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93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ChristophC\Publications\2022 JMCB What Drives Inventory Accumulation\data\"/>
    </mc:Choice>
  </mc:AlternateContent>
  <xr:revisionPtr revIDLastSave="0" documentId="13_ncr:1_{9D66F3FF-3D24-4CC5-B55D-DE858FB02AA4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quarterly_long" sheetId="14" r:id="rId1"/>
    <sheet name="E5Y" sheetId="15" r:id="rId2"/>
    <sheet name="S&amp;P500" sheetId="16" r:id="rId3"/>
    <sheet name="I+C" sheetId="17" r:id="rId4"/>
    <sheet name="stock_risk_premium" sheetId="18" r:id="rId5"/>
    <sheet name="H15" sheetId="19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W157" i="14" l="1"/>
  <c r="FW158" i="14"/>
  <c r="FW159" i="14"/>
  <c r="FW160" i="14"/>
  <c r="FW161" i="14"/>
  <c r="FW162" i="14"/>
  <c r="FW163" i="14"/>
  <c r="FW164" i="14"/>
  <c r="FW165" i="14"/>
  <c r="FW166" i="14"/>
  <c r="FW167" i="14"/>
  <c r="FW168" i="14"/>
  <c r="FW169" i="14"/>
  <c r="FW170" i="14"/>
  <c r="FW171" i="14"/>
  <c r="FW172" i="14"/>
  <c r="FW173" i="14"/>
  <c r="FW174" i="14"/>
  <c r="FW175" i="14"/>
  <c r="FW176" i="14"/>
  <c r="FW177" i="14"/>
  <c r="FW178" i="14"/>
  <c r="FW179" i="14"/>
  <c r="FW180" i="14"/>
  <c r="FW181" i="14"/>
  <c r="FW182" i="14"/>
  <c r="FW183" i="14"/>
  <c r="FW184" i="14"/>
  <c r="FW185" i="14"/>
  <c r="FW186" i="14"/>
  <c r="FW187" i="14"/>
  <c r="FW188" i="14"/>
  <c r="FW189" i="14"/>
  <c r="FW190" i="14"/>
  <c r="FW191" i="14"/>
  <c r="FW192" i="14"/>
  <c r="FW193" i="14"/>
  <c r="FW194" i="14"/>
  <c r="FW195" i="14"/>
  <c r="FW196" i="14"/>
  <c r="FW197" i="14"/>
  <c r="FW198" i="14"/>
  <c r="FW199" i="14"/>
  <c r="FW200" i="14"/>
  <c r="FW201" i="14"/>
  <c r="FW202" i="14"/>
  <c r="FW203" i="14"/>
  <c r="FW204" i="14"/>
  <c r="FW205" i="14"/>
  <c r="FW206" i="14"/>
  <c r="FW207" i="14"/>
  <c r="FW208" i="14"/>
  <c r="FW209" i="14"/>
  <c r="FW210" i="14"/>
  <c r="FW211" i="14"/>
  <c r="FW212" i="14"/>
  <c r="FW213" i="14"/>
  <c r="FW214" i="14"/>
  <c r="FW215" i="14"/>
  <c r="FW216" i="14"/>
  <c r="FW217" i="14"/>
  <c r="FW218" i="14"/>
  <c r="FW219" i="14"/>
  <c r="FW220" i="14"/>
  <c r="FW221" i="14"/>
  <c r="FW222" i="14"/>
  <c r="FW223" i="14"/>
  <c r="FW224" i="14"/>
  <c r="FW225" i="14"/>
  <c r="FW226" i="14"/>
  <c r="FW227" i="14"/>
  <c r="FW228" i="14"/>
  <c r="FW229" i="14"/>
  <c r="FW230" i="14"/>
  <c r="FW231" i="14"/>
  <c r="FW232" i="14"/>
  <c r="FW233" i="14"/>
  <c r="FW234" i="14"/>
  <c r="FW235" i="14"/>
  <c r="FW236" i="14"/>
  <c r="FW237" i="14"/>
  <c r="FW238" i="14"/>
  <c r="FW239" i="14"/>
  <c r="FW240" i="14"/>
  <c r="FW241" i="14"/>
  <c r="FW242" i="14"/>
  <c r="FW243" i="14"/>
  <c r="FW244" i="14"/>
  <c r="FW245" i="14"/>
  <c r="FW246" i="14"/>
  <c r="FW247" i="14"/>
  <c r="FW248" i="14"/>
  <c r="FW249" i="14"/>
  <c r="FW250" i="14"/>
  <c r="FW251" i="14"/>
  <c r="FW252" i="14"/>
  <c r="FW253" i="14"/>
  <c r="FW254" i="14"/>
  <c r="FW255" i="14"/>
  <c r="FW256" i="14"/>
  <c r="FW257" i="14"/>
  <c r="FW258" i="14"/>
  <c r="FW259" i="14"/>
  <c r="FW260" i="14"/>
  <c r="FW261" i="14"/>
  <c r="FW262" i="14"/>
  <c r="FW263" i="14"/>
  <c r="FW264" i="14"/>
  <c r="FW265" i="14"/>
  <c r="FW266" i="14"/>
  <c r="FW267" i="14"/>
  <c r="FW268" i="14"/>
  <c r="FW269" i="14"/>
  <c r="FW270" i="14"/>
  <c r="FW271" i="14"/>
  <c r="FW272" i="14"/>
  <c r="FW273" i="14"/>
  <c r="FW274" i="14"/>
  <c r="FW275" i="14"/>
  <c r="FW276" i="14"/>
  <c r="FW277" i="14"/>
  <c r="FW278" i="14"/>
  <c r="FW279" i="14"/>
  <c r="FW280" i="14"/>
  <c r="FW281" i="14"/>
  <c r="FW282" i="14"/>
  <c r="FW283" i="14"/>
  <c r="FW284" i="14"/>
  <c r="FW285" i="14"/>
  <c r="FW286" i="14"/>
  <c r="FW287" i="14"/>
  <c r="FW288" i="14"/>
  <c r="FW289" i="14"/>
  <c r="FW290" i="14"/>
  <c r="FW291" i="14"/>
  <c r="FW292" i="14"/>
  <c r="FW293" i="14"/>
  <c r="FW294" i="14"/>
  <c r="FW295" i="14"/>
  <c r="FW296" i="14"/>
  <c r="FW297" i="14"/>
  <c r="FW298" i="14"/>
  <c r="FW299" i="14"/>
  <c r="FW300" i="14"/>
  <c r="FW156" i="14"/>
  <c r="DR152" i="14" l="1"/>
  <c r="CP174" i="14" l="1"/>
  <c r="BA140" i="18" l="1"/>
  <c r="BH79" i="14" l="1"/>
  <c r="DA9" i="14" l="1"/>
  <c r="DA10" i="14" s="1"/>
  <c r="FL13" i="14"/>
  <c r="M298" i="14" l="1"/>
  <c r="M299" i="14"/>
  <c r="M300" i="14"/>
  <c r="M301" i="14"/>
  <c r="M302" i="14"/>
  <c r="M303" i="14"/>
  <c r="M304" i="14"/>
  <c r="M305" i="14"/>
  <c r="M306" i="14"/>
  <c r="M307" i="14"/>
  <c r="M308" i="14"/>
  <c r="M309" i="14"/>
  <c r="M310" i="14"/>
  <c r="M311" i="14"/>
  <c r="M312" i="14"/>
  <c r="M313" i="14"/>
  <c r="M314" i="14"/>
  <c r="M315" i="14"/>
  <c r="M316" i="14"/>
  <c r="M317" i="14"/>
  <c r="M318" i="14"/>
  <c r="M319" i="14"/>
  <c r="M320" i="14"/>
  <c r="M321" i="14"/>
  <c r="M322" i="14"/>
  <c r="M323" i="14"/>
  <c r="M324" i="14"/>
  <c r="M325" i="14"/>
  <c r="M326" i="14"/>
  <c r="M327" i="14"/>
  <c r="M328" i="14"/>
  <c r="M329" i="14"/>
  <c r="M330" i="14"/>
  <c r="M331" i="14"/>
  <c r="M332" i="14"/>
  <c r="M333" i="14"/>
  <c r="M334" i="14"/>
  <c r="M335" i="14"/>
  <c r="M336" i="14"/>
  <c r="M337" i="14"/>
  <c r="M338" i="14"/>
  <c r="M339" i="14"/>
  <c r="M340" i="14"/>
  <c r="M341" i="14"/>
  <c r="M342" i="14"/>
  <c r="M343" i="14"/>
  <c r="M344" i="14"/>
  <c r="M345" i="14"/>
  <c r="M346" i="14"/>
  <c r="M347" i="14"/>
  <c r="M348" i="14"/>
  <c r="M349" i="14"/>
  <c r="M350" i="14"/>
  <c r="M351" i="14"/>
  <c r="M352" i="14"/>
  <c r="M353" i="14"/>
  <c r="M354" i="14"/>
  <c r="M355" i="14"/>
  <c r="M356" i="14"/>
  <c r="M357" i="14"/>
  <c r="M358" i="14"/>
  <c r="M359" i="14"/>
  <c r="M360" i="14"/>
  <c r="M361" i="14"/>
  <c r="M362" i="14"/>
  <c r="M363" i="14"/>
  <c r="M364" i="14"/>
  <c r="M365" i="14"/>
  <c r="M366" i="14"/>
  <c r="M367" i="14"/>
  <c r="M368" i="14"/>
  <c r="M369" i="14"/>
  <c r="M370" i="14"/>
  <c r="M371" i="14"/>
  <c r="M372" i="14"/>
  <c r="M373" i="14"/>
  <c r="M374" i="14"/>
  <c r="M375" i="14"/>
  <c r="M376" i="14"/>
  <c r="M377" i="14"/>
  <c r="M378" i="14"/>
  <c r="M379" i="14"/>
  <c r="M380" i="14"/>
  <c r="M381" i="14"/>
  <c r="M382" i="14"/>
  <c r="M383" i="14"/>
  <c r="M384" i="14"/>
  <c r="M385" i="14"/>
  <c r="M386" i="14"/>
  <c r="M387" i="14"/>
  <c r="M388" i="14"/>
  <c r="M389" i="14"/>
  <c r="M390" i="14"/>
  <c r="L298" i="14"/>
  <c r="L299" i="14"/>
  <c r="L300" i="14"/>
  <c r="L301" i="14"/>
  <c r="L302" i="14"/>
  <c r="L303" i="14"/>
  <c r="L304" i="14"/>
  <c r="L305" i="14"/>
  <c r="L306" i="14"/>
  <c r="L307" i="14"/>
  <c r="L308" i="14"/>
  <c r="L309" i="14"/>
  <c r="L310" i="14"/>
  <c r="L311" i="14"/>
  <c r="L312" i="14"/>
  <c r="L313" i="14"/>
  <c r="L314" i="14"/>
  <c r="L315" i="14"/>
  <c r="L316" i="14"/>
  <c r="L317" i="14"/>
  <c r="L318" i="14"/>
  <c r="L319" i="14"/>
  <c r="L320" i="14"/>
  <c r="L321" i="14"/>
  <c r="L322" i="14"/>
  <c r="L323" i="14"/>
  <c r="L324" i="14"/>
  <c r="L325" i="14"/>
  <c r="L326" i="14"/>
  <c r="L327" i="14"/>
  <c r="L328" i="14"/>
  <c r="L329" i="14"/>
  <c r="L330" i="14"/>
  <c r="L331" i="14"/>
  <c r="L332" i="14"/>
  <c r="L333" i="14"/>
  <c r="L334" i="14"/>
  <c r="L335" i="14"/>
  <c r="L336" i="14"/>
  <c r="L337" i="14"/>
  <c r="L338" i="14"/>
  <c r="L339" i="14"/>
  <c r="L340" i="14"/>
  <c r="L341" i="14"/>
  <c r="L342" i="14"/>
  <c r="L343" i="14"/>
  <c r="L344" i="14"/>
  <c r="L345" i="14"/>
  <c r="L346" i="14"/>
  <c r="L347" i="14"/>
  <c r="L348" i="14"/>
  <c r="L349" i="14"/>
  <c r="L350" i="14"/>
  <c r="L351" i="14"/>
  <c r="L352" i="14"/>
  <c r="L353" i="14"/>
  <c r="L354" i="14"/>
  <c r="L355" i="14"/>
  <c r="L356" i="14"/>
  <c r="L357" i="14"/>
  <c r="L358" i="14"/>
  <c r="L359" i="14"/>
  <c r="L360" i="14"/>
  <c r="L361" i="14"/>
  <c r="L362" i="14"/>
  <c r="L363" i="14"/>
  <c r="L364" i="14"/>
  <c r="L365" i="14"/>
  <c r="L366" i="14"/>
  <c r="L367" i="14"/>
  <c r="L368" i="14"/>
  <c r="L369" i="14"/>
  <c r="L370" i="14"/>
  <c r="L371" i="14"/>
  <c r="L372" i="14"/>
  <c r="L373" i="14"/>
  <c r="L374" i="14"/>
  <c r="L375" i="14"/>
  <c r="L376" i="14"/>
  <c r="L377" i="14"/>
  <c r="L378" i="14"/>
  <c r="L379" i="14"/>
  <c r="L380" i="14"/>
  <c r="L381" i="14"/>
  <c r="L382" i="14"/>
  <c r="L383" i="14"/>
  <c r="L384" i="14"/>
  <c r="L385" i="14"/>
  <c r="L386" i="14"/>
  <c r="L387" i="14"/>
  <c r="L388" i="14"/>
  <c r="L389" i="14"/>
  <c r="L390" i="14"/>
  <c r="L297" i="14"/>
  <c r="M297" i="14"/>
  <c r="K298" i="14"/>
  <c r="K299" i="14"/>
  <c r="K300" i="14"/>
  <c r="K301" i="14"/>
  <c r="K302" i="14"/>
  <c r="K303" i="14"/>
  <c r="K304" i="14"/>
  <c r="K305" i="14"/>
  <c r="K306" i="14"/>
  <c r="K307" i="14"/>
  <c r="K308" i="14"/>
  <c r="K309" i="14"/>
  <c r="K310" i="14"/>
  <c r="K311" i="14"/>
  <c r="K312" i="14"/>
  <c r="K313" i="14"/>
  <c r="K314" i="14"/>
  <c r="K315" i="14"/>
  <c r="K316" i="14"/>
  <c r="K317" i="14"/>
  <c r="K318" i="14"/>
  <c r="K319" i="14"/>
  <c r="K320" i="14"/>
  <c r="K321" i="14"/>
  <c r="K322" i="14"/>
  <c r="K323" i="14"/>
  <c r="K324" i="14"/>
  <c r="K325" i="14"/>
  <c r="K326" i="14"/>
  <c r="K327" i="14"/>
  <c r="K328" i="14"/>
  <c r="K329" i="14"/>
  <c r="K330" i="14"/>
  <c r="K331" i="14"/>
  <c r="K332" i="14"/>
  <c r="K333" i="14"/>
  <c r="K334" i="14"/>
  <c r="K335" i="14"/>
  <c r="K336" i="14"/>
  <c r="K337" i="14"/>
  <c r="K338" i="14"/>
  <c r="K339" i="14"/>
  <c r="K340" i="14"/>
  <c r="K341" i="14"/>
  <c r="K342" i="14"/>
  <c r="K343" i="14"/>
  <c r="K344" i="14"/>
  <c r="K345" i="14"/>
  <c r="K346" i="14"/>
  <c r="K347" i="14"/>
  <c r="K348" i="14"/>
  <c r="K349" i="14"/>
  <c r="K350" i="14"/>
  <c r="K351" i="14"/>
  <c r="K352" i="14"/>
  <c r="K353" i="14"/>
  <c r="K354" i="14"/>
  <c r="K355" i="14"/>
  <c r="K356" i="14"/>
  <c r="K357" i="14"/>
  <c r="K358" i="14"/>
  <c r="K359" i="14"/>
  <c r="K360" i="14"/>
  <c r="K361" i="14"/>
  <c r="K362" i="14"/>
  <c r="K363" i="14"/>
  <c r="K364" i="14"/>
  <c r="K365" i="14"/>
  <c r="K366" i="14"/>
  <c r="K367" i="14"/>
  <c r="K368" i="14"/>
  <c r="K369" i="14"/>
  <c r="K370" i="14"/>
  <c r="K371" i="14"/>
  <c r="K372" i="14"/>
  <c r="K373" i="14"/>
  <c r="K374" i="14"/>
  <c r="K375" i="14"/>
  <c r="K376" i="14"/>
  <c r="K377" i="14"/>
  <c r="K378" i="14"/>
  <c r="K379" i="14"/>
  <c r="K380" i="14"/>
  <c r="K381" i="14"/>
  <c r="K382" i="14"/>
  <c r="K383" i="14"/>
  <c r="K384" i="14"/>
  <c r="K385" i="14"/>
  <c r="K386" i="14"/>
  <c r="K387" i="14"/>
  <c r="K388" i="14"/>
  <c r="K389" i="14"/>
  <c r="K390" i="14"/>
  <c r="K297" i="14"/>
  <c r="L392" i="14" l="1"/>
  <c r="K392" i="14"/>
  <c r="M392" i="14"/>
  <c r="I234" i="15"/>
  <c r="I235" i="15"/>
  <c r="I236" i="15"/>
  <c r="I233" i="15"/>
  <c r="FL12" i="14" l="1"/>
  <c r="BW13" i="14"/>
  <c r="CU13" i="14" s="1"/>
  <c r="BW14" i="14"/>
  <c r="CU14" i="14" s="1"/>
  <c r="BW15" i="14"/>
  <c r="CU15" i="14" s="1"/>
  <c r="BW16" i="14"/>
  <c r="CU16" i="14" s="1"/>
  <c r="BW17" i="14"/>
  <c r="CU17" i="14" s="1"/>
  <c r="BW18" i="14"/>
  <c r="CU18" i="14" s="1"/>
  <c r="BW19" i="14"/>
  <c r="CU19" i="14" s="1"/>
  <c r="BW20" i="14"/>
  <c r="CU20" i="14" s="1"/>
  <c r="BW21" i="14"/>
  <c r="CU21" i="14" s="1"/>
  <c r="BW22" i="14"/>
  <c r="CU22" i="14" s="1"/>
  <c r="BW23" i="14"/>
  <c r="CU23" i="14" s="1"/>
  <c r="BW24" i="14"/>
  <c r="CU24" i="14" s="1"/>
  <c r="BW25" i="14"/>
  <c r="CU25" i="14" s="1"/>
  <c r="BW26" i="14"/>
  <c r="CU26" i="14" s="1"/>
  <c r="BW27" i="14"/>
  <c r="CU27" i="14" s="1"/>
  <c r="BW28" i="14"/>
  <c r="CU28" i="14" s="1"/>
  <c r="BW29" i="14"/>
  <c r="CU29" i="14" s="1"/>
  <c r="BW30" i="14"/>
  <c r="CU30" i="14" s="1"/>
  <c r="BW31" i="14"/>
  <c r="CU31" i="14" s="1"/>
  <c r="BW32" i="14"/>
  <c r="CU32" i="14" s="1"/>
  <c r="BW33" i="14"/>
  <c r="CU33" i="14" s="1"/>
  <c r="BW34" i="14"/>
  <c r="CU34" i="14" s="1"/>
  <c r="BW35" i="14"/>
  <c r="CU35" i="14" s="1"/>
  <c r="BW36" i="14"/>
  <c r="CU36" i="14" s="1"/>
  <c r="BW37" i="14"/>
  <c r="CU37" i="14" s="1"/>
  <c r="BW38" i="14"/>
  <c r="CU38" i="14" s="1"/>
  <c r="BW39" i="14"/>
  <c r="CU39" i="14" s="1"/>
  <c r="BW40" i="14"/>
  <c r="CU40" i="14" s="1"/>
  <c r="BW41" i="14"/>
  <c r="CU41" i="14" s="1"/>
  <c r="BW42" i="14"/>
  <c r="CU42" i="14" s="1"/>
  <c r="BW43" i="14"/>
  <c r="CU43" i="14" s="1"/>
  <c r="BW44" i="14"/>
  <c r="CU44" i="14" s="1"/>
  <c r="BW45" i="14"/>
  <c r="CU45" i="14" s="1"/>
  <c r="BW46" i="14"/>
  <c r="CU46" i="14" s="1"/>
  <c r="BW47" i="14"/>
  <c r="CU47" i="14" s="1"/>
  <c r="BW48" i="14"/>
  <c r="CU48" i="14" s="1"/>
  <c r="BW49" i="14"/>
  <c r="CU49" i="14" s="1"/>
  <c r="BW50" i="14"/>
  <c r="CU50" i="14" s="1"/>
  <c r="BW51" i="14"/>
  <c r="CU51" i="14" s="1"/>
  <c r="BW52" i="14"/>
  <c r="CU52" i="14" s="1"/>
  <c r="BW53" i="14"/>
  <c r="CU53" i="14" s="1"/>
  <c r="BW54" i="14"/>
  <c r="CU54" i="14" s="1"/>
  <c r="BW55" i="14"/>
  <c r="CU55" i="14" s="1"/>
  <c r="BW56" i="14"/>
  <c r="CU56" i="14" s="1"/>
  <c r="BW57" i="14"/>
  <c r="CU57" i="14" s="1"/>
  <c r="BW58" i="14"/>
  <c r="CU58" i="14" s="1"/>
  <c r="BW59" i="14"/>
  <c r="CU59" i="14" s="1"/>
  <c r="BW60" i="14"/>
  <c r="CU60" i="14" s="1"/>
  <c r="BW61" i="14"/>
  <c r="CU61" i="14" s="1"/>
  <c r="BW62" i="14"/>
  <c r="CU62" i="14" s="1"/>
  <c r="BW63" i="14"/>
  <c r="CU63" i="14" s="1"/>
  <c r="BW64" i="14"/>
  <c r="CU64" i="14" s="1"/>
  <c r="BW65" i="14"/>
  <c r="CU65" i="14" s="1"/>
  <c r="BW66" i="14"/>
  <c r="CU66" i="14" s="1"/>
  <c r="BW67" i="14"/>
  <c r="CU67" i="14" s="1"/>
  <c r="BW68" i="14"/>
  <c r="CU68" i="14" s="1"/>
  <c r="BW69" i="14"/>
  <c r="CU69" i="14" s="1"/>
  <c r="BW70" i="14"/>
  <c r="CU70" i="14" s="1"/>
  <c r="BW71" i="14"/>
  <c r="CU71" i="14" s="1"/>
  <c r="BW72" i="14"/>
  <c r="CU72" i="14" s="1"/>
  <c r="BW73" i="14"/>
  <c r="CU73" i="14" s="1"/>
  <c r="BW74" i="14"/>
  <c r="CU74" i="14" s="1"/>
  <c r="BW75" i="14"/>
  <c r="CU75" i="14" s="1"/>
  <c r="BW76" i="14"/>
  <c r="CU76" i="14" s="1"/>
  <c r="BW77" i="14"/>
  <c r="CU77" i="14" s="1"/>
  <c r="BW78" i="14"/>
  <c r="CU78" i="14" s="1"/>
  <c r="BW79" i="14"/>
  <c r="CU79" i="14" s="1"/>
  <c r="BW80" i="14"/>
  <c r="CU80" i="14" s="1"/>
  <c r="BW81" i="14"/>
  <c r="CU81" i="14" s="1"/>
  <c r="BW82" i="14"/>
  <c r="CU82" i="14" s="1"/>
  <c r="BW83" i="14"/>
  <c r="CU83" i="14" s="1"/>
  <c r="BW84" i="14"/>
  <c r="CU84" i="14" s="1"/>
  <c r="BW85" i="14"/>
  <c r="CU85" i="14" s="1"/>
  <c r="BW86" i="14"/>
  <c r="CU86" i="14" s="1"/>
  <c r="BW87" i="14"/>
  <c r="CU87" i="14" s="1"/>
  <c r="BW88" i="14"/>
  <c r="CU88" i="14" s="1"/>
  <c r="BW89" i="14"/>
  <c r="CU89" i="14" s="1"/>
  <c r="BW90" i="14"/>
  <c r="CU90" i="14" s="1"/>
  <c r="BW91" i="14"/>
  <c r="CU91" i="14" s="1"/>
  <c r="BW92" i="14"/>
  <c r="CU92" i="14" s="1"/>
  <c r="BW93" i="14"/>
  <c r="CU93" i="14" s="1"/>
  <c r="BW94" i="14"/>
  <c r="CU94" i="14" s="1"/>
  <c r="BW95" i="14"/>
  <c r="CU95" i="14" s="1"/>
  <c r="BW96" i="14"/>
  <c r="CU96" i="14" s="1"/>
  <c r="BW97" i="14"/>
  <c r="CU97" i="14" s="1"/>
  <c r="BW98" i="14"/>
  <c r="CU98" i="14" s="1"/>
  <c r="BW99" i="14"/>
  <c r="CU99" i="14" s="1"/>
  <c r="BW100" i="14"/>
  <c r="CU100" i="14" s="1"/>
  <c r="BW101" i="14"/>
  <c r="CU101" i="14" s="1"/>
  <c r="BW102" i="14"/>
  <c r="CU102" i="14" s="1"/>
  <c r="BW103" i="14"/>
  <c r="CU103" i="14" s="1"/>
  <c r="BW104" i="14"/>
  <c r="CU104" i="14" s="1"/>
  <c r="BW105" i="14"/>
  <c r="CU105" i="14" s="1"/>
  <c r="BW106" i="14"/>
  <c r="CU106" i="14" s="1"/>
  <c r="BW107" i="14"/>
  <c r="CU107" i="14" s="1"/>
  <c r="BW108" i="14"/>
  <c r="CU108" i="14" s="1"/>
  <c r="BW109" i="14"/>
  <c r="CU109" i="14" s="1"/>
  <c r="BW110" i="14"/>
  <c r="CU110" i="14" s="1"/>
  <c r="BW111" i="14"/>
  <c r="CU111" i="14" s="1"/>
  <c r="BW112" i="14"/>
  <c r="CU112" i="14" s="1"/>
  <c r="BW113" i="14"/>
  <c r="CU113" i="14" s="1"/>
  <c r="BW114" i="14"/>
  <c r="CU114" i="14" s="1"/>
  <c r="BW115" i="14"/>
  <c r="CU115" i="14" s="1"/>
  <c r="BW116" i="14"/>
  <c r="CU116" i="14" s="1"/>
  <c r="BW117" i="14"/>
  <c r="CU117" i="14" s="1"/>
  <c r="BW118" i="14"/>
  <c r="CU118" i="14" s="1"/>
  <c r="BW119" i="14"/>
  <c r="CU119" i="14" s="1"/>
  <c r="BW120" i="14"/>
  <c r="CU120" i="14" s="1"/>
  <c r="BW121" i="14"/>
  <c r="CU121" i="14" s="1"/>
  <c r="BW122" i="14"/>
  <c r="CU122" i="14" s="1"/>
  <c r="BW123" i="14"/>
  <c r="CU123" i="14" s="1"/>
  <c r="BW124" i="14"/>
  <c r="CU124" i="14" s="1"/>
  <c r="BW125" i="14"/>
  <c r="CU125" i="14" s="1"/>
  <c r="BW126" i="14"/>
  <c r="CU126" i="14" s="1"/>
  <c r="BW127" i="14"/>
  <c r="CU127" i="14" s="1"/>
  <c r="BW128" i="14"/>
  <c r="CU128" i="14" s="1"/>
  <c r="BW129" i="14"/>
  <c r="CU129" i="14" s="1"/>
  <c r="BW130" i="14"/>
  <c r="CU130" i="14" s="1"/>
  <c r="BW131" i="14"/>
  <c r="CU131" i="14" s="1"/>
  <c r="BW132" i="14"/>
  <c r="CU132" i="14" s="1"/>
  <c r="BW133" i="14"/>
  <c r="CU133" i="14" s="1"/>
  <c r="BW134" i="14"/>
  <c r="CU134" i="14" s="1"/>
  <c r="BW135" i="14"/>
  <c r="CU135" i="14" s="1"/>
  <c r="BW136" i="14"/>
  <c r="CU136" i="14" s="1"/>
  <c r="BW137" i="14"/>
  <c r="CU137" i="14" s="1"/>
  <c r="BW138" i="14"/>
  <c r="CU138" i="14" s="1"/>
  <c r="BW139" i="14"/>
  <c r="CU139" i="14" s="1"/>
  <c r="BW140" i="14"/>
  <c r="CU140" i="14" s="1"/>
  <c r="BW141" i="14"/>
  <c r="CU141" i="14" s="1"/>
  <c r="BW142" i="14"/>
  <c r="CU142" i="14" s="1"/>
  <c r="BW143" i="14"/>
  <c r="CU143" i="14" s="1"/>
  <c r="BW144" i="14"/>
  <c r="CU144" i="14" s="1"/>
  <c r="BW145" i="14"/>
  <c r="CU145" i="14" s="1"/>
  <c r="BW146" i="14"/>
  <c r="CU146" i="14" s="1"/>
  <c r="BW147" i="14"/>
  <c r="CU147" i="14" s="1"/>
  <c r="BW148" i="14"/>
  <c r="CU148" i="14" s="1"/>
  <c r="BW149" i="14"/>
  <c r="CU149" i="14" s="1"/>
  <c r="BW150" i="14"/>
  <c r="CU150" i="14" s="1"/>
  <c r="BW151" i="14"/>
  <c r="CU151" i="14" s="1"/>
  <c r="BW152" i="14"/>
  <c r="CU152" i="14" s="1"/>
  <c r="BW153" i="14"/>
  <c r="CU153" i="14" s="1"/>
  <c r="BW154" i="14"/>
  <c r="CU154" i="14" s="1"/>
  <c r="BW155" i="14"/>
  <c r="CU155" i="14" s="1"/>
  <c r="BW156" i="14"/>
  <c r="CU156" i="14" s="1"/>
  <c r="BW157" i="14"/>
  <c r="CU157" i="14" s="1"/>
  <c r="BW158" i="14"/>
  <c r="CU158" i="14" s="1"/>
  <c r="BW159" i="14"/>
  <c r="CU159" i="14" s="1"/>
  <c r="BW160" i="14"/>
  <c r="CU160" i="14" s="1"/>
  <c r="BW161" i="14"/>
  <c r="CU161" i="14" s="1"/>
  <c r="BW162" i="14"/>
  <c r="CU162" i="14" s="1"/>
  <c r="BW163" i="14"/>
  <c r="CU163" i="14" s="1"/>
  <c r="BW164" i="14"/>
  <c r="CU164" i="14" s="1"/>
  <c r="BW165" i="14"/>
  <c r="CU165" i="14" s="1"/>
  <c r="BW166" i="14"/>
  <c r="CU166" i="14" s="1"/>
  <c r="BW167" i="14"/>
  <c r="CU167" i="14" s="1"/>
  <c r="BW168" i="14"/>
  <c r="CU168" i="14" s="1"/>
  <c r="BW169" i="14"/>
  <c r="CU169" i="14" s="1"/>
  <c r="BW170" i="14"/>
  <c r="CU170" i="14" s="1"/>
  <c r="BW171" i="14"/>
  <c r="CU171" i="14" s="1"/>
  <c r="BW172" i="14"/>
  <c r="CU172" i="14" s="1"/>
  <c r="BW173" i="14"/>
  <c r="CU173" i="14" s="1"/>
  <c r="BW174" i="14"/>
  <c r="CU174" i="14" s="1"/>
  <c r="BW175" i="14"/>
  <c r="CU175" i="14" s="1"/>
  <c r="BW176" i="14"/>
  <c r="CU176" i="14" s="1"/>
  <c r="BW177" i="14"/>
  <c r="CU177" i="14" s="1"/>
  <c r="BW178" i="14"/>
  <c r="CU178" i="14" s="1"/>
  <c r="BW179" i="14"/>
  <c r="CU179" i="14" s="1"/>
  <c r="BW180" i="14"/>
  <c r="CU180" i="14" s="1"/>
  <c r="BW181" i="14"/>
  <c r="CU181" i="14" s="1"/>
  <c r="BW182" i="14"/>
  <c r="CU182" i="14" s="1"/>
  <c r="BW183" i="14"/>
  <c r="CU183" i="14" s="1"/>
  <c r="BW184" i="14"/>
  <c r="CU184" i="14" s="1"/>
  <c r="BW185" i="14"/>
  <c r="CU185" i="14" s="1"/>
  <c r="BW186" i="14"/>
  <c r="CU186" i="14" s="1"/>
  <c r="BW187" i="14"/>
  <c r="CU187" i="14" s="1"/>
  <c r="BW188" i="14"/>
  <c r="CU188" i="14" s="1"/>
  <c r="BW189" i="14"/>
  <c r="CU189" i="14" s="1"/>
  <c r="BW190" i="14"/>
  <c r="CU190" i="14" s="1"/>
  <c r="BW191" i="14"/>
  <c r="CU191" i="14" s="1"/>
  <c r="BW192" i="14"/>
  <c r="CU192" i="14" s="1"/>
  <c r="BW193" i="14"/>
  <c r="CU193" i="14" s="1"/>
  <c r="BW194" i="14"/>
  <c r="CU194" i="14" s="1"/>
  <c r="BW195" i="14"/>
  <c r="CU195" i="14" s="1"/>
  <c r="BW196" i="14"/>
  <c r="CU196" i="14" s="1"/>
  <c r="BW197" i="14"/>
  <c r="CU197" i="14" s="1"/>
  <c r="BW198" i="14"/>
  <c r="CU198" i="14" s="1"/>
  <c r="BW199" i="14"/>
  <c r="CU199" i="14" s="1"/>
  <c r="BW200" i="14"/>
  <c r="CU200" i="14" s="1"/>
  <c r="BW201" i="14"/>
  <c r="CU201" i="14" s="1"/>
  <c r="BW202" i="14"/>
  <c r="CU202" i="14" s="1"/>
  <c r="BW203" i="14"/>
  <c r="CU203" i="14" s="1"/>
  <c r="BW204" i="14"/>
  <c r="CU204" i="14" s="1"/>
  <c r="BW205" i="14"/>
  <c r="CU205" i="14" s="1"/>
  <c r="BW206" i="14"/>
  <c r="CU206" i="14" s="1"/>
  <c r="BW207" i="14"/>
  <c r="CU207" i="14" s="1"/>
  <c r="BW208" i="14"/>
  <c r="CU208" i="14" s="1"/>
  <c r="BW209" i="14"/>
  <c r="CU209" i="14" s="1"/>
  <c r="BW210" i="14"/>
  <c r="CU210" i="14" s="1"/>
  <c r="BW211" i="14"/>
  <c r="CU211" i="14" s="1"/>
  <c r="BW212" i="14"/>
  <c r="CU212" i="14" s="1"/>
  <c r="BW213" i="14"/>
  <c r="CU213" i="14" s="1"/>
  <c r="BW214" i="14"/>
  <c r="CU214" i="14" s="1"/>
  <c r="BW215" i="14"/>
  <c r="CU215" i="14" s="1"/>
  <c r="BW216" i="14"/>
  <c r="CU216" i="14" s="1"/>
  <c r="BW217" i="14"/>
  <c r="CU217" i="14" s="1"/>
  <c r="BW218" i="14"/>
  <c r="CU218" i="14" s="1"/>
  <c r="BW219" i="14"/>
  <c r="CU219" i="14" s="1"/>
  <c r="BW220" i="14"/>
  <c r="CU220" i="14" s="1"/>
  <c r="BW221" i="14"/>
  <c r="CU221" i="14" s="1"/>
  <c r="BW222" i="14"/>
  <c r="CU222" i="14" s="1"/>
  <c r="BW223" i="14"/>
  <c r="CU223" i="14" s="1"/>
  <c r="BW224" i="14"/>
  <c r="CU224" i="14" s="1"/>
  <c r="BW225" i="14"/>
  <c r="CU225" i="14" s="1"/>
  <c r="BW226" i="14"/>
  <c r="CU226" i="14" s="1"/>
  <c r="BW227" i="14"/>
  <c r="CU227" i="14" s="1"/>
  <c r="BW228" i="14"/>
  <c r="CU228" i="14" s="1"/>
  <c r="BW229" i="14"/>
  <c r="CU229" i="14" s="1"/>
  <c r="BW230" i="14"/>
  <c r="CU230" i="14" s="1"/>
  <c r="BW231" i="14"/>
  <c r="CU231" i="14" s="1"/>
  <c r="BW232" i="14"/>
  <c r="CU232" i="14" s="1"/>
  <c r="BW233" i="14"/>
  <c r="CU233" i="14" s="1"/>
  <c r="BW234" i="14"/>
  <c r="CU234" i="14" s="1"/>
  <c r="BW235" i="14"/>
  <c r="CU235" i="14" s="1"/>
  <c r="BW236" i="14"/>
  <c r="CU236" i="14" s="1"/>
  <c r="BW237" i="14"/>
  <c r="CU237" i="14" s="1"/>
  <c r="BW238" i="14"/>
  <c r="CU238" i="14" s="1"/>
  <c r="BW239" i="14"/>
  <c r="CU239" i="14" s="1"/>
  <c r="BW240" i="14"/>
  <c r="CU240" i="14" s="1"/>
  <c r="BW241" i="14"/>
  <c r="CU241" i="14" s="1"/>
  <c r="BW242" i="14"/>
  <c r="CU242" i="14" s="1"/>
  <c r="BW243" i="14"/>
  <c r="CU243" i="14" s="1"/>
  <c r="BW244" i="14"/>
  <c r="CU244" i="14" s="1"/>
  <c r="BW245" i="14"/>
  <c r="CU245" i="14" s="1"/>
  <c r="BW246" i="14"/>
  <c r="CU246" i="14" s="1"/>
  <c r="BW247" i="14"/>
  <c r="CU247" i="14" s="1"/>
  <c r="BW248" i="14"/>
  <c r="CU248" i="14" s="1"/>
  <c r="BW249" i="14"/>
  <c r="CU249" i="14" s="1"/>
  <c r="BW250" i="14"/>
  <c r="CU250" i="14" s="1"/>
  <c r="BW251" i="14"/>
  <c r="CU251" i="14" s="1"/>
  <c r="BW252" i="14"/>
  <c r="CU252" i="14" s="1"/>
  <c r="BW253" i="14"/>
  <c r="CU253" i="14" s="1"/>
  <c r="BW254" i="14"/>
  <c r="CU254" i="14" s="1"/>
  <c r="BW255" i="14"/>
  <c r="CU255" i="14" s="1"/>
  <c r="BW256" i="14"/>
  <c r="CU256" i="14" s="1"/>
  <c r="BW257" i="14"/>
  <c r="CU257" i="14" s="1"/>
  <c r="BW258" i="14"/>
  <c r="CU258" i="14" s="1"/>
  <c r="BW259" i="14"/>
  <c r="CU259" i="14" s="1"/>
  <c r="BW260" i="14"/>
  <c r="CU260" i="14" s="1"/>
  <c r="BW261" i="14"/>
  <c r="CU261" i="14" s="1"/>
  <c r="BW262" i="14"/>
  <c r="CU262" i="14" s="1"/>
  <c r="BW263" i="14"/>
  <c r="CU263" i="14" s="1"/>
  <c r="BW264" i="14"/>
  <c r="CU264" i="14" s="1"/>
  <c r="BW265" i="14"/>
  <c r="CU265" i="14" s="1"/>
  <c r="BW266" i="14"/>
  <c r="CU266" i="14" s="1"/>
  <c r="BW267" i="14"/>
  <c r="CU267" i="14" s="1"/>
  <c r="BW268" i="14"/>
  <c r="CU268" i="14" s="1"/>
  <c r="BW269" i="14"/>
  <c r="CU269" i="14" s="1"/>
  <c r="BW270" i="14"/>
  <c r="CU270" i="14" s="1"/>
  <c r="BW271" i="14"/>
  <c r="CU271" i="14" s="1"/>
  <c r="BW272" i="14"/>
  <c r="CU272" i="14" s="1"/>
  <c r="BW273" i="14"/>
  <c r="CU273" i="14" s="1"/>
  <c r="BW274" i="14"/>
  <c r="CU274" i="14" s="1"/>
  <c r="BW275" i="14"/>
  <c r="CU275" i="14" s="1"/>
  <c r="BW276" i="14"/>
  <c r="CU276" i="14" s="1"/>
  <c r="BW277" i="14"/>
  <c r="CU277" i="14" s="1"/>
  <c r="BW278" i="14"/>
  <c r="CU278" i="14" s="1"/>
  <c r="BW279" i="14"/>
  <c r="CU279" i="14" s="1"/>
  <c r="BW280" i="14"/>
  <c r="CU280" i="14" s="1"/>
  <c r="BW281" i="14"/>
  <c r="CU281" i="14" s="1"/>
  <c r="BW282" i="14"/>
  <c r="CU282" i="14" s="1"/>
  <c r="BW283" i="14"/>
  <c r="CU283" i="14" s="1"/>
  <c r="BW284" i="14"/>
  <c r="CU284" i="14" s="1"/>
  <c r="BW285" i="14"/>
  <c r="CU285" i="14" s="1"/>
  <c r="BW12" i="14"/>
  <c r="CU12" i="14" s="1"/>
  <c r="BV12" i="14"/>
  <c r="CT12" i="14" s="1"/>
  <c r="CA29" i="14" l="1"/>
  <c r="CX29" i="14" s="1"/>
  <c r="FP29" i="14" s="1"/>
  <c r="CA30" i="14"/>
  <c r="CX30" i="14" s="1"/>
  <c r="FP30" i="14" s="1"/>
  <c r="CA31" i="14"/>
  <c r="CX31" i="14" s="1"/>
  <c r="FP31" i="14" s="1"/>
  <c r="CA32" i="14"/>
  <c r="CX32" i="14" s="1"/>
  <c r="FP32" i="14" s="1"/>
  <c r="CA33" i="14"/>
  <c r="CX33" i="14" s="1"/>
  <c r="FP33" i="14" s="1"/>
  <c r="CA34" i="14"/>
  <c r="CX34" i="14" s="1"/>
  <c r="FP34" i="14" s="1"/>
  <c r="CA35" i="14"/>
  <c r="CX35" i="14" s="1"/>
  <c r="FP35" i="14" s="1"/>
  <c r="CA36" i="14"/>
  <c r="CX36" i="14" s="1"/>
  <c r="FP36" i="14" s="1"/>
  <c r="CA37" i="14"/>
  <c r="CX37" i="14" s="1"/>
  <c r="FP37" i="14" s="1"/>
  <c r="CA38" i="14"/>
  <c r="CX38" i="14" s="1"/>
  <c r="FP38" i="14" s="1"/>
  <c r="CA39" i="14"/>
  <c r="CX39" i="14" s="1"/>
  <c r="FP39" i="14" s="1"/>
  <c r="CA40" i="14"/>
  <c r="CX40" i="14" s="1"/>
  <c r="FP40" i="14" s="1"/>
  <c r="CA41" i="14"/>
  <c r="CX41" i="14" s="1"/>
  <c r="FP41" i="14" s="1"/>
  <c r="CA42" i="14"/>
  <c r="CX42" i="14" s="1"/>
  <c r="FP42" i="14" s="1"/>
  <c r="CA43" i="14"/>
  <c r="CX43" i="14" s="1"/>
  <c r="FP43" i="14" s="1"/>
  <c r="CA44" i="14"/>
  <c r="CX44" i="14" s="1"/>
  <c r="FP44" i="14" s="1"/>
  <c r="CA45" i="14"/>
  <c r="CX45" i="14" s="1"/>
  <c r="FP45" i="14" s="1"/>
  <c r="CA46" i="14"/>
  <c r="CX46" i="14" s="1"/>
  <c r="FP46" i="14" s="1"/>
  <c r="CA47" i="14"/>
  <c r="CX47" i="14" s="1"/>
  <c r="FP47" i="14" s="1"/>
  <c r="CA48" i="14"/>
  <c r="CX48" i="14" s="1"/>
  <c r="FP48" i="14" s="1"/>
  <c r="CA49" i="14"/>
  <c r="CX49" i="14" s="1"/>
  <c r="FP49" i="14" s="1"/>
  <c r="CA50" i="14"/>
  <c r="CX50" i="14" s="1"/>
  <c r="FP50" i="14" s="1"/>
  <c r="CA51" i="14"/>
  <c r="CX51" i="14" s="1"/>
  <c r="FP51" i="14" s="1"/>
  <c r="CA52" i="14"/>
  <c r="CX52" i="14" s="1"/>
  <c r="FP52" i="14" s="1"/>
  <c r="CA53" i="14"/>
  <c r="CX53" i="14" s="1"/>
  <c r="FP53" i="14" s="1"/>
  <c r="CA54" i="14"/>
  <c r="CX54" i="14" s="1"/>
  <c r="FP54" i="14" s="1"/>
  <c r="CA55" i="14"/>
  <c r="CX55" i="14" s="1"/>
  <c r="FP55" i="14" s="1"/>
  <c r="CA56" i="14"/>
  <c r="CX56" i="14" s="1"/>
  <c r="FP56" i="14" s="1"/>
  <c r="CA57" i="14"/>
  <c r="CX57" i="14" s="1"/>
  <c r="FP57" i="14" s="1"/>
  <c r="CA58" i="14"/>
  <c r="CX58" i="14" s="1"/>
  <c r="FP58" i="14" s="1"/>
  <c r="CA59" i="14"/>
  <c r="CX59" i="14" s="1"/>
  <c r="FP59" i="14" s="1"/>
  <c r="CA60" i="14"/>
  <c r="CX60" i="14" s="1"/>
  <c r="FP60" i="14" s="1"/>
  <c r="CA61" i="14"/>
  <c r="CX61" i="14" s="1"/>
  <c r="FP61" i="14" s="1"/>
  <c r="CA62" i="14"/>
  <c r="CX62" i="14" s="1"/>
  <c r="FP62" i="14" s="1"/>
  <c r="CA63" i="14"/>
  <c r="CX63" i="14" s="1"/>
  <c r="FP63" i="14" s="1"/>
  <c r="CA64" i="14"/>
  <c r="CX64" i="14" s="1"/>
  <c r="FP64" i="14" s="1"/>
  <c r="CA65" i="14"/>
  <c r="CX65" i="14" s="1"/>
  <c r="FP65" i="14" s="1"/>
  <c r="CA66" i="14"/>
  <c r="CX66" i="14" s="1"/>
  <c r="FP66" i="14" s="1"/>
  <c r="CA67" i="14"/>
  <c r="CX67" i="14" s="1"/>
  <c r="FP67" i="14" s="1"/>
  <c r="CA68" i="14"/>
  <c r="CX68" i="14" s="1"/>
  <c r="FP68" i="14" s="1"/>
  <c r="CA69" i="14"/>
  <c r="CX69" i="14" s="1"/>
  <c r="FP69" i="14" s="1"/>
  <c r="CA70" i="14"/>
  <c r="CX70" i="14" s="1"/>
  <c r="FP70" i="14" s="1"/>
  <c r="CA71" i="14"/>
  <c r="CX71" i="14" s="1"/>
  <c r="FP71" i="14" s="1"/>
  <c r="CA72" i="14"/>
  <c r="CX72" i="14" s="1"/>
  <c r="FP72" i="14" s="1"/>
  <c r="CA73" i="14"/>
  <c r="CX73" i="14" s="1"/>
  <c r="FP73" i="14" s="1"/>
  <c r="CA74" i="14"/>
  <c r="CX74" i="14" s="1"/>
  <c r="FP74" i="14" s="1"/>
  <c r="CA75" i="14"/>
  <c r="CX75" i="14" s="1"/>
  <c r="FP75" i="14" s="1"/>
  <c r="CA76" i="14"/>
  <c r="CX76" i="14" s="1"/>
  <c r="FP76" i="14" s="1"/>
  <c r="CA77" i="14"/>
  <c r="CX77" i="14" s="1"/>
  <c r="FP77" i="14" s="1"/>
  <c r="CA78" i="14"/>
  <c r="CX78" i="14" s="1"/>
  <c r="FP78" i="14" s="1"/>
  <c r="CA79" i="14"/>
  <c r="CX79" i="14" s="1"/>
  <c r="FP79" i="14" s="1"/>
  <c r="CA80" i="14"/>
  <c r="CX80" i="14" s="1"/>
  <c r="FP80" i="14" s="1"/>
  <c r="CA81" i="14"/>
  <c r="CA82" i="14"/>
  <c r="CX82" i="14" s="1"/>
  <c r="FP82" i="14" s="1"/>
  <c r="CA83" i="14"/>
  <c r="CX83" i="14" s="1"/>
  <c r="FP83" i="14" s="1"/>
  <c r="CA84" i="14"/>
  <c r="CX84" i="14" s="1"/>
  <c r="FP84" i="14" s="1"/>
  <c r="CA85" i="14"/>
  <c r="CX85" i="14" s="1"/>
  <c r="FP85" i="14" s="1"/>
  <c r="CA86" i="14"/>
  <c r="CX86" i="14" s="1"/>
  <c r="FP86" i="14" s="1"/>
  <c r="CA87" i="14"/>
  <c r="CX87" i="14" s="1"/>
  <c r="FP87" i="14" s="1"/>
  <c r="CA88" i="14"/>
  <c r="CX88" i="14" s="1"/>
  <c r="FP88" i="14" s="1"/>
  <c r="CA89" i="14"/>
  <c r="CX89" i="14" s="1"/>
  <c r="FP89" i="14" s="1"/>
  <c r="CA90" i="14"/>
  <c r="CX90" i="14" s="1"/>
  <c r="FP90" i="14" s="1"/>
  <c r="CA91" i="14"/>
  <c r="CX91" i="14" s="1"/>
  <c r="FP91" i="14" s="1"/>
  <c r="CA92" i="14"/>
  <c r="CX92" i="14" s="1"/>
  <c r="FP92" i="14" s="1"/>
  <c r="CA93" i="14"/>
  <c r="CX93" i="14" s="1"/>
  <c r="FP93" i="14" s="1"/>
  <c r="CA94" i="14"/>
  <c r="CX94" i="14" s="1"/>
  <c r="FP94" i="14" s="1"/>
  <c r="CA95" i="14"/>
  <c r="CX95" i="14" s="1"/>
  <c r="FP95" i="14" s="1"/>
  <c r="CA96" i="14"/>
  <c r="CX96" i="14" s="1"/>
  <c r="FP96" i="14" s="1"/>
  <c r="CA97" i="14"/>
  <c r="CX97" i="14" s="1"/>
  <c r="FP97" i="14" s="1"/>
  <c r="CA98" i="14"/>
  <c r="CX98" i="14" s="1"/>
  <c r="FP98" i="14" s="1"/>
  <c r="CA99" i="14"/>
  <c r="CX99" i="14" s="1"/>
  <c r="FP99" i="14" s="1"/>
  <c r="CA100" i="14"/>
  <c r="CX100" i="14" s="1"/>
  <c r="FP100" i="14" s="1"/>
  <c r="CA101" i="14"/>
  <c r="CX101" i="14" s="1"/>
  <c r="FP101" i="14" s="1"/>
  <c r="CA102" i="14"/>
  <c r="CX102" i="14" s="1"/>
  <c r="FP102" i="14" s="1"/>
  <c r="CA103" i="14"/>
  <c r="CX103" i="14" s="1"/>
  <c r="FP103" i="14" s="1"/>
  <c r="CA104" i="14"/>
  <c r="CX104" i="14" s="1"/>
  <c r="FP104" i="14" s="1"/>
  <c r="CA105" i="14"/>
  <c r="CX105" i="14" s="1"/>
  <c r="FP105" i="14" s="1"/>
  <c r="CA106" i="14"/>
  <c r="CX106" i="14" s="1"/>
  <c r="FP106" i="14" s="1"/>
  <c r="CA107" i="14"/>
  <c r="CX107" i="14" s="1"/>
  <c r="FP107" i="14" s="1"/>
  <c r="CA108" i="14"/>
  <c r="CX108" i="14" s="1"/>
  <c r="FP108" i="14" s="1"/>
  <c r="CA109" i="14"/>
  <c r="CX109" i="14" s="1"/>
  <c r="FP109" i="14" s="1"/>
  <c r="CA110" i="14"/>
  <c r="CX110" i="14" s="1"/>
  <c r="FP110" i="14" s="1"/>
  <c r="CA111" i="14"/>
  <c r="CX111" i="14" s="1"/>
  <c r="FP111" i="14" s="1"/>
  <c r="CA112" i="14"/>
  <c r="CX112" i="14" s="1"/>
  <c r="FP112" i="14" s="1"/>
  <c r="CA113" i="14"/>
  <c r="CX113" i="14" s="1"/>
  <c r="FP113" i="14" s="1"/>
  <c r="CA114" i="14"/>
  <c r="CX114" i="14" s="1"/>
  <c r="FP114" i="14" s="1"/>
  <c r="CA115" i="14"/>
  <c r="CX115" i="14" s="1"/>
  <c r="FP115" i="14" s="1"/>
  <c r="CA116" i="14"/>
  <c r="CX116" i="14" s="1"/>
  <c r="FP116" i="14" s="1"/>
  <c r="CA117" i="14"/>
  <c r="CX117" i="14" s="1"/>
  <c r="FP117" i="14" s="1"/>
  <c r="CA118" i="14"/>
  <c r="CX118" i="14" s="1"/>
  <c r="FP118" i="14" s="1"/>
  <c r="CA119" i="14"/>
  <c r="CX119" i="14" s="1"/>
  <c r="FP119" i="14" s="1"/>
  <c r="CA120" i="14"/>
  <c r="CX120" i="14" s="1"/>
  <c r="FP120" i="14" s="1"/>
  <c r="CA121" i="14"/>
  <c r="CX121" i="14" s="1"/>
  <c r="FP121" i="14" s="1"/>
  <c r="CA122" i="14"/>
  <c r="CX122" i="14" s="1"/>
  <c r="FP122" i="14" s="1"/>
  <c r="CA123" i="14"/>
  <c r="CX123" i="14" s="1"/>
  <c r="FP123" i="14" s="1"/>
  <c r="CA124" i="14"/>
  <c r="CX124" i="14" s="1"/>
  <c r="FP124" i="14" s="1"/>
  <c r="CA125" i="14"/>
  <c r="CX125" i="14" s="1"/>
  <c r="FP125" i="14" s="1"/>
  <c r="CA126" i="14"/>
  <c r="CX126" i="14" s="1"/>
  <c r="FP126" i="14" s="1"/>
  <c r="CA127" i="14"/>
  <c r="CX127" i="14" s="1"/>
  <c r="FP127" i="14" s="1"/>
  <c r="CA128" i="14"/>
  <c r="CX128" i="14" s="1"/>
  <c r="FP128" i="14" s="1"/>
  <c r="CA129" i="14"/>
  <c r="CX129" i="14" s="1"/>
  <c r="FP129" i="14" s="1"/>
  <c r="CA130" i="14"/>
  <c r="CX130" i="14" s="1"/>
  <c r="FP130" i="14" s="1"/>
  <c r="CA131" i="14"/>
  <c r="CX131" i="14" s="1"/>
  <c r="FP131" i="14" s="1"/>
  <c r="CA132" i="14"/>
  <c r="CX132" i="14" s="1"/>
  <c r="FP132" i="14" s="1"/>
  <c r="CA133" i="14"/>
  <c r="CX133" i="14" s="1"/>
  <c r="FP133" i="14" s="1"/>
  <c r="CA134" i="14"/>
  <c r="CX134" i="14" s="1"/>
  <c r="FP134" i="14" s="1"/>
  <c r="CA135" i="14"/>
  <c r="CX135" i="14" s="1"/>
  <c r="FP135" i="14" s="1"/>
  <c r="CA136" i="14"/>
  <c r="CX136" i="14" s="1"/>
  <c r="FP136" i="14" s="1"/>
  <c r="CA137" i="14"/>
  <c r="CX137" i="14" s="1"/>
  <c r="FP137" i="14" s="1"/>
  <c r="CA138" i="14"/>
  <c r="CX138" i="14" s="1"/>
  <c r="FP138" i="14" s="1"/>
  <c r="CA139" i="14"/>
  <c r="CX139" i="14" s="1"/>
  <c r="FP139" i="14" s="1"/>
  <c r="CA140" i="14"/>
  <c r="CX140" i="14" s="1"/>
  <c r="FP140" i="14" s="1"/>
  <c r="CA141" i="14"/>
  <c r="CX141" i="14" s="1"/>
  <c r="FP141" i="14" s="1"/>
  <c r="CA142" i="14"/>
  <c r="CX142" i="14" s="1"/>
  <c r="FP142" i="14" s="1"/>
  <c r="CA143" i="14"/>
  <c r="CX143" i="14" s="1"/>
  <c r="FP143" i="14" s="1"/>
  <c r="CA144" i="14"/>
  <c r="CX144" i="14" s="1"/>
  <c r="FP144" i="14" s="1"/>
  <c r="CA145" i="14"/>
  <c r="CX145" i="14" s="1"/>
  <c r="FP145" i="14" s="1"/>
  <c r="CA146" i="14"/>
  <c r="CX146" i="14" s="1"/>
  <c r="FP146" i="14" s="1"/>
  <c r="CA147" i="14"/>
  <c r="CX147" i="14" s="1"/>
  <c r="FP147" i="14" s="1"/>
  <c r="CA148" i="14"/>
  <c r="CX148" i="14" s="1"/>
  <c r="FP148" i="14" s="1"/>
  <c r="CA149" i="14"/>
  <c r="CX149" i="14" s="1"/>
  <c r="FP149" i="14" s="1"/>
  <c r="CA150" i="14"/>
  <c r="CX150" i="14" s="1"/>
  <c r="FP150" i="14" s="1"/>
  <c r="CA151" i="14"/>
  <c r="CX151" i="14" s="1"/>
  <c r="FP151" i="14" s="1"/>
  <c r="CA152" i="14"/>
  <c r="CX152" i="14" s="1"/>
  <c r="FP152" i="14" s="1"/>
  <c r="CA153" i="14"/>
  <c r="CX153" i="14" s="1"/>
  <c r="FP153" i="14" s="1"/>
  <c r="CA154" i="14"/>
  <c r="CX154" i="14" s="1"/>
  <c r="FP154" i="14" s="1"/>
  <c r="CA155" i="14"/>
  <c r="CX155" i="14" s="1"/>
  <c r="FP155" i="14" s="1"/>
  <c r="CA156" i="14"/>
  <c r="CX156" i="14" s="1"/>
  <c r="FP156" i="14" s="1"/>
  <c r="CA157" i="14"/>
  <c r="CX157" i="14" s="1"/>
  <c r="FP157" i="14" s="1"/>
  <c r="CA158" i="14"/>
  <c r="CX158" i="14" s="1"/>
  <c r="FP158" i="14" s="1"/>
  <c r="CA159" i="14"/>
  <c r="CX159" i="14" s="1"/>
  <c r="FP159" i="14" s="1"/>
  <c r="CA160" i="14"/>
  <c r="CX160" i="14" s="1"/>
  <c r="FP160" i="14" s="1"/>
  <c r="CA161" i="14"/>
  <c r="CX161" i="14" s="1"/>
  <c r="FP161" i="14" s="1"/>
  <c r="CA162" i="14"/>
  <c r="CX162" i="14" s="1"/>
  <c r="FP162" i="14" s="1"/>
  <c r="CA163" i="14"/>
  <c r="CX163" i="14" s="1"/>
  <c r="FP163" i="14" s="1"/>
  <c r="CA164" i="14"/>
  <c r="CX164" i="14" s="1"/>
  <c r="FP164" i="14" s="1"/>
  <c r="CA165" i="14"/>
  <c r="CX165" i="14" s="1"/>
  <c r="FP165" i="14" s="1"/>
  <c r="CA166" i="14"/>
  <c r="CX166" i="14" s="1"/>
  <c r="FP166" i="14" s="1"/>
  <c r="CA167" i="14"/>
  <c r="CX167" i="14" s="1"/>
  <c r="FP167" i="14" s="1"/>
  <c r="CA168" i="14"/>
  <c r="CX168" i="14" s="1"/>
  <c r="FP168" i="14" s="1"/>
  <c r="CA169" i="14"/>
  <c r="CX169" i="14" s="1"/>
  <c r="FP169" i="14" s="1"/>
  <c r="CA170" i="14"/>
  <c r="CX170" i="14" s="1"/>
  <c r="FP170" i="14" s="1"/>
  <c r="CA171" i="14"/>
  <c r="CX171" i="14" s="1"/>
  <c r="FP171" i="14" s="1"/>
  <c r="CA172" i="14"/>
  <c r="CX172" i="14" s="1"/>
  <c r="FP172" i="14" s="1"/>
  <c r="CA173" i="14"/>
  <c r="CX173" i="14" s="1"/>
  <c r="FP173" i="14" s="1"/>
  <c r="CA174" i="14"/>
  <c r="CX174" i="14" s="1"/>
  <c r="FP174" i="14" s="1"/>
  <c r="CA175" i="14"/>
  <c r="CX175" i="14" s="1"/>
  <c r="FP175" i="14" s="1"/>
  <c r="CA176" i="14"/>
  <c r="CX176" i="14" s="1"/>
  <c r="FP176" i="14" s="1"/>
  <c r="CA177" i="14"/>
  <c r="CX177" i="14" s="1"/>
  <c r="FP177" i="14" s="1"/>
  <c r="CA178" i="14"/>
  <c r="CX178" i="14" s="1"/>
  <c r="FP178" i="14" s="1"/>
  <c r="CA179" i="14"/>
  <c r="CX179" i="14" s="1"/>
  <c r="FP179" i="14" s="1"/>
  <c r="CA180" i="14"/>
  <c r="CX180" i="14" s="1"/>
  <c r="FP180" i="14" s="1"/>
  <c r="CA181" i="14"/>
  <c r="CX181" i="14" s="1"/>
  <c r="FP181" i="14" s="1"/>
  <c r="CA182" i="14"/>
  <c r="CX182" i="14" s="1"/>
  <c r="FP182" i="14" s="1"/>
  <c r="CA183" i="14"/>
  <c r="CX183" i="14" s="1"/>
  <c r="FP183" i="14" s="1"/>
  <c r="CA184" i="14"/>
  <c r="CX184" i="14" s="1"/>
  <c r="FP184" i="14" s="1"/>
  <c r="CA185" i="14"/>
  <c r="CX185" i="14" s="1"/>
  <c r="FP185" i="14" s="1"/>
  <c r="CA186" i="14"/>
  <c r="CX186" i="14" s="1"/>
  <c r="FP186" i="14" s="1"/>
  <c r="CA187" i="14"/>
  <c r="CX187" i="14" s="1"/>
  <c r="FP187" i="14" s="1"/>
  <c r="CA188" i="14"/>
  <c r="CX188" i="14" s="1"/>
  <c r="FP188" i="14" s="1"/>
  <c r="CA189" i="14"/>
  <c r="CX189" i="14" s="1"/>
  <c r="FP189" i="14" s="1"/>
  <c r="CA190" i="14"/>
  <c r="CX190" i="14" s="1"/>
  <c r="FP190" i="14" s="1"/>
  <c r="CA191" i="14"/>
  <c r="CX191" i="14" s="1"/>
  <c r="FP191" i="14" s="1"/>
  <c r="CA192" i="14"/>
  <c r="CX192" i="14" s="1"/>
  <c r="FP192" i="14" s="1"/>
  <c r="CA193" i="14"/>
  <c r="CX193" i="14" s="1"/>
  <c r="FP193" i="14" s="1"/>
  <c r="CA194" i="14"/>
  <c r="CX194" i="14" s="1"/>
  <c r="FP194" i="14" s="1"/>
  <c r="CA195" i="14"/>
  <c r="CX195" i="14" s="1"/>
  <c r="FP195" i="14" s="1"/>
  <c r="CA196" i="14"/>
  <c r="CX196" i="14" s="1"/>
  <c r="FP196" i="14" s="1"/>
  <c r="CA197" i="14"/>
  <c r="CX197" i="14" s="1"/>
  <c r="FP197" i="14" s="1"/>
  <c r="CA198" i="14"/>
  <c r="CX198" i="14" s="1"/>
  <c r="FP198" i="14" s="1"/>
  <c r="CA199" i="14"/>
  <c r="CX199" i="14" s="1"/>
  <c r="FP199" i="14" s="1"/>
  <c r="CA200" i="14"/>
  <c r="CX200" i="14" s="1"/>
  <c r="FP200" i="14" s="1"/>
  <c r="CA201" i="14"/>
  <c r="CX201" i="14" s="1"/>
  <c r="FP201" i="14" s="1"/>
  <c r="CA202" i="14"/>
  <c r="CX202" i="14" s="1"/>
  <c r="FP202" i="14" s="1"/>
  <c r="CA203" i="14"/>
  <c r="CX203" i="14" s="1"/>
  <c r="FP203" i="14" s="1"/>
  <c r="CA204" i="14"/>
  <c r="CX204" i="14" s="1"/>
  <c r="FP204" i="14" s="1"/>
  <c r="CA205" i="14"/>
  <c r="CX205" i="14" s="1"/>
  <c r="FP205" i="14" s="1"/>
  <c r="CA206" i="14"/>
  <c r="CX206" i="14" s="1"/>
  <c r="FP206" i="14" s="1"/>
  <c r="CA207" i="14"/>
  <c r="CX207" i="14" s="1"/>
  <c r="FP207" i="14" s="1"/>
  <c r="CA208" i="14"/>
  <c r="CX208" i="14" s="1"/>
  <c r="FP208" i="14" s="1"/>
  <c r="CA209" i="14"/>
  <c r="CX209" i="14" s="1"/>
  <c r="FP209" i="14" s="1"/>
  <c r="CA210" i="14"/>
  <c r="CX210" i="14" s="1"/>
  <c r="FP210" i="14" s="1"/>
  <c r="CA211" i="14"/>
  <c r="CX211" i="14" s="1"/>
  <c r="FP211" i="14" s="1"/>
  <c r="CA212" i="14"/>
  <c r="CX212" i="14" s="1"/>
  <c r="FP212" i="14" s="1"/>
  <c r="CA213" i="14"/>
  <c r="CX213" i="14" s="1"/>
  <c r="FP213" i="14" s="1"/>
  <c r="CA214" i="14"/>
  <c r="CX214" i="14" s="1"/>
  <c r="FP214" i="14" s="1"/>
  <c r="CA215" i="14"/>
  <c r="CX215" i="14" s="1"/>
  <c r="FP215" i="14" s="1"/>
  <c r="CA216" i="14"/>
  <c r="CX216" i="14" s="1"/>
  <c r="FP216" i="14" s="1"/>
  <c r="CA217" i="14"/>
  <c r="CX217" i="14" s="1"/>
  <c r="FP217" i="14" s="1"/>
  <c r="CA218" i="14"/>
  <c r="CX218" i="14" s="1"/>
  <c r="FP218" i="14" s="1"/>
  <c r="CA219" i="14"/>
  <c r="CX219" i="14" s="1"/>
  <c r="FP219" i="14" s="1"/>
  <c r="CA220" i="14"/>
  <c r="CX220" i="14" s="1"/>
  <c r="FP220" i="14" s="1"/>
  <c r="CA221" i="14"/>
  <c r="CX221" i="14" s="1"/>
  <c r="FP221" i="14" s="1"/>
  <c r="CA222" i="14"/>
  <c r="CX222" i="14" s="1"/>
  <c r="FP222" i="14" s="1"/>
  <c r="CA223" i="14"/>
  <c r="CX223" i="14" s="1"/>
  <c r="FP223" i="14" s="1"/>
  <c r="CA224" i="14"/>
  <c r="CX224" i="14" s="1"/>
  <c r="FP224" i="14" s="1"/>
  <c r="CA225" i="14"/>
  <c r="CX225" i="14" s="1"/>
  <c r="FP225" i="14" s="1"/>
  <c r="CA226" i="14"/>
  <c r="CX226" i="14" s="1"/>
  <c r="FP226" i="14" s="1"/>
  <c r="CA227" i="14"/>
  <c r="CX227" i="14" s="1"/>
  <c r="FP227" i="14" s="1"/>
  <c r="CA228" i="14"/>
  <c r="CX228" i="14" s="1"/>
  <c r="FP228" i="14" s="1"/>
  <c r="CA229" i="14"/>
  <c r="CX229" i="14" s="1"/>
  <c r="FP229" i="14" s="1"/>
  <c r="CA230" i="14"/>
  <c r="CX230" i="14" s="1"/>
  <c r="FP230" i="14" s="1"/>
  <c r="CA231" i="14"/>
  <c r="CX231" i="14" s="1"/>
  <c r="FP231" i="14" s="1"/>
  <c r="CA232" i="14"/>
  <c r="CX232" i="14" s="1"/>
  <c r="FP232" i="14" s="1"/>
  <c r="CA233" i="14"/>
  <c r="CX233" i="14" s="1"/>
  <c r="FP233" i="14" s="1"/>
  <c r="CA234" i="14"/>
  <c r="CX234" i="14" s="1"/>
  <c r="FP234" i="14" s="1"/>
  <c r="CA235" i="14"/>
  <c r="CX235" i="14" s="1"/>
  <c r="FP235" i="14" s="1"/>
  <c r="CA236" i="14"/>
  <c r="CX236" i="14" s="1"/>
  <c r="FP236" i="14" s="1"/>
  <c r="CA237" i="14"/>
  <c r="CX237" i="14" s="1"/>
  <c r="FP237" i="14" s="1"/>
  <c r="CA238" i="14"/>
  <c r="CX238" i="14" s="1"/>
  <c r="FP238" i="14" s="1"/>
  <c r="CA239" i="14"/>
  <c r="CX239" i="14" s="1"/>
  <c r="FP239" i="14" s="1"/>
  <c r="CA240" i="14"/>
  <c r="CX240" i="14" s="1"/>
  <c r="FP240" i="14" s="1"/>
  <c r="CA241" i="14"/>
  <c r="CX241" i="14" s="1"/>
  <c r="FP241" i="14" s="1"/>
  <c r="CA242" i="14"/>
  <c r="CX242" i="14" s="1"/>
  <c r="FP242" i="14" s="1"/>
  <c r="CA243" i="14"/>
  <c r="CX243" i="14" s="1"/>
  <c r="FP243" i="14" s="1"/>
  <c r="CA244" i="14"/>
  <c r="CX244" i="14" s="1"/>
  <c r="FP244" i="14" s="1"/>
  <c r="CA245" i="14"/>
  <c r="CX245" i="14" s="1"/>
  <c r="FP245" i="14" s="1"/>
  <c r="CA246" i="14"/>
  <c r="CX246" i="14" s="1"/>
  <c r="FP246" i="14" s="1"/>
  <c r="CA247" i="14"/>
  <c r="CX247" i="14" s="1"/>
  <c r="FP247" i="14" s="1"/>
  <c r="CA248" i="14"/>
  <c r="CX248" i="14" s="1"/>
  <c r="FP248" i="14" s="1"/>
  <c r="CA249" i="14"/>
  <c r="CX249" i="14" s="1"/>
  <c r="FP249" i="14" s="1"/>
  <c r="CA250" i="14"/>
  <c r="CX250" i="14" s="1"/>
  <c r="FP250" i="14" s="1"/>
  <c r="CA251" i="14"/>
  <c r="CX251" i="14" s="1"/>
  <c r="FP251" i="14" s="1"/>
  <c r="CA252" i="14"/>
  <c r="CX252" i="14" s="1"/>
  <c r="FP252" i="14" s="1"/>
  <c r="CA253" i="14"/>
  <c r="CX253" i="14" s="1"/>
  <c r="FP253" i="14" s="1"/>
  <c r="CA254" i="14"/>
  <c r="CX254" i="14" s="1"/>
  <c r="FP254" i="14" s="1"/>
  <c r="CA255" i="14"/>
  <c r="CX255" i="14" s="1"/>
  <c r="FP255" i="14" s="1"/>
  <c r="CA256" i="14"/>
  <c r="CX256" i="14" s="1"/>
  <c r="FP256" i="14" s="1"/>
  <c r="CA257" i="14"/>
  <c r="CX257" i="14" s="1"/>
  <c r="FP257" i="14" s="1"/>
  <c r="CA258" i="14"/>
  <c r="CX258" i="14" s="1"/>
  <c r="FP258" i="14" s="1"/>
  <c r="CA259" i="14"/>
  <c r="CX259" i="14" s="1"/>
  <c r="FP259" i="14" s="1"/>
  <c r="CA260" i="14"/>
  <c r="CX260" i="14" s="1"/>
  <c r="FP260" i="14" s="1"/>
  <c r="CA261" i="14"/>
  <c r="CX261" i="14" s="1"/>
  <c r="FP261" i="14" s="1"/>
  <c r="CA262" i="14"/>
  <c r="CX262" i="14" s="1"/>
  <c r="FP262" i="14" s="1"/>
  <c r="CA263" i="14"/>
  <c r="CX263" i="14" s="1"/>
  <c r="FP263" i="14" s="1"/>
  <c r="CA264" i="14"/>
  <c r="CX264" i="14" s="1"/>
  <c r="FP264" i="14" s="1"/>
  <c r="CA265" i="14"/>
  <c r="CX265" i="14" s="1"/>
  <c r="FP265" i="14" s="1"/>
  <c r="CA266" i="14"/>
  <c r="CX266" i="14" s="1"/>
  <c r="FP266" i="14" s="1"/>
  <c r="CA267" i="14"/>
  <c r="CX267" i="14" s="1"/>
  <c r="FP267" i="14" s="1"/>
  <c r="CA268" i="14"/>
  <c r="CX268" i="14" s="1"/>
  <c r="FP268" i="14" s="1"/>
  <c r="CA269" i="14"/>
  <c r="CX269" i="14" s="1"/>
  <c r="FP269" i="14" s="1"/>
  <c r="CA270" i="14"/>
  <c r="CX270" i="14" s="1"/>
  <c r="FP270" i="14" s="1"/>
  <c r="CA271" i="14"/>
  <c r="CX271" i="14" s="1"/>
  <c r="FP271" i="14" s="1"/>
  <c r="CA272" i="14"/>
  <c r="CX272" i="14" s="1"/>
  <c r="FP272" i="14" s="1"/>
  <c r="CA273" i="14"/>
  <c r="CX273" i="14" s="1"/>
  <c r="FP273" i="14" s="1"/>
  <c r="CA274" i="14"/>
  <c r="CX274" i="14" s="1"/>
  <c r="FP274" i="14" s="1"/>
  <c r="CA275" i="14"/>
  <c r="CX275" i="14" s="1"/>
  <c r="FP275" i="14" s="1"/>
  <c r="CA276" i="14"/>
  <c r="CX276" i="14" s="1"/>
  <c r="FP276" i="14" s="1"/>
  <c r="CA277" i="14"/>
  <c r="CX277" i="14" s="1"/>
  <c r="FP277" i="14" s="1"/>
  <c r="CA278" i="14"/>
  <c r="CX278" i="14" s="1"/>
  <c r="FP278" i="14" s="1"/>
  <c r="CA279" i="14"/>
  <c r="CX279" i="14" s="1"/>
  <c r="FP279" i="14" s="1"/>
  <c r="CA280" i="14"/>
  <c r="CX280" i="14" s="1"/>
  <c r="FP280" i="14" s="1"/>
  <c r="CA281" i="14"/>
  <c r="CX281" i="14" s="1"/>
  <c r="FP281" i="14" s="1"/>
  <c r="CA282" i="14"/>
  <c r="CX282" i="14" s="1"/>
  <c r="FP282" i="14" s="1"/>
  <c r="CA283" i="14"/>
  <c r="CX283" i="14" s="1"/>
  <c r="FP283" i="14" s="1"/>
  <c r="CA284" i="14"/>
  <c r="CX284" i="14" s="1"/>
  <c r="FP284" i="14" s="1"/>
  <c r="CA285" i="14"/>
  <c r="CX285" i="14" s="1"/>
  <c r="FP285" i="14" s="1"/>
  <c r="CA28" i="14"/>
  <c r="CX28" i="14" s="1"/>
  <c r="FP28" i="14" s="1"/>
  <c r="FN12" i="14"/>
  <c r="FN13" i="14"/>
  <c r="FN14" i="14"/>
  <c r="FN15" i="14"/>
  <c r="FN16" i="14"/>
  <c r="FN17" i="14"/>
  <c r="FN18" i="14"/>
  <c r="FN19" i="14"/>
  <c r="FN20" i="14"/>
  <c r="FN21" i="14"/>
  <c r="FN22" i="14"/>
  <c r="FN23" i="14"/>
  <c r="FN24" i="14"/>
  <c r="FN25" i="14"/>
  <c r="FN26" i="14"/>
  <c r="FN27" i="14"/>
  <c r="FN28" i="14"/>
  <c r="FN29" i="14"/>
  <c r="FN30" i="14"/>
  <c r="FN31" i="14"/>
  <c r="FN32" i="14"/>
  <c r="FN33" i="14"/>
  <c r="FN34" i="14"/>
  <c r="FN35" i="14"/>
  <c r="FN36" i="14"/>
  <c r="FN37" i="14"/>
  <c r="FN38" i="14"/>
  <c r="FN39" i="14"/>
  <c r="FN40" i="14"/>
  <c r="FN41" i="14"/>
  <c r="FN42" i="14"/>
  <c r="FN43" i="14"/>
  <c r="FN44" i="14"/>
  <c r="FN45" i="14"/>
  <c r="FN46" i="14"/>
  <c r="FN47" i="14"/>
  <c r="FN48" i="14"/>
  <c r="FN49" i="14"/>
  <c r="FN50" i="14"/>
  <c r="FN51" i="14"/>
  <c r="FN52" i="14"/>
  <c r="FN53" i="14"/>
  <c r="FN54" i="14"/>
  <c r="FN55" i="14"/>
  <c r="FN56" i="14"/>
  <c r="FN57" i="14"/>
  <c r="FN58" i="14"/>
  <c r="FN59" i="14"/>
  <c r="FN60" i="14"/>
  <c r="FN61" i="14"/>
  <c r="FN62" i="14"/>
  <c r="FN63" i="14"/>
  <c r="FN64" i="14"/>
  <c r="FN65" i="14"/>
  <c r="FN66" i="14"/>
  <c r="FN67" i="14"/>
  <c r="FN68" i="14"/>
  <c r="FN69" i="14"/>
  <c r="FN70" i="14"/>
  <c r="FN71" i="14"/>
  <c r="FN72" i="14"/>
  <c r="FN73" i="14"/>
  <c r="FN74" i="14"/>
  <c r="FN75" i="14"/>
  <c r="FN76" i="14"/>
  <c r="FN77" i="14"/>
  <c r="FN78" i="14"/>
  <c r="FN79" i="14"/>
  <c r="FN80" i="14"/>
  <c r="FN81" i="14"/>
  <c r="FN82" i="14"/>
  <c r="FN83" i="14"/>
  <c r="FN84" i="14"/>
  <c r="FN85" i="14"/>
  <c r="FN86" i="14"/>
  <c r="FN87" i="14"/>
  <c r="FN88" i="14"/>
  <c r="FN89" i="14"/>
  <c r="FN90" i="14"/>
  <c r="FN91" i="14"/>
  <c r="FN92" i="14"/>
  <c r="FN93" i="14"/>
  <c r="FN94" i="14"/>
  <c r="FN95" i="14"/>
  <c r="FN96" i="14"/>
  <c r="FN97" i="14"/>
  <c r="FN98" i="14"/>
  <c r="FN99" i="14"/>
  <c r="FN100" i="14"/>
  <c r="FN101" i="14"/>
  <c r="FN102" i="14"/>
  <c r="FN103" i="14"/>
  <c r="FN104" i="14"/>
  <c r="FN105" i="14"/>
  <c r="FN106" i="14"/>
  <c r="FN107" i="14"/>
  <c r="FN108" i="14"/>
  <c r="FN109" i="14"/>
  <c r="FN110" i="14"/>
  <c r="FN111" i="14"/>
  <c r="FN112" i="14"/>
  <c r="FN113" i="14"/>
  <c r="FN114" i="14"/>
  <c r="FN115" i="14"/>
  <c r="FN116" i="14"/>
  <c r="FN117" i="14"/>
  <c r="FN118" i="14"/>
  <c r="FN119" i="14"/>
  <c r="FN120" i="14"/>
  <c r="FN121" i="14"/>
  <c r="FN122" i="14"/>
  <c r="FN123" i="14"/>
  <c r="FN124" i="14"/>
  <c r="FN125" i="14"/>
  <c r="FN126" i="14"/>
  <c r="FN127" i="14"/>
  <c r="FN128" i="14"/>
  <c r="FN129" i="14"/>
  <c r="FN130" i="14"/>
  <c r="FN131" i="14"/>
  <c r="FN132" i="14"/>
  <c r="FN133" i="14"/>
  <c r="FN134" i="14"/>
  <c r="FN135" i="14"/>
  <c r="FN136" i="14"/>
  <c r="FN137" i="14"/>
  <c r="FN138" i="14"/>
  <c r="FN139" i="14"/>
  <c r="FN140" i="14"/>
  <c r="FN141" i="14"/>
  <c r="FN142" i="14"/>
  <c r="FN143" i="14"/>
  <c r="FN144" i="14"/>
  <c r="FN145" i="14"/>
  <c r="FN146" i="14"/>
  <c r="FN147" i="14"/>
  <c r="FN148" i="14"/>
  <c r="FN149" i="14"/>
  <c r="FN150" i="14"/>
  <c r="FN151" i="14"/>
  <c r="FN152" i="14"/>
  <c r="FN153" i="14"/>
  <c r="FN154" i="14"/>
  <c r="FN155" i="14"/>
  <c r="FN156" i="14"/>
  <c r="FN157" i="14"/>
  <c r="FN158" i="14"/>
  <c r="FN159" i="14"/>
  <c r="FN160" i="14"/>
  <c r="FN161" i="14"/>
  <c r="FN162" i="14"/>
  <c r="FN163" i="14"/>
  <c r="FN164" i="14"/>
  <c r="FN165" i="14"/>
  <c r="FN166" i="14"/>
  <c r="FN167" i="14"/>
  <c r="FN168" i="14"/>
  <c r="FN169" i="14"/>
  <c r="FN170" i="14"/>
  <c r="FN171" i="14"/>
  <c r="FN172" i="14"/>
  <c r="FN173" i="14"/>
  <c r="FN174" i="14"/>
  <c r="FN175" i="14"/>
  <c r="FN176" i="14"/>
  <c r="FN177" i="14"/>
  <c r="FN178" i="14"/>
  <c r="FN179" i="14"/>
  <c r="FN180" i="14"/>
  <c r="FN181" i="14"/>
  <c r="FN182" i="14"/>
  <c r="FN183" i="14"/>
  <c r="FN184" i="14"/>
  <c r="FN185" i="14"/>
  <c r="FN186" i="14"/>
  <c r="FN187" i="14"/>
  <c r="FN188" i="14"/>
  <c r="FN189" i="14"/>
  <c r="FN190" i="14"/>
  <c r="FN191" i="14"/>
  <c r="FN192" i="14"/>
  <c r="FN193" i="14"/>
  <c r="FN194" i="14"/>
  <c r="FN195" i="14"/>
  <c r="FN196" i="14"/>
  <c r="FN197" i="14"/>
  <c r="FN198" i="14"/>
  <c r="FN199" i="14"/>
  <c r="FN200" i="14"/>
  <c r="FN201" i="14"/>
  <c r="FN202" i="14"/>
  <c r="FN203" i="14"/>
  <c r="FN204" i="14"/>
  <c r="FN205" i="14"/>
  <c r="FN206" i="14"/>
  <c r="FN207" i="14"/>
  <c r="FN208" i="14"/>
  <c r="FN209" i="14"/>
  <c r="FN210" i="14"/>
  <c r="FN211" i="14"/>
  <c r="FN212" i="14"/>
  <c r="FN213" i="14"/>
  <c r="FN214" i="14"/>
  <c r="FN215" i="14"/>
  <c r="FN216" i="14"/>
  <c r="FN217" i="14"/>
  <c r="FN218" i="14"/>
  <c r="FN219" i="14"/>
  <c r="FN220" i="14"/>
  <c r="FN221" i="14"/>
  <c r="FN222" i="14"/>
  <c r="FN223" i="14"/>
  <c r="FN224" i="14"/>
  <c r="FN225" i="14"/>
  <c r="FN226" i="14"/>
  <c r="FN227" i="14"/>
  <c r="FN228" i="14"/>
  <c r="FN229" i="14"/>
  <c r="FN230" i="14"/>
  <c r="FN231" i="14"/>
  <c r="FN232" i="14"/>
  <c r="FN233" i="14"/>
  <c r="FN234" i="14"/>
  <c r="FN235" i="14"/>
  <c r="FN236" i="14"/>
  <c r="FN237" i="14"/>
  <c r="FN238" i="14"/>
  <c r="FN239" i="14"/>
  <c r="FN240" i="14"/>
  <c r="FN241" i="14"/>
  <c r="FN242" i="14"/>
  <c r="FN243" i="14"/>
  <c r="FN244" i="14"/>
  <c r="FN245" i="14"/>
  <c r="FN246" i="14"/>
  <c r="FN247" i="14"/>
  <c r="FN248" i="14"/>
  <c r="FN249" i="14"/>
  <c r="FN250" i="14"/>
  <c r="FN251" i="14"/>
  <c r="FN252" i="14"/>
  <c r="FN253" i="14"/>
  <c r="FN254" i="14"/>
  <c r="FN255" i="14"/>
  <c r="FN256" i="14"/>
  <c r="FN257" i="14"/>
  <c r="FN258" i="14"/>
  <c r="FN259" i="14"/>
  <c r="FN260" i="14"/>
  <c r="FN261" i="14"/>
  <c r="FN262" i="14"/>
  <c r="FN263" i="14"/>
  <c r="FN264" i="14"/>
  <c r="FN265" i="14"/>
  <c r="FN266" i="14"/>
  <c r="FN267" i="14"/>
  <c r="FN268" i="14"/>
  <c r="FN269" i="14"/>
  <c r="FN270" i="14"/>
  <c r="FN271" i="14"/>
  <c r="FN272" i="14"/>
  <c r="FN273" i="14"/>
  <c r="FN274" i="14"/>
  <c r="FN275" i="14"/>
  <c r="FN276" i="14"/>
  <c r="FN277" i="14"/>
  <c r="FN278" i="14"/>
  <c r="FN279" i="14"/>
  <c r="FN280" i="14"/>
  <c r="FN281" i="14"/>
  <c r="FN282" i="14"/>
  <c r="FN283" i="14"/>
  <c r="FN284" i="14"/>
  <c r="FN285" i="14"/>
  <c r="FM13" i="14"/>
  <c r="FM14" i="14"/>
  <c r="FM15" i="14"/>
  <c r="FM16" i="14"/>
  <c r="FM17" i="14"/>
  <c r="FM18" i="14"/>
  <c r="FM19" i="14"/>
  <c r="FM20" i="14"/>
  <c r="FM21" i="14"/>
  <c r="FM22" i="14"/>
  <c r="FM23" i="14"/>
  <c r="FM24" i="14"/>
  <c r="FM25" i="14"/>
  <c r="FM26" i="14"/>
  <c r="FM27" i="14"/>
  <c r="FM28" i="14"/>
  <c r="FM29" i="14"/>
  <c r="FM30" i="14"/>
  <c r="FM31" i="14"/>
  <c r="FM32" i="14"/>
  <c r="FM33" i="14"/>
  <c r="FM34" i="14"/>
  <c r="FM35" i="14"/>
  <c r="FM36" i="14"/>
  <c r="FM37" i="14"/>
  <c r="FM38" i="14"/>
  <c r="FM39" i="14"/>
  <c r="FM40" i="14"/>
  <c r="FM41" i="14"/>
  <c r="FM42" i="14"/>
  <c r="FM43" i="14"/>
  <c r="FM44" i="14"/>
  <c r="FM45" i="14"/>
  <c r="FM46" i="14"/>
  <c r="FM47" i="14"/>
  <c r="FM48" i="14"/>
  <c r="FM49" i="14"/>
  <c r="FM50" i="14"/>
  <c r="FM51" i="14"/>
  <c r="FM52" i="14"/>
  <c r="FM53" i="14"/>
  <c r="FM54" i="14"/>
  <c r="FM55" i="14"/>
  <c r="FM56" i="14"/>
  <c r="FM57" i="14"/>
  <c r="FM58" i="14"/>
  <c r="FM59" i="14"/>
  <c r="FM60" i="14"/>
  <c r="FM61" i="14"/>
  <c r="FM62" i="14"/>
  <c r="FM63" i="14"/>
  <c r="FM64" i="14"/>
  <c r="FM65" i="14"/>
  <c r="FM66" i="14"/>
  <c r="FM67" i="14"/>
  <c r="FM68" i="14"/>
  <c r="FM69" i="14"/>
  <c r="FM70" i="14"/>
  <c r="FM71" i="14"/>
  <c r="FM72" i="14"/>
  <c r="FM73" i="14"/>
  <c r="FM74" i="14"/>
  <c r="FM75" i="14"/>
  <c r="FM76" i="14"/>
  <c r="FM77" i="14"/>
  <c r="FM78" i="14"/>
  <c r="FM79" i="14"/>
  <c r="FM80" i="14"/>
  <c r="FM81" i="14"/>
  <c r="FM82" i="14"/>
  <c r="FM83" i="14"/>
  <c r="FM84" i="14"/>
  <c r="FM85" i="14"/>
  <c r="FM86" i="14"/>
  <c r="FM87" i="14"/>
  <c r="FM88" i="14"/>
  <c r="FM89" i="14"/>
  <c r="FM90" i="14"/>
  <c r="FM91" i="14"/>
  <c r="FM92" i="14"/>
  <c r="FM93" i="14"/>
  <c r="FM94" i="14"/>
  <c r="FM95" i="14"/>
  <c r="FM96" i="14"/>
  <c r="FM97" i="14"/>
  <c r="FM98" i="14"/>
  <c r="FM99" i="14"/>
  <c r="FM100" i="14"/>
  <c r="FM101" i="14"/>
  <c r="FM102" i="14"/>
  <c r="FM103" i="14"/>
  <c r="FM104" i="14"/>
  <c r="FM105" i="14"/>
  <c r="FM106" i="14"/>
  <c r="FM107" i="14"/>
  <c r="FM108" i="14"/>
  <c r="FM109" i="14"/>
  <c r="FM110" i="14"/>
  <c r="FM111" i="14"/>
  <c r="FM112" i="14"/>
  <c r="FM113" i="14"/>
  <c r="FM114" i="14"/>
  <c r="FM115" i="14"/>
  <c r="FM116" i="14"/>
  <c r="FM117" i="14"/>
  <c r="FM118" i="14"/>
  <c r="FM119" i="14"/>
  <c r="FM120" i="14"/>
  <c r="FM121" i="14"/>
  <c r="FM122" i="14"/>
  <c r="FM123" i="14"/>
  <c r="FM124" i="14"/>
  <c r="FM125" i="14"/>
  <c r="FM126" i="14"/>
  <c r="FM127" i="14"/>
  <c r="FM128" i="14"/>
  <c r="FM129" i="14"/>
  <c r="FM130" i="14"/>
  <c r="FM131" i="14"/>
  <c r="FM132" i="14"/>
  <c r="FM133" i="14"/>
  <c r="FM134" i="14"/>
  <c r="FM135" i="14"/>
  <c r="FM136" i="14"/>
  <c r="FM137" i="14"/>
  <c r="FM138" i="14"/>
  <c r="FM139" i="14"/>
  <c r="FM140" i="14"/>
  <c r="FM141" i="14"/>
  <c r="FM142" i="14"/>
  <c r="FM143" i="14"/>
  <c r="FM144" i="14"/>
  <c r="FM145" i="14"/>
  <c r="FM146" i="14"/>
  <c r="FM147" i="14"/>
  <c r="FM148" i="14"/>
  <c r="FM149" i="14"/>
  <c r="FM150" i="14"/>
  <c r="FM151" i="14"/>
  <c r="FM152" i="14"/>
  <c r="FM153" i="14"/>
  <c r="FM154" i="14"/>
  <c r="FM155" i="14"/>
  <c r="FM156" i="14"/>
  <c r="FM157" i="14"/>
  <c r="FM158" i="14"/>
  <c r="FM159" i="14"/>
  <c r="FM160" i="14"/>
  <c r="FM161" i="14"/>
  <c r="FM162" i="14"/>
  <c r="FM163" i="14"/>
  <c r="FM164" i="14"/>
  <c r="FM165" i="14"/>
  <c r="FM166" i="14"/>
  <c r="FM167" i="14"/>
  <c r="FM168" i="14"/>
  <c r="FM169" i="14"/>
  <c r="FM170" i="14"/>
  <c r="FM171" i="14"/>
  <c r="FM172" i="14"/>
  <c r="FM173" i="14"/>
  <c r="FM174" i="14"/>
  <c r="FM175" i="14"/>
  <c r="FM176" i="14"/>
  <c r="FM177" i="14"/>
  <c r="FM178" i="14"/>
  <c r="FM179" i="14"/>
  <c r="FM180" i="14"/>
  <c r="FM181" i="14"/>
  <c r="FM182" i="14"/>
  <c r="FM183" i="14"/>
  <c r="FM184" i="14"/>
  <c r="FM185" i="14"/>
  <c r="FM186" i="14"/>
  <c r="FM187" i="14"/>
  <c r="FM188" i="14"/>
  <c r="FM189" i="14"/>
  <c r="FM190" i="14"/>
  <c r="FM191" i="14"/>
  <c r="FM192" i="14"/>
  <c r="FM193" i="14"/>
  <c r="FM194" i="14"/>
  <c r="FM195" i="14"/>
  <c r="FM196" i="14"/>
  <c r="FM197" i="14"/>
  <c r="FM198" i="14"/>
  <c r="FM199" i="14"/>
  <c r="FM200" i="14"/>
  <c r="FM201" i="14"/>
  <c r="FM202" i="14"/>
  <c r="FM203" i="14"/>
  <c r="FM204" i="14"/>
  <c r="FM205" i="14"/>
  <c r="FM206" i="14"/>
  <c r="FM207" i="14"/>
  <c r="FM208" i="14"/>
  <c r="FM209" i="14"/>
  <c r="FM210" i="14"/>
  <c r="FM211" i="14"/>
  <c r="FM212" i="14"/>
  <c r="FM213" i="14"/>
  <c r="FM214" i="14"/>
  <c r="FM215" i="14"/>
  <c r="FM216" i="14"/>
  <c r="FM217" i="14"/>
  <c r="FM218" i="14"/>
  <c r="FM219" i="14"/>
  <c r="FM220" i="14"/>
  <c r="FM221" i="14"/>
  <c r="FM222" i="14"/>
  <c r="FM223" i="14"/>
  <c r="FM224" i="14"/>
  <c r="FM225" i="14"/>
  <c r="FM226" i="14"/>
  <c r="FM227" i="14"/>
  <c r="FM228" i="14"/>
  <c r="FM229" i="14"/>
  <c r="FM230" i="14"/>
  <c r="FM231" i="14"/>
  <c r="FM232" i="14"/>
  <c r="FM233" i="14"/>
  <c r="FM234" i="14"/>
  <c r="FM235" i="14"/>
  <c r="FM236" i="14"/>
  <c r="FM237" i="14"/>
  <c r="FM238" i="14"/>
  <c r="FM239" i="14"/>
  <c r="FM240" i="14"/>
  <c r="FM241" i="14"/>
  <c r="FM242" i="14"/>
  <c r="FM243" i="14"/>
  <c r="FM244" i="14"/>
  <c r="FM245" i="14"/>
  <c r="FM246" i="14"/>
  <c r="FM247" i="14"/>
  <c r="FM248" i="14"/>
  <c r="FM249" i="14"/>
  <c r="FM250" i="14"/>
  <c r="FM251" i="14"/>
  <c r="FM252" i="14"/>
  <c r="FM253" i="14"/>
  <c r="FM254" i="14"/>
  <c r="FM255" i="14"/>
  <c r="FM256" i="14"/>
  <c r="FM257" i="14"/>
  <c r="FM258" i="14"/>
  <c r="FM259" i="14"/>
  <c r="FM260" i="14"/>
  <c r="FM261" i="14"/>
  <c r="FM262" i="14"/>
  <c r="FM263" i="14"/>
  <c r="FM264" i="14"/>
  <c r="FM265" i="14"/>
  <c r="FM266" i="14"/>
  <c r="FM267" i="14"/>
  <c r="FM268" i="14"/>
  <c r="FM269" i="14"/>
  <c r="FM270" i="14"/>
  <c r="FM271" i="14"/>
  <c r="FM272" i="14"/>
  <c r="FM273" i="14"/>
  <c r="FM274" i="14"/>
  <c r="FM275" i="14"/>
  <c r="FM276" i="14"/>
  <c r="FM277" i="14"/>
  <c r="FM278" i="14"/>
  <c r="FM279" i="14"/>
  <c r="FM280" i="14"/>
  <c r="FM281" i="14"/>
  <c r="FM282" i="14"/>
  <c r="FM283" i="14"/>
  <c r="FM284" i="14"/>
  <c r="FM285" i="14"/>
  <c r="FM12" i="14"/>
  <c r="FL14" i="14"/>
  <c r="FL15" i="14"/>
  <c r="FL16" i="14"/>
  <c r="FL17" i="14"/>
  <c r="FL18" i="14"/>
  <c r="FL19" i="14"/>
  <c r="FL20" i="14"/>
  <c r="FL21" i="14"/>
  <c r="FL22" i="14"/>
  <c r="FL23" i="14"/>
  <c r="FL24" i="14"/>
  <c r="FL25" i="14"/>
  <c r="FL26" i="14"/>
  <c r="FL27" i="14"/>
  <c r="FL28" i="14"/>
  <c r="FL29" i="14"/>
  <c r="FL30" i="14"/>
  <c r="FL31" i="14"/>
  <c r="FL32" i="14"/>
  <c r="FL33" i="14"/>
  <c r="FL34" i="14"/>
  <c r="FL35" i="14"/>
  <c r="FL36" i="14"/>
  <c r="FL37" i="14"/>
  <c r="FL38" i="14"/>
  <c r="FL39" i="14"/>
  <c r="FL40" i="14"/>
  <c r="FL41" i="14"/>
  <c r="FL42" i="14"/>
  <c r="FL43" i="14"/>
  <c r="FL44" i="14"/>
  <c r="FL45" i="14"/>
  <c r="FL46" i="14"/>
  <c r="FL47" i="14"/>
  <c r="FL48" i="14"/>
  <c r="FL49" i="14"/>
  <c r="FL50" i="14"/>
  <c r="FL51" i="14"/>
  <c r="FL52" i="14"/>
  <c r="FL53" i="14"/>
  <c r="FL54" i="14"/>
  <c r="FL55" i="14"/>
  <c r="FL56" i="14"/>
  <c r="FL57" i="14"/>
  <c r="FL58" i="14"/>
  <c r="FL59" i="14"/>
  <c r="FL60" i="14"/>
  <c r="FL61" i="14"/>
  <c r="FL62" i="14"/>
  <c r="FL63" i="14"/>
  <c r="FL64" i="14"/>
  <c r="FL65" i="14"/>
  <c r="FL66" i="14"/>
  <c r="FL67" i="14"/>
  <c r="FL68" i="14"/>
  <c r="FL69" i="14"/>
  <c r="FL70" i="14"/>
  <c r="FL71" i="14"/>
  <c r="FL72" i="14"/>
  <c r="FL73" i="14"/>
  <c r="FL74" i="14"/>
  <c r="FL75" i="14"/>
  <c r="FL76" i="14"/>
  <c r="FL77" i="14"/>
  <c r="FL78" i="14"/>
  <c r="FL79" i="14"/>
  <c r="FL80" i="14"/>
  <c r="FL81" i="14"/>
  <c r="FL82" i="14"/>
  <c r="FL83" i="14"/>
  <c r="FL84" i="14"/>
  <c r="FL85" i="14"/>
  <c r="FL86" i="14"/>
  <c r="FL87" i="14"/>
  <c r="FL88" i="14"/>
  <c r="FL89" i="14"/>
  <c r="FL90" i="14"/>
  <c r="FL91" i="14"/>
  <c r="FL92" i="14"/>
  <c r="FL93" i="14"/>
  <c r="FL94" i="14"/>
  <c r="FL95" i="14"/>
  <c r="FL96" i="14"/>
  <c r="FL97" i="14"/>
  <c r="FL98" i="14"/>
  <c r="FL99" i="14"/>
  <c r="FL100" i="14"/>
  <c r="FL101" i="14"/>
  <c r="FL102" i="14"/>
  <c r="FL103" i="14"/>
  <c r="FL104" i="14"/>
  <c r="FL105" i="14"/>
  <c r="FL106" i="14"/>
  <c r="FL107" i="14"/>
  <c r="FL108" i="14"/>
  <c r="FL109" i="14"/>
  <c r="FL110" i="14"/>
  <c r="FL111" i="14"/>
  <c r="FL112" i="14"/>
  <c r="FL113" i="14"/>
  <c r="FL114" i="14"/>
  <c r="FL115" i="14"/>
  <c r="FL116" i="14"/>
  <c r="FL117" i="14"/>
  <c r="FL118" i="14"/>
  <c r="FL119" i="14"/>
  <c r="FL120" i="14"/>
  <c r="FL121" i="14"/>
  <c r="FL122" i="14"/>
  <c r="FL123" i="14"/>
  <c r="FL124" i="14"/>
  <c r="FL125" i="14"/>
  <c r="FL126" i="14"/>
  <c r="FL127" i="14"/>
  <c r="FL128" i="14"/>
  <c r="FL129" i="14"/>
  <c r="FL130" i="14"/>
  <c r="FL131" i="14"/>
  <c r="FL132" i="14"/>
  <c r="FL133" i="14"/>
  <c r="FL134" i="14"/>
  <c r="FL135" i="14"/>
  <c r="FL136" i="14"/>
  <c r="FL137" i="14"/>
  <c r="FL138" i="14"/>
  <c r="FL139" i="14"/>
  <c r="FL140" i="14"/>
  <c r="FL141" i="14"/>
  <c r="FL142" i="14"/>
  <c r="FL143" i="14"/>
  <c r="FL144" i="14"/>
  <c r="FL145" i="14"/>
  <c r="FL146" i="14"/>
  <c r="FL147" i="14"/>
  <c r="FL148" i="14"/>
  <c r="FL149" i="14"/>
  <c r="FL150" i="14"/>
  <c r="FL151" i="14"/>
  <c r="FL152" i="14"/>
  <c r="FL153" i="14"/>
  <c r="FL154" i="14"/>
  <c r="FL155" i="14"/>
  <c r="FL156" i="14"/>
  <c r="FL157" i="14"/>
  <c r="FL158" i="14"/>
  <c r="FL159" i="14"/>
  <c r="FL160" i="14"/>
  <c r="FL161" i="14"/>
  <c r="FL162" i="14"/>
  <c r="FL163" i="14"/>
  <c r="FL164" i="14"/>
  <c r="FL165" i="14"/>
  <c r="FL166" i="14"/>
  <c r="FL167" i="14"/>
  <c r="FL168" i="14"/>
  <c r="FL169" i="14"/>
  <c r="FL170" i="14"/>
  <c r="FL171" i="14"/>
  <c r="FL172" i="14"/>
  <c r="FL173" i="14"/>
  <c r="FL174" i="14"/>
  <c r="FL175" i="14"/>
  <c r="FL176" i="14"/>
  <c r="FL177" i="14"/>
  <c r="FL178" i="14"/>
  <c r="FL179" i="14"/>
  <c r="FL180" i="14"/>
  <c r="FL181" i="14"/>
  <c r="FL182" i="14"/>
  <c r="FL183" i="14"/>
  <c r="FL184" i="14"/>
  <c r="FL185" i="14"/>
  <c r="FL186" i="14"/>
  <c r="FL187" i="14"/>
  <c r="FL188" i="14"/>
  <c r="FL189" i="14"/>
  <c r="FL190" i="14"/>
  <c r="FL191" i="14"/>
  <c r="FL192" i="14"/>
  <c r="FL193" i="14"/>
  <c r="FL194" i="14"/>
  <c r="FL195" i="14"/>
  <c r="FL196" i="14"/>
  <c r="FL197" i="14"/>
  <c r="FL198" i="14"/>
  <c r="FL199" i="14"/>
  <c r="FL200" i="14"/>
  <c r="FL201" i="14"/>
  <c r="FL202" i="14"/>
  <c r="FL203" i="14"/>
  <c r="FL204" i="14"/>
  <c r="FL205" i="14"/>
  <c r="FL206" i="14"/>
  <c r="FL207" i="14"/>
  <c r="FL208" i="14"/>
  <c r="FL209" i="14"/>
  <c r="FL210" i="14"/>
  <c r="FL211" i="14"/>
  <c r="FL212" i="14"/>
  <c r="FL213" i="14"/>
  <c r="FL214" i="14"/>
  <c r="FL215" i="14"/>
  <c r="FL216" i="14"/>
  <c r="FL217" i="14"/>
  <c r="FL218" i="14"/>
  <c r="FL219" i="14"/>
  <c r="FL220" i="14"/>
  <c r="FL221" i="14"/>
  <c r="FL222" i="14"/>
  <c r="FL223" i="14"/>
  <c r="FL224" i="14"/>
  <c r="FL225" i="14"/>
  <c r="FL226" i="14"/>
  <c r="FL227" i="14"/>
  <c r="FL228" i="14"/>
  <c r="FL229" i="14"/>
  <c r="FL230" i="14"/>
  <c r="FL231" i="14"/>
  <c r="FL232" i="14"/>
  <c r="FL233" i="14"/>
  <c r="FL234" i="14"/>
  <c r="FL235" i="14"/>
  <c r="FL236" i="14"/>
  <c r="FL237" i="14"/>
  <c r="FL238" i="14"/>
  <c r="FL239" i="14"/>
  <c r="FL240" i="14"/>
  <c r="FL241" i="14"/>
  <c r="FL242" i="14"/>
  <c r="FL243" i="14"/>
  <c r="FL244" i="14"/>
  <c r="FL245" i="14"/>
  <c r="FL246" i="14"/>
  <c r="FL247" i="14"/>
  <c r="FL248" i="14"/>
  <c r="FL249" i="14"/>
  <c r="FL250" i="14"/>
  <c r="FL251" i="14"/>
  <c r="FL252" i="14"/>
  <c r="FL253" i="14"/>
  <c r="FL254" i="14"/>
  <c r="FL255" i="14"/>
  <c r="FL256" i="14"/>
  <c r="FL257" i="14"/>
  <c r="FL258" i="14"/>
  <c r="FL259" i="14"/>
  <c r="FL260" i="14"/>
  <c r="FL261" i="14"/>
  <c r="FL262" i="14"/>
  <c r="FL263" i="14"/>
  <c r="FL264" i="14"/>
  <c r="FL265" i="14"/>
  <c r="FL266" i="14"/>
  <c r="FL267" i="14"/>
  <c r="FL268" i="14"/>
  <c r="FL269" i="14"/>
  <c r="FL270" i="14"/>
  <c r="FL271" i="14"/>
  <c r="FL272" i="14"/>
  <c r="FL273" i="14"/>
  <c r="FL274" i="14"/>
  <c r="FL275" i="14"/>
  <c r="FL276" i="14"/>
  <c r="FL277" i="14"/>
  <c r="FL278" i="14"/>
  <c r="FL279" i="14"/>
  <c r="FL280" i="14"/>
  <c r="FL281" i="14"/>
  <c r="FL282" i="14"/>
  <c r="FL283" i="14"/>
  <c r="FL284" i="14"/>
  <c r="FL285" i="14"/>
  <c r="BH78" i="14"/>
  <c r="FO79" i="14"/>
  <c r="BH80" i="14"/>
  <c r="BH81" i="14"/>
  <c r="BH82" i="14"/>
  <c r="BH83" i="14"/>
  <c r="BH84" i="14"/>
  <c r="BH85" i="14"/>
  <c r="BH86" i="14"/>
  <c r="BH87" i="14"/>
  <c r="BH88" i="14"/>
  <c r="BH89" i="14"/>
  <c r="BH90" i="14"/>
  <c r="BH91" i="14"/>
  <c r="BH92" i="14"/>
  <c r="BH93" i="14"/>
  <c r="BH94" i="14"/>
  <c r="BH95" i="14"/>
  <c r="BH96" i="14"/>
  <c r="BH97" i="14"/>
  <c r="BH98" i="14"/>
  <c r="BH99" i="14"/>
  <c r="BH100" i="14"/>
  <c r="BH101" i="14"/>
  <c r="BH102" i="14"/>
  <c r="BH103" i="14"/>
  <c r="BH104" i="14"/>
  <c r="BH105" i="14"/>
  <c r="BH106" i="14"/>
  <c r="BH107" i="14"/>
  <c r="BH108" i="14"/>
  <c r="BH109" i="14"/>
  <c r="BH110" i="14"/>
  <c r="BH111" i="14"/>
  <c r="BH112" i="14"/>
  <c r="BH113" i="14"/>
  <c r="BH114" i="14"/>
  <c r="BH115" i="14"/>
  <c r="BH116" i="14"/>
  <c r="BH117" i="14"/>
  <c r="BH118" i="14"/>
  <c r="BH119" i="14"/>
  <c r="BH120" i="14"/>
  <c r="BH121" i="14"/>
  <c r="BH122" i="14"/>
  <c r="BH123" i="14"/>
  <c r="BH124" i="14"/>
  <c r="BH125" i="14"/>
  <c r="BH126" i="14"/>
  <c r="BH127" i="14"/>
  <c r="BH128" i="14"/>
  <c r="BH129" i="14"/>
  <c r="BH130" i="14"/>
  <c r="BH131" i="14"/>
  <c r="BH132" i="14"/>
  <c r="BH133" i="14"/>
  <c r="BH134" i="14"/>
  <c r="BH135" i="14"/>
  <c r="BH136" i="14"/>
  <c r="BH137" i="14"/>
  <c r="BH138" i="14"/>
  <c r="BH139" i="14"/>
  <c r="BH140" i="14"/>
  <c r="BH141" i="14"/>
  <c r="BH142" i="14"/>
  <c r="BH143" i="14"/>
  <c r="BH144" i="14"/>
  <c r="BH145" i="14"/>
  <c r="BH146" i="14"/>
  <c r="BH147" i="14"/>
  <c r="BH148" i="14"/>
  <c r="BH149" i="14"/>
  <c r="BH150" i="14"/>
  <c r="BH151" i="14"/>
  <c r="BH152" i="14"/>
  <c r="BH153" i="14"/>
  <c r="BH154" i="14"/>
  <c r="BH155" i="14"/>
  <c r="BH156" i="14"/>
  <c r="BH157" i="14"/>
  <c r="BH158" i="14"/>
  <c r="BH159" i="14"/>
  <c r="BH160" i="14"/>
  <c r="BH161" i="14"/>
  <c r="BH162" i="14"/>
  <c r="BH163" i="14"/>
  <c r="BH164" i="14"/>
  <c r="BH165" i="14"/>
  <c r="BH166" i="14"/>
  <c r="BH167" i="14"/>
  <c r="BH168" i="14"/>
  <c r="BH169" i="14"/>
  <c r="BH170" i="14"/>
  <c r="BH171" i="14"/>
  <c r="BH172" i="14"/>
  <c r="BH173" i="14"/>
  <c r="BH174" i="14"/>
  <c r="BH175" i="14"/>
  <c r="BH176" i="14"/>
  <c r="BH177" i="14"/>
  <c r="BH178" i="14"/>
  <c r="BH179" i="14"/>
  <c r="BH180" i="14"/>
  <c r="BH181" i="14"/>
  <c r="BH182" i="14"/>
  <c r="BH183" i="14"/>
  <c r="BH184" i="14"/>
  <c r="BH185" i="14"/>
  <c r="BH186" i="14"/>
  <c r="BH187" i="14"/>
  <c r="BH188" i="14"/>
  <c r="BH189" i="14"/>
  <c r="BH190" i="14"/>
  <c r="BH191" i="14"/>
  <c r="BH192" i="14"/>
  <c r="BH193" i="14"/>
  <c r="BH194" i="14"/>
  <c r="BH195" i="14"/>
  <c r="BH196" i="14"/>
  <c r="BH197" i="14"/>
  <c r="BH198" i="14"/>
  <c r="BH199" i="14"/>
  <c r="BH200" i="14"/>
  <c r="BH201" i="14"/>
  <c r="BH202" i="14"/>
  <c r="BH203" i="14"/>
  <c r="BH204" i="14"/>
  <c r="BH205" i="14"/>
  <c r="BH206" i="14"/>
  <c r="BH207" i="14"/>
  <c r="BH208" i="14"/>
  <c r="BH209" i="14"/>
  <c r="BH210" i="14"/>
  <c r="BH211" i="14"/>
  <c r="BH212" i="14"/>
  <c r="BH213" i="14"/>
  <c r="BH214" i="14"/>
  <c r="BH215" i="14"/>
  <c r="BH216" i="14"/>
  <c r="BH217" i="14"/>
  <c r="BH218" i="14"/>
  <c r="BH219" i="14"/>
  <c r="BH220" i="14"/>
  <c r="BH221" i="14"/>
  <c r="BH222" i="14"/>
  <c r="BH223" i="14"/>
  <c r="BH224" i="14"/>
  <c r="BH225" i="14"/>
  <c r="BH226" i="14"/>
  <c r="BH227" i="14"/>
  <c r="BH228" i="14"/>
  <c r="BH229" i="14"/>
  <c r="BH230" i="14"/>
  <c r="BH231" i="14"/>
  <c r="BH232" i="14"/>
  <c r="BH233" i="14"/>
  <c r="BH234" i="14"/>
  <c r="BH235" i="14"/>
  <c r="BH236" i="14"/>
  <c r="BH237" i="14"/>
  <c r="BH238" i="14"/>
  <c r="BH239" i="14"/>
  <c r="BH240" i="14"/>
  <c r="BH241" i="14"/>
  <c r="BH242" i="14"/>
  <c r="BH243" i="14"/>
  <c r="BH244" i="14"/>
  <c r="BH245" i="14"/>
  <c r="BH246" i="14"/>
  <c r="BH247" i="14"/>
  <c r="BH248" i="14"/>
  <c r="BH249" i="14"/>
  <c r="BH250" i="14"/>
  <c r="BH251" i="14"/>
  <c r="BH252" i="14"/>
  <c r="BH253" i="14"/>
  <c r="BH254" i="14"/>
  <c r="BH255" i="14"/>
  <c r="BH256" i="14"/>
  <c r="BH257" i="14"/>
  <c r="BH258" i="14"/>
  <c r="BH259" i="14"/>
  <c r="BH260" i="14"/>
  <c r="BH261" i="14"/>
  <c r="BH262" i="14"/>
  <c r="BH263" i="14"/>
  <c r="BH264" i="14"/>
  <c r="BH265" i="14"/>
  <c r="BH266" i="14"/>
  <c r="BH267" i="14"/>
  <c r="BH268" i="14"/>
  <c r="BH269" i="14"/>
  <c r="BH270" i="14"/>
  <c r="BH271" i="14"/>
  <c r="BH272" i="14"/>
  <c r="BH273" i="14"/>
  <c r="BH274" i="14"/>
  <c r="BH275" i="14"/>
  <c r="BH276" i="14"/>
  <c r="BH277" i="14"/>
  <c r="BH278" i="14"/>
  <c r="BH279" i="14"/>
  <c r="BH280" i="14"/>
  <c r="BH281" i="14"/>
  <c r="BH282" i="14"/>
  <c r="BH283" i="14"/>
  <c r="BH284" i="14"/>
  <c r="BH285" i="14"/>
  <c r="BH286" i="14"/>
  <c r="BH287" i="14"/>
  <c r="BH288" i="14"/>
  <c r="FO123" i="14" l="1"/>
  <c r="FO218" i="14"/>
  <c r="FO210" i="14"/>
  <c r="FO202" i="14"/>
  <c r="FO194" i="14"/>
  <c r="FO186" i="14"/>
  <c r="FO178" i="14"/>
  <c r="FO170" i="14"/>
  <c r="FO146" i="14"/>
  <c r="FO122" i="14"/>
  <c r="FO114" i="14"/>
  <c r="FO106" i="14"/>
  <c r="FO82" i="14"/>
  <c r="FO274" i="14"/>
  <c r="FO250" i="14"/>
  <c r="FO242" i="14"/>
  <c r="FO234" i="14"/>
  <c r="FO226" i="14"/>
  <c r="FO281" i="14"/>
  <c r="FO273" i="14"/>
  <c r="FO265" i="14"/>
  <c r="FO257" i="14"/>
  <c r="FO249" i="14"/>
  <c r="FO241" i="14"/>
  <c r="FO233" i="14"/>
  <c r="FO225" i="14"/>
  <c r="FO217" i="14"/>
  <c r="FO209" i="14"/>
  <c r="FO201" i="14"/>
  <c r="FO193" i="14"/>
  <c r="FO185" i="14"/>
  <c r="FO177" i="14"/>
  <c r="FO169" i="14"/>
  <c r="FO161" i="14"/>
  <c r="FO137" i="14"/>
  <c r="FO121" i="14"/>
  <c r="FO113" i="14"/>
  <c r="FO105" i="14"/>
  <c r="FO97" i="14"/>
  <c r="FO91" i="14"/>
  <c r="FO266" i="14"/>
  <c r="FO152" i="14"/>
  <c r="FO115" i="14"/>
  <c r="FO282" i="14"/>
  <c r="FO263" i="14"/>
  <c r="FO247" i="14"/>
  <c r="FO223" i="14"/>
  <c r="FO215" i="14"/>
  <c r="FO207" i="14"/>
  <c r="FO199" i="14"/>
  <c r="FO191" i="14"/>
  <c r="FO183" i="14"/>
  <c r="FO175" i="14"/>
  <c r="FO167" i="14"/>
  <c r="FO159" i="14"/>
  <c r="FO151" i="14"/>
  <c r="FO143" i="14"/>
  <c r="FO119" i="14"/>
  <c r="FO111" i="14"/>
  <c r="FO103" i="14"/>
  <c r="FO95" i="14"/>
  <c r="FO87" i="14"/>
  <c r="FO258" i="14"/>
  <c r="FO271" i="14"/>
  <c r="FO239" i="14"/>
  <c r="FO278" i="14"/>
  <c r="FO270" i="14"/>
  <c r="FO262" i="14"/>
  <c r="FO254" i="14"/>
  <c r="FO246" i="14"/>
  <c r="FO238" i="14"/>
  <c r="FO230" i="14"/>
  <c r="FO222" i="14"/>
  <c r="FO214" i="14"/>
  <c r="FO206" i="14"/>
  <c r="FO198" i="14"/>
  <c r="FO190" i="14"/>
  <c r="FO182" i="14"/>
  <c r="FO174" i="14"/>
  <c r="FO166" i="14"/>
  <c r="FO158" i="14"/>
  <c r="FO150" i="14"/>
  <c r="FO142" i="14"/>
  <c r="FO134" i="14"/>
  <c r="FO118" i="14"/>
  <c r="FO110" i="14"/>
  <c r="FO102" i="14"/>
  <c r="FO94" i="14"/>
  <c r="FO86" i="14"/>
  <c r="FO155" i="14"/>
  <c r="FO131" i="14"/>
  <c r="FO279" i="14"/>
  <c r="FO255" i="14"/>
  <c r="FO231" i="14"/>
  <c r="FO285" i="14"/>
  <c r="FO269" i="14"/>
  <c r="FO253" i="14"/>
  <c r="FO237" i="14"/>
  <c r="FO221" i="14"/>
  <c r="FO205" i="14"/>
  <c r="FO189" i="14"/>
  <c r="FO173" i="14"/>
  <c r="FO141" i="14"/>
  <c r="FO133" i="14"/>
  <c r="FO101" i="14"/>
  <c r="CX81" i="14"/>
  <c r="FP81" i="14" s="1"/>
  <c r="FO280" i="14"/>
  <c r="FO272" i="14"/>
  <c r="FO264" i="14"/>
  <c r="FO256" i="14"/>
  <c r="FO248" i="14"/>
  <c r="FO240" i="14"/>
  <c r="FO232" i="14"/>
  <c r="FO224" i="14"/>
  <c r="FO216" i="14"/>
  <c r="FO208" i="14"/>
  <c r="FO200" i="14"/>
  <c r="FO192" i="14"/>
  <c r="FO184" i="14"/>
  <c r="FO176" i="14"/>
  <c r="FO168" i="14"/>
  <c r="FO160" i="14"/>
  <c r="FO144" i="14"/>
  <c r="FO136" i="14"/>
  <c r="FO128" i="14"/>
  <c r="FO120" i="14"/>
  <c r="FO112" i="14"/>
  <c r="FO104" i="14"/>
  <c r="FO96" i="14"/>
  <c r="FO88" i="14"/>
  <c r="FO80" i="14"/>
  <c r="FO157" i="14"/>
  <c r="FO149" i="14"/>
  <c r="FO117" i="14"/>
  <c r="FO109" i="14"/>
  <c r="FO93" i="14"/>
  <c r="FO85" i="14"/>
  <c r="FO284" i="14"/>
  <c r="FO276" i="14"/>
  <c r="FO268" i="14"/>
  <c r="FO260" i="14"/>
  <c r="FO252" i="14"/>
  <c r="FO244" i="14"/>
  <c r="FO236" i="14"/>
  <c r="FO228" i="14"/>
  <c r="FO220" i="14"/>
  <c r="FO212" i="14"/>
  <c r="FO204" i="14"/>
  <c r="FO196" i="14"/>
  <c r="FO188" i="14"/>
  <c r="FO180" i="14"/>
  <c r="FO172" i="14"/>
  <c r="FO164" i="14"/>
  <c r="FO156" i="14"/>
  <c r="FO148" i="14"/>
  <c r="FO140" i="14"/>
  <c r="FO132" i="14"/>
  <c r="FO124" i="14"/>
  <c r="FO116" i="14"/>
  <c r="FO108" i="14"/>
  <c r="FO100" i="14"/>
  <c r="FO92" i="14"/>
  <c r="FO84" i="14"/>
  <c r="FO277" i="14"/>
  <c r="FO261" i="14"/>
  <c r="FO245" i="14"/>
  <c r="FO229" i="14"/>
  <c r="FO213" i="14"/>
  <c r="FO197" i="14"/>
  <c r="FO181" i="14"/>
  <c r="FO165" i="14"/>
  <c r="FO283" i="14"/>
  <c r="FO275" i="14"/>
  <c r="FO267" i="14"/>
  <c r="FO259" i="14"/>
  <c r="FO251" i="14"/>
  <c r="FO243" i="14"/>
  <c r="FO235" i="14"/>
  <c r="FO227" i="14"/>
  <c r="FO219" i="14"/>
  <c r="FO211" i="14"/>
  <c r="FO203" i="14"/>
  <c r="FO195" i="14"/>
  <c r="FO187" i="14"/>
  <c r="FO179" i="14"/>
  <c r="FO171" i="14"/>
  <c r="FO163" i="14"/>
  <c r="FO147" i="14"/>
  <c r="FO139" i="14"/>
  <c r="FO107" i="14"/>
  <c r="FO99" i="14"/>
  <c r="FO83" i="14"/>
  <c r="FO125" i="14"/>
  <c r="FO130" i="14"/>
  <c r="FO138" i="14"/>
  <c r="FO129" i="14"/>
  <c r="FO154" i="14"/>
  <c r="FO145" i="14"/>
  <c r="FO127" i="14"/>
  <c r="FO90" i="14"/>
  <c r="FO81" i="14"/>
  <c r="FO78" i="14"/>
  <c r="FO162" i="14"/>
  <c r="FO153" i="14"/>
  <c r="FO135" i="14"/>
  <c r="FO126" i="14"/>
  <c r="FO98" i="14"/>
  <c r="FO89" i="14"/>
  <c r="DN12" i="14"/>
  <c r="DK9" i="14"/>
  <c r="AT289" i="14" l="1"/>
  <c r="AS289" i="14"/>
  <c r="AR289" i="14"/>
  <c r="AR288" i="14"/>
  <c r="AT288" i="14"/>
  <c r="AS288" i="14"/>
  <c r="AS228" i="18" l="1"/>
  <c r="BA141" i="18" l="1"/>
  <c r="BA142" i="18"/>
  <c r="BA143" i="18"/>
  <c r="BA144" i="18"/>
  <c r="BA145" i="18"/>
  <c r="BA146" i="18"/>
  <c r="BA147" i="18"/>
  <c r="BA148" i="18"/>
  <c r="BA149" i="18"/>
  <c r="BA150" i="18"/>
  <c r="BA151" i="18"/>
  <c r="BA152" i="18"/>
  <c r="BA153" i="18"/>
  <c r="BA154" i="18"/>
  <c r="BA155" i="18"/>
  <c r="BA156" i="18"/>
  <c r="BA157" i="18"/>
  <c r="BA158" i="18"/>
  <c r="BA159" i="18"/>
  <c r="BA160" i="18"/>
  <c r="BA161" i="18"/>
  <c r="BA162" i="18"/>
  <c r="BA163" i="18"/>
  <c r="BA164" i="18"/>
  <c r="BA165" i="18"/>
  <c r="BA166" i="18"/>
  <c r="BA167" i="18"/>
  <c r="BA168" i="18"/>
  <c r="BA169" i="18"/>
  <c r="BA170" i="18"/>
  <c r="BA171" i="18"/>
  <c r="BA172" i="18"/>
  <c r="BA173" i="18"/>
  <c r="BA174" i="18"/>
  <c r="BA175" i="18"/>
  <c r="BA176" i="18"/>
  <c r="BA177" i="18"/>
  <c r="BA178" i="18"/>
  <c r="BA179" i="18"/>
  <c r="BA180" i="18"/>
  <c r="BA181" i="18"/>
  <c r="BA182" i="18"/>
  <c r="BA183" i="18"/>
  <c r="BA184" i="18"/>
  <c r="BA185" i="18"/>
  <c r="BA186" i="18"/>
  <c r="BA187" i="18"/>
  <c r="BA188" i="18"/>
  <c r="BA189" i="18"/>
  <c r="BA190" i="18"/>
  <c r="BA191" i="18"/>
  <c r="BA192" i="18"/>
  <c r="BA193" i="18"/>
  <c r="BA194" i="18"/>
  <c r="BA195" i="18"/>
  <c r="BA196" i="18"/>
  <c r="BA197" i="18"/>
  <c r="BA198" i="18"/>
  <c r="BA199" i="18"/>
  <c r="BA200" i="18"/>
  <c r="BA201" i="18"/>
  <c r="BA202" i="18"/>
  <c r="BA203" i="18"/>
  <c r="BA204" i="18"/>
  <c r="BA205" i="18"/>
  <c r="BA206" i="18"/>
  <c r="BA207" i="18"/>
  <c r="BA208" i="18"/>
  <c r="BA209" i="18"/>
  <c r="BA210" i="18"/>
  <c r="BA211" i="18"/>
  <c r="BA212" i="18"/>
  <c r="BA213" i="18"/>
  <c r="BA214" i="18"/>
  <c r="BA215" i="18"/>
  <c r="BA216" i="18"/>
  <c r="BA217" i="18"/>
  <c r="BA218" i="18"/>
  <c r="BA219" i="18"/>
  <c r="BA220" i="18"/>
  <c r="BA221" i="18"/>
  <c r="BA222" i="18"/>
  <c r="BA223" i="18"/>
  <c r="BA224" i="18"/>
  <c r="BA225" i="18"/>
  <c r="BA226" i="18"/>
  <c r="BA227" i="18"/>
  <c r="BA228" i="18"/>
  <c r="BA229" i="18"/>
  <c r="BA230" i="18"/>
  <c r="BA231" i="18"/>
  <c r="BA232" i="18"/>
  <c r="BA233" i="18"/>
  <c r="BA234" i="18"/>
  <c r="BA235" i="18"/>
  <c r="BA236" i="18"/>
  <c r="BA237" i="18"/>
  <c r="BA238" i="18"/>
  <c r="BA239" i="18"/>
  <c r="BA240" i="18"/>
  <c r="BA241" i="18"/>
  <c r="BA242" i="18"/>
  <c r="BA243" i="18"/>
  <c r="BA244" i="18"/>
  <c r="BA245" i="18"/>
  <c r="BA246" i="18"/>
  <c r="BA247" i="18"/>
  <c r="BA248" i="18"/>
  <c r="BA249" i="18"/>
  <c r="BA250" i="18"/>
  <c r="BA251" i="18"/>
  <c r="BA252" i="18"/>
  <c r="BA253" i="18"/>
  <c r="BA254" i="18"/>
  <c r="BA255" i="18"/>
  <c r="BA256" i="18"/>
  <c r="BA257" i="18"/>
  <c r="BA258" i="18"/>
  <c r="BA259" i="18"/>
  <c r="BA260" i="18"/>
  <c r="BA261" i="18"/>
  <c r="BA262" i="18"/>
  <c r="BA263" i="18"/>
  <c r="BA264" i="18"/>
  <c r="BA265" i="18"/>
  <c r="BA266" i="18"/>
  <c r="BA267" i="18"/>
  <c r="BA268" i="18"/>
  <c r="BA269" i="18"/>
  <c r="BA270" i="18"/>
  <c r="BA271" i="18"/>
  <c r="BA272" i="18"/>
  <c r="BA273" i="18"/>
  <c r="BA274" i="18"/>
  <c r="BA275" i="18"/>
  <c r="BA276" i="18"/>
  <c r="BA277" i="18"/>
  <c r="BA278" i="18"/>
  <c r="BA279" i="18"/>
  <c r="BA280" i="18"/>
  <c r="BA281" i="18"/>
  <c r="BA282" i="18"/>
  <c r="BA283" i="18"/>
  <c r="AT43" i="18" l="1"/>
  <c r="CK49" i="18"/>
  <c r="CK50" i="18"/>
  <c r="CK51" i="18"/>
  <c r="CK52" i="18"/>
  <c r="CK53" i="18"/>
  <c r="CK54" i="18"/>
  <c r="CK55" i="18"/>
  <c r="CK56" i="18"/>
  <c r="CK57" i="18"/>
  <c r="CK58" i="18"/>
  <c r="CK59" i="18"/>
  <c r="CK60" i="18"/>
  <c r="CK61" i="18"/>
  <c r="CK62" i="18"/>
  <c r="CK63" i="18"/>
  <c r="CK64" i="18"/>
  <c r="CK65" i="18"/>
  <c r="CK66" i="18"/>
  <c r="CK67" i="18"/>
  <c r="CK68" i="18"/>
  <c r="CK69" i="18"/>
  <c r="CK70" i="18"/>
  <c r="CK71" i="18"/>
  <c r="CK72" i="18"/>
  <c r="CK73" i="18"/>
  <c r="CK74" i="18"/>
  <c r="CK75" i="18"/>
  <c r="CK76" i="18"/>
  <c r="CK77" i="18"/>
  <c r="CK78" i="18"/>
  <c r="CK79" i="18"/>
  <c r="CK80" i="18"/>
  <c r="CK81" i="18"/>
  <c r="CK82" i="18"/>
  <c r="CK83" i="18"/>
  <c r="CK84" i="18"/>
  <c r="CK85" i="18"/>
  <c r="CK86" i="18"/>
  <c r="CK87" i="18"/>
  <c r="CK88" i="18"/>
  <c r="CK89" i="18"/>
  <c r="CK90" i="18"/>
  <c r="CK91" i="18"/>
  <c r="CK92" i="18"/>
  <c r="CK93" i="18"/>
  <c r="CK94" i="18"/>
  <c r="CK95" i="18"/>
  <c r="CK96" i="18"/>
  <c r="CK97" i="18"/>
  <c r="CK98" i="18"/>
  <c r="CK99" i="18"/>
  <c r="CK100" i="18"/>
  <c r="CK101" i="18"/>
  <c r="CK102" i="18"/>
  <c r="CK103" i="18"/>
  <c r="CK104" i="18"/>
  <c r="CK105" i="18"/>
  <c r="CK106" i="18"/>
  <c r="CK107" i="18"/>
  <c r="CK108" i="18"/>
  <c r="CK109" i="18"/>
  <c r="CK110" i="18"/>
  <c r="CK111" i="18"/>
  <c r="CK112" i="18"/>
  <c r="CK113" i="18"/>
  <c r="CK114" i="18"/>
  <c r="CK115" i="18"/>
  <c r="CK116" i="18"/>
  <c r="CK117" i="18"/>
  <c r="CK118" i="18"/>
  <c r="CK119" i="18"/>
  <c r="CK120" i="18"/>
  <c r="CK121" i="18"/>
  <c r="CK122" i="18"/>
  <c r="CK123" i="18"/>
  <c r="CK124" i="18"/>
  <c r="CK125" i="18"/>
  <c r="CK126" i="18"/>
  <c r="CK127" i="18"/>
  <c r="CK128" i="18"/>
  <c r="CK129" i="18"/>
  <c r="CK130" i="18"/>
  <c r="CK131" i="18"/>
  <c r="CK132" i="18"/>
  <c r="CK133" i="18"/>
  <c r="CK134" i="18"/>
  <c r="CK135" i="18"/>
  <c r="CK136" i="18"/>
  <c r="CK137" i="18"/>
  <c r="CK138" i="18"/>
  <c r="CK139" i="18"/>
  <c r="CK140" i="18"/>
  <c r="CK141" i="18"/>
  <c r="CK142" i="18"/>
  <c r="CK143" i="18"/>
  <c r="CK144" i="18"/>
  <c r="CK145" i="18"/>
  <c r="CK146" i="18"/>
  <c r="CK147" i="18"/>
  <c r="CK148" i="18"/>
  <c r="CK149" i="18"/>
  <c r="CK150" i="18"/>
  <c r="CK151" i="18"/>
  <c r="CK152" i="18"/>
  <c r="CK153" i="18"/>
  <c r="CK154" i="18"/>
  <c r="CK155" i="18"/>
  <c r="CK156" i="18"/>
  <c r="CK157" i="18"/>
  <c r="CK158" i="18"/>
  <c r="CK159" i="18"/>
  <c r="CK160" i="18"/>
  <c r="CK161" i="18"/>
  <c r="CK162" i="18"/>
  <c r="CK163" i="18"/>
  <c r="CK164" i="18"/>
  <c r="CK165" i="18"/>
  <c r="CK166" i="18"/>
  <c r="CK167" i="18"/>
  <c r="CK168" i="18"/>
  <c r="CK169" i="18"/>
  <c r="CK170" i="18"/>
  <c r="CK171" i="18"/>
  <c r="CK172" i="18"/>
  <c r="CK173" i="18"/>
  <c r="CK174" i="18"/>
  <c r="CK175" i="18"/>
  <c r="CK176" i="18"/>
  <c r="CK177" i="18"/>
  <c r="CK178" i="18"/>
  <c r="CK179" i="18"/>
  <c r="CK180" i="18"/>
  <c r="CK181" i="18"/>
  <c r="CK182" i="18"/>
  <c r="CK183" i="18"/>
  <c r="CK184" i="18"/>
  <c r="CK185" i="18"/>
  <c r="CK186" i="18"/>
  <c r="CK187" i="18"/>
  <c r="CK188" i="18"/>
  <c r="CK189" i="18"/>
  <c r="CK190" i="18"/>
  <c r="CK191" i="18"/>
  <c r="CK192" i="18"/>
  <c r="CK193" i="18"/>
  <c r="CK194" i="18"/>
  <c r="CK195" i="18"/>
  <c r="CK196" i="18"/>
  <c r="CK197" i="18"/>
  <c r="CK198" i="18"/>
  <c r="CK199" i="18"/>
  <c r="CK200" i="18"/>
  <c r="CK201" i="18"/>
  <c r="CK202" i="18"/>
  <c r="CK203" i="18"/>
  <c r="CK204" i="18"/>
  <c r="CK205" i="18"/>
  <c r="CK206" i="18"/>
  <c r="CK207" i="18"/>
  <c r="CK208" i="18"/>
  <c r="CK209" i="18"/>
  <c r="CK210" i="18"/>
  <c r="CK211" i="18"/>
  <c r="CK212" i="18"/>
  <c r="CK213" i="18"/>
  <c r="CK214" i="18"/>
  <c r="CK215" i="18"/>
  <c r="CK216" i="18"/>
  <c r="CK217" i="18"/>
  <c r="CK218" i="18"/>
  <c r="CK219" i="18"/>
  <c r="CK220" i="18"/>
  <c r="CK221" i="18"/>
  <c r="CK222" i="18"/>
  <c r="CK223" i="18"/>
  <c r="CK224" i="18"/>
  <c r="CK225" i="18"/>
  <c r="CK226" i="18"/>
  <c r="CK227" i="18"/>
  <c r="CK228" i="18"/>
  <c r="CK229" i="18"/>
  <c r="CK230" i="18"/>
  <c r="CK231" i="18"/>
  <c r="CK232" i="18"/>
  <c r="CK233" i="18"/>
  <c r="CK234" i="18"/>
  <c r="CK235" i="18"/>
  <c r="CK236" i="18"/>
  <c r="CK237" i="18"/>
  <c r="CK238" i="18"/>
  <c r="CK239" i="18"/>
  <c r="CK240" i="18"/>
  <c r="CK241" i="18"/>
  <c r="CK242" i="18"/>
  <c r="CK243" i="18"/>
  <c r="CK244" i="18"/>
  <c r="CK245" i="18"/>
  <c r="CK246" i="18"/>
  <c r="CK247" i="18"/>
  <c r="CK248" i="18"/>
  <c r="CK249" i="18"/>
  <c r="CK250" i="18"/>
  <c r="CK251" i="18"/>
  <c r="CK252" i="18"/>
  <c r="CK253" i="18"/>
  <c r="CK254" i="18"/>
  <c r="CK255" i="18"/>
  <c r="CK256" i="18"/>
  <c r="CK257" i="18"/>
  <c r="CK258" i="18"/>
  <c r="CK259" i="18"/>
  <c r="CK260" i="18"/>
  <c r="CK261" i="18"/>
  <c r="CK262" i="18"/>
  <c r="CK263" i="18"/>
  <c r="CK48" i="18"/>
  <c r="BA290" i="18" l="1"/>
  <c r="CK16" i="18"/>
  <c r="BA289" i="18"/>
  <c r="BT48" i="18"/>
  <c r="BT49" i="18"/>
  <c r="BT50" i="18"/>
  <c r="BT51" i="18"/>
  <c r="BT52" i="18"/>
  <c r="BT53" i="18"/>
  <c r="BT54" i="18"/>
  <c r="BT55" i="18"/>
  <c r="BT56" i="18"/>
  <c r="BT57" i="18"/>
  <c r="BT58" i="18"/>
  <c r="BT59" i="18"/>
  <c r="BT60" i="18"/>
  <c r="BT61" i="18"/>
  <c r="BT62" i="18"/>
  <c r="BT63" i="18"/>
  <c r="BT64" i="18"/>
  <c r="BT65" i="18"/>
  <c r="BT66" i="18"/>
  <c r="BT67" i="18"/>
  <c r="BT68" i="18"/>
  <c r="BT69" i="18"/>
  <c r="BT70" i="18"/>
  <c r="BT71" i="18"/>
  <c r="BT72" i="18"/>
  <c r="BT73" i="18"/>
  <c r="BT74" i="18"/>
  <c r="BT75" i="18"/>
  <c r="BT76" i="18"/>
  <c r="BT77" i="18"/>
  <c r="BT78" i="18"/>
  <c r="BT79" i="18"/>
  <c r="BT80" i="18"/>
  <c r="BT81" i="18"/>
  <c r="BT82" i="18"/>
  <c r="BT83" i="18"/>
  <c r="BT84" i="18"/>
  <c r="BT85" i="18"/>
  <c r="BT86" i="18"/>
  <c r="BT87" i="18"/>
  <c r="BT88" i="18"/>
  <c r="BT89" i="18"/>
  <c r="BT90" i="18"/>
  <c r="BT91" i="18"/>
  <c r="BT92" i="18"/>
  <c r="BT93" i="18"/>
  <c r="BT94" i="18"/>
  <c r="BT95" i="18"/>
  <c r="BT96" i="18"/>
  <c r="BT97" i="18"/>
  <c r="BT98" i="18"/>
  <c r="BT99" i="18"/>
  <c r="BT100" i="18"/>
  <c r="BT101" i="18"/>
  <c r="BT102" i="18"/>
  <c r="BT103" i="18"/>
  <c r="BT104" i="18"/>
  <c r="BT105" i="18"/>
  <c r="BT106" i="18"/>
  <c r="BT107" i="18"/>
  <c r="BT108" i="18"/>
  <c r="BT109" i="18"/>
  <c r="BT110" i="18"/>
  <c r="BT111" i="18"/>
  <c r="BT112" i="18"/>
  <c r="BT113" i="18"/>
  <c r="BT114" i="18"/>
  <c r="BT115" i="18"/>
  <c r="BT116" i="18"/>
  <c r="BT117" i="18"/>
  <c r="BT118" i="18"/>
  <c r="BT119" i="18"/>
  <c r="BT120" i="18"/>
  <c r="BT121" i="18"/>
  <c r="BT122" i="18"/>
  <c r="BT123" i="18"/>
  <c r="BT124" i="18"/>
  <c r="BT125" i="18"/>
  <c r="BT126" i="18"/>
  <c r="BT127" i="18"/>
  <c r="BT128" i="18"/>
  <c r="BT129" i="18"/>
  <c r="BT130" i="18"/>
  <c r="BT131" i="18"/>
  <c r="BT132" i="18"/>
  <c r="BT133" i="18"/>
  <c r="BT134" i="18"/>
  <c r="BT135" i="18"/>
  <c r="BT136" i="18"/>
  <c r="BT137" i="18"/>
  <c r="BT138" i="18"/>
  <c r="BT139" i="18"/>
  <c r="BT140" i="18"/>
  <c r="BT141" i="18"/>
  <c r="BT142" i="18"/>
  <c r="BT143" i="18"/>
  <c r="BT144" i="18"/>
  <c r="BT145" i="18"/>
  <c r="BT146" i="18"/>
  <c r="BT147" i="18"/>
  <c r="BT148" i="18"/>
  <c r="BT149" i="18"/>
  <c r="BT150" i="18"/>
  <c r="BT151" i="18"/>
  <c r="BT152" i="18"/>
  <c r="BT153" i="18"/>
  <c r="BT154" i="18"/>
  <c r="BT155" i="18"/>
  <c r="BT156" i="18"/>
  <c r="BT157" i="18"/>
  <c r="BT158" i="18"/>
  <c r="BT159" i="18"/>
  <c r="BT160" i="18"/>
  <c r="BT161" i="18"/>
  <c r="BT162" i="18"/>
  <c r="BT163" i="18"/>
  <c r="BT164" i="18"/>
  <c r="BT165" i="18"/>
  <c r="BT166" i="18"/>
  <c r="BT167" i="18"/>
  <c r="BT168" i="18"/>
  <c r="BT169" i="18"/>
  <c r="BT170" i="18"/>
  <c r="BT171" i="18"/>
  <c r="BT172" i="18"/>
  <c r="BT173" i="18"/>
  <c r="BT174" i="18"/>
  <c r="BT175" i="18"/>
  <c r="BT176" i="18"/>
  <c r="BT177" i="18"/>
  <c r="BT178" i="18"/>
  <c r="BT179" i="18"/>
  <c r="BT180" i="18"/>
  <c r="BT181" i="18"/>
  <c r="BT182" i="18"/>
  <c r="BT183" i="18"/>
  <c r="BT184" i="18"/>
  <c r="BT185" i="18"/>
  <c r="BT186" i="18"/>
  <c r="BT187" i="18"/>
  <c r="BT188" i="18"/>
  <c r="BT189" i="18"/>
  <c r="BT190" i="18"/>
  <c r="BT191" i="18"/>
  <c r="BT192" i="18"/>
  <c r="BT193" i="18"/>
  <c r="BT194" i="18"/>
  <c r="BT195" i="18"/>
  <c r="BT196" i="18"/>
  <c r="BT197" i="18"/>
  <c r="BT198" i="18"/>
  <c r="BT199" i="18"/>
  <c r="BT200" i="18"/>
  <c r="BT201" i="18"/>
  <c r="BT202" i="18"/>
  <c r="BT203" i="18"/>
  <c r="BT204" i="18"/>
  <c r="BT205" i="18"/>
  <c r="BT206" i="18"/>
  <c r="BT207" i="18"/>
  <c r="BT208" i="18"/>
  <c r="BT209" i="18"/>
  <c r="BT210" i="18"/>
  <c r="BT211" i="18"/>
  <c r="BT212" i="18"/>
  <c r="BT213" i="18"/>
  <c r="BT214" i="18"/>
  <c r="BT215" i="18"/>
  <c r="BT216" i="18"/>
  <c r="BT217" i="18"/>
  <c r="BT218" i="18"/>
  <c r="BT219" i="18"/>
  <c r="BT220" i="18"/>
  <c r="BT221" i="18"/>
  <c r="BT222" i="18"/>
  <c r="BT223" i="18"/>
  <c r="BT224" i="18"/>
  <c r="BT225" i="18"/>
  <c r="BT226" i="18"/>
  <c r="BT227" i="18"/>
  <c r="BT228" i="18"/>
  <c r="BT229" i="18"/>
  <c r="BT230" i="18"/>
  <c r="BT231" i="18"/>
  <c r="BT232" i="18"/>
  <c r="BT233" i="18"/>
  <c r="BT234" i="18"/>
  <c r="BT235" i="18"/>
  <c r="BT236" i="18"/>
  <c r="BT237" i="18"/>
  <c r="BT238" i="18"/>
  <c r="BT239" i="18"/>
  <c r="BT240" i="18"/>
  <c r="BT241" i="18"/>
  <c r="BT242" i="18"/>
  <c r="BT243" i="18"/>
  <c r="BT244" i="18"/>
  <c r="BT245" i="18"/>
  <c r="BT246" i="18"/>
  <c r="BT247" i="18"/>
  <c r="BT248" i="18"/>
  <c r="BT249" i="18"/>
  <c r="BT250" i="18"/>
  <c r="BT251" i="18"/>
  <c r="BT252" i="18"/>
  <c r="BT253" i="18"/>
  <c r="BT254" i="18"/>
  <c r="BT255" i="18"/>
  <c r="BT256" i="18"/>
  <c r="BT257" i="18"/>
  <c r="BT258" i="18"/>
  <c r="BT259" i="18"/>
  <c r="BT260" i="18"/>
  <c r="BT261" i="18"/>
  <c r="BT262" i="18"/>
  <c r="BT263" i="18"/>
  <c r="AT37" i="18" l="1"/>
  <c r="AT38" i="18"/>
  <c r="AT39" i="18"/>
  <c r="AT40" i="18"/>
  <c r="AT41" i="18"/>
  <c r="AT42" i="18"/>
  <c r="AT44" i="18"/>
  <c r="AT45" i="18"/>
  <c r="AT46" i="18"/>
  <c r="AT47" i="18"/>
  <c r="AT48" i="18"/>
  <c r="AT49" i="18"/>
  <c r="AT50" i="18"/>
  <c r="AT51" i="18"/>
  <c r="AT52" i="18"/>
  <c r="AT53" i="18"/>
  <c r="AT54" i="18"/>
  <c r="AT55" i="18"/>
  <c r="AT56" i="18"/>
  <c r="AT57" i="18"/>
  <c r="AT58" i="18"/>
  <c r="AT59" i="18"/>
  <c r="AT60" i="18"/>
  <c r="AT61" i="18"/>
  <c r="AT62" i="18"/>
  <c r="AT63" i="18"/>
  <c r="AT64" i="18"/>
  <c r="AT65" i="18"/>
  <c r="AT66" i="18"/>
  <c r="AT67" i="18"/>
  <c r="AT68" i="18"/>
  <c r="AT69" i="18"/>
  <c r="AT70" i="18"/>
  <c r="AT71" i="18"/>
  <c r="AT72" i="18"/>
  <c r="AT73" i="18"/>
  <c r="AT74" i="18"/>
  <c r="AT75" i="18"/>
  <c r="AT76" i="18"/>
  <c r="AT77" i="18"/>
  <c r="AT78" i="18"/>
  <c r="AT79" i="18"/>
  <c r="AT80" i="18"/>
  <c r="AT81" i="18"/>
  <c r="AT82" i="18"/>
  <c r="AT83" i="18"/>
  <c r="AT84" i="18"/>
  <c r="AT85" i="18"/>
  <c r="AT86" i="18"/>
  <c r="AT87" i="18"/>
  <c r="AT88" i="18"/>
  <c r="AT89" i="18"/>
  <c r="AT90" i="18"/>
  <c r="AT91" i="18"/>
  <c r="AT92" i="18"/>
  <c r="AT93" i="18"/>
  <c r="AT94" i="18"/>
  <c r="AT95" i="18"/>
  <c r="AT96" i="18"/>
  <c r="AT97" i="18"/>
  <c r="AT98" i="18"/>
  <c r="AT99" i="18"/>
  <c r="AT100" i="18"/>
  <c r="AT101" i="18"/>
  <c r="AT102" i="18"/>
  <c r="AT103" i="18"/>
  <c r="AT104" i="18"/>
  <c r="AT105" i="18"/>
  <c r="AT106" i="18"/>
  <c r="AT107" i="18"/>
  <c r="AT108" i="18"/>
  <c r="AT109" i="18"/>
  <c r="AT110" i="18"/>
  <c r="AT111" i="18"/>
  <c r="AT112" i="18"/>
  <c r="AT113" i="18"/>
  <c r="AT114" i="18"/>
  <c r="AT115" i="18"/>
  <c r="AT116" i="18"/>
  <c r="AT117" i="18"/>
  <c r="AT118" i="18"/>
  <c r="AT119" i="18"/>
  <c r="AT120" i="18"/>
  <c r="AT121" i="18"/>
  <c r="AT122" i="18"/>
  <c r="AT123" i="18"/>
  <c r="AT124" i="18"/>
  <c r="AT125" i="18"/>
  <c r="AT126" i="18"/>
  <c r="AT127" i="18"/>
  <c r="AT128" i="18"/>
  <c r="AT129" i="18"/>
  <c r="AT130" i="18"/>
  <c r="AT131" i="18"/>
  <c r="AT132" i="18"/>
  <c r="AT133" i="18"/>
  <c r="AT134" i="18"/>
  <c r="AT135" i="18"/>
  <c r="AT136" i="18"/>
  <c r="AT137" i="18"/>
  <c r="AT138" i="18"/>
  <c r="AT139" i="18"/>
  <c r="AT140" i="18"/>
  <c r="AT141" i="18"/>
  <c r="AT142" i="18"/>
  <c r="AT143" i="18"/>
  <c r="AT144" i="18"/>
  <c r="AT145" i="18"/>
  <c r="AT146" i="18"/>
  <c r="AT147" i="18"/>
  <c r="AT148" i="18"/>
  <c r="AT149" i="18"/>
  <c r="AT150" i="18"/>
  <c r="AT151" i="18"/>
  <c r="AT152" i="18"/>
  <c r="AT153" i="18"/>
  <c r="AT154" i="18"/>
  <c r="AT155" i="18"/>
  <c r="AT156" i="18"/>
  <c r="AT157" i="18"/>
  <c r="AT158" i="18"/>
  <c r="AT159" i="18"/>
  <c r="AT160" i="18"/>
  <c r="AT161" i="18"/>
  <c r="AT162" i="18"/>
  <c r="AT163" i="18"/>
  <c r="AT164" i="18"/>
  <c r="AT165" i="18"/>
  <c r="AT166" i="18"/>
  <c r="AT167" i="18"/>
  <c r="AT168" i="18"/>
  <c r="AT169" i="18"/>
  <c r="AT170" i="18"/>
  <c r="AT171" i="18"/>
  <c r="AT172" i="18"/>
  <c r="AT173" i="18"/>
  <c r="AT174" i="18"/>
  <c r="AT175" i="18"/>
  <c r="AT176" i="18"/>
  <c r="AT177" i="18"/>
  <c r="AT178" i="18"/>
  <c r="AT179" i="18"/>
  <c r="AT180" i="18"/>
  <c r="AT181" i="18"/>
  <c r="AT182" i="18"/>
  <c r="AT183" i="18"/>
  <c r="AT184" i="18"/>
  <c r="AT185" i="18"/>
  <c r="AT186" i="18"/>
  <c r="AT187" i="18"/>
  <c r="AT188" i="18"/>
  <c r="AT189" i="18"/>
  <c r="AT190" i="18"/>
  <c r="AT191" i="18"/>
  <c r="AT192" i="18"/>
  <c r="AT193" i="18"/>
  <c r="AT194" i="18"/>
  <c r="AT195" i="18"/>
  <c r="AT196" i="18"/>
  <c r="AT197" i="18"/>
  <c r="AT198" i="18"/>
  <c r="AT199" i="18"/>
  <c r="AT200" i="18"/>
  <c r="AT201" i="18"/>
  <c r="AT202" i="18"/>
  <c r="AT203" i="18"/>
  <c r="AT204" i="18"/>
  <c r="AT205" i="18"/>
  <c r="AT206" i="18"/>
  <c r="AT207" i="18"/>
  <c r="AT208" i="18"/>
  <c r="AT209" i="18"/>
  <c r="AT210" i="18"/>
  <c r="AT211" i="18"/>
  <c r="AT212" i="18"/>
  <c r="AT213" i="18"/>
  <c r="AT214" i="18"/>
  <c r="AT215" i="18"/>
  <c r="AT216" i="18"/>
  <c r="AT217" i="18"/>
  <c r="AT218" i="18"/>
  <c r="AT219" i="18"/>
  <c r="AT220" i="18"/>
  <c r="AT221" i="18"/>
  <c r="AT222" i="18"/>
  <c r="AT223" i="18"/>
  <c r="AT224" i="18"/>
  <c r="AT225" i="18"/>
  <c r="AT226" i="18"/>
  <c r="AT227" i="18"/>
  <c r="AT228" i="18"/>
  <c r="AT229" i="18"/>
  <c r="AT230" i="18"/>
  <c r="AT231" i="18"/>
  <c r="AT232" i="18"/>
  <c r="AT233" i="18"/>
  <c r="AT234" i="18"/>
  <c r="AT235" i="18"/>
  <c r="AT236" i="18"/>
  <c r="AT237" i="18"/>
  <c r="AT238" i="18"/>
  <c r="AT239" i="18"/>
  <c r="AT240" i="18"/>
  <c r="AT241" i="18"/>
  <c r="AT242" i="18"/>
  <c r="AT243" i="18"/>
  <c r="AT244" i="18"/>
  <c r="AT245" i="18"/>
  <c r="AT246" i="18"/>
  <c r="AT247" i="18"/>
  <c r="AT248" i="18"/>
  <c r="AT249" i="18"/>
  <c r="AT250" i="18"/>
  <c r="AT251" i="18"/>
  <c r="AT252" i="18"/>
  <c r="AT253" i="18"/>
  <c r="AT254" i="18"/>
  <c r="AT255" i="18"/>
  <c r="AT256" i="18"/>
  <c r="AT257" i="18"/>
  <c r="AT258" i="18"/>
  <c r="AT259" i="18"/>
  <c r="AT260" i="18"/>
  <c r="AT261" i="18"/>
  <c r="AT262" i="18"/>
  <c r="AT263" i="18"/>
  <c r="AT264" i="18"/>
  <c r="AT265" i="18"/>
  <c r="AT266" i="18"/>
  <c r="AT267" i="18"/>
  <c r="AT268" i="18"/>
  <c r="AT269" i="18"/>
  <c r="AT270" i="18"/>
  <c r="AT271" i="18"/>
  <c r="AT272" i="18"/>
  <c r="AT273" i="18"/>
  <c r="AT274" i="18"/>
  <c r="AT275" i="18"/>
  <c r="AT276" i="18"/>
  <c r="AT277" i="18"/>
  <c r="AT278" i="18"/>
  <c r="AT279" i="18"/>
  <c r="AT280" i="18"/>
  <c r="AT281" i="18"/>
  <c r="AT282" i="18"/>
  <c r="AT283" i="18"/>
  <c r="AT284" i="18"/>
  <c r="AT285" i="18"/>
  <c r="AT36" i="18"/>
  <c r="B290" i="18"/>
  <c r="CI53" i="18"/>
  <c r="CI54" i="18"/>
  <c r="CI55" i="18"/>
  <c r="CI56" i="18"/>
  <c r="CI57" i="18"/>
  <c r="CI58" i="18"/>
  <c r="CI59" i="18"/>
  <c r="CI60" i="18"/>
  <c r="CI61" i="18"/>
  <c r="CI62" i="18"/>
  <c r="CI63" i="18"/>
  <c r="CI64" i="18"/>
  <c r="CI65" i="18"/>
  <c r="CI66" i="18"/>
  <c r="CI67" i="18"/>
  <c r="CI68" i="18"/>
  <c r="CI69" i="18"/>
  <c r="CI70" i="18"/>
  <c r="CI71" i="18"/>
  <c r="CI72" i="18"/>
  <c r="CI73" i="18"/>
  <c r="CI74" i="18"/>
  <c r="CI75" i="18"/>
  <c r="CI76" i="18"/>
  <c r="CI77" i="18"/>
  <c r="CI78" i="18"/>
  <c r="CI79" i="18"/>
  <c r="CI80" i="18"/>
  <c r="CI81" i="18"/>
  <c r="CI82" i="18"/>
  <c r="CI83" i="18"/>
  <c r="CI84" i="18"/>
  <c r="CI85" i="18"/>
  <c r="CI86" i="18"/>
  <c r="CI87" i="18"/>
  <c r="CI88" i="18"/>
  <c r="CI89" i="18"/>
  <c r="CI90" i="18"/>
  <c r="CI91" i="18"/>
  <c r="CI92" i="18"/>
  <c r="CI93" i="18"/>
  <c r="CI94" i="18"/>
  <c r="CI95" i="18"/>
  <c r="CI96" i="18"/>
  <c r="CI97" i="18"/>
  <c r="CI98" i="18"/>
  <c r="CI99" i="18"/>
  <c r="CI100" i="18"/>
  <c r="CI101" i="18"/>
  <c r="CI102" i="18"/>
  <c r="CI103" i="18"/>
  <c r="CI104" i="18"/>
  <c r="CI105" i="18"/>
  <c r="CI106" i="18"/>
  <c r="CI107" i="18"/>
  <c r="CI108" i="18"/>
  <c r="CI109" i="18"/>
  <c r="CI110" i="18"/>
  <c r="CI111" i="18"/>
  <c r="CI112" i="18"/>
  <c r="CI113" i="18"/>
  <c r="CI114" i="18"/>
  <c r="CI115" i="18"/>
  <c r="CI116" i="18"/>
  <c r="CI117" i="18"/>
  <c r="CI118" i="18"/>
  <c r="CI119" i="18"/>
  <c r="CI120" i="18"/>
  <c r="CI121" i="18"/>
  <c r="CI122" i="18"/>
  <c r="CI123" i="18"/>
  <c r="CI124" i="18"/>
  <c r="CI125" i="18"/>
  <c r="CI126" i="18"/>
  <c r="CI127" i="18"/>
  <c r="CI128" i="18"/>
  <c r="CI129" i="18"/>
  <c r="CI130" i="18"/>
  <c r="CI131" i="18"/>
  <c r="CI132" i="18"/>
  <c r="CI133" i="18"/>
  <c r="CI134" i="18"/>
  <c r="CI135" i="18"/>
  <c r="CI136" i="18"/>
  <c r="CI137" i="18"/>
  <c r="CI138" i="18"/>
  <c r="CI139" i="18"/>
  <c r="CI140" i="18"/>
  <c r="CI141" i="18"/>
  <c r="CI142" i="18"/>
  <c r="CI143" i="18"/>
  <c r="CI144" i="18"/>
  <c r="CI145" i="18"/>
  <c r="CI146" i="18"/>
  <c r="CI147" i="18"/>
  <c r="CI148" i="18"/>
  <c r="CI149" i="18"/>
  <c r="CI150" i="18"/>
  <c r="CI151" i="18"/>
  <c r="CI152" i="18"/>
  <c r="CI153" i="18"/>
  <c r="CI154" i="18"/>
  <c r="CI155" i="18"/>
  <c r="CI156" i="18"/>
  <c r="CI157" i="18"/>
  <c r="CI158" i="18"/>
  <c r="CI159" i="18"/>
  <c r="CI160" i="18"/>
  <c r="CI161" i="18"/>
  <c r="CI162" i="18"/>
  <c r="CI163" i="18"/>
  <c r="CI164" i="18"/>
  <c r="CI165" i="18"/>
  <c r="CI166" i="18"/>
  <c r="CI167" i="18"/>
  <c r="CI168" i="18"/>
  <c r="CI169" i="18"/>
  <c r="CI170" i="18"/>
  <c r="CI171" i="18"/>
  <c r="CI172" i="18"/>
  <c r="CI173" i="18"/>
  <c r="CI174" i="18"/>
  <c r="CI175" i="18"/>
  <c r="CI176" i="18"/>
  <c r="CI177" i="18"/>
  <c r="CI178" i="18"/>
  <c r="CI179" i="18"/>
  <c r="CI180" i="18"/>
  <c r="CI181" i="18"/>
  <c r="CI182" i="18"/>
  <c r="CI183" i="18"/>
  <c r="CI184" i="18"/>
  <c r="CI185" i="18"/>
  <c r="CI186" i="18"/>
  <c r="CI187" i="18"/>
  <c r="CI188" i="18"/>
  <c r="CI189" i="18"/>
  <c r="CI190" i="18"/>
  <c r="CI191" i="18"/>
  <c r="CI192" i="18"/>
  <c r="CI193" i="18"/>
  <c r="CI194" i="18"/>
  <c r="CI195" i="18"/>
  <c r="CI196" i="18"/>
  <c r="CI197" i="18"/>
  <c r="CI198" i="18"/>
  <c r="CI199" i="18"/>
  <c r="CI200" i="18"/>
  <c r="CI201" i="18"/>
  <c r="CI202" i="18"/>
  <c r="CI203" i="18"/>
  <c r="CI204" i="18"/>
  <c r="CI205" i="18"/>
  <c r="CI206" i="18"/>
  <c r="CI207" i="18"/>
  <c r="CI208" i="18"/>
  <c r="CI209" i="18"/>
  <c r="CI210" i="18"/>
  <c r="CI211" i="18"/>
  <c r="CI212" i="18"/>
  <c r="CI213" i="18"/>
  <c r="CI214" i="18"/>
  <c r="CI215" i="18"/>
  <c r="CI216" i="18"/>
  <c r="CI217" i="18"/>
  <c r="CI218" i="18"/>
  <c r="CI219" i="18"/>
  <c r="CI220" i="18"/>
  <c r="CI221" i="18"/>
  <c r="CI222" i="18"/>
  <c r="CI223" i="18"/>
  <c r="CI224" i="18"/>
  <c r="CI225" i="18"/>
  <c r="CI226" i="18"/>
  <c r="CI227" i="18"/>
  <c r="CI228" i="18"/>
  <c r="CI229" i="18"/>
  <c r="CI230" i="18"/>
  <c r="CI231" i="18"/>
  <c r="CI232" i="18"/>
  <c r="CI233" i="18"/>
  <c r="CI234" i="18"/>
  <c r="CI235" i="18"/>
  <c r="CI236" i="18"/>
  <c r="CI237" i="18"/>
  <c r="CI238" i="18"/>
  <c r="CI239" i="18"/>
  <c r="CI240" i="18"/>
  <c r="CI241" i="18"/>
  <c r="CI242" i="18"/>
  <c r="CI243" i="18"/>
  <c r="CI244" i="18"/>
  <c r="CI245" i="18"/>
  <c r="CI246" i="18"/>
  <c r="CI247" i="18"/>
  <c r="CI248" i="18"/>
  <c r="CI249" i="18"/>
  <c r="CI250" i="18"/>
  <c r="CI251" i="18"/>
  <c r="CI252" i="18"/>
  <c r="CI253" i="18"/>
  <c r="CI254" i="18"/>
  <c r="CI255" i="18"/>
  <c r="CI256" i="18"/>
  <c r="CI257" i="18"/>
  <c r="CI258" i="18"/>
  <c r="CI259" i="18"/>
  <c r="CI260" i="18"/>
  <c r="CI261" i="18"/>
  <c r="CI262" i="18"/>
  <c r="CI52" i="18"/>
  <c r="AJ21" i="18"/>
  <c r="AJ22" i="18"/>
  <c r="AJ23" i="18"/>
  <c r="AJ24" i="18"/>
  <c r="AJ25" i="18"/>
  <c r="AJ26" i="18"/>
  <c r="AJ27" i="18"/>
  <c r="AJ28" i="18"/>
  <c r="AJ29" i="18"/>
  <c r="AJ30" i="18"/>
  <c r="AJ31" i="18"/>
  <c r="AJ32" i="18"/>
  <c r="AJ33" i="18"/>
  <c r="AJ34" i="18"/>
  <c r="AJ35" i="18"/>
  <c r="AJ36" i="18"/>
  <c r="AJ37" i="18"/>
  <c r="AJ38" i="18"/>
  <c r="AJ39" i="18"/>
  <c r="AJ40" i="18"/>
  <c r="AJ41" i="18"/>
  <c r="AJ42" i="18"/>
  <c r="AJ43" i="18"/>
  <c r="AJ44" i="18"/>
  <c r="AJ45" i="18"/>
  <c r="AJ46" i="18"/>
  <c r="AJ47" i="18"/>
  <c r="AJ48" i="18"/>
  <c r="AJ49" i="18"/>
  <c r="AJ50" i="18"/>
  <c r="AJ51" i="18"/>
  <c r="AJ52" i="18"/>
  <c r="AJ53" i="18"/>
  <c r="AJ54" i="18"/>
  <c r="AJ55" i="18"/>
  <c r="AJ56" i="18"/>
  <c r="AJ57" i="18"/>
  <c r="AJ58" i="18"/>
  <c r="AJ59" i="18"/>
  <c r="AJ60" i="18"/>
  <c r="AJ61" i="18"/>
  <c r="AJ62" i="18"/>
  <c r="AJ63" i="18"/>
  <c r="AJ64" i="18"/>
  <c r="AJ65" i="18"/>
  <c r="AJ66" i="18"/>
  <c r="AJ67" i="18"/>
  <c r="AJ68" i="18"/>
  <c r="AJ69" i="18"/>
  <c r="AJ70" i="18"/>
  <c r="AJ71" i="18"/>
  <c r="AJ72" i="18"/>
  <c r="AJ73" i="18"/>
  <c r="AJ74" i="18"/>
  <c r="AJ75" i="18"/>
  <c r="AJ76" i="18"/>
  <c r="AJ77" i="18"/>
  <c r="AJ78" i="18"/>
  <c r="AJ79" i="18"/>
  <c r="AJ80" i="18"/>
  <c r="AJ81" i="18"/>
  <c r="AJ82" i="18"/>
  <c r="AJ83" i="18"/>
  <c r="AJ84" i="18"/>
  <c r="AJ85" i="18"/>
  <c r="AJ86" i="18"/>
  <c r="AJ87" i="18"/>
  <c r="AJ88" i="18"/>
  <c r="AJ89" i="18"/>
  <c r="AJ90" i="18"/>
  <c r="AJ91" i="18"/>
  <c r="AJ92" i="18"/>
  <c r="AJ93" i="18"/>
  <c r="AJ94" i="18"/>
  <c r="AJ95" i="18"/>
  <c r="AJ96" i="18"/>
  <c r="AJ97" i="18"/>
  <c r="AJ98" i="18"/>
  <c r="AJ99" i="18"/>
  <c r="AJ100" i="18"/>
  <c r="AJ101" i="18"/>
  <c r="AJ102" i="18"/>
  <c r="AJ103" i="18"/>
  <c r="AJ104" i="18"/>
  <c r="AJ105" i="18"/>
  <c r="AJ106" i="18"/>
  <c r="AJ107" i="18"/>
  <c r="AJ108" i="18"/>
  <c r="AJ109" i="18"/>
  <c r="AJ110" i="18"/>
  <c r="AJ111" i="18"/>
  <c r="AJ112" i="18"/>
  <c r="AJ113" i="18"/>
  <c r="AJ114" i="18"/>
  <c r="AJ115" i="18"/>
  <c r="AJ116" i="18"/>
  <c r="AJ117" i="18"/>
  <c r="AJ118" i="18"/>
  <c r="AJ119" i="18"/>
  <c r="AJ120" i="18"/>
  <c r="AJ121" i="18"/>
  <c r="AJ122" i="18"/>
  <c r="AJ123" i="18"/>
  <c r="AJ124" i="18"/>
  <c r="AJ125" i="18"/>
  <c r="AJ126" i="18"/>
  <c r="AJ127" i="18"/>
  <c r="AJ128" i="18"/>
  <c r="AJ129" i="18"/>
  <c r="AJ130" i="18"/>
  <c r="AJ131" i="18"/>
  <c r="AJ132" i="18"/>
  <c r="AJ133" i="18"/>
  <c r="AJ134" i="18"/>
  <c r="AJ135" i="18"/>
  <c r="AJ136" i="18"/>
  <c r="AJ137" i="18"/>
  <c r="AJ138" i="18"/>
  <c r="AJ139" i="18"/>
  <c r="AJ140" i="18"/>
  <c r="AJ141" i="18"/>
  <c r="AJ142" i="18"/>
  <c r="AJ143" i="18"/>
  <c r="AJ144" i="18"/>
  <c r="AJ145" i="18"/>
  <c r="AJ146" i="18"/>
  <c r="AJ147" i="18"/>
  <c r="AJ148" i="18"/>
  <c r="AJ149" i="18"/>
  <c r="AJ150" i="18"/>
  <c r="AJ151" i="18"/>
  <c r="AJ152" i="18"/>
  <c r="AJ153" i="18"/>
  <c r="AJ154" i="18"/>
  <c r="AJ155" i="18"/>
  <c r="AJ156" i="18"/>
  <c r="AJ157" i="18"/>
  <c r="AJ158" i="18"/>
  <c r="AJ159" i="18"/>
  <c r="AJ160" i="18"/>
  <c r="AJ161" i="18"/>
  <c r="AJ162" i="18"/>
  <c r="AJ163" i="18"/>
  <c r="AJ164" i="18"/>
  <c r="AJ165" i="18"/>
  <c r="AJ166" i="18"/>
  <c r="AJ167" i="18"/>
  <c r="AJ168" i="18"/>
  <c r="AJ169" i="18"/>
  <c r="AJ170" i="18"/>
  <c r="AJ171" i="18"/>
  <c r="AJ172" i="18"/>
  <c r="AJ173" i="18"/>
  <c r="AJ174" i="18"/>
  <c r="AJ175" i="18"/>
  <c r="AJ176" i="18"/>
  <c r="AJ177" i="18"/>
  <c r="AJ178" i="18"/>
  <c r="AJ179" i="18"/>
  <c r="AJ180" i="18"/>
  <c r="AJ181" i="18"/>
  <c r="AJ182" i="18"/>
  <c r="AJ183" i="18"/>
  <c r="AJ184" i="18"/>
  <c r="AJ185" i="18"/>
  <c r="AJ186" i="18"/>
  <c r="AJ187" i="18"/>
  <c r="AJ188" i="18"/>
  <c r="AJ189" i="18"/>
  <c r="AJ190" i="18"/>
  <c r="AJ191" i="18"/>
  <c r="AJ192" i="18"/>
  <c r="AJ193" i="18"/>
  <c r="AJ194" i="18"/>
  <c r="AJ195" i="18"/>
  <c r="AJ196" i="18"/>
  <c r="AJ197" i="18"/>
  <c r="AJ198" i="18"/>
  <c r="AJ199" i="18"/>
  <c r="AJ200" i="18"/>
  <c r="AJ201" i="18"/>
  <c r="AJ202" i="18"/>
  <c r="AJ203" i="18"/>
  <c r="AJ204" i="18"/>
  <c r="AJ205" i="18"/>
  <c r="AJ206" i="18"/>
  <c r="AJ207" i="18"/>
  <c r="AJ208" i="18"/>
  <c r="AJ209" i="18"/>
  <c r="AJ210" i="18"/>
  <c r="AJ211" i="18"/>
  <c r="AJ212" i="18"/>
  <c r="AJ213" i="18"/>
  <c r="AJ214" i="18"/>
  <c r="AJ215" i="18"/>
  <c r="AJ216" i="18"/>
  <c r="AJ217" i="18"/>
  <c r="AJ218" i="18"/>
  <c r="AJ219" i="18"/>
  <c r="AJ220" i="18"/>
  <c r="AJ221" i="18"/>
  <c r="AJ222" i="18"/>
  <c r="AJ223" i="18"/>
  <c r="AJ224" i="18"/>
  <c r="AJ225" i="18"/>
  <c r="AJ226" i="18"/>
  <c r="AJ227" i="18"/>
  <c r="AJ228" i="18"/>
  <c r="AJ229" i="18"/>
  <c r="AJ230" i="18"/>
  <c r="AJ231" i="18"/>
  <c r="AJ232" i="18"/>
  <c r="AJ233" i="18"/>
  <c r="AJ234" i="18"/>
  <c r="AJ235" i="18"/>
  <c r="AJ236" i="18"/>
  <c r="AJ237" i="18"/>
  <c r="AJ238" i="18"/>
  <c r="AJ239" i="18"/>
  <c r="AJ240" i="18"/>
  <c r="AJ241" i="18"/>
  <c r="AJ242" i="18"/>
  <c r="AJ243" i="18"/>
  <c r="AJ244" i="18"/>
  <c r="AJ245" i="18"/>
  <c r="AJ246" i="18"/>
  <c r="AJ247" i="18"/>
  <c r="AJ248" i="18"/>
  <c r="AJ249" i="18"/>
  <c r="AJ250" i="18"/>
  <c r="AJ251" i="18"/>
  <c r="AJ252" i="18"/>
  <c r="AJ253" i="18"/>
  <c r="AJ254" i="18"/>
  <c r="AJ255" i="18"/>
  <c r="AJ256" i="18"/>
  <c r="AJ257" i="18"/>
  <c r="AJ258" i="18"/>
  <c r="AJ259" i="18"/>
  <c r="AJ260" i="18"/>
  <c r="AJ261" i="18"/>
  <c r="AJ262" i="18"/>
  <c r="AJ263" i="18"/>
  <c r="AJ264" i="18"/>
  <c r="AJ265" i="18"/>
  <c r="AJ266" i="18"/>
  <c r="AJ267" i="18"/>
  <c r="AJ268" i="18"/>
  <c r="AJ269" i="18"/>
  <c r="AJ270" i="18"/>
  <c r="AJ271" i="18"/>
  <c r="AJ272" i="18"/>
  <c r="AJ273" i="18"/>
  <c r="AJ274" i="18"/>
  <c r="AJ275" i="18"/>
  <c r="AJ276" i="18"/>
  <c r="AJ277" i="18"/>
  <c r="AJ278" i="18"/>
  <c r="AJ279" i="18"/>
  <c r="AJ280" i="18"/>
  <c r="AJ281" i="18"/>
  <c r="AJ282" i="18"/>
  <c r="AJ283" i="18"/>
  <c r="AJ284" i="18"/>
  <c r="AJ285" i="18"/>
  <c r="J827" i="19" l="1"/>
  <c r="I827" i="19"/>
  <c r="J826" i="19"/>
  <c r="I826" i="19"/>
  <c r="J825" i="19"/>
  <c r="I825" i="19"/>
  <c r="J824" i="19"/>
  <c r="I824" i="19"/>
  <c r="J823" i="19"/>
  <c r="I823" i="19"/>
  <c r="J822" i="19"/>
  <c r="I822" i="19"/>
  <c r="J821" i="19"/>
  <c r="I821" i="19"/>
  <c r="J820" i="19"/>
  <c r="I820" i="19"/>
  <c r="J819" i="19"/>
  <c r="I819" i="19"/>
  <c r="J818" i="19"/>
  <c r="I818" i="19"/>
  <c r="J817" i="19"/>
  <c r="I817" i="19"/>
  <c r="J816" i="19"/>
  <c r="I816" i="19"/>
  <c r="J815" i="19"/>
  <c r="I815" i="19"/>
  <c r="J814" i="19"/>
  <c r="I814" i="19"/>
  <c r="J813" i="19"/>
  <c r="I813" i="19"/>
  <c r="J812" i="19"/>
  <c r="I812" i="19"/>
  <c r="J811" i="19"/>
  <c r="I811" i="19"/>
  <c r="J810" i="19"/>
  <c r="I810" i="19"/>
  <c r="J809" i="19"/>
  <c r="I809" i="19"/>
  <c r="J808" i="19"/>
  <c r="I808" i="19"/>
  <c r="J807" i="19"/>
  <c r="I807" i="19"/>
  <c r="J806" i="19"/>
  <c r="I806" i="19"/>
  <c r="J805" i="19"/>
  <c r="I805" i="19"/>
  <c r="J804" i="19"/>
  <c r="I804" i="19"/>
  <c r="J803" i="19"/>
  <c r="I803" i="19"/>
  <c r="J802" i="19"/>
  <c r="I802" i="19"/>
  <c r="J801" i="19"/>
  <c r="I801" i="19"/>
  <c r="J800" i="19"/>
  <c r="I800" i="19"/>
  <c r="J799" i="19"/>
  <c r="I799" i="19"/>
  <c r="J798" i="19"/>
  <c r="I798" i="19"/>
  <c r="J797" i="19"/>
  <c r="I797" i="19"/>
  <c r="J796" i="19"/>
  <c r="I796" i="19"/>
  <c r="J795" i="19"/>
  <c r="I795" i="19"/>
  <c r="J794" i="19"/>
  <c r="I794" i="19"/>
  <c r="J793" i="19"/>
  <c r="I793" i="19"/>
  <c r="J792" i="19"/>
  <c r="I792" i="19"/>
  <c r="J791" i="19"/>
  <c r="I791" i="19"/>
  <c r="J790" i="19"/>
  <c r="I790" i="19"/>
  <c r="J789" i="19"/>
  <c r="I789" i="19"/>
  <c r="J788" i="19"/>
  <c r="I788" i="19"/>
  <c r="J787" i="19"/>
  <c r="I787" i="19"/>
  <c r="J786" i="19"/>
  <c r="I786" i="19"/>
  <c r="J785" i="19"/>
  <c r="I785" i="19"/>
  <c r="J784" i="19"/>
  <c r="I784" i="19"/>
  <c r="J783" i="19"/>
  <c r="I783" i="19"/>
  <c r="J782" i="19"/>
  <c r="I782" i="19"/>
  <c r="J781" i="19"/>
  <c r="I781" i="19"/>
  <c r="J780" i="19"/>
  <c r="I780" i="19"/>
  <c r="J779" i="19"/>
  <c r="I779" i="19"/>
  <c r="J778" i="19"/>
  <c r="I778" i="19"/>
  <c r="J777" i="19"/>
  <c r="I777" i="19"/>
  <c r="J776" i="19"/>
  <c r="I776" i="19"/>
  <c r="J775" i="19"/>
  <c r="I775" i="19"/>
  <c r="J774" i="19"/>
  <c r="I774" i="19"/>
  <c r="J773" i="19"/>
  <c r="I773" i="19"/>
  <c r="J772" i="19"/>
  <c r="I772" i="19"/>
  <c r="J771" i="19"/>
  <c r="I771" i="19"/>
  <c r="J770" i="19"/>
  <c r="I770" i="19"/>
  <c r="J769" i="19"/>
  <c r="I769" i="19"/>
  <c r="J768" i="19"/>
  <c r="I768" i="19"/>
  <c r="J767" i="19"/>
  <c r="I767" i="19"/>
  <c r="J766" i="19"/>
  <c r="I766" i="19"/>
  <c r="J765" i="19"/>
  <c r="I765" i="19"/>
  <c r="J764" i="19"/>
  <c r="I764" i="19"/>
  <c r="J763" i="19"/>
  <c r="I763" i="19"/>
  <c r="J762" i="19"/>
  <c r="I762" i="19"/>
  <c r="J761" i="19"/>
  <c r="I761" i="19"/>
  <c r="J760" i="19"/>
  <c r="I760" i="19"/>
  <c r="J759" i="19"/>
  <c r="I759" i="19"/>
  <c r="J758" i="19"/>
  <c r="I758" i="19"/>
  <c r="J757" i="19"/>
  <c r="I757" i="19"/>
  <c r="J756" i="19"/>
  <c r="I756" i="19"/>
  <c r="J755" i="19"/>
  <c r="I755" i="19"/>
  <c r="J754" i="19"/>
  <c r="I754" i="19"/>
  <c r="J753" i="19"/>
  <c r="I753" i="19"/>
  <c r="J752" i="19"/>
  <c r="I752" i="19"/>
  <c r="J751" i="19"/>
  <c r="I751" i="19"/>
  <c r="J750" i="19"/>
  <c r="I750" i="19"/>
  <c r="J749" i="19"/>
  <c r="I749" i="19"/>
  <c r="J748" i="19"/>
  <c r="I748" i="19"/>
  <c r="J747" i="19"/>
  <c r="I747" i="19"/>
  <c r="J746" i="19"/>
  <c r="I746" i="19"/>
  <c r="J745" i="19"/>
  <c r="I745" i="19"/>
  <c r="J744" i="19"/>
  <c r="I744" i="19"/>
  <c r="J743" i="19"/>
  <c r="I743" i="19"/>
  <c r="J742" i="19"/>
  <c r="I742" i="19"/>
  <c r="J741" i="19"/>
  <c r="I741" i="19"/>
  <c r="J740" i="19"/>
  <c r="I740" i="19"/>
  <c r="J739" i="19"/>
  <c r="I739" i="19"/>
  <c r="J738" i="19"/>
  <c r="I738" i="19"/>
  <c r="J737" i="19"/>
  <c r="I737" i="19"/>
  <c r="J736" i="19"/>
  <c r="I736" i="19"/>
  <c r="J735" i="19"/>
  <c r="I735" i="19"/>
  <c r="J734" i="19"/>
  <c r="I734" i="19"/>
  <c r="J733" i="19"/>
  <c r="I733" i="19"/>
  <c r="J732" i="19"/>
  <c r="I732" i="19"/>
  <c r="J731" i="19"/>
  <c r="I731" i="19"/>
  <c r="J730" i="19"/>
  <c r="I730" i="19"/>
  <c r="J729" i="19"/>
  <c r="I729" i="19"/>
  <c r="J728" i="19"/>
  <c r="I728" i="19"/>
  <c r="J727" i="19"/>
  <c r="I727" i="19"/>
  <c r="J726" i="19"/>
  <c r="I726" i="19"/>
  <c r="J725" i="19"/>
  <c r="I725" i="19"/>
  <c r="J724" i="19"/>
  <c r="I724" i="19"/>
  <c r="J723" i="19"/>
  <c r="I723" i="19"/>
  <c r="J722" i="19"/>
  <c r="I722" i="19"/>
  <c r="J721" i="19"/>
  <c r="I721" i="19"/>
  <c r="J720" i="19"/>
  <c r="I720" i="19"/>
  <c r="J719" i="19"/>
  <c r="I719" i="19"/>
  <c r="J718" i="19"/>
  <c r="I718" i="19"/>
  <c r="J717" i="19"/>
  <c r="I717" i="19"/>
  <c r="J716" i="19"/>
  <c r="I716" i="19"/>
  <c r="J715" i="19"/>
  <c r="I715" i="19"/>
  <c r="J714" i="19"/>
  <c r="I714" i="19"/>
  <c r="J713" i="19"/>
  <c r="I713" i="19"/>
  <c r="J712" i="19"/>
  <c r="I712" i="19"/>
  <c r="J711" i="19"/>
  <c r="I711" i="19"/>
  <c r="J710" i="19"/>
  <c r="I710" i="19"/>
  <c r="J709" i="19"/>
  <c r="I709" i="19"/>
  <c r="J708" i="19"/>
  <c r="I708" i="19"/>
  <c r="J707" i="19"/>
  <c r="I707" i="19"/>
  <c r="J706" i="19"/>
  <c r="I706" i="19"/>
  <c r="J705" i="19"/>
  <c r="I705" i="19"/>
  <c r="J704" i="19"/>
  <c r="I704" i="19"/>
  <c r="J703" i="19"/>
  <c r="I703" i="19"/>
  <c r="J702" i="19"/>
  <c r="I702" i="19"/>
  <c r="J701" i="19"/>
  <c r="I701" i="19"/>
  <c r="J700" i="19"/>
  <c r="I700" i="19"/>
  <c r="J699" i="19"/>
  <c r="I699" i="19"/>
  <c r="J698" i="19"/>
  <c r="I698" i="19"/>
  <c r="J697" i="19"/>
  <c r="I697" i="19"/>
  <c r="J696" i="19"/>
  <c r="I696" i="19"/>
  <c r="J695" i="19"/>
  <c r="I695" i="19"/>
  <c r="J694" i="19"/>
  <c r="I694" i="19"/>
  <c r="J693" i="19"/>
  <c r="I693" i="19"/>
  <c r="J692" i="19"/>
  <c r="I692" i="19"/>
  <c r="J691" i="19"/>
  <c r="I691" i="19"/>
  <c r="J690" i="19"/>
  <c r="I690" i="19"/>
  <c r="J689" i="19"/>
  <c r="I689" i="19"/>
  <c r="J688" i="19"/>
  <c r="I688" i="19"/>
  <c r="J687" i="19"/>
  <c r="I687" i="19"/>
  <c r="J686" i="19"/>
  <c r="I686" i="19"/>
  <c r="J685" i="19"/>
  <c r="I685" i="19"/>
  <c r="J684" i="19"/>
  <c r="I684" i="19"/>
  <c r="J683" i="19"/>
  <c r="I683" i="19"/>
  <c r="J682" i="19"/>
  <c r="I682" i="19"/>
  <c r="J681" i="19"/>
  <c r="I681" i="19"/>
  <c r="J680" i="19"/>
  <c r="I680" i="19"/>
  <c r="J679" i="19"/>
  <c r="I679" i="19"/>
  <c r="J678" i="19"/>
  <c r="I678" i="19"/>
  <c r="J677" i="19"/>
  <c r="I677" i="19"/>
  <c r="J676" i="19"/>
  <c r="I676" i="19"/>
  <c r="J675" i="19"/>
  <c r="I675" i="19"/>
  <c r="J674" i="19"/>
  <c r="I674" i="19"/>
  <c r="J673" i="19"/>
  <c r="I673" i="19"/>
  <c r="J672" i="19"/>
  <c r="I672" i="19"/>
  <c r="J671" i="19"/>
  <c r="I671" i="19"/>
  <c r="J670" i="19"/>
  <c r="I670" i="19"/>
  <c r="J669" i="19"/>
  <c r="I669" i="19"/>
  <c r="J668" i="19"/>
  <c r="I668" i="19"/>
  <c r="J667" i="19"/>
  <c r="I667" i="19"/>
  <c r="J666" i="19"/>
  <c r="I666" i="19"/>
  <c r="J665" i="19"/>
  <c r="I665" i="19"/>
  <c r="J664" i="19"/>
  <c r="I664" i="19"/>
  <c r="J663" i="19"/>
  <c r="I663" i="19"/>
  <c r="J662" i="19"/>
  <c r="I662" i="19"/>
  <c r="J661" i="19"/>
  <c r="I661" i="19"/>
  <c r="J660" i="19"/>
  <c r="I660" i="19"/>
  <c r="J659" i="19"/>
  <c r="I659" i="19"/>
  <c r="J658" i="19"/>
  <c r="I658" i="19"/>
  <c r="J657" i="19"/>
  <c r="I657" i="19"/>
  <c r="J656" i="19"/>
  <c r="I656" i="19"/>
  <c r="J655" i="19"/>
  <c r="I655" i="19"/>
  <c r="J654" i="19"/>
  <c r="I654" i="19"/>
  <c r="J653" i="19"/>
  <c r="I653" i="19"/>
  <c r="J652" i="19"/>
  <c r="I652" i="19"/>
  <c r="J651" i="19"/>
  <c r="I651" i="19"/>
  <c r="J650" i="19"/>
  <c r="I650" i="19"/>
  <c r="J649" i="19"/>
  <c r="I649" i="19"/>
  <c r="J648" i="19"/>
  <c r="I648" i="19"/>
  <c r="J647" i="19"/>
  <c r="I647" i="19"/>
  <c r="J646" i="19"/>
  <c r="I646" i="19"/>
  <c r="J645" i="19"/>
  <c r="I645" i="19"/>
  <c r="J644" i="19"/>
  <c r="I644" i="19"/>
  <c r="J643" i="19"/>
  <c r="I643" i="19"/>
  <c r="J642" i="19"/>
  <c r="I642" i="19"/>
  <c r="J641" i="19"/>
  <c r="I641" i="19"/>
  <c r="J640" i="19"/>
  <c r="I640" i="19"/>
  <c r="J639" i="19"/>
  <c r="I639" i="19"/>
  <c r="J638" i="19"/>
  <c r="I638" i="19"/>
  <c r="J637" i="19"/>
  <c r="I637" i="19"/>
  <c r="J636" i="19"/>
  <c r="I636" i="19"/>
  <c r="J635" i="19"/>
  <c r="I635" i="19"/>
  <c r="J634" i="19"/>
  <c r="I634" i="19"/>
  <c r="J633" i="19"/>
  <c r="I633" i="19"/>
  <c r="J632" i="19"/>
  <c r="I632" i="19"/>
  <c r="J631" i="19"/>
  <c r="I631" i="19"/>
  <c r="J630" i="19"/>
  <c r="I630" i="19"/>
  <c r="J629" i="19"/>
  <c r="I629" i="19"/>
  <c r="J628" i="19"/>
  <c r="I628" i="19"/>
  <c r="J627" i="19"/>
  <c r="I627" i="19"/>
  <c r="J626" i="19"/>
  <c r="I626" i="19"/>
  <c r="J625" i="19"/>
  <c r="I625" i="19"/>
  <c r="J624" i="19"/>
  <c r="I624" i="19"/>
  <c r="J623" i="19"/>
  <c r="I623" i="19"/>
  <c r="J622" i="19"/>
  <c r="I622" i="19"/>
  <c r="J621" i="19"/>
  <c r="I621" i="19"/>
  <c r="J620" i="19"/>
  <c r="I620" i="19"/>
  <c r="J619" i="19"/>
  <c r="I619" i="19"/>
  <c r="J618" i="19"/>
  <c r="I618" i="19"/>
  <c r="J617" i="19"/>
  <c r="I617" i="19"/>
  <c r="J616" i="19"/>
  <c r="I616" i="19"/>
  <c r="J615" i="19"/>
  <c r="I615" i="19"/>
  <c r="J614" i="19"/>
  <c r="I614" i="19"/>
  <c r="J613" i="19"/>
  <c r="I613" i="19"/>
  <c r="J612" i="19"/>
  <c r="I612" i="19"/>
  <c r="J611" i="19"/>
  <c r="I611" i="19"/>
  <c r="J610" i="19"/>
  <c r="I610" i="19"/>
  <c r="J609" i="19"/>
  <c r="I609" i="19"/>
  <c r="J608" i="19"/>
  <c r="I608" i="19"/>
  <c r="J607" i="19"/>
  <c r="I607" i="19"/>
  <c r="J606" i="19"/>
  <c r="I606" i="19"/>
  <c r="J605" i="19"/>
  <c r="I605" i="19"/>
  <c r="J604" i="19"/>
  <c r="I604" i="19"/>
  <c r="J603" i="19"/>
  <c r="I603" i="19"/>
  <c r="J602" i="19"/>
  <c r="I602" i="19"/>
  <c r="J601" i="19"/>
  <c r="I601" i="19"/>
  <c r="J600" i="19"/>
  <c r="I600" i="19"/>
  <c r="J599" i="19"/>
  <c r="I599" i="19"/>
  <c r="J598" i="19"/>
  <c r="I598" i="19"/>
  <c r="J597" i="19"/>
  <c r="I597" i="19"/>
  <c r="J596" i="19"/>
  <c r="I596" i="19"/>
  <c r="J595" i="19"/>
  <c r="I595" i="19"/>
  <c r="J594" i="19"/>
  <c r="I594" i="19"/>
  <c r="J593" i="19"/>
  <c r="I593" i="19"/>
  <c r="J592" i="19"/>
  <c r="I592" i="19"/>
  <c r="J591" i="19"/>
  <c r="I591" i="19"/>
  <c r="J590" i="19"/>
  <c r="I590" i="19"/>
  <c r="J589" i="19"/>
  <c r="I589" i="19"/>
  <c r="J588" i="19"/>
  <c r="I588" i="19"/>
  <c r="J587" i="19"/>
  <c r="I587" i="19"/>
  <c r="J586" i="19"/>
  <c r="I586" i="19"/>
  <c r="J585" i="19"/>
  <c r="I585" i="19"/>
  <c r="J584" i="19"/>
  <c r="I584" i="19"/>
  <c r="J583" i="19"/>
  <c r="I583" i="19"/>
  <c r="J582" i="19"/>
  <c r="I582" i="19"/>
  <c r="J581" i="19"/>
  <c r="I581" i="19"/>
  <c r="J580" i="19"/>
  <c r="I580" i="19"/>
  <c r="J579" i="19"/>
  <c r="I579" i="19"/>
  <c r="J578" i="19"/>
  <c r="I578" i="19"/>
  <c r="J577" i="19"/>
  <c r="I577" i="19"/>
  <c r="J576" i="19"/>
  <c r="I576" i="19"/>
  <c r="J575" i="19"/>
  <c r="I575" i="19"/>
  <c r="J574" i="19"/>
  <c r="I574" i="19"/>
  <c r="J573" i="19"/>
  <c r="I573" i="19"/>
  <c r="J572" i="19"/>
  <c r="I572" i="19"/>
  <c r="J571" i="19"/>
  <c r="I571" i="19"/>
  <c r="J570" i="19"/>
  <c r="I570" i="19"/>
  <c r="J569" i="19"/>
  <c r="I569" i="19"/>
  <c r="J568" i="19"/>
  <c r="I568" i="19"/>
  <c r="J567" i="19"/>
  <c r="I567" i="19"/>
  <c r="J566" i="19"/>
  <c r="I566" i="19"/>
  <c r="J565" i="19"/>
  <c r="I565" i="19"/>
  <c r="J564" i="19"/>
  <c r="I564" i="19"/>
  <c r="J563" i="19"/>
  <c r="I563" i="19"/>
  <c r="J562" i="19"/>
  <c r="I562" i="19"/>
  <c r="J561" i="19"/>
  <c r="I561" i="19"/>
  <c r="J560" i="19"/>
  <c r="I560" i="19"/>
  <c r="J559" i="19"/>
  <c r="I559" i="19"/>
  <c r="J558" i="19"/>
  <c r="I558" i="19"/>
  <c r="J557" i="19"/>
  <c r="I557" i="19"/>
  <c r="J556" i="19"/>
  <c r="I556" i="19"/>
  <c r="J555" i="19"/>
  <c r="I555" i="19"/>
  <c r="J554" i="19"/>
  <c r="I554" i="19"/>
  <c r="J553" i="19"/>
  <c r="I553" i="19"/>
  <c r="J552" i="19"/>
  <c r="I552" i="19"/>
  <c r="J551" i="19"/>
  <c r="I551" i="19"/>
  <c r="J550" i="19"/>
  <c r="I550" i="19"/>
  <c r="J549" i="19"/>
  <c r="I549" i="19"/>
  <c r="J548" i="19"/>
  <c r="I548" i="19"/>
  <c r="J547" i="19"/>
  <c r="I547" i="19"/>
  <c r="J546" i="19"/>
  <c r="I546" i="19"/>
  <c r="J545" i="19"/>
  <c r="I545" i="19"/>
  <c r="J544" i="19"/>
  <c r="I544" i="19"/>
  <c r="J543" i="19"/>
  <c r="I543" i="19"/>
  <c r="J542" i="19"/>
  <c r="I542" i="19"/>
  <c r="J541" i="19"/>
  <c r="I541" i="19"/>
  <c r="J540" i="19"/>
  <c r="I540" i="19"/>
  <c r="J539" i="19"/>
  <c r="I539" i="19"/>
  <c r="J538" i="19"/>
  <c r="I538" i="19"/>
  <c r="J537" i="19"/>
  <c r="I537" i="19"/>
  <c r="J536" i="19"/>
  <c r="I536" i="19"/>
  <c r="J535" i="19"/>
  <c r="I535" i="19"/>
  <c r="J534" i="19"/>
  <c r="I534" i="19"/>
  <c r="J533" i="19"/>
  <c r="I533" i="19"/>
  <c r="J532" i="19"/>
  <c r="I532" i="19"/>
  <c r="J531" i="19"/>
  <c r="I531" i="19"/>
  <c r="J530" i="19"/>
  <c r="I530" i="19"/>
  <c r="J529" i="19"/>
  <c r="I529" i="19"/>
  <c r="J528" i="19"/>
  <c r="I528" i="19"/>
  <c r="J527" i="19"/>
  <c r="I527" i="19"/>
  <c r="J526" i="19"/>
  <c r="I526" i="19"/>
  <c r="J525" i="19"/>
  <c r="I525" i="19"/>
  <c r="J524" i="19"/>
  <c r="I524" i="19"/>
  <c r="J523" i="19"/>
  <c r="I523" i="19"/>
  <c r="J522" i="19"/>
  <c r="I522" i="19"/>
  <c r="J521" i="19"/>
  <c r="I521" i="19"/>
  <c r="J520" i="19"/>
  <c r="I520" i="19"/>
  <c r="J519" i="19"/>
  <c r="I519" i="19"/>
  <c r="J518" i="19"/>
  <c r="I518" i="19"/>
  <c r="J517" i="19"/>
  <c r="I517" i="19"/>
  <c r="J516" i="19"/>
  <c r="I516" i="19"/>
  <c r="J515" i="19"/>
  <c r="I515" i="19"/>
  <c r="J514" i="19"/>
  <c r="I514" i="19"/>
  <c r="J513" i="19"/>
  <c r="I513" i="19"/>
  <c r="J512" i="19"/>
  <c r="I512" i="19"/>
  <c r="J511" i="19"/>
  <c r="I511" i="19"/>
  <c r="J510" i="19"/>
  <c r="I510" i="19"/>
  <c r="J509" i="19"/>
  <c r="I509" i="19"/>
  <c r="J508" i="19"/>
  <c r="I508" i="19"/>
  <c r="J507" i="19"/>
  <c r="I507" i="19"/>
  <c r="J506" i="19"/>
  <c r="I506" i="19"/>
  <c r="J505" i="19"/>
  <c r="I505" i="19"/>
  <c r="J504" i="19"/>
  <c r="I504" i="19"/>
  <c r="J503" i="19"/>
  <c r="I503" i="19"/>
  <c r="J502" i="19"/>
  <c r="I502" i="19"/>
  <c r="J501" i="19"/>
  <c r="I501" i="19"/>
  <c r="J500" i="19"/>
  <c r="I500" i="19"/>
  <c r="J499" i="19"/>
  <c r="I499" i="19"/>
  <c r="J498" i="19"/>
  <c r="I498" i="19"/>
  <c r="J497" i="19"/>
  <c r="I497" i="19"/>
  <c r="J496" i="19"/>
  <c r="I496" i="19"/>
  <c r="J495" i="19"/>
  <c r="I495" i="19"/>
  <c r="J494" i="19"/>
  <c r="I494" i="19"/>
  <c r="J493" i="19"/>
  <c r="I493" i="19"/>
  <c r="J492" i="19"/>
  <c r="I492" i="19"/>
  <c r="J491" i="19"/>
  <c r="I491" i="19"/>
  <c r="J490" i="19"/>
  <c r="I490" i="19"/>
  <c r="J489" i="19"/>
  <c r="I489" i="19"/>
  <c r="J488" i="19"/>
  <c r="I488" i="19"/>
  <c r="J487" i="19"/>
  <c r="I487" i="19"/>
  <c r="J486" i="19"/>
  <c r="I486" i="19"/>
  <c r="J485" i="19"/>
  <c r="I485" i="19"/>
  <c r="J484" i="19"/>
  <c r="I484" i="19"/>
  <c r="J483" i="19"/>
  <c r="I483" i="19"/>
  <c r="J482" i="19"/>
  <c r="I482" i="19"/>
  <c r="J481" i="19"/>
  <c r="I481" i="19"/>
  <c r="J480" i="19"/>
  <c r="I480" i="19"/>
  <c r="J479" i="19"/>
  <c r="I479" i="19"/>
  <c r="J478" i="19"/>
  <c r="I478" i="19"/>
  <c r="J477" i="19"/>
  <c r="I477" i="19"/>
  <c r="J476" i="19"/>
  <c r="I476" i="19"/>
  <c r="J475" i="19"/>
  <c r="I475" i="19"/>
  <c r="J474" i="19"/>
  <c r="I474" i="19"/>
  <c r="J473" i="19"/>
  <c r="I473" i="19"/>
  <c r="J472" i="19"/>
  <c r="I472" i="19"/>
  <c r="J471" i="19"/>
  <c r="I471" i="19"/>
  <c r="J470" i="19"/>
  <c r="I470" i="19"/>
  <c r="J469" i="19"/>
  <c r="I469" i="19"/>
  <c r="J468" i="19"/>
  <c r="I468" i="19"/>
  <c r="J467" i="19"/>
  <c r="I467" i="19"/>
  <c r="J466" i="19"/>
  <c r="I466" i="19"/>
  <c r="J465" i="19"/>
  <c r="I465" i="19"/>
  <c r="J464" i="19"/>
  <c r="I464" i="19"/>
  <c r="J463" i="19"/>
  <c r="I463" i="19"/>
  <c r="J462" i="19"/>
  <c r="I462" i="19"/>
  <c r="J461" i="19"/>
  <c r="I461" i="19"/>
  <c r="J460" i="19"/>
  <c r="I460" i="19"/>
  <c r="J459" i="19"/>
  <c r="I459" i="19"/>
  <c r="J458" i="19"/>
  <c r="I458" i="19"/>
  <c r="J457" i="19"/>
  <c r="I457" i="19"/>
  <c r="J456" i="19"/>
  <c r="I456" i="19"/>
  <c r="J455" i="19"/>
  <c r="I455" i="19"/>
  <c r="J454" i="19"/>
  <c r="I454" i="19"/>
  <c r="J453" i="19"/>
  <c r="I453" i="19"/>
  <c r="J452" i="19"/>
  <c r="I452" i="19"/>
  <c r="J451" i="19"/>
  <c r="I451" i="19"/>
  <c r="J450" i="19"/>
  <c r="I450" i="19"/>
  <c r="J449" i="19"/>
  <c r="I449" i="19"/>
  <c r="J448" i="19"/>
  <c r="I448" i="19"/>
  <c r="J447" i="19"/>
  <c r="I447" i="19"/>
  <c r="J446" i="19"/>
  <c r="I446" i="19"/>
  <c r="J445" i="19"/>
  <c r="I445" i="19"/>
  <c r="J444" i="19"/>
  <c r="I444" i="19"/>
  <c r="J443" i="19"/>
  <c r="I443" i="19"/>
  <c r="J442" i="19"/>
  <c r="I442" i="19"/>
  <c r="J441" i="19"/>
  <c r="I441" i="19"/>
  <c r="J440" i="19"/>
  <c r="I440" i="19"/>
  <c r="J439" i="19"/>
  <c r="I439" i="19"/>
  <c r="J438" i="19"/>
  <c r="I438" i="19"/>
  <c r="J437" i="19"/>
  <c r="I437" i="19"/>
  <c r="J436" i="19"/>
  <c r="I436" i="19"/>
  <c r="J435" i="19"/>
  <c r="I435" i="19"/>
  <c r="J434" i="19"/>
  <c r="I434" i="19"/>
  <c r="J433" i="19"/>
  <c r="I433" i="19"/>
  <c r="J432" i="19"/>
  <c r="I432" i="19"/>
  <c r="J431" i="19"/>
  <c r="I431" i="19"/>
  <c r="J430" i="19"/>
  <c r="I430" i="19"/>
  <c r="J429" i="19"/>
  <c r="I429" i="19"/>
  <c r="J428" i="19"/>
  <c r="I428" i="19"/>
  <c r="J427" i="19"/>
  <c r="I427" i="19"/>
  <c r="J426" i="19"/>
  <c r="I426" i="19"/>
  <c r="J425" i="19"/>
  <c r="I425" i="19"/>
  <c r="J424" i="19"/>
  <c r="I424" i="19"/>
  <c r="J423" i="19"/>
  <c r="I423" i="19"/>
  <c r="J422" i="19"/>
  <c r="I422" i="19"/>
  <c r="J421" i="19"/>
  <c r="I421" i="19"/>
  <c r="J420" i="19"/>
  <c r="I420" i="19"/>
  <c r="J419" i="19"/>
  <c r="I419" i="19"/>
  <c r="J418" i="19"/>
  <c r="I418" i="19"/>
  <c r="J417" i="19"/>
  <c r="I417" i="19"/>
  <c r="J416" i="19"/>
  <c r="I416" i="19"/>
  <c r="J415" i="19"/>
  <c r="I415" i="19"/>
  <c r="J414" i="19"/>
  <c r="I414" i="19"/>
  <c r="J413" i="19"/>
  <c r="I413" i="19"/>
  <c r="J412" i="19"/>
  <c r="I412" i="19"/>
  <c r="J411" i="19"/>
  <c r="I411" i="19"/>
  <c r="J410" i="19"/>
  <c r="I410" i="19"/>
  <c r="J409" i="19"/>
  <c r="I409" i="19"/>
  <c r="J408" i="19"/>
  <c r="I408" i="19"/>
  <c r="H408" i="19"/>
  <c r="G408" i="19"/>
  <c r="AS35" i="18"/>
  <c r="AS34" i="18"/>
  <c r="AS36" i="18"/>
  <c r="AS37" i="18"/>
  <c r="AS38" i="18"/>
  <c r="AS39" i="18"/>
  <c r="AS40" i="18"/>
  <c r="AS41" i="18"/>
  <c r="AS42" i="18"/>
  <c r="AS43" i="18"/>
  <c r="AS44" i="18"/>
  <c r="AS45" i="18"/>
  <c r="AS46" i="18"/>
  <c r="AS47" i="18"/>
  <c r="AS48" i="18"/>
  <c r="AS49" i="18"/>
  <c r="AS50" i="18"/>
  <c r="AS51" i="18"/>
  <c r="AS52" i="18"/>
  <c r="AS53" i="18"/>
  <c r="AS54" i="18"/>
  <c r="AS55" i="18"/>
  <c r="AS56" i="18"/>
  <c r="AS57" i="18"/>
  <c r="AS58" i="18"/>
  <c r="AS59" i="18"/>
  <c r="AS60" i="18"/>
  <c r="AS61" i="18"/>
  <c r="AS62" i="18"/>
  <c r="AS63" i="18"/>
  <c r="AS64" i="18"/>
  <c r="AS65" i="18"/>
  <c r="AS66" i="18"/>
  <c r="AS67" i="18"/>
  <c r="AS68" i="18"/>
  <c r="AS69" i="18"/>
  <c r="AS70" i="18"/>
  <c r="AS71" i="18"/>
  <c r="AS72" i="18"/>
  <c r="AS73" i="18"/>
  <c r="AS74" i="18"/>
  <c r="AS75" i="18"/>
  <c r="AS76" i="18"/>
  <c r="AS77" i="18"/>
  <c r="AS78" i="18"/>
  <c r="AS79" i="18"/>
  <c r="AS80" i="18"/>
  <c r="AS81" i="18"/>
  <c r="AS82" i="18"/>
  <c r="AS83" i="18"/>
  <c r="AS84" i="18"/>
  <c r="AS85" i="18"/>
  <c r="AS86" i="18"/>
  <c r="AS87" i="18"/>
  <c r="AS88" i="18"/>
  <c r="AS89" i="18"/>
  <c r="AS90" i="18"/>
  <c r="AS91" i="18"/>
  <c r="AS92" i="18"/>
  <c r="AS93" i="18"/>
  <c r="AS94" i="18"/>
  <c r="AS95" i="18"/>
  <c r="AS96" i="18"/>
  <c r="AS97" i="18"/>
  <c r="AS98" i="18"/>
  <c r="AS99" i="18"/>
  <c r="AS100" i="18"/>
  <c r="AS101" i="18"/>
  <c r="AS102" i="18"/>
  <c r="AS103" i="18"/>
  <c r="AS104" i="18"/>
  <c r="AS105" i="18"/>
  <c r="AS106" i="18"/>
  <c r="AS107" i="18"/>
  <c r="AS108" i="18"/>
  <c r="AS109" i="18"/>
  <c r="AS110" i="18"/>
  <c r="AS111" i="18"/>
  <c r="AS112" i="18"/>
  <c r="AS113" i="18"/>
  <c r="AS114" i="18"/>
  <c r="AS115" i="18"/>
  <c r="AS116" i="18"/>
  <c r="AS117" i="18"/>
  <c r="AS118" i="18"/>
  <c r="AS119" i="18"/>
  <c r="AS120" i="18"/>
  <c r="AS121" i="18"/>
  <c r="AS122" i="18"/>
  <c r="AS123" i="18"/>
  <c r="AS124" i="18"/>
  <c r="AS125" i="18"/>
  <c r="AS126" i="18"/>
  <c r="AS127" i="18"/>
  <c r="AS128" i="18"/>
  <c r="AS129" i="18"/>
  <c r="AS130" i="18"/>
  <c r="AS131" i="18"/>
  <c r="AS132" i="18"/>
  <c r="AS133" i="18"/>
  <c r="AS134" i="18"/>
  <c r="AS135" i="18"/>
  <c r="AS136" i="18"/>
  <c r="AS137" i="18"/>
  <c r="AS138" i="18"/>
  <c r="AS139" i="18"/>
  <c r="AS140" i="18"/>
  <c r="AS141" i="18"/>
  <c r="AS142" i="18"/>
  <c r="AS143" i="18"/>
  <c r="AS144" i="18"/>
  <c r="AS145" i="18"/>
  <c r="AS146" i="18"/>
  <c r="AS147" i="18"/>
  <c r="AS148" i="18"/>
  <c r="AS149" i="18"/>
  <c r="AS150" i="18"/>
  <c r="AS151" i="18"/>
  <c r="AS152" i="18"/>
  <c r="AS153" i="18"/>
  <c r="AS154" i="18"/>
  <c r="AS155" i="18"/>
  <c r="AS156" i="18"/>
  <c r="AS157" i="18"/>
  <c r="AS158" i="18"/>
  <c r="AS159" i="18"/>
  <c r="AS160" i="18"/>
  <c r="AS161" i="18"/>
  <c r="AS162" i="18"/>
  <c r="AS163" i="18"/>
  <c r="AS164" i="18"/>
  <c r="AS165" i="18"/>
  <c r="AS166" i="18"/>
  <c r="AS167" i="18"/>
  <c r="AS168" i="18"/>
  <c r="AS169" i="18"/>
  <c r="AS170" i="18"/>
  <c r="AS171" i="18"/>
  <c r="AS172" i="18"/>
  <c r="AS173" i="18"/>
  <c r="AS174" i="18"/>
  <c r="AS175" i="18"/>
  <c r="AS176" i="18"/>
  <c r="AS177" i="18"/>
  <c r="AS178" i="18"/>
  <c r="AS179" i="18"/>
  <c r="AS180" i="18"/>
  <c r="AS181" i="18"/>
  <c r="AS182" i="18"/>
  <c r="AS183" i="18"/>
  <c r="AS184" i="18"/>
  <c r="AS185" i="18"/>
  <c r="AS186" i="18"/>
  <c r="AS187" i="18"/>
  <c r="AS188" i="18"/>
  <c r="AS189" i="18"/>
  <c r="AS190" i="18"/>
  <c r="AS191" i="18"/>
  <c r="AS192" i="18"/>
  <c r="AS193" i="18"/>
  <c r="AS194" i="18"/>
  <c r="AS195" i="18"/>
  <c r="AS196" i="18"/>
  <c r="AS197" i="18"/>
  <c r="AS198" i="18"/>
  <c r="AS199" i="18"/>
  <c r="AS200" i="18"/>
  <c r="AS201" i="18"/>
  <c r="AS202" i="18"/>
  <c r="AS203" i="18"/>
  <c r="AS204" i="18"/>
  <c r="AS205" i="18"/>
  <c r="AS206" i="18"/>
  <c r="AS207" i="18"/>
  <c r="AS208" i="18"/>
  <c r="AS209" i="18"/>
  <c r="AS210" i="18"/>
  <c r="AS211" i="18"/>
  <c r="AS212" i="18"/>
  <c r="AS213" i="18"/>
  <c r="AS214" i="18"/>
  <c r="AS215" i="18"/>
  <c r="AS216" i="18"/>
  <c r="AS217" i="18"/>
  <c r="AS218" i="18"/>
  <c r="AS219" i="18"/>
  <c r="AS220" i="18"/>
  <c r="AS221" i="18"/>
  <c r="AS222" i="18"/>
  <c r="AS223" i="18"/>
  <c r="AS224" i="18"/>
  <c r="AS225" i="18"/>
  <c r="AS226" i="18"/>
  <c r="AS227" i="18"/>
  <c r="AS229" i="18"/>
  <c r="AS230" i="18"/>
  <c r="AS231" i="18"/>
  <c r="AS232" i="18"/>
  <c r="AS233" i="18"/>
  <c r="AS234" i="18"/>
  <c r="AS235" i="18"/>
  <c r="AS236" i="18"/>
  <c r="AS237" i="18"/>
  <c r="AS238" i="18"/>
  <c r="AS239" i="18"/>
  <c r="AS240" i="18"/>
  <c r="AS241" i="18"/>
  <c r="AS242" i="18"/>
  <c r="AS243" i="18"/>
  <c r="AS244" i="18"/>
  <c r="AS245" i="18"/>
  <c r="AS246" i="18"/>
  <c r="AS247" i="18"/>
  <c r="AS248" i="18"/>
  <c r="AS249" i="18"/>
  <c r="AS250" i="18"/>
  <c r="AS251" i="18"/>
  <c r="AS252" i="18"/>
  <c r="AS253" i="18"/>
  <c r="AS254" i="18"/>
  <c r="AS255" i="18"/>
  <c r="AS256" i="18"/>
  <c r="AS257" i="18"/>
  <c r="AS258" i="18"/>
  <c r="AS259" i="18"/>
  <c r="AS260" i="18"/>
  <c r="AS261" i="18"/>
  <c r="AS262" i="18"/>
  <c r="AS263" i="18"/>
  <c r="AS264" i="18"/>
  <c r="AS265" i="18"/>
  <c r="AS266" i="18"/>
  <c r="AS267" i="18"/>
  <c r="AS268" i="18"/>
  <c r="AS269" i="18"/>
  <c r="AS270" i="18"/>
  <c r="AS271" i="18"/>
  <c r="AS272" i="18"/>
  <c r="AS273" i="18"/>
  <c r="AS274" i="18"/>
  <c r="AS275" i="18"/>
  <c r="AS276" i="18"/>
  <c r="AS277" i="18"/>
  <c r="AS278" i="18"/>
  <c r="AS279" i="18"/>
  <c r="AS280" i="18"/>
  <c r="AS281" i="18"/>
  <c r="AS282" i="18"/>
  <c r="AS283" i="18"/>
  <c r="AS284" i="18"/>
  <c r="AS285" i="18"/>
  <c r="AS33" i="18"/>
  <c r="AX289" i="18"/>
  <c r="S289" i="18"/>
  <c r="X42" i="18"/>
  <c r="X43" i="18"/>
  <c r="X44" i="18"/>
  <c r="AU44" i="18" s="1"/>
  <c r="X45" i="18"/>
  <c r="X46" i="18"/>
  <c r="X47" i="18"/>
  <c r="X48" i="18"/>
  <c r="X49" i="18"/>
  <c r="X50" i="18"/>
  <c r="X51" i="18"/>
  <c r="AU51" i="18" s="1"/>
  <c r="X52" i="18"/>
  <c r="X53" i="18"/>
  <c r="X54" i="18"/>
  <c r="X55" i="18"/>
  <c r="AU55" i="18" s="1"/>
  <c r="X56" i="18"/>
  <c r="AU56" i="18" s="1"/>
  <c r="X57" i="18"/>
  <c r="X58" i="18"/>
  <c r="X59" i="18"/>
  <c r="X60" i="18"/>
  <c r="X61" i="18"/>
  <c r="X62" i="18"/>
  <c r="X63" i="18"/>
  <c r="X64" i="18"/>
  <c r="X65" i="18"/>
  <c r="X66" i="18"/>
  <c r="X67" i="18"/>
  <c r="X68" i="18"/>
  <c r="AU68" i="18" s="1"/>
  <c r="X69" i="18"/>
  <c r="X70" i="18"/>
  <c r="AU70" i="18" s="1"/>
  <c r="X71" i="18"/>
  <c r="AU71" i="18" s="1"/>
  <c r="X72" i="18"/>
  <c r="AU72" i="18" s="1"/>
  <c r="X73" i="18"/>
  <c r="X74" i="18"/>
  <c r="X75" i="18"/>
  <c r="X76" i="18"/>
  <c r="X77" i="18"/>
  <c r="X78" i="18"/>
  <c r="X79" i="18"/>
  <c r="X80" i="18"/>
  <c r="X81" i="18"/>
  <c r="X82" i="18"/>
  <c r="X83" i="18"/>
  <c r="X84" i="18"/>
  <c r="X85" i="18"/>
  <c r="X86" i="18"/>
  <c r="X87" i="18"/>
  <c r="AU87" i="18" s="1"/>
  <c r="X88" i="18"/>
  <c r="X89" i="18"/>
  <c r="X90" i="18"/>
  <c r="X91" i="18"/>
  <c r="X92" i="18"/>
  <c r="X93" i="18"/>
  <c r="X94" i="18"/>
  <c r="X95" i="18"/>
  <c r="X96" i="18"/>
  <c r="X97" i="18"/>
  <c r="X98" i="18"/>
  <c r="X99" i="18"/>
  <c r="X100" i="18"/>
  <c r="X101" i="18"/>
  <c r="X102" i="18"/>
  <c r="X103" i="18"/>
  <c r="AU103" i="18" s="1"/>
  <c r="X104" i="18"/>
  <c r="X105" i="18"/>
  <c r="X106" i="18"/>
  <c r="X107" i="18"/>
  <c r="X108" i="18"/>
  <c r="X109" i="18"/>
  <c r="X110" i="18"/>
  <c r="X111" i="18"/>
  <c r="X112" i="18"/>
  <c r="X113" i="18"/>
  <c r="X114" i="18"/>
  <c r="X115" i="18"/>
  <c r="X116" i="18"/>
  <c r="AU116" i="18" s="1"/>
  <c r="X117" i="18"/>
  <c r="X118" i="18"/>
  <c r="X119" i="18"/>
  <c r="AU119" i="18" s="1"/>
  <c r="X120" i="18"/>
  <c r="X121" i="18"/>
  <c r="X122" i="18"/>
  <c r="X123" i="18"/>
  <c r="X124" i="18"/>
  <c r="X125" i="18"/>
  <c r="X126" i="18"/>
  <c r="X127" i="18"/>
  <c r="X128" i="18"/>
  <c r="X129" i="18"/>
  <c r="X130" i="18"/>
  <c r="X131" i="18"/>
  <c r="X132" i="18"/>
  <c r="AU132" i="18" s="1"/>
  <c r="X133" i="18"/>
  <c r="X134" i="18"/>
  <c r="X135" i="18"/>
  <c r="AU135" i="18" s="1"/>
  <c r="X136" i="18"/>
  <c r="X137" i="18"/>
  <c r="X138" i="18"/>
  <c r="X139" i="18"/>
  <c r="X140" i="18"/>
  <c r="AU140" i="18" s="1"/>
  <c r="X141" i="18"/>
  <c r="X142" i="18"/>
  <c r="X143" i="18"/>
  <c r="X144" i="18"/>
  <c r="X145" i="18"/>
  <c r="X146" i="18"/>
  <c r="X147" i="18"/>
  <c r="X148" i="18"/>
  <c r="X149" i="18"/>
  <c r="X150" i="18"/>
  <c r="X151" i="18"/>
  <c r="AU151" i="18" s="1"/>
  <c r="X152" i="18"/>
  <c r="X153" i="18"/>
  <c r="X154" i="18"/>
  <c r="X155" i="18"/>
  <c r="X156" i="18"/>
  <c r="X157" i="18"/>
  <c r="X158" i="18"/>
  <c r="X159" i="18"/>
  <c r="X160" i="18"/>
  <c r="X161" i="18"/>
  <c r="X162" i="18"/>
  <c r="X163" i="18"/>
  <c r="X164" i="18"/>
  <c r="X165" i="18"/>
  <c r="X166" i="18"/>
  <c r="X167" i="18"/>
  <c r="AU167" i="18" s="1"/>
  <c r="X168" i="18"/>
  <c r="X169" i="18"/>
  <c r="X170" i="18"/>
  <c r="X171" i="18"/>
  <c r="X172" i="18"/>
  <c r="X173" i="18"/>
  <c r="X174" i="18"/>
  <c r="X175" i="18"/>
  <c r="X176" i="18"/>
  <c r="X177" i="18"/>
  <c r="X178" i="18"/>
  <c r="X179" i="18"/>
  <c r="X180" i="18"/>
  <c r="X181" i="18"/>
  <c r="X182" i="18"/>
  <c r="X183" i="18"/>
  <c r="AU183" i="18" s="1"/>
  <c r="X184" i="18"/>
  <c r="X185" i="18"/>
  <c r="X186" i="18"/>
  <c r="X187" i="18"/>
  <c r="X188" i="18"/>
  <c r="X189" i="18"/>
  <c r="X190" i="18"/>
  <c r="X191" i="18"/>
  <c r="X192" i="18"/>
  <c r="X193" i="18"/>
  <c r="X194" i="18"/>
  <c r="X195" i="18"/>
  <c r="X196" i="18"/>
  <c r="X197" i="18"/>
  <c r="X198" i="18"/>
  <c r="X199" i="18"/>
  <c r="AU199" i="18" s="1"/>
  <c r="X200" i="18"/>
  <c r="X201" i="18"/>
  <c r="X202" i="18"/>
  <c r="X203" i="18"/>
  <c r="X204" i="18"/>
  <c r="X205" i="18"/>
  <c r="X206" i="18"/>
  <c r="X207" i="18"/>
  <c r="X208" i="18"/>
  <c r="X209" i="18"/>
  <c r="X210" i="18"/>
  <c r="X211" i="18"/>
  <c r="X212" i="18"/>
  <c r="X213" i="18"/>
  <c r="X214" i="18"/>
  <c r="X215" i="18"/>
  <c r="AU215" i="18" s="1"/>
  <c r="X216" i="18"/>
  <c r="X217" i="18"/>
  <c r="X218" i="18"/>
  <c r="X219" i="18"/>
  <c r="X220" i="18"/>
  <c r="X221" i="18"/>
  <c r="X222" i="18"/>
  <c r="X223" i="18"/>
  <c r="X224" i="18"/>
  <c r="X225" i="18"/>
  <c r="X226" i="18"/>
  <c r="X227" i="18"/>
  <c r="X228" i="18"/>
  <c r="X229" i="18"/>
  <c r="X230" i="18"/>
  <c r="X231" i="18"/>
  <c r="AU231" i="18" s="1"/>
  <c r="X232" i="18"/>
  <c r="X233" i="18"/>
  <c r="X234" i="18"/>
  <c r="X235" i="18"/>
  <c r="X236" i="18"/>
  <c r="X237" i="18"/>
  <c r="X238" i="18"/>
  <c r="X239" i="18"/>
  <c r="X240" i="18"/>
  <c r="X241" i="18"/>
  <c r="X242" i="18"/>
  <c r="X243" i="18"/>
  <c r="X244" i="18"/>
  <c r="X245" i="18"/>
  <c r="X246" i="18"/>
  <c r="X247" i="18"/>
  <c r="AU247" i="18" s="1"/>
  <c r="X248" i="18"/>
  <c r="X249" i="18"/>
  <c r="X250" i="18"/>
  <c r="X251" i="18"/>
  <c r="X252" i="18"/>
  <c r="X253" i="18"/>
  <c r="X254" i="18"/>
  <c r="X255" i="18"/>
  <c r="X256" i="18"/>
  <c r="X257" i="18"/>
  <c r="X258" i="18"/>
  <c r="X259" i="18"/>
  <c r="X260" i="18"/>
  <c r="X261" i="18"/>
  <c r="X262" i="18"/>
  <c r="X263" i="18"/>
  <c r="AU263" i="18" s="1"/>
  <c r="X264" i="18"/>
  <c r="X265" i="18"/>
  <c r="X266" i="18"/>
  <c r="X267" i="18"/>
  <c r="X268" i="18"/>
  <c r="X269" i="18"/>
  <c r="X270" i="18"/>
  <c r="X271" i="18"/>
  <c r="X272" i="18"/>
  <c r="X273" i="18"/>
  <c r="X274" i="18"/>
  <c r="X275" i="18"/>
  <c r="X276" i="18"/>
  <c r="X277" i="18"/>
  <c r="X278" i="18"/>
  <c r="X279" i="18"/>
  <c r="AU279" i="18" s="1"/>
  <c r="X280" i="18"/>
  <c r="AU280" i="18" s="1"/>
  <c r="X41" i="18"/>
  <c r="AU41" i="18" s="1"/>
  <c r="AY30" i="18"/>
  <c r="AY31" i="18"/>
  <c r="AY32" i="18"/>
  <c r="AY33" i="18"/>
  <c r="AY34" i="18"/>
  <c r="AY35" i="18"/>
  <c r="AY36" i="18"/>
  <c r="AY37" i="18"/>
  <c r="AY38" i="18"/>
  <c r="AY39" i="18"/>
  <c r="AY40" i="18"/>
  <c r="AY41" i="18"/>
  <c r="AY42" i="18"/>
  <c r="AY43" i="18"/>
  <c r="AY44" i="18"/>
  <c r="AY45" i="18"/>
  <c r="AY46" i="18"/>
  <c r="AY47" i="18"/>
  <c r="AY48" i="18"/>
  <c r="AY49" i="18"/>
  <c r="AY50" i="18"/>
  <c r="AY51" i="18"/>
  <c r="AY52" i="18"/>
  <c r="AY53" i="18"/>
  <c r="AY54" i="18"/>
  <c r="AY55" i="18"/>
  <c r="AY56" i="18"/>
  <c r="AY57" i="18"/>
  <c r="AY58" i="18"/>
  <c r="AY59" i="18"/>
  <c r="AY60" i="18"/>
  <c r="AY61" i="18"/>
  <c r="AY62" i="18"/>
  <c r="AY63" i="18"/>
  <c r="AY64" i="18"/>
  <c r="AY65" i="18"/>
  <c r="AY66" i="18"/>
  <c r="AY67" i="18"/>
  <c r="AY68" i="18"/>
  <c r="AY69" i="18"/>
  <c r="AY70" i="18"/>
  <c r="AY71" i="18"/>
  <c r="AY72" i="18"/>
  <c r="AY73" i="18"/>
  <c r="AY74" i="18"/>
  <c r="AY75" i="18"/>
  <c r="AY76" i="18"/>
  <c r="AY77" i="18"/>
  <c r="AY78" i="18"/>
  <c r="AY79" i="18"/>
  <c r="AY80" i="18"/>
  <c r="AY81" i="18"/>
  <c r="AY82" i="18"/>
  <c r="AY83" i="18"/>
  <c r="AY84" i="18"/>
  <c r="AY85" i="18"/>
  <c r="AY86" i="18"/>
  <c r="AY87" i="18"/>
  <c r="AY88" i="18"/>
  <c r="AY89" i="18"/>
  <c r="AY90" i="18"/>
  <c r="AY91" i="18"/>
  <c r="AY92" i="18"/>
  <c r="AY93" i="18"/>
  <c r="AY94" i="18"/>
  <c r="AY95" i="18"/>
  <c r="AY96" i="18"/>
  <c r="AY97" i="18"/>
  <c r="AY98" i="18"/>
  <c r="AY99" i="18"/>
  <c r="AY100" i="18"/>
  <c r="AY101" i="18"/>
  <c r="AY102" i="18"/>
  <c r="AY103" i="18"/>
  <c r="AY104" i="18"/>
  <c r="AY105" i="18"/>
  <c r="AY106" i="18"/>
  <c r="AY107" i="18"/>
  <c r="AY108" i="18"/>
  <c r="AY109" i="18"/>
  <c r="AY110" i="18"/>
  <c r="AY111" i="18"/>
  <c r="AY112" i="18"/>
  <c r="AY113" i="18"/>
  <c r="AY114" i="18"/>
  <c r="AY115" i="18"/>
  <c r="AY116" i="18"/>
  <c r="AY117" i="18"/>
  <c r="AY118" i="18"/>
  <c r="AY119" i="18"/>
  <c r="AY120" i="18"/>
  <c r="AY121" i="18"/>
  <c r="AY122" i="18"/>
  <c r="AY123" i="18"/>
  <c r="AY124" i="18"/>
  <c r="AY125" i="18"/>
  <c r="AY126" i="18"/>
  <c r="AY127" i="18"/>
  <c r="AY128" i="18"/>
  <c r="AY129" i="18"/>
  <c r="AY130" i="18"/>
  <c r="AY131" i="18"/>
  <c r="AY132" i="18"/>
  <c r="AY133" i="18"/>
  <c r="AY134" i="18"/>
  <c r="AY135" i="18"/>
  <c r="AY136" i="18"/>
  <c r="AY137" i="18"/>
  <c r="AY138" i="18"/>
  <c r="AY139" i="18"/>
  <c r="AY140" i="18"/>
  <c r="AY141" i="18"/>
  <c r="AY142" i="18"/>
  <c r="AY143" i="18"/>
  <c r="AY144" i="18"/>
  <c r="AY145" i="18"/>
  <c r="AY146" i="18"/>
  <c r="AY147" i="18"/>
  <c r="AY148" i="18"/>
  <c r="AY149" i="18"/>
  <c r="AY150" i="18"/>
  <c r="AY151" i="18"/>
  <c r="AY152" i="18"/>
  <c r="AY153" i="18"/>
  <c r="AY154" i="18"/>
  <c r="AY155" i="18"/>
  <c r="AY156" i="18"/>
  <c r="AY157" i="18"/>
  <c r="AY158" i="18"/>
  <c r="AY159" i="18"/>
  <c r="AY160" i="18"/>
  <c r="AY161" i="18"/>
  <c r="AY162" i="18"/>
  <c r="AY163" i="18"/>
  <c r="AY164" i="18"/>
  <c r="AY165" i="18"/>
  <c r="AY166" i="18"/>
  <c r="AY167" i="18"/>
  <c r="AY168" i="18"/>
  <c r="AY169" i="18"/>
  <c r="AY170" i="18"/>
  <c r="AY171" i="18"/>
  <c r="AY172" i="18"/>
  <c r="AY173" i="18"/>
  <c r="AY174" i="18"/>
  <c r="AY175" i="18"/>
  <c r="AY176" i="18"/>
  <c r="AY177" i="18"/>
  <c r="AY178" i="18"/>
  <c r="AY179" i="18"/>
  <c r="AY180" i="18"/>
  <c r="AY181" i="18"/>
  <c r="AY182" i="18"/>
  <c r="AY183" i="18"/>
  <c r="AY184" i="18"/>
  <c r="AY185" i="18"/>
  <c r="AY186" i="18"/>
  <c r="AY187" i="18"/>
  <c r="AY188" i="18"/>
  <c r="AY189" i="18"/>
  <c r="AY190" i="18"/>
  <c r="AY191" i="18"/>
  <c r="AY192" i="18"/>
  <c r="AY193" i="18"/>
  <c r="AY194" i="18"/>
  <c r="AY195" i="18"/>
  <c r="AY196" i="18"/>
  <c r="AY197" i="18"/>
  <c r="AY198" i="18"/>
  <c r="AY199" i="18"/>
  <c r="AY200" i="18"/>
  <c r="AY201" i="18"/>
  <c r="AY202" i="18"/>
  <c r="AY203" i="18"/>
  <c r="AY204" i="18"/>
  <c r="AY205" i="18"/>
  <c r="AY206" i="18"/>
  <c r="AY207" i="18"/>
  <c r="AY208" i="18"/>
  <c r="AY209" i="18"/>
  <c r="AY210" i="18"/>
  <c r="AY211" i="18"/>
  <c r="AY212" i="18"/>
  <c r="AY213" i="18"/>
  <c r="AY214" i="18"/>
  <c r="AY215" i="18"/>
  <c r="AY216" i="18"/>
  <c r="AY217" i="18"/>
  <c r="AY218" i="18"/>
  <c r="AY219" i="18"/>
  <c r="AY220" i="18"/>
  <c r="AY221" i="18"/>
  <c r="AY222" i="18"/>
  <c r="AY223" i="18"/>
  <c r="AY224" i="18"/>
  <c r="AY225" i="18"/>
  <c r="AY226" i="18"/>
  <c r="AY227" i="18"/>
  <c r="AY228" i="18"/>
  <c r="AY229" i="18"/>
  <c r="AY230" i="18"/>
  <c r="AY231" i="18"/>
  <c r="AY232" i="18"/>
  <c r="AY233" i="18"/>
  <c r="AY234" i="18"/>
  <c r="AY235" i="18"/>
  <c r="AY236" i="18"/>
  <c r="AY237" i="18"/>
  <c r="AY238" i="18"/>
  <c r="AY239" i="18"/>
  <c r="AY240" i="18"/>
  <c r="AY241" i="18"/>
  <c r="AY242" i="18"/>
  <c r="AY243" i="18"/>
  <c r="AY244" i="18"/>
  <c r="AY245" i="18"/>
  <c r="AY246" i="18"/>
  <c r="AY247" i="18"/>
  <c r="AY248" i="18"/>
  <c r="AY249" i="18"/>
  <c r="AY250" i="18"/>
  <c r="AY251" i="18"/>
  <c r="AY252" i="18"/>
  <c r="AY253" i="18"/>
  <c r="AY254" i="18"/>
  <c r="AY255" i="18"/>
  <c r="AY256" i="18"/>
  <c r="AY257" i="18"/>
  <c r="AY258" i="18"/>
  <c r="AY259" i="18"/>
  <c r="AY260" i="18"/>
  <c r="AY261" i="18"/>
  <c r="AY262" i="18"/>
  <c r="AY263" i="18"/>
  <c r="AY264" i="18"/>
  <c r="AY265" i="18"/>
  <c r="AY266" i="18"/>
  <c r="AY267" i="18"/>
  <c r="AY268" i="18"/>
  <c r="AY269" i="18"/>
  <c r="AY270" i="18"/>
  <c r="AY271" i="18"/>
  <c r="AY272" i="18"/>
  <c r="AY273" i="18"/>
  <c r="AY274" i="18"/>
  <c r="AY275" i="18"/>
  <c r="AY276" i="18"/>
  <c r="AY277" i="18"/>
  <c r="AY278" i="18"/>
  <c r="AY279" i="18"/>
  <c r="AY280" i="18"/>
  <c r="AY281" i="18"/>
  <c r="AY282" i="18"/>
  <c r="AY29" i="18"/>
  <c r="AW22" i="18"/>
  <c r="AW23" i="18"/>
  <c r="AW24" i="18"/>
  <c r="AW25" i="18"/>
  <c r="AW26" i="18"/>
  <c r="AW27" i="18"/>
  <c r="AW28" i="18"/>
  <c r="AW29" i="18"/>
  <c r="AW30" i="18"/>
  <c r="AW31" i="18"/>
  <c r="AW32" i="18"/>
  <c r="AW33" i="18"/>
  <c r="AW34" i="18"/>
  <c r="AW35" i="18"/>
  <c r="AW36" i="18"/>
  <c r="AW37" i="18"/>
  <c r="AW38" i="18"/>
  <c r="AW39" i="18"/>
  <c r="AW40" i="18"/>
  <c r="AW41" i="18"/>
  <c r="AW42" i="18"/>
  <c r="AW43" i="18"/>
  <c r="AW44" i="18"/>
  <c r="AW45" i="18"/>
  <c r="AW46" i="18"/>
  <c r="AW47" i="18"/>
  <c r="AW48" i="18"/>
  <c r="AW49" i="18"/>
  <c r="AW50" i="18"/>
  <c r="AW51" i="18"/>
  <c r="AW52" i="18"/>
  <c r="AW53" i="18"/>
  <c r="AW54" i="18"/>
  <c r="AW55" i="18"/>
  <c r="AW56" i="18"/>
  <c r="AW57" i="18"/>
  <c r="AW58" i="18"/>
  <c r="AW59" i="18"/>
  <c r="AW60" i="18"/>
  <c r="AW61" i="18"/>
  <c r="AW62" i="18"/>
  <c r="AW63" i="18"/>
  <c r="AW64" i="18"/>
  <c r="AW65" i="18"/>
  <c r="AW66" i="18"/>
  <c r="AW67" i="18"/>
  <c r="AW68" i="18"/>
  <c r="AW69" i="18"/>
  <c r="AW70" i="18"/>
  <c r="AW71" i="18"/>
  <c r="AW72" i="18"/>
  <c r="AW73" i="18"/>
  <c r="AW74" i="18"/>
  <c r="AW75" i="18"/>
  <c r="AW76" i="18"/>
  <c r="AW77" i="18"/>
  <c r="AW78" i="18"/>
  <c r="AW79" i="18"/>
  <c r="AW80" i="18"/>
  <c r="AW81" i="18"/>
  <c r="AW82" i="18"/>
  <c r="AW83" i="18"/>
  <c r="AW84" i="18"/>
  <c r="AW85" i="18"/>
  <c r="AW86" i="18"/>
  <c r="AW87" i="18"/>
  <c r="AW88" i="18"/>
  <c r="AW89" i="18"/>
  <c r="AW90" i="18"/>
  <c r="AW91" i="18"/>
  <c r="AW92" i="18"/>
  <c r="AW93" i="18"/>
  <c r="AW94" i="18"/>
  <c r="AW95" i="18"/>
  <c r="AW96" i="18"/>
  <c r="AW97" i="18"/>
  <c r="AW98" i="18"/>
  <c r="AW99" i="18"/>
  <c r="AW100" i="18"/>
  <c r="AW101" i="18"/>
  <c r="AW102" i="18"/>
  <c r="AW103" i="18"/>
  <c r="AW104" i="18"/>
  <c r="AW105" i="18"/>
  <c r="AW106" i="18"/>
  <c r="AW107" i="18"/>
  <c r="AW108" i="18"/>
  <c r="AW109" i="18"/>
  <c r="AW110" i="18"/>
  <c r="AW111" i="18"/>
  <c r="AW112" i="18"/>
  <c r="AW113" i="18"/>
  <c r="AW114" i="18"/>
  <c r="AW115" i="18"/>
  <c r="AW116" i="18"/>
  <c r="AW117" i="18"/>
  <c r="AW118" i="18"/>
  <c r="AW119" i="18"/>
  <c r="AW120" i="18"/>
  <c r="AW121" i="18"/>
  <c r="AW122" i="18"/>
  <c r="AW123" i="18"/>
  <c r="AW124" i="18"/>
  <c r="AW125" i="18"/>
  <c r="AW126" i="18"/>
  <c r="AW127" i="18"/>
  <c r="AW128" i="18"/>
  <c r="AW129" i="18"/>
  <c r="AW130" i="18"/>
  <c r="AW131" i="18"/>
  <c r="AW132" i="18"/>
  <c r="AW133" i="18"/>
  <c r="AW134" i="18"/>
  <c r="AW135" i="18"/>
  <c r="AW136" i="18"/>
  <c r="AW137" i="18"/>
  <c r="AW138" i="18"/>
  <c r="AW139" i="18"/>
  <c r="AW140" i="18"/>
  <c r="AW141" i="18"/>
  <c r="AW142" i="18"/>
  <c r="AW143" i="18"/>
  <c r="AW144" i="18"/>
  <c r="AW145" i="18"/>
  <c r="AW146" i="18"/>
  <c r="AW147" i="18"/>
  <c r="AW148" i="18"/>
  <c r="AW149" i="18"/>
  <c r="AW150" i="18"/>
  <c r="AW151" i="18"/>
  <c r="AW152" i="18"/>
  <c r="AW153" i="18"/>
  <c r="AW154" i="18"/>
  <c r="AW155" i="18"/>
  <c r="AW156" i="18"/>
  <c r="AW157" i="18"/>
  <c r="AW158" i="18"/>
  <c r="AW159" i="18"/>
  <c r="AW160" i="18"/>
  <c r="AW161" i="18"/>
  <c r="AW162" i="18"/>
  <c r="AW163" i="18"/>
  <c r="AW164" i="18"/>
  <c r="AW165" i="18"/>
  <c r="AW166" i="18"/>
  <c r="AW167" i="18"/>
  <c r="AW168" i="18"/>
  <c r="AW169" i="18"/>
  <c r="AW170" i="18"/>
  <c r="AW171" i="18"/>
  <c r="AW172" i="18"/>
  <c r="AW173" i="18"/>
  <c r="AW174" i="18"/>
  <c r="AW175" i="18"/>
  <c r="AW176" i="18"/>
  <c r="AW177" i="18"/>
  <c r="AW178" i="18"/>
  <c r="AW179" i="18"/>
  <c r="AW180" i="18"/>
  <c r="AW181" i="18"/>
  <c r="AW182" i="18"/>
  <c r="AW183" i="18"/>
  <c r="AW184" i="18"/>
  <c r="AW185" i="18"/>
  <c r="AW186" i="18"/>
  <c r="AW187" i="18"/>
  <c r="AW188" i="18"/>
  <c r="AW189" i="18"/>
  <c r="AW190" i="18"/>
  <c r="AW191" i="18"/>
  <c r="AW192" i="18"/>
  <c r="AW193" i="18"/>
  <c r="AW194" i="18"/>
  <c r="AW195" i="18"/>
  <c r="AW196" i="18"/>
  <c r="AW197" i="18"/>
  <c r="AW198" i="18"/>
  <c r="AW199" i="18"/>
  <c r="AW200" i="18"/>
  <c r="AW201" i="18"/>
  <c r="AW202" i="18"/>
  <c r="AW203" i="18"/>
  <c r="AW204" i="18"/>
  <c r="AW205" i="18"/>
  <c r="AW206" i="18"/>
  <c r="AW207" i="18"/>
  <c r="AW208" i="18"/>
  <c r="AW209" i="18"/>
  <c r="AW210" i="18"/>
  <c r="AW211" i="18"/>
  <c r="AW212" i="18"/>
  <c r="AW213" i="18"/>
  <c r="AW214" i="18"/>
  <c r="AW215" i="18"/>
  <c r="AW216" i="18"/>
  <c r="AW217" i="18"/>
  <c r="AW218" i="18"/>
  <c r="AW219" i="18"/>
  <c r="AW220" i="18"/>
  <c r="AW221" i="18"/>
  <c r="AW222" i="18"/>
  <c r="AW223" i="18"/>
  <c r="AW224" i="18"/>
  <c r="AW225" i="18"/>
  <c r="AW226" i="18"/>
  <c r="AW227" i="18"/>
  <c r="AW228" i="18"/>
  <c r="AW229" i="18"/>
  <c r="AW230" i="18"/>
  <c r="AW231" i="18"/>
  <c r="AW232" i="18"/>
  <c r="AW233" i="18"/>
  <c r="AW234" i="18"/>
  <c r="AW235" i="18"/>
  <c r="AW236" i="18"/>
  <c r="AW237" i="18"/>
  <c r="AW238" i="18"/>
  <c r="AW239" i="18"/>
  <c r="AW240" i="18"/>
  <c r="AW241" i="18"/>
  <c r="AW242" i="18"/>
  <c r="AW243" i="18"/>
  <c r="AW244" i="18"/>
  <c r="AW245" i="18"/>
  <c r="AW246" i="18"/>
  <c r="AW247" i="18"/>
  <c r="AW248" i="18"/>
  <c r="AW249" i="18"/>
  <c r="AW250" i="18"/>
  <c r="AW251" i="18"/>
  <c r="AW252" i="18"/>
  <c r="AW253" i="18"/>
  <c r="AW254" i="18"/>
  <c r="AW255" i="18"/>
  <c r="AW256" i="18"/>
  <c r="AW257" i="18"/>
  <c r="AW258" i="18"/>
  <c r="AW259" i="18"/>
  <c r="AW260" i="18"/>
  <c r="AW261" i="18"/>
  <c r="AW262" i="18"/>
  <c r="AW263" i="18"/>
  <c r="AW264" i="18"/>
  <c r="AW265" i="18"/>
  <c r="AW266" i="18"/>
  <c r="AW267" i="18"/>
  <c r="AW268" i="18"/>
  <c r="AW269" i="18"/>
  <c r="AW270" i="18"/>
  <c r="AW271" i="18"/>
  <c r="AW272" i="18"/>
  <c r="AW273" i="18"/>
  <c r="AW274" i="18"/>
  <c r="AW275" i="18"/>
  <c r="AW276" i="18"/>
  <c r="AW277" i="18"/>
  <c r="AW278" i="18"/>
  <c r="AW279" i="18"/>
  <c r="AW280" i="18"/>
  <c r="AW281" i="18"/>
  <c r="AW282" i="18"/>
  <c r="AW283" i="18"/>
  <c r="AW284" i="18"/>
  <c r="AW285" i="18"/>
  <c r="AW21" i="18"/>
  <c r="CH53" i="18"/>
  <c r="CH54" i="18"/>
  <c r="CH55" i="18"/>
  <c r="CH56" i="18"/>
  <c r="CH57" i="18"/>
  <c r="CH58" i="18"/>
  <c r="CH59" i="18"/>
  <c r="CH60" i="18"/>
  <c r="CH61" i="18"/>
  <c r="CH62" i="18"/>
  <c r="CH63" i="18"/>
  <c r="CH64" i="18"/>
  <c r="CH65" i="18"/>
  <c r="CH66" i="18"/>
  <c r="CH67" i="18"/>
  <c r="CH68" i="18"/>
  <c r="CH69" i="18"/>
  <c r="CH70" i="18"/>
  <c r="CH71" i="18"/>
  <c r="CH72" i="18"/>
  <c r="CH73" i="18"/>
  <c r="CH74" i="18"/>
  <c r="CH75" i="18"/>
  <c r="CH76" i="18"/>
  <c r="CH77" i="18"/>
  <c r="CH78" i="18"/>
  <c r="CH79" i="18"/>
  <c r="CH80" i="18"/>
  <c r="CH81" i="18"/>
  <c r="CH82" i="18"/>
  <c r="CH83" i="18"/>
  <c r="CH84" i="18"/>
  <c r="CH85" i="18"/>
  <c r="CH86" i="18"/>
  <c r="CH87" i="18"/>
  <c r="CH88" i="18"/>
  <c r="CH89" i="18"/>
  <c r="CH90" i="18"/>
  <c r="CH91" i="18"/>
  <c r="CH92" i="18"/>
  <c r="CH93" i="18"/>
  <c r="CH94" i="18"/>
  <c r="CH95" i="18"/>
  <c r="CH96" i="18"/>
  <c r="CH97" i="18"/>
  <c r="CH98" i="18"/>
  <c r="CH99" i="18"/>
  <c r="CH100" i="18"/>
  <c r="CH101" i="18"/>
  <c r="CH102" i="18"/>
  <c r="CH103" i="18"/>
  <c r="CH104" i="18"/>
  <c r="CH105" i="18"/>
  <c r="CH106" i="18"/>
  <c r="CH107" i="18"/>
  <c r="CH108" i="18"/>
  <c r="CH109" i="18"/>
  <c r="CH110" i="18"/>
  <c r="CH111" i="18"/>
  <c r="CH112" i="18"/>
  <c r="CH113" i="18"/>
  <c r="CH114" i="18"/>
  <c r="CH115" i="18"/>
  <c r="CH116" i="18"/>
  <c r="CH117" i="18"/>
  <c r="CH118" i="18"/>
  <c r="CH119" i="18"/>
  <c r="CH120" i="18"/>
  <c r="CH121" i="18"/>
  <c r="CH122" i="18"/>
  <c r="CH123" i="18"/>
  <c r="CH124" i="18"/>
  <c r="CH125" i="18"/>
  <c r="CH126" i="18"/>
  <c r="CH127" i="18"/>
  <c r="CH128" i="18"/>
  <c r="CH129" i="18"/>
  <c r="CH130" i="18"/>
  <c r="CH131" i="18"/>
  <c r="CH132" i="18"/>
  <c r="CH133" i="18"/>
  <c r="CH134" i="18"/>
  <c r="CH135" i="18"/>
  <c r="CH136" i="18"/>
  <c r="CH137" i="18"/>
  <c r="CH138" i="18"/>
  <c r="CH139" i="18"/>
  <c r="CH140" i="18"/>
  <c r="CH141" i="18"/>
  <c r="CH142" i="18"/>
  <c r="CH143" i="18"/>
  <c r="CH144" i="18"/>
  <c r="CH145" i="18"/>
  <c r="CH146" i="18"/>
  <c r="CH147" i="18"/>
  <c r="CH148" i="18"/>
  <c r="CH149" i="18"/>
  <c r="CH150" i="18"/>
  <c r="CH151" i="18"/>
  <c r="CH152" i="18"/>
  <c r="CH153" i="18"/>
  <c r="CH154" i="18"/>
  <c r="CH155" i="18"/>
  <c r="CH156" i="18"/>
  <c r="CH157" i="18"/>
  <c r="CH158" i="18"/>
  <c r="CH159" i="18"/>
  <c r="CH160" i="18"/>
  <c r="CH161" i="18"/>
  <c r="CH162" i="18"/>
  <c r="CH163" i="18"/>
  <c r="CH164" i="18"/>
  <c r="CH165" i="18"/>
  <c r="CH166" i="18"/>
  <c r="CH167" i="18"/>
  <c r="CH168" i="18"/>
  <c r="CH169" i="18"/>
  <c r="CH170" i="18"/>
  <c r="CH171" i="18"/>
  <c r="CH172" i="18"/>
  <c r="CH173" i="18"/>
  <c r="CH174" i="18"/>
  <c r="CH175" i="18"/>
  <c r="CH176" i="18"/>
  <c r="CH177" i="18"/>
  <c r="CH178" i="18"/>
  <c r="CH179" i="18"/>
  <c r="CH180" i="18"/>
  <c r="CH181" i="18"/>
  <c r="CH182" i="18"/>
  <c r="CH183" i="18"/>
  <c r="CH184" i="18"/>
  <c r="CH185" i="18"/>
  <c r="CH186" i="18"/>
  <c r="CH187" i="18"/>
  <c r="CH188" i="18"/>
  <c r="CH189" i="18"/>
  <c r="CH190" i="18"/>
  <c r="CH191" i="18"/>
  <c r="CH192" i="18"/>
  <c r="CH193" i="18"/>
  <c r="CH194" i="18"/>
  <c r="CH195" i="18"/>
  <c r="CH196" i="18"/>
  <c r="CH197" i="18"/>
  <c r="CH198" i="18"/>
  <c r="CH199" i="18"/>
  <c r="CH200" i="18"/>
  <c r="CH201" i="18"/>
  <c r="CH202" i="18"/>
  <c r="CH203" i="18"/>
  <c r="CH204" i="18"/>
  <c r="CH205" i="18"/>
  <c r="CH206" i="18"/>
  <c r="CH207" i="18"/>
  <c r="CH208" i="18"/>
  <c r="CH209" i="18"/>
  <c r="CH210" i="18"/>
  <c r="CH211" i="18"/>
  <c r="CH212" i="18"/>
  <c r="CH213" i="18"/>
  <c r="CH214" i="18"/>
  <c r="CH215" i="18"/>
  <c r="CH216" i="18"/>
  <c r="CH217" i="18"/>
  <c r="CH218" i="18"/>
  <c r="CH219" i="18"/>
  <c r="CH220" i="18"/>
  <c r="CH221" i="18"/>
  <c r="CH222" i="18"/>
  <c r="CH223" i="18"/>
  <c r="CH224" i="18"/>
  <c r="CH225" i="18"/>
  <c r="CH226" i="18"/>
  <c r="CH227" i="18"/>
  <c r="CH228" i="18"/>
  <c r="CH229" i="18"/>
  <c r="CH230" i="18"/>
  <c r="CH231" i="18"/>
  <c r="CH232" i="18"/>
  <c r="CH233" i="18"/>
  <c r="CH234" i="18"/>
  <c r="CH235" i="18"/>
  <c r="CH236" i="18"/>
  <c r="CH237" i="18"/>
  <c r="CH238" i="18"/>
  <c r="CH239" i="18"/>
  <c r="CH240" i="18"/>
  <c r="CH241" i="18"/>
  <c r="CH242" i="18"/>
  <c r="CH243" i="18"/>
  <c r="CH244" i="18"/>
  <c r="CH245" i="18"/>
  <c r="CH246" i="18"/>
  <c r="CH247" i="18"/>
  <c r="CH248" i="18"/>
  <c r="CH249" i="18"/>
  <c r="CH250" i="18"/>
  <c r="CH251" i="18"/>
  <c r="CH252" i="18"/>
  <c r="CH253" i="18"/>
  <c r="CH254" i="18"/>
  <c r="CH255" i="18"/>
  <c r="CH256" i="18"/>
  <c r="CH257" i="18"/>
  <c r="CH258" i="18"/>
  <c r="CH259" i="18"/>
  <c r="CH260" i="18"/>
  <c r="CH261" i="18"/>
  <c r="CH262" i="18"/>
  <c r="CH263" i="18"/>
  <c r="CH52" i="18"/>
  <c r="CG53" i="18"/>
  <c r="CG54" i="18"/>
  <c r="CG55" i="18"/>
  <c r="CG56" i="18"/>
  <c r="CG57" i="18"/>
  <c r="CG58" i="18"/>
  <c r="CG59" i="18"/>
  <c r="CG60" i="18"/>
  <c r="CG61" i="18"/>
  <c r="CG62" i="18"/>
  <c r="CG63" i="18"/>
  <c r="CG64" i="18"/>
  <c r="CG65" i="18"/>
  <c r="CG66" i="18"/>
  <c r="CG67" i="18"/>
  <c r="CG68" i="18"/>
  <c r="CG69" i="18"/>
  <c r="CG70" i="18"/>
  <c r="CG71" i="18"/>
  <c r="CG72" i="18"/>
  <c r="CG73" i="18"/>
  <c r="CG74" i="18"/>
  <c r="CG75" i="18"/>
  <c r="CG76" i="18"/>
  <c r="CG77" i="18"/>
  <c r="CG78" i="18"/>
  <c r="CG79" i="18"/>
  <c r="CG80" i="18"/>
  <c r="CG81" i="18"/>
  <c r="CG82" i="18"/>
  <c r="CG83" i="18"/>
  <c r="CG84" i="18"/>
  <c r="CG85" i="18"/>
  <c r="CG86" i="18"/>
  <c r="CG87" i="18"/>
  <c r="CG88" i="18"/>
  <c r="CG89" i="18"/>
  <c r="CG90" i="18"/>
  <c r="CG91" i="18"/>
  <c r="CG92" i="18"/>
  <c r="CG93" i="18"/>
  <c r="CG94" i="18"/>
  <c r="CG95" i="18"/>
  <c r="CG96" i="18"/>
  <c r="CG97" i="18"/>
  <c r="CG98" i="18"/>
  <c r="CG99" i="18"/>
  <c r="CG100" i="18"/>
  <c r="CG101" i="18"/>
  <c r="CG102" i="18"/>
  <c r="CG103" i="18"/>
  <c r="CG104" i="18"/>
  <c r="CG105" i="18"/>
  <c r="CG106" i="18"/>
  <c r="CG107" i="18"/>
  <c r="CG108" i="18"/>
  <c r="CG109" i="18"/>
  <c r="CG110" i="18"/>
  <c r="CG111" i="18"/>
  <c r="CG112" i="18"/>
  <c r="CG113" i="18"/>
  <c r="CG114" i="18"/>
  <c r="CG115" i="18"/>
  <c r="CG116" i="18"/>
  <c r="CG117" i="18"/>
  <c r="CG118" i="18"/>
  <c r="CG119" i="18"/>
  <c r="CG120" i="18"/>
  <c r="CG121" i="18"/>
  <c r="CG122" i="18"/>
  <c r="CG123" i="18"/>
  <c r="CG124" i="18"/>
  <c r="CG125" i="18"/>
  <c r="CG126" i="18"/>
  <c r="CG127" i="18"/>
  <c r="CG128" i="18"/>
  <c r="CG129" i="18"/>
  <c r="CG130" i="18"/>
  <c r="CG131" i="18"/>
  <c r="CG132" i="18"/>
  <c r="CG133" i="18"/>
  <c r="CG134" i="18"/>
  <c r="CG135" i="18"/>
  <c r="CG136" i="18"/>
  <c r="CG137" i="18"/>
  <c r="CG138" i="18"/>
  <c r="CG139" i="18"/>
  <c r="CG140" i="18"/>
  <c r="CG141" i="18"/>
  <c r="CG142" i="18"/>
  <c r="CG143" i="18"/>
  <c r="CG144" i="18"/>
  <c r="CG145" i="18"/>
  <c r="CG146" i="18"/>
  <c r="CG147" i="18"/>
  <c r="CG148" i="18"/>
  <c r="CG149" i="18"/>
  <c r="CG150" i="18"/>
  <c r="CG151" i="18"/>
  <c r="CG152" i="18"/>
  <c r="CG153" i="18"/>
  <c r="CG154" i="18"/>
  <c r="CG155" i="18"/>
  <c r="CG156" i="18"/>
  <c r="CG157" i="18"/>
  <c r="CG158" i="18"/>
  <c r="CG159" i="18"/>
  <c r="CG160" i="18"/>
  <c r="CG161" i="18"/>
  <c r="CG162" i="18"/>
  <c r="CG163" i="18"/>
  <c r="CG164" i="18"/>
  <c r="CG165" i="18"/>
  <c r="CG166" i="18"/>
  <c r="CG167" i="18"/>
  <c r="CG168" i="18"/>
  <c r="CG169" i="18"/>
  <c r="CG170" i="18"/>
  <c r="CG171" i="18"/>
  <c r="CG172" i="18"/>
  <c r="CG173" i="18"/>
  <c r="CG174" i="18"/>
  <c r="CG175" i="18"/>
  <c r="CG176" i="18"/>
  <c r="CG177" i="18"/>
  <c r="CG178" i="18"/>
  <c r="CG179" i="18"/>
  <c r="CG180" i="18"/>
  <c r="CG181" i="18"/>
  <c r="CG182" i="18"/>
  <c r="CG183" i="18"/>
  <c r="CG184" i="18"/>
  <c r="CG185" i="18"/>
  <c r="CG186" i="18"/>
  <c r="CG187" i="18"/>
  <c r="CG188" i="18"/>
  <c r="CG189" i="18"/>
  <c r="CG190" i="18"/>
  <c r="CG191" i="18"/>
  <c r="CG192" i="18"/>
  <c r="CG193" i="18"/>
  <c r="CG194" i="18"/>
  <c r="CG195" i="18"/>
  <c r="CG196" i="18"/>
  <c r="CG197" i="18"/>
  <c r="CG198" i="18"/>
  <c r="CG199" i="18"/>
  <c r="CG200" i="18"/>
  <c r="CG201" i="18"/>
  <c r="CG202" i="18"/>
  <c r="CG203" i="18"/>
  <c r="CG204" i="18"/>
  <c r="CG205" i="18"/>
  <c r="CG206" i="18"/>
  <c r="CG207" i="18"/>
  <c r="CG208" i="18"/>
  <c r="CG209" i="18"/>
  <c r="CG210" i="18"/>
  <c r="CG211" i="18"/>
  <c r="CG212" i="18"/>
  <c r="CG213" i="18"/>
  <c r="CG214" i="18"/>
  <c r="CG215" i="18"/>
  <c r="CG216" i="18"/>
  <c r="CG217" i="18"/>
  <c r="CG218" i="18"/>
  <c r="CG219" i="18"/>
  <c r="CG220" i="18"/>
  <c r="CG221" i="18"/>
  <c r="CG222" i="18"/>
  <c r="CG223" i="18"/>
  <c r="CG224" i="18"/>
  <c r="CG225" i="18"/>
  <c r="CG226" i="18"/>
  <c r="CG227" i="18"/>
  <c r="CG228" i="18"/>
  <c r="CG229" i="18"/>
  <c r="CG230" i="18"/>
  <c r="CG231" i="18"/>
  <c r="CG232" i="18"/>
  <c r="CG233" i="18"/>
  <c r="CG234" i="18"/>
  <c r="CG235" i="18"/>
  <c r="CG236" i="18"/>
  <c r="CG237" i="18"/>
  <c r="CG238" i="18"/>
  <c r="CG239" i="18"/>
  <c r="CG240" i="18"/>
  <c r="CG241" i="18"/>
  <c r="CG242" i="18"/>
  <c r="CG243" i="18"/>
  <c r="CG244" i="18"/>
  <c r="CG245" i="18"/>
  <c r="CG246" i="18"/>
  <c r="CG247" i="18"/>
  <c r="CG248" i="18"/>
  <c r="CG249" i="18"/>
  <c r="CG250" i="18"/>
  <c r="CG251" i="18"/>
  <c r="CG252" i="18"/>
  <c r="CG253" i="18"/>
  <c r="CG254" i="18"/>
  <c r="CG255" i="18"/>
  <c r="CG256" i="18"/>
  <c r="CG257" i="18"/>
  <c r="CG258" i="18"/>
  <c r="CG259" i="18"/>
  <c r="CG260" i="18"/>
  <c r="CG261" i="18"/>
  <c r="CG262" i="18"/>
  <c r="CG263" i="18"/>
  <c r="CG52" i="18"/>
  <c r="CE57" i="18"/>
  <c r="CE58" i="18"/>
  <c r="CE59" i="18"/>
  <c r="CE60" i="18"/>
  <c r="CE61" i="18"/>
  <c r="CE62" i="18"/>
  <c r="CE63" i="18"/>
  <c r="CE64" i="18"/>
  <c r="CE65" i="18"/>
  <c r="CE66" i="18"/>
  <c r="CE67" i="18"/>
  <c r="CE68" i="18"/>
  <c r="CE69" i="18"/>
  <c r="CE70" i="18"/>
  <c r="CE71" i="18"/>
  <c r="CE72" i="18"/>
  <c r="CE73" i="18"/>
  <c r="CE74" i="18"/>
  <c r="CE75" i="18"/>
  <c r="CE76" i="18"/>
  <c r="CE77" i="18"/>
  <c r="CE78" i="18"/>
  <c r="CE79" i="18"/>
  <c r="CE80" i="18"/>
  <c r="CE81" i="18"/>
  <c r="CE82" i="18"/>
  <c r="CE83" i="18"/>
  <c r="CE84" i="18"/>
  <c r="CE85" i="18"/>
  <c r="CE86" i="18"/>
  <c r="CE87" i="18"/>
  <c r="CE88" i="18"/>
  <c r="CE89" i="18"/>
  <c r="CE90" i="18"/>
  <c r="CE91" i="18"/>
  <c r="CE92" i="18"/>
  <c r="CE93" i="18"/>
  <c r="CE94" i="18"/>
  <c r="CE95" i="18"/>
  <c r="CE96" i="18"/>
  <c r="CE97" i="18"/>
  <c r="CE98" i="18"/>
  <c r="CE99" i="18"/>
  <c r="CE100" i="18"/>
  <c r="CE101" i="18"/>
  <c r="CE102" i="18"/>
  <c r="CE103" i="18"/>
  <c r="CE104" i="18"/>
  <c r="CE105" i="18"/>
  <c r="CE106" i="18"/>
  <c r="CE107" i="18"/>
  <c r="CE108" i="18"/>
  <c r="CE109" i="18"/>
  <c r="CE110" i="18"/>
  <c r="CE111" i="18"/>
  <c r="CE112" i="18"/>
  <c r="CE113" i="18"/>
  <c r="CE114" i="18"/>
  <c r="CE115" i="18"/>
  <c r="CE116" i="18"/>
  <c r="CE117" i="18"/>
  <c r="CE118" i="18"/>
  <c r="CE119" i="18"/>
  <c r="CE120" i="18"/>
  <c r="CE121" i="18"/>
  <c r="CE122" i="18"/>
  <c r="CE123" i="18"/>
  <c r="CE124" i="18"/>
  <c r="CE125" i="18"/>
  <c r="CE126" i="18"/>
  <c r="CE127" i="18"/>
  <c r="CE128" i="18"/>
  <c r="CE129" i="18"/>
  <c r="CE130" i="18"/>
  <c r="CE131" i="18"/>
  <c r="CE132" i="18"/>
  <c r="CE133" i="18"/>
  <c r="CE134" i="18"/>
  <c r="CE135" i="18"/>
  <c r="CE136" i="18"/>
  <c r="CE137" i="18"/>
  <c r="CE138" i="18"/>
  <c r="CE139" i="18"/>
  <c r="CE140" i="18"/>
  <c r="CE141" i="18"/>
  <c r="CE142" i="18"/>
  <c r="CE143" i="18"/>
  <c r="CE144" i="18"/>
  <c r="CE145" i="18"/>
  <c r="CE146" i="18"/>
  <c r="CE147" i="18"/>
  <c r="CE148" i="18"/>
  <c r="CE149" i="18"/>
  <c r="CE150" i="18"/>
  <c r="CE151" i="18"/>
  <c r="CE152" i="18"/>
  <c r="CE153" i="18"/>
  <c r="CE154" i="18"/>
  <c r="CE155" i="18"/>
  <c r="CE156" i="18"/>
  <c r="CE157" i="18"/>
  <c r="CE158" i="18"/>
  <c r="CE159" i="18"/>
  <c r="CE160" i="18"/>
  <c r="CE161" i="18"/>
  <c r="CE162" i="18"/>
  <c r="CE163" i="18"/>
  <c r="CE164" i="18"/>
  <c r="CE165" i="18"/>
  <c r="CE166" i="18"/>
  <c r="CE167" i="18"/>
  <c r="CE168" i="18"/>
  <c r="CE169" i="18"/>
  <c r="CE170" i="18"/>
  <c r="CE171" i="18"/>
  <c r="CE172" i="18"/>
  <c r="CE173" i="18"/>
  <c r="CE174" i="18"/>
  <c r="CE175" i="18"/>
  <c r="CE176" i="18"/>
  <c r="CE177" i="18"/>
  <c r="CE178" i="18"/>
  <c r="CE179" i="18"/>
  <c r="CE180" i="18"/>
  <c r="CE181" i="18"/>
  <c r="CE182" i="18"/>
  <c r="CE183" i="18"/>
  <c r="CE184" i="18"/>
  <c r="CE185" i="18"/>
  <c r="CE186" i="18"/>
  <c r="CE187" i="18"/>
  <c r="CE188" i="18"/>
  <c r="CE189" i="18"/>
  <c r="CE190" i="18"/>
  <c r="CE191" i="18"/>
  <c r="CE192" i="18"/>
  <c r="CE193" i="18"/>
  <c r="CE194" i="18"/>
  <c r="CE195" i="18"/>
  <c r="CE196" i="18"/>
  <c r="CE197" i="18"/>
  <c r="CE198" i="18"/>
  <c r="CE199" i="18"/>
  <c r="CE200" i="18"/>
  <c r="CE201" i="18"/>
  <c r="CE202" i="18"/>
  <c r="CE203" i="18"/>
  <c r="CE204" i="18"/>
  <c r="CE205" i="18"/>
  <c r="CE206" i="18"/>
  <c r="CE207" i="18"/>
  <c r="CE208" i="18"/>
  <c r="CE209" i="18"/>
  <c r="CE210" i="18"/>
  <c r="CE211" i="18"/>
  <c r="CE212" i="18"/>
  <c r="CE213" i="18"/>
  <c r="CE214" i="18"/>
  <c r="CE215" i="18"/>
  <c r="CE216" i="18"/>
  <c r="CE217" i="18"/>
  <c r="CE218" i="18"/>
  <c r="CE219" i="18"/>
  <c r="CE220" i="18"/>
  <c r="CE221" i="18"/>
  <c r="CE222" i="18"/>
  <c r="CE223" i="18"/>
  <c r="CE224" i="18"/>
  <c r="CE225" i="18"/>
  <c r="CE226" i="18"/>
  <c r="CE227" i="18"/>
  <c r="CE228" i="18"/>
  <c r="CE229" i="18"/>
  <c r="CE230" i="18"/>
  <c r="CE231" i="18"/>
  <c r="CE232" i="18"/>
  <c r="CE233" i="18"/>
  <c r="CE234" i="18"/>
  <c r="CE235" i="18"/>
  <c r="CE236" i="18"/>
  <c r="CE237" i="18"/>
  <c r="CE238" i="18"/>
  <c r="CE239" i="18"/>
  <c r="CE240" i="18"/>
  <c r="CE241" i="18"/>
  <c r="CE242" i="18"/>
  <c r="CE243" i="18"/>
  <c r="CE244" i="18"/>
  <c r="CE245" i="18"/>
  <c r="CE246" i="18"/>
  <c r="CE247" i="18"/>
  <c r="CE248" i="18"/>
  <c r="CE249" i="18"/>
  <c r="CE250" i="18"/>
  <c r="CE251" i="18"/>
  <c r="CE252" i="18"/>
  <c r="CE253" i="18"/>
  <c r="CE254" i="18"/>
  <c r="CE255" i="18"/>
  <c r="CE256" i="18"/>
  <c r="CE257" i="18"/>
  <c r="CE258" i="18"/>
  <c r="CE259" i="18"/>
  <c r="CE260" i="18"/>
  <c r="CE261" i="18"/>
  <c r="CE262" i="18"/>
  <c r="CE263" i="18"/>
  <c r="CE49" i="18"/>
  <c r="CE50" i="18"/>
  <c r="CE51" i="18"/>
  <c r="CE52" i="18"/>
  <c r="CE53" i="18"/>
  <c r="CE54" i="18"/>
  <c r="CE55" i="18"/>
  <c r="CE56" i="18"/>
  <c r="CE48" i="18"/>
  <c r="CD53" i="18"/>
  <c r="CD54" i="18"/>
  <c r="CD55" i="18"/>
  <c r="CD56" i="18"/>
  <c r="CD57" i="18"/>
  <c r="CD58" i="18"/>
  <c r="CD59" i="18"/>
  <c r="CD60" i="18"/>
  <c r="CD61" i="18"/>
  <c r="CD62" i="18"/>
  <c r="CD63" i="18"/>
  <c r="CD64" i="18"/>
  <c r="CD65" i="18"/>
  <c r="CD66" i="18"/>
  <c r="CD67" i="18"/>
  <c r="CD68" i="18"/>
  <c r="CD69" i="18"/>
  <c r="CD70" i="18"/>
  <c r="CD71" i="18"/>
  <c r="CD72" i="18"/>
  <c r="CD73" i="18"/>
  <c r="CD74" i="18"/>
  <c r="CD75" i="18"/>
  <c r="CD76" i="18"/>
  <c r="CD77" i="18"/>
  <c r="CD78" i="18"/>
  <c r="CD79" i="18"/>
  <c r="CD80" i="18"/>
  <c r="CD81" i="18"/>
  <c r="CD82" i="18"/>
  <c r="CD83" i="18"/>
  <c r="CD84" i="18"/>
  <c r="CD85" i="18"/>
  <c r="CD86" i="18"/>
  <c r="CD87" i="18"/>
  <c r="CD88" i="18"/>
  <c r="CD89" i="18"/>
  <c r="CD90" i="18"/>
  <c r="CD91" i="18"/>
  <c r="CD92" i="18"/>
  <c r="CD93" i="18"/>
  <c r="CD94" i="18"/>
  <c r="CD95" i="18"/>
  <c r="CD96" i="18"/>
  <c r="CD97" i="18"/>
  <c r="CD98" i="18"/>
  <c r="CD99" i="18"/>
  <c r="CD100" i="18"/>
  <c r="CD101" i="18"/>
  <c r="CD102" i="18"/>
  <c r="CD103" i="18"/>
  <c r="CD104" i="18"/>
  <c r="CD105" i="18"/>
  <c r="CD106" i="18"/>
  <c r="CD107" i="18"/>
  <c r="CD108" i="18"/>
  <c r="CD109" i="18"/>
  <c r="CD110" i="18"/>
  <c r="CD111" i="18"/>
  <c r="CD112" i="18"/>
  <c r="CD113" i="18"/>
  <c r="CD114" i="18"/>
  <c r="CD115" i="18"/>
  <c r="CD116" i="18"/>
  <c r="CD117" i="18"/>
  <c r="CD118" i="18"/>
  <c r="CD119" i="18"/>
  <c r="CD120" i="18"/>
  <c r="CD121" i="18"/>
  <c r="CD122" i="18"/>
  <c r="CD123" i="18"/>
  <c r="CD124" i="18"/>
  <c r="CD125" i="18"/>
  <c r="CD126" i="18"/>
  <c r="CD127" i="18"/>
  <c r="CD128" i="18"/>
  <c r="CD129" i="18"/>
  <c r="CD130" i="18"/>
  <c r="CD131" i="18"/>
  <c r="CD132" i="18"/>
  <c r="CD133" i="18"/>
  <c r="CD134" i="18"/>
  <c r="CD135" i="18"/>
  <c r="CD136" i="18"/>
  <c r="CD137" i="18"/>
  <c r="CD138" i="18"/>
  <c r="CD139" i="18"/>
  <c r="CD140" i="18"/>
  <c r="CD141" i="18"/>
  <c r="CD142" i="18"/>
  <c r="CD143" i="18"/>
  <c r="CD144" i="18"/>
  <c r="CD145" i="18"/>
  <c r="CD146" i="18"/>
  <c r="CD147" i="18"/>
  <c r="CD148" i="18"/>
  <c r="CD149" i="18"/>
  <c r="CD150" i="18"/>
  <c r="CD151" i="18"/>
  <c r="CD152" i="18"/>
  <c r="CD153" i="18"/>
  <c r="CD154" i="18"/>
  <c r="CD155" i="18"/>
  <c r="CD156" i="18"/>
  <c r="CD157" i="18"/>
  <c r="CD158" i="18"/>
  <c r="CD159" i="18"/>
  <c r="CD160" i="18"/>
  <c r="CD161" i="18"/>
  <c r="CD162" i="18"/>
  <c r="CD163" i="18"/>
  <c r="CD164" i="18"/>
  <c r="CD165" i="18"/>
  <c r="CD166" i="18"/>
  <c r="CD167" i="18"/>
  <c r="CD168" i="18"/>
  <c r="CD169" i="18"/>
  <c r="CD170" i="18"/>
  <c r="CD171" i="18"/>
  <c r="CD172" i="18"/>
  <c r="CD173" i="18"/>
  <c r="CD174" i="18"/>
  <c r="CD175" i="18"/>
  <c r="CD176" i="18"/>
  <c r="CD177" i="18"/>
  <c r="CD178" i="18"/>
  <c r="CD179" i="18"/>
  <c r="CD180" i="18"/>
  <c r="CD181" i="18"/>
  <c r="CD182" i="18"/>
  <c r="CD183" i="18"/>
  <c r="CD184" i="18"/>
  <c r="CD185" i="18"/>
  <c r="CD186" i="18"/>
  <c r="CD187" i="18"/>
  <c r="CD188" i="18"/>
  <c r="CD189" i="18"/>
  <c r="CD190" i="18"/>
  <c r="CD191" i="18"/>
  <c r="CD192" i="18"/>
  <c r="CD193" i="18"/>
  <c r="CD194" i="18"/>
  <c r="CD195" i="18"/>
  <c r="CD196" i="18"/>
  <c r="CD197" i="18"/>
  <c r="CD198" i="18"/>
  <c r="CD199" i="18"/>
  <c r="CD200" i="18"/>
  <c r="CD201" i="18"/>
  <c r="CD202" i="18"/>
  <c r="CD203" i="18"/>
  <c r="CD204" i="18"/>
  <c r="CD205" i="18"/>
  <c r="CD206" i="18"/>
  <c r="CD207" i="18"/>
  <c r="CD208" i="18"/>
  <c r="CD209" i="18"/>
  <c r="CD210" i="18"/>
  <c r="CD211" i="18"/>
  <c r="CD212" i="18"/>
  <c r="CD213" i="18"/>
  <c r="CD214" i="18"/>
  <c r="CD215" i="18"/>
  <c r="CD216" i="18"/>
  <c r="CD217" i="18"/>
  <c r="CD218" i="18"/>
  <c r="CD219" i="18"/>
  <c r="CD220" i="18"/>
  <c r="CD221" i="18"/>
  <c r="CD222" i="18"/>
  <c r="CD223" i="18"/>
  <c r="CD224" i="18"/>
  <c r="CD225" i="18"/>
  <c r="CD226" i="18"/>
  <c r="CD227" i="18"/>
  <c r="CD228" i="18"/>
  <c r="CD229" i="18"/>
  <c r="CD230" i="18"/>
  <c r="CD231" i="18"/>
  <c r="CD232" i="18"/>
  <c r="CD233" i="18"/>
  <c r="CD234" i="18"/>
  <c r="CD235" i="18"/>
  <c r="CD236" i="18"/>
  <c r="CD237" i="18"/>
  <c r="CD238" i="18"/>
  <c r="CD239" i="18"/>
  <c r="CD240" i="18"/>
  <c r="CD241" i="18"/>
  <c r="CD242" i="18"/>
  <c r="CD243" i="18"/>
  <c r="CD244" i="18"/>
  <c r="CD245" i="18"/>
  <c r="CD246" i="18"/>
  <c r="CD247" i="18"/>
  <c r="CD248" i="18"/>
  <c r="CD249" i="18"/>
  <c r="CD250" i="18"/>
  <c r="CD251" i="18"/>
  <c r="CD252" i="18"/>
  <c r="CD253" i="18"/>
  <c r="CD254" i="18"/>
  <c r="CD255" i="18"/>
  <c r="CD256" i="18"/>
  <c r="CD257" i="18"/>
  <c r="CD258" i="18"/>
  <c r="CD259" i="18"/>
  <c r="CD260" i="18"/>
  <c r="CD261" i="18"/>
  <c r="CD262" i="18"/>
  <c r="CD263" i="18"/>
  <c r="CD52" i="18"/>
  <c r="CC57" i="18"/>
  <c r="CC58" i="18"/>
  <c r="CC59" i="18"/>
  <c r="CC60" i="18"/>
  <c r="CC61" i="18"/>
  <c r="CC62" i="18"/>
  <c r="CC63" i="18"/>
  <c r="CC64" i="18"/>
  <c r="CC65" i="18"/>
  <c r="CC66" i="18"/>
  <c r="CC67" i="18"/>
  <c r="CC68" i="18"/>
  <c r="CC69" i="18"/>
  <c r="CC70" i="18"/>
  <c r="CC71" i="18"/>
  <c r="CC72" i="18"/>
  <c r="CC73" i="18"/>
  <c r="CC74" i="18"/>
  <c r="CC75" i="18"/>
  <c r="CC76" i="18"/>
  <c r="CC77" i="18"/>
  <c r="CC78" i="18"/>
  <c r="CC79" i="18"/>
  <c r="CC80" i="18"/>
  <c r="CC81" i="18"/>
  <c r="CC82" i="18"/>
  <c r="CC83" i="18"/>
  <c r="CC84" i="18"/>
  <c r="CC85" i="18"/>
  <c r="CC86" i="18"/>
  <c r="CC87" i="18"/>
  <c r="CC88" i="18"/>
  <c r="CC89" i="18"/>
  <c r="CC90" i="18"/>
  <c r="CC91" i="18"/>
  <c r="CC92" i="18"/>
  <c r="CC93" i="18"/>
  <c r="CC94" i="18"/>
  <c r="CC95" i="18"/>
  <c r="CC96" i="18"/>
  <c r="CC97" i="18"/>
  <c r="CC98" i="18"/>
  <c r="CC99" i="18"/>
  <c r="CC100" i="18"/>
  <c r="CC101" i="18"/>
  <c r="CC102" i="18"/>
  <c r="CC103" i="18"/>
  <c r="CC104" i="18"/>
  <c r="CC105" i="18"/>
  <c r="CC106" i="18"/>
  <c r="CC107" i="18"/>
  <c r="CC108" i="18"/>
  <c r="CC109" i="18"/>
  <c r="CC110" i="18"/>
  <c r="CC111" i="18"/>
  <c r="CC112" i="18"/>
  <c r="CC113" i="18"/>
  <c r="CC114" i="18"/>
  <c r="CC115" i="18"/>
  <c r="CC116" i="18"/>
  <c r="CC117" i="18"/>
  <c r="CC118" i="18"/>
  <c r="CC119" i="18"/>
  <c r="CC120" i="18"/>
  <c r="CC121" i="18"/>
  <c r="CC122" i="18"/>
  <c r="CC123" i="18"/>
  <c r="CC124" i="18"/>
  <c r="CC125" i="18"/>
  <c r="CC126" i="18"/>
  <c r="CC127" i="18"/>
  <c r="CC128" i="18"/>
  <c r="CC129" i="18"/>
  <c r="CC130" i="18"/>
  <c r="CC131" i="18"/>
  <c r="CC132" i="18"/>
  <c r="CC133" i="18"/>
  <c r="CC134" i="18"/>
  <c r="CC135" i="18"/>
  <c r="CC136" i="18"/>
  <c r="CC137" i="18"/>
  <c r="CC138" i="18"/>
  <c r="CC139" i="18"/>
  <c r="CC140" i="18"/>
  <c r="CC141" i="18"/>
  <c r="CC142" i="18"/>
  <c r="CC143" i="18"/>
  <c r="CC144" i="18"/>
  <c r="CC145" i="18"/>
  <c r="CC146" i="18"/>
  <c r="CC147" i="18"/>
  <c r="CC148" i="18"/>
  <c r="CC149" i="18"/>
  <c r="CC150" i="18"/>
  <c r="CC151" i="18"/>
  <c r="CC152" i="18"/>
  <c r="CC153" i="18"/>
  <c r="CC154" i="18"/>
  <c r="CC155" i="18"/>
  <c r="CC156" i="18"/>
  <c r="CC157" i="18"/>
  <c r="CC158" i="18"/>
  <c r="CC159" i="18"/>
  <c r="CC160" i="18"/>
  <c r="CC161" i="18"/>
  <c r="CC162" i="18"/>
  <c r="CC163" i="18"/>
  <c r="CC164" i="18"/>
  <c r="CC165" i="18"/>
  <c r="CC166" i="18"/>
  <c r="CC167" i="18"/>
  <c r="CC168" i="18"/>
  <c r="CC169" i="18"/>
  <c r="CC170" i="18"/>
  <c r="CC171" i="18"/>
  <c r="CC172" i="18"/>
  <c r="CC173" i="18"/>
  <c r="CC174" i="18"/>
  <c r="CC175" i="18"/>
  <c r="CC176" i="18"/>
  <c r="CC177" i="18"/>
  <c r="CC178" i="18"/>
  <c r="CC179" i="18"/>
  <c r="CC180" i="18"/>
  <c r="CC181" i="18"/>
  <c r="CC182" i="18"/>
  <c r="CC183" i="18"/>
  <c r="CC184" i="18"/>
  <c r="CC185" i="18"/>
  <c r="CC186" i="18"/>
  <c r="CC187" i="18"/>
  <c r="CC188" i="18"/>
  <c r="CC189" i="18"/>
  <c r="CC190" i="18"/>
  <c r="CC191" i="18"/>
  <c r="CC192" i="18"/>
  <c r="CC193" i="18"/>
  <c r="CC194" i="18"/>
  <c r="CC195" i="18"/>
  <c r="CC196" i="18"/>
  <c r="CC197" i="18"/>
  <c r="CC198" i="18"/>
  <c r="CC199" i="18"/>
  <c r="CC200" i="18"/>
  <c r="CC201" i="18"/>
  <c r="CC202" i="18"/>
  <c r="CC203" i="18"/>
  <c r="CC204" i="18"/>
  <c r="CC205" i="18"/>
  <c r="CC206" i="18"/>
  <c r="CC207" i="18"/>
  <c r="CC208" i="18"/>
  <c r="CC209" i="18"/>
  <c r="CC210" i="18"/>
  <c r="CC211" i="18"/>
  <c r="CC212" i="18"/>
  <c r="CC213" i="18"/>
  <c r="CC214" i="18"/>
  <c r="CC215" i="18"/>
  <c r="CC216" i="18"/>
  <c r="CC217" i="18"/>
  <c r="CC218" i="18"/>
  <c r="CC219" i="18"/>
  <c r="CC220" i="18"/>
  <c r="CC221" i="18"/>
  <c r="CC222" i="18"/>
  <c r="CC223" i="18"/>
  <c r="CC224" i="18"/>
  <c r="CC225" i="18"/>
  <c r="CC226" i="18"/>
  <c r="CC227" i="18"/>
  <c r="CC228" i="18"/>
  <c r="CC229" i="18"/>
  <c r="CC230" i="18"/>
  <c r="CC231" i="18"/>
  <c r="CC232" i="18"/>
  <c r="CC233" i="18"/>
  <c r="CC234" i="18"/>
  <c r="CC235" i="18"/>
  <c r="CC236" i="18"/>
  <c r="CC237" i="18"/>
  <c r="CC238" i="18"/>
  <c r="CC239" i="18"/>
  <c r="CC240" i="18"/>
  <c r="CC241" i="18"/>
  <c r="CC242" i="18"/>
  <c r="CC243" i="18"/>
  <c r="CC244" i="18"/>
  <c r="CC245" i="18"/>
  <c r="CC246" i="18"/>
  <c r="CC247" i="18"/>
  <c r="CC248" i="18"/>
  <c r="CC249" i="18"/>
  <c r="CC250" i="18"/>
  <c r="CC251" i="18"/>
  <c r="CC252" i="18"/>
  <c r="CC253" i="18"/>
  <c r="CC254" i="18"/>
  <c r="CC255" i="18"/>
  <c r="CC256" i="18"/>
  <c r="CC257" i="18"/>
  <c r="CC258" i="18"/>
  <c r="CC259" i="18"/>
  <c r="CC260" i="18"/>
  <c r="CC261" i="18"/>
  <c r="CC262" i="18"/>
  <c r="CC263" i="18"/>
  <c r="CC53" i="18"/>
  <c r="CC54" i="18"/>
  <c r="CC55" i="18"/>
  <c r="CC56" i="18"/>
  <c r="CC52" i="18"/>
  <c r="BY53" i="18"/>
  <c r="BY54" i="18"/>
  <c r="BY55" i="18"/>
  <c r="CB58" i="18" s="1"/>
  <c r="BY56" i="18"/>
  <c r="BY57" i="18"/>
  <c r="BY58" i="18"/>
  <c r="BY59" i="18"/>
  <c r="BY60" i="18"/>
  <c r="BY61" i="18"/>
  <c r="CB64" i="18" s="1"/>
  <c r="BY62" i="18"/>
  <c r="CB65" i="18" s="1"/>
  <c r="BY63" i="18"/>
  <c r="CB66" i="18" s="1"/>
  <c r="BY64" i="18"/>
  <c r="BY65" i="18"/>
  <c r="BZ66" i="18" s="1"/>
  <c r="BY66" i="18"/>
  <c r="BZ67" i="18" s="1"/>
  <c r="BY67" i="18"/>
  <c r="BY68" i="18"/>
  <c r="CB71" i="18" s="1"/>
  <c r="BY69" i="18"/>
  <c r="CA71" i="18" s="1"/>
  <c r="BY70" i="18"/>
  <c r="CA72" i="18" s="1"/>
  <c r="BY71" i="18"/>
  <c r="CB74" i="18" s="1"/>
  <c r="BY72" i="18"/>
  <c r="BY73" i="18"/>
  <c r="BY74" i="18"/>
  <c r="BY75" i="18"/>
  <c r="BY76" i="18"/>
  <c r="CA78" i="18" s="1"/>
  <c r="BY77" i="18"/>
  <c r="BY78" i="18"/>
  <c r="BY79" i="18"/>
  <c r="CB82" i="18" s="1"/>
  <c r="BY80" i="18"/>
  <c r="BY81" i="18"/>
  <c r="BZ82" i="18" s="1"/>
  <c r="BY82" i="18"/>
  <c r="BY83" i="18"/>
  <c r="BY84" i="18"/>
  <c r="BZ85" i="18" s="1"/>
  <c r="BY85" i="18"/>
  <c r="CB88" i="18" s="1"/>
  <c r="BY86" i="18"/>
  <c r="BY87" i="18"/>
  <c r="CB90" i="18" s="1"/>
  <c r="BY88" i="18"/>
  <c r="BY89" i="18"/>
  <c r="BY90" i="18"/>
  <c r="BY91" i="18"/>
  <c r="BY92" i="18"/>
  <c r="BY93" i="18"/>
  <c r="BY94" i="18"/>
  <c r="BY95" i="18"/>
  <c r="CA97" i="18" s="1"/>
  <c r="BY96" i="18"/>
  <c r="BY97" i="18"/>
  <c r="BZ98" i="18" s="1"/>
  <c r="BY98" i="18"/>
  <c r="BZ99" i="18" s="1"/>
  <c r="BY99" i="18"/>
  <c r="CA101" i="18" s="1"/>
  <c r="BY100" i="18"/>
  <c r="BY101" i="18"/>
  <c r="CB104" i="18" s="1"/>
  <c r="BY102" i="18"/>
  <c r="CA104" i="18" s="1"/>
  <c r="BY103" i="18"/>
  <c r="CB106" i="18" s="1"/>
  <c r="BY104" i="18"/>
  <c r="BY105" i="18"/>
  <c r="BY106" i="18"/>
  <c r="CA108" i="18" s="1"/>
  <c r="BY107" i="18"/>
  <c r="BY108" i="18"/>
  <c r="CB111" i="18" s="1"/>
  <c r="BY109" i="18"/>
  <c r="BY110" i="18"/>
  <c r="BZ111" i="18" s="1"/>
  <c r="BY111" i="18"/>
  <c r="CB114" i="18" s="1"/>
  <c r="BY112" i="18"/>
  <c r="BZ113" i="18" s="1"/>
  <c r="BY113" i="18"/>
  <c r="BY114" i="18"/>
  <c r="BY115" i="18"/>
  <c r="BZ116" i="18" s="1"/>
  <c r="BY116" i="18"/>
  <c r="BY117" i="18"/>
  <c r="CA119" i="18" s="1"/>
  <c r="BY118" i="18"/>
  <c r="BY119" i="18"/>
  <c r="CB122" i="18" s="1"/>
  <c r="BY120" i="18"/>
  <c r="BZ121" i="18" s="1"/>
  <c r="BY121" i="18"/>
  <c r="BY122" i="18"/>
  <c r="BZ123" i="18" s="1"/>
  <c r="BY123" i="18"/>
  <c r="BY124" i="18"/>
  <c r="BY125" i="18"/>
  <c r="CA127" i="18" s="1"/>
  <c r="BY126" i="18"/>
  <c r="BY127" i="18"/>
  <c r="CB130" i="18" s="1"/>
  <c r="BY128" i="18"/>
  <c r="CB131" i="18" s="1"/>
  <c r="BY129" i="18"/>
  <c r="BY130" i="18"/>
  <c r="BY131" i="18"/>
  <c r="CB134" i="18" s="1"/>
  <c r="BY132" i="18"/>
  <c r="BZ133" i="18" s="1"/>
  <c r="BY133" i="18"/>
  <c r="CB136" i="18" s="1"/>
  <c r="BY134" i="18"/>
  <c r="BY135" i="18"/>
  <c r="CB138" i="18" s="1"/>
  <c r="BY136" i="18"/>
  <c r="CB139" i="18" s="1"/>
  <c r="BY137" i="18"/>
  <c r="BY138" i="18"/>
  <c r="CB141" i="18" s="1"/>
  <c r="BY139" i="18"/>
  <c r="CB142" i="18" s="1"/>
  <c r="BY140" i="18"/>
  <c r="BY141" i="18"/>
  <c r="BY142" i="18"/>
  <c r="BZ143" i="18" s="1"/>
  <c r="BY143" i="18"/>
  <c r="CB146" i="18" s="1"/>
  <c r="BY144" i="18"/>
  <c r="CB147" i="18" s="1"/>
  <c r="BY145" i="18"/>
  <c r="BY146" i="18"/>
  <c r="BY147" i="18"/>
  <c r="BY148" i="18"/>
  <c r="BY149" i="18"/>
  <c r="BY150" i="18"/>
  <c r="BZ151" i="18" s="1"/>
  <c r="BY151" i="18"/>
  <c r="CB154" i="18" s="1"/>
  <c r="BY152" i="18"/>
  <c r="CB155" i="18" s="1"/>
  <c r="BY153" i="18"/>
  <c r="BY154" i="18"/>
  <c r="BZ155" i="18" s="1"/>
  <c r="BY155" i="18"/>
  <c r="BZ156" i="18" s="1"/>
  <c r="BY156" i="18"/>
  <c r="BY157" i="18"/>
  <c r="BY158" i="18"/>
  <c r="BY159" i="18"/>
  <c r="CB162" i="18" s="1"/>
  <c r="BY160" i="18"/>
  <c r="CB163" i="18" s="1"/>
  <c r="BY161" i="18"/>
  <c r="BY162" i="18"/>
  <c r="CA164" i="18" s="1"/>
  <c r="BY163" i="18"/>
  <c r="CA165" i="18" s="1"/>
  <c r="BY164" i="18"/>
  <c r="BY165" i="18"/>
  <c r="BY166" i="18"/>
  <c r="BZ167" i="18" s="1"/>
  <c r="BY167" i="18"/>
  <c r="CA169" i="18" s="1"/>
  <c r="BY168" i="18"/>
  <c r="CB171" i="18" s="1"/>
  <c r="BY169" i="18"/>
  <c r="BY170" i="18"/>
  <c r="BY171" i="18"/>
  <c r="BY172" i="18"/>
  <c r="CB175" i="18" s="1"/>
  <c r="BY173" i="18"/>
  <c r="BY174" i="18"/>
  <c r="CB177" i="18" s="1"/>
  <c r="BY175" i="18"/>
  <c r="CA177" i="18" s="1"/>
  <c r="BY176" i="18"/>
  <c r="BZ177" i="18" s="1"/>
  <c r="BY177" i="18"/>
  <c r="BY178" i="18"/>
  <c r="CB181" i="18" s="1"/>
  <c r="BY179" i="18"/>
  <c r="BY180" i="18"/>
  <c r="BY181" i="18"/>
  <c r="BY182" i="18"/>
  <c r="CB185" i="18" s="1"/>
  <c r="BY183" i="18"/>
  <c r="CA185" i="18" s="1"/>
  <c r="BY184" i="18"/>
  <c r="CB187" i="18" s="1"/>
  <c r="BY185" i="18"/>
  <c r="BY186" i="18"/>
  <c r="BZ187" i="18" s="1"/>
  <c r="BY187" i="18"/>
  <c r="BY188" i="18"/>
  <c r="BZ189" i="18" s="1"/>
  <c r="BY189" i="18"/>
  <c r="BY190" i="18"/>
  <c r="CB193" i="18" s="1"/>
  <c r="BY191" i="18"/>
  <c r="CB194" i="18" s="1"/>
  <c r="BY192" i="18"/>
  <c r="CB195" i="18" s="1"/>
  <c r="BY193" i="18"/>
  <c r="BY194" i="18"/>
  <c r="CB197" i="18" s="1"/>
  <c r="BY195" i="18"/>
  <c r="BY196" i="18"/>
  <c r="BY197" i="18"/>
  <c r="BY198" i="18"/>
  <c r="BZ199" i="18" s="1"/>
  <c r="BY199" i="18"/>
  <c r="CA201" i="18" s="1"/>
  <c r="BY200" i="18"/>
  <c r="CB203" i="18" s="1"/>
  <c r="BY201" i="18"/>
  <c r="BY202" i="18"/>
  <c r="CB205" i="18" s="1"/>
  <c r="BY203" i="18"/>
  <c r="BZ204" i="18" s="1"/>
  <c r="BY204" i="18"/>
  <c r="BY205" i="18"/>
  <c r="CB208" i="18" s="1"/>
  <c r="BY206" i="18"/>
  <c r="BZ207" i="18" s="1"/>
  <c r="BY207" i="18"/>
  <c r="CB210" i="18" s="1"/>
  <c r="BY208" i="18"/>
  <c r="CB211" i="18" s="1"/>
  <c r="BY209" i="18"/>
  <c r="BY210" i="18"/>
  <c r="BY211" i="18"/>
  <c r="BY212" i="18"/>
  <c r="CB215" i="18" s="1"/>
  <c r="BY213" i="18"/>
  <c r="BY214" i="18"/>
  <c r="BZ215" i="18" s="1"/>
  <c r="BY215" i="18"/>
  <c r="CB218" i="18" s="1"/>
  <c r="BY216" i="18"/>
  <c r="CB219" i="18" s="1"/>
  <c r="BY217" i="18"/>
  <c r="BY218" i="18"/>
  <c r="CA220" i="18" s="1"/>
  <c r="BY219" i="18"/>
  <c r="BY220" i="18"/>
  <c r="CA222" i="18" s="1"/>
  <c r="BY221" i="18"/>
  <c r="BY222" i="18"/>
  <c r="BY223" i="18"/>
  <c r="CB226" i="18" s="1"/>
  <c r="BY224" i="18"/>
  <c r="CB227" i="18" s="1"/>
  <c r="BY225" i="18"/>
  <c r="BY226" i="18"/>
  <c r="BZ227" i="18" s="1"/>
  <c r="BY227" i="18"/>
  <c r="CB230" i="18" s="1"/>
  <c r="BY228" i="18"/>
  <c r="BY229" i="18"/>
  <c r="BY230" i="18"/>
  <c r="CA232" i="18" s="1"/>
  <c r="BY231" i="18"/>
  <c r="CA233" i="18" s="1"/>
  <c r="BY232" i="18"/>
  <c r="CB235" i="18" s="1"/>
  <c r="BY233" i="18"/>
  <c r="BY234" i="18"/>
  <c r="BY235" i="18"/>
  <c r="BZ236" i="18" s="1"/>
  <c r="BY236" i="18"/>
  <c r="BY237" i="18"/>
  <c r="CA239" i="18" s="1"/>
  <c r="BY238" i="18"/>
  <c r="BZ239" i="18" s="1"/>
  <c r="BY239" i="18"/>
  <c r="CB242" i="18" s="1"/>
  <c r="BY240" i="18"/>
  <c r="BZ241" i="18" s="1"/>
  <c r="BY241" i="18"/>
  <c r="BY242" i="18"/>
  <c r="BZ243" i="18" s="1"/>
  <c r="BY243" i="18"/>
  <c r="CB246" i="18" s="1"/>
  <c r="BY244" i="18"/>
  <c r="CB247" i="18" s="1"/>
  <c r="BY245" i="18"/>
  <c r="BY246" i="18"/>
  <c r="BY247" i="18"/>
  <c r="BZ248" i="18" s="1"/>
  <c r="BY248" i="18"/>
  <c r="CB251" i="18" s="1"/>
  <c r="BY249" i="18"/>
  <c r="BY250" i="18"/>
  <c r="BZ251" i="18" s="1"/>
  <c r="BY251" i="18"/>
  <c r="CA253" i="18" s="1"/>
  <c r="BY252" i="18"/>
  <c r="BY253" i="18"/>
  <c r="CA255" i="18" s="1"/>
  <c r="BY254" i="18"/>
  <c r="CB257" i="18" s="1"/>
  <c r="BY255" i="18"/>
  <c r="CA257" i="18" s="1"/>
  <c r="BY256" i="18"/>
  <c r="BZ257" i="18" s="1"/>
  <c r="BY257" i="18"/>
  <c r="BY258" i="18"/>
  <c r="BZ259" i="18" s="1"/>
  <c r="BY259" i="18"/>
  <c r="BY260" i="18"/>
  <c r="BY261" i="18"/>
  <c r="BZ262" i="18" s="1"/>
  <c r="BY262" i="18"/>
  <c r="BZ263" i="18" s="1"/>
  <c r="BY263" i="18"/>
  <c r="BY52" i="18"/>
  <c r="BZ53" i="18" s="1"/>
  <c r="BU54" i="18"/>
  <c r="BX57" i="18" s="1"/>
  <c r="BU55" i="18"/>
  <c r="BV56" i="18" s="1"/>
  <c r="BU56" i="18"/>
  <c r="BW58" i="18" s="1"/>
  <c r="BU57" i="18"/>
  <c r="BV58" i="18" s="1"/>
  <c r="BU58" i="18"/>
  <c r="BX61" i="18" s="1"/>
  <c r="BU59" i="18"/>
  <c r="BW61" i="18" s="1"/>
  <c r="BU60" i="18"/>
  <c r="BU61" i="18"/>
  <c r="BX64" i="18" s="1"/>
  <c r="BU62" i="18"/>
  <c r="BX65" i="18" s="1"/>
  <c r="BU63" i="18"/>
  <c r="BU64" i="18"/>
  <c r="BX67" i="18" s="1"/>
  <c r="BU65" i="18"/>
  <c r="BV66" i="18" s="1"/>
  <c r="BU66" i="18"/>
  <c r="BW68" i="18" s="1"/>
  <c r="BU67" i="18"/>
  <c r="BW69" i="18" s="1"/>
  <c r="BU68" i="18"/>
  <c r="BX71" i="18" s="1"/>
  <c r="BU69" i="18"/>
  <c r="BV70" i="18" s="1"/>
  <c r="BU70" i="18"/>
  <c r="BW72" i="18" s="1"/>
  <c r="BU71" i="18"/>
  <c r="BU72" i="18"/>
  <c r="BX75" i="18" s="1"/>
  <c r="BU73" i="18"/>
  <c r="BV74" i="18" s="1"/>
  <c r="BU74" i="18"/>
  <c r="BW76" i="18" s="1"/>
  <c r="BU75" i="18"/>
  <c r="BW77" i="18" s="1"/>
  <c r="BU76" i="18"/>
  <c r="BX79" i="18" s="1"/>
  <c r="BU77" i="18"/>
  <c r="BW79" i="18" s="1"/>
  <c r="BU78" i="18"/>
  <c r="BV79" i="18" s="1"/>
  <c r="BU79" i="18"/>
  <c r="BW81" i="18" s="1"/>
  <c r="BU80" i="18"/>
  <c r="BX83" i="18" s="1"/>
  <c r="BU81" i="18"/>
  <c r="BW83" i="18" s="1"/>
  <c r="BU82" i="18"/>
  <c r="BW84" i="18" s="1"/>
  <c r="BU83" i="18"/>
  <c r="BW85" i="18" s="1"/>
  <c r="BU84" i="18"/>
  <c r="BU85" i="18"/>
  <c r="BU86" i="18"/>
  <c r="BX89" i="18" s="1"/>
  <c r="BU87" i="18"/>
  <c r="BV88" i="18" s="1"/>
  <c r="BU88" i="18"/>
  <c r="BX91" i="18" s="1"/>
  <c r="BU89" i="18"/>
  <c r="BU90" i="18"/>
  <c r="BV91" i="18" s="1"/>
  <c r="BU91" i="18"/>
  <c r="BW93" i="18" s="1"/>
  <c r="BU92" i="18"/>
  <c r="BU93" i="18"/>
  <c r="BU94" i="18"/>
  <c r="BU95" i="18"/>
  <c r="BU96" i="18"/>
  <c r="BV97" i="18" s="1"/>
  <c r="BU97" i="18"/>
  <c r="BV98" i="18" s="1"/>
  <c r="BU98" i="18"/>
  <c r="BU99" i="18"/>
  <c r="BV100" i="18" s="1"/>
  <c r="BU100" i="18"/>
  <c r="BX103" i="18" s="1"/>
  <c r="BU101" i="18"/>
  <c r="BX104" i="18" s="1"/>
  <c r="BU102" i="18"/>
  <c r="BX105" i="18" s="1"/>
  <c r="BU103" i="18"/>
  <c r="BX106" i="18" s="1"/>
  <c r="BU104" i="18"/>
  <c r="BX107" i="18" s="1"/>
  <c r="BU105" i="18"/>
  <c r="BV106" i="18" s="1"/>
  <c r="BU106" i="18"/>
  <c r="BW108" i="18" s="1"/>
  <c r="BU107" i="18"/>
  <c r="BV108" i="18" s="1"/>
  <c r="BU108" i="18"/>
  <c r="BX111" i="18" s="1"/>
  <c r="BU109" i="18"/>
  <c r="BU110" i="18"/>
  <c r="BW112" i="18" s="1"/>
  <c r="BU111" i="18"/>
  <c r="BW113" i="18" s="1"/>
  <c r="BU112" i="18"/>
  <c r="BX115" i="18" s="1"/>
  <c r="BU113" i="18"/>
  <c r="BV114" i="18" s="1"/>
  <c r="BU114" i="18"/>
  <c r="BW116" i="18" s="1"/>
  <c r="BU115" i="18"/>
  <c r="BW117" i="18" s="1"/>
  <c r="BU116" i="18"/>
  <c r="BU117" i="18"/>
  <c r="BU118" i="18"/>
  <c r="BX121" i="18" s="1"/>
  <c r="BU119" i="18"/>
  <c r="BU120" i="18"/>
  <c r="BW122" i="18" s="1"/>
  <c r="BU121" i="18"/>
  <c r="BV122" i="18" s="1"/>
  <c r="BU122" i="18"/>
  <c r="BW124" i="18" s="1"/>
  <c r="BU123" i="18"/>
  <c r="BW125" i="18" s="1"/>
  <c r="BU124" i="18"/>
  <c r="BU125" i="18"/>
  <c r="BV126" i="18" s="1"/>
  <c r="BU126" i="18"/>
  <c r="BX129" i="18" s="1"/>
  <c r="BU127" i="18"/>
  <c r="BX130" i="18" s="1"/>
  <c r="BU128" i="18"/>
  <c r="BV129" i="18" s="1"/>
  <c r="BU129" i="18"/>
  <c r="BV130" i="18" s="1"/>
  <c r="BU130" i="18"/>
  <c r="BW132" i="18" s="1"/>
  <c r="BU131" i="18"/>
  <c r="BW133" i="18" s="1"/>
  <c r="BU132" i="18"/>
  <c r="BU133" i="18"/>
  <c r="BV134" i="18" s="1"/>
  <c r="BU134" i="18"/>
  <c r="BX137" i="18" s="1"/>
  <c r="BU135" i="18"/>
  <c r="BU136" i="18"/>
  <c r="BX139" i="18" s="1"/>
  <c r="BU137" i="18"/>
  <c r="BV138" i="18" s="1"/>
  <c r="BU138" i="18"/>
  <c r="BW140" i="18" s="1"/>
  <c r="BU139" i="18"/>
  <c r="BW141" i="18" s="1"/>
  <c r="BU140" i="18"/>
  <c r="BX143" i="18" s="1"/>
  <c r="BU141" i="18"/>
  <c r="BW143" i="18" s="1"/>
  <c r="BU142" i="18"/>
  <c r="BV143" i="18" s="1"/>
  <c r="BU143" i="18"/>
  <c r="BU144" i="18"/>
  <c r="BX147" i="18" s="1"/>
  <c r="BU145" i="18"/>
  <c r="BU146" i="18"/>
  <c r="BW148" i="18" s="1"/>
  <c r="BU147" i="18"/>
  <c r="BW149" i="18" s="1"/>
  <c r="BU148" i="18"/>
  <c r="BU149" i="18"/>
  <c r="BU150" i="18"/>
  <c r="BX153" i="18" s="1"/>
  <c r="BU151" i="18"/>
  <c r="BU152" i="18"/>
  <c r="BW154" i="18" s="1"/>
  <c r="BU153" i="18"/>
  <c r="BW155" i="18" s="1"/>
  <c r="BU154" i="18"/>
  <c r="BV155" i="18" s="1"/>
  <c r="BU155" i="18"/>
  <c r="BW157" i="18" s="1"/>
  <c r="BU156" i="18"/>
  <c r="BX159" i="18" s="1"/>
  <c r="BU157" i="18"/>
  <c r="BV158" i="18" s="1"/>
  <c r="BU158" i="18"/>
  <c r="BW160" i="18" s="1"/>
  <c r="BU159" i="18"/>
  <c r="BX162" i="18" s="1"/>
  <c r="BU160" i="18"/>
  <c r="BV161" i="18" s="1"/>
  <c r="BU161" i="18"/>
  <c r="BV162" i="18" s="1"/>
  <c r="BU162" i="18"/>
  <c r="BU163" i="18"/>
  <c r="BV164" i="18" s="1"/>
  <c r="BU164" i="18"/>
  <c r="BU165" i="18"/>
  <c r="BW167" i="18" s="1"/>
  <c r="BU166" i="18"/>
  <c r="BW168" i="18" s="1"/>
  <c r="BU167" i="18"/>
  <c r="BV168" i="18" s="1"/>
  <c r="BU168" i="18"/>
  <c r="BW170" i="18" s="1"/>
  <c r="BU169" i="18"/>
  <c r="BV170" i="18" s="1"/>
  <c r="BU170" i="18"/>
  <c r="BW172" i="18" s="1"/>
  <c r="BU171" i="18"/>
  <c r="BV172" i="18" s="1"/>
  <c r="BU172" i="18"/>
  <c r="BU173" i="18"/>
  <c r="BU174" i="18"/>
  <c r="BX177" i="18" s="1"/>
  <c r="BU175" i="18"/>
  <c r="BV176" i="18" s="1"/>
  <c r="BU176" i="18"/>
  <c r="BW178" i="18" s="1"/>
  <c r="BU177" i="18"/>
  <c r="BV178" i="18" s="1"/>
  <c r="BU178" i="18"/>
  <c r="BW180" i="18" s="1"/>
  <c r="BU179" i="18"/>
  <c r="BW181" i="18" s="1"/>
  <c r="BU180" i="18"/>
  <c r="BU181" i="18"/>
  <c r="BU182" i="18"/>
  <c r="BX185" i="18" s="1"/>
  <c r="BU183" i="18"/>
  <c r="BW185" i="18" s="1"/>
  <c r="BU184" i="18"/>
  <c r="BX187" i="18" s="1"/>
  <c r="BU185" i="18"/>
  <c r="BV186" i="18" s="1"/>
  <c r="BU186" i="18"/>
  <c r="BW188" i="18" s="1"/>
  <c r="BU187" i="18"/>
  <c r="BW189" i="18" s="1"/>
  <c r="BU188" i="18"/>
  <c r="BX191" i="18" s="1"/>
  <c r="BU189" i="18"/>
  <c r="BV190" i="18" s="1"/>
  <c r="BU190" i="18"/>
  <c r="BX193" i="18" s="1"/>
  <c r="BU191" i="18"/>
  <c r="BW193" i="18" s="1"/>
  <c r="BU192" i="18"/>
  <c r="BV193" i="18" s="1"/>
  <c r="BU193" i="18"/>
  <c r="BV194" i="18" s="1"/>
  <c r="BU194" i="18"/>
  <c r="BW196" i="18" s="1"/>
  <c r="BU195" i="18"/>
  <c r="BW197" i="18" s="1"/>
  <c r="BU196" i="18"/>
  <c r="BU197" i="18"/>
  <c r="BV198" i="18" s="1"/>
  <c r="BU198" i="18"/>
  <c r="BW200" i="18" s="1"/>
  <c r="BU199" i="18"/>
  <c r="BX202" i="18" s="1"/>
  <c r="BU200" i="18"/>
  <c r="BX203" i="18" s="1"/>
  <c r="BU201" i="18"/>
  <c r="BV202" i="18" s="1"/>
  <c r="BU202" i="18"/>
  <c r="BW204" i="18" s="1"/>
  <c r="BU203" i="18"/>
  <c r="BW205" i="18" s="1"/>
  <c r="BU204" i="18"/>
  <c r="BU205" i="18"/>
  <c r="BU206" i="18"/>
  <c r="BV207" i="18" s="1"/>
  <c r="BU207" i="18"/>
  <c r="BU208" i="18"/>
  <c r="BX211" i="18" s="1"/>
  <c r="BU209" i="18"/>
  <c r="BU210" i="18"/>
  <c r="BW212" i="18" s="1"/>
  <c r="BU211" i="18"/>
  <c r="BW213" i="18" s="1"/>
  <c r="BU212" i="18"/>
  <c r="BU213" i="18"/>
  <c r="BU214" i="18"/>
  <c r="BX217" i="18" s="1"/>
  <c r="BU215" i="18"/>
  <c r="BW217" i="18" s="1"/>
  <c r="BU216" i="18"/>
  <c r="BW218" i="18" s="1"/>
  <c r="BU217" i="18"/>
  <c r="BW219" i="18" s="1"/>
  <c r="BU218" i="18"/>
  <c r="BV219" i="18" s="1"/>
  <c r="BU219" i="18"/>
  <c r="BW221" i="18" s="1"/>
  <c r="BU220" i="18"/>
  <c r="BX223" i="18" s="1"/>
  <c r="BU221" i="18"/>
  <c r="BU222" i="18"/>
  <c r="BU223" i="18"/>
  <c r="BV224" i="18" s="1"/>
  <c r="BU224" i="18"/>
  <c r="BV225" i="18" s="1"/>
  <c r="BU225" i="18"/>
  <c r="BV226" i="18" s="1"/>
  <c r="BU226" i="18"/>
  <c r="BU227" i="18"/>
  <c r="BV228" i="18" s="1"/>
  <c r="BU228" i="18"/>
  <c r="BU229" i="18"/>
  <c r="BU230" i="18"/>
  <c r="BV231" i="18" s="1"/>
  <c r="BU231" i="18"/>
  <c r="BX234" i="18" s="1"/>
  <c r="BU232" i="18"/>
  <c r="BX235" i="18" s="1"/>
  <c r="BU233" i="18"/>
  <c r="BV234" i="18" s="1"/>
  <c r="BU234" i="18"/>
  <c r="BU235" i="18"/>
  <c r="BV236" i="18" s="1"/>
  <c r="BU236" i="18"/>
  <c r="BU237" i="18"/>
  <c r="BW239" i="18" s="1"/>
  <c r="BU238" i="18"/>
  <c r="BW240" i="18" s="1"/>
  <c r="BU239" i="18"/>
  <c r="BW241" i="18" s="1"/>
  <c r="BU240" i="18"/>
  <c r="BX243" i="18" s="1"/>
  <c r="BU241" i="18"/>
  <c r="BV242" i="18" s="1"/>
  <c r="BU242" i="18"/>
  <c r="BU243" i="18"/>
  <c r="BU244" i="18"/>
  <c r="BU245" i="18"/>
  <c r="BU246" i="18"/>
  <c r="BV247" i="18" s="1"/>
  <c r="BU247" i="18"/>
  <c r="BW249" i="18" s="1"/>
  <c r="BU248" i="18"/>
  <c r="BW250" i="18" s="1"/>
  <c r="BU249" i="18"/>
  <c r="BV250" i="18" s="1"/>
  <c r="BU250" i="18"/>
  <c r="BV251" i="18" s="1"/>
  <c r="BU251" i="18"/>
  <c r="BV252" i="18" s="1"/>
  <c r="BU252" i="18"/>
  <c r="BU253" i="18"/>
  <c r="BX256" i="18" s="1"/>
  <c r="BU254" i="18"/>
  <c r="BX257" i="18" s="1"/>
  <c r="BU255" i="18"/>
  <c r="BX258" i="18" s="1"/>
  <c r="BU256" i="18"/>
  <c r="BV257" i="18" s="1"/>
  <c r="BU257" i="18"/>
  <c r="BV258" i="18" s="1"/>
  <c r="BU258" i="18"/>
  <c r="BV259" i="18" s="1"/>
  <c r="BU259" i="18"/>
  <c r="BV260" i="18" s="1"/>
  <c r="BU260" i="18"/>
  <c r="BW262" i="18" s="1"/>
  <c r="BU261" i="18"/>
  <c r="BV262" i="18" s="1"/>
  <c r="BU262" i="18"/>
  <c r="BV263" i="18" s="1"/>
  <c r="BU263" i="18"/>
  <c r="BU53" i="18"/>
  <c r="BV54" i="18" s="1"/>
  <c r="CD16" i="18" l="1"/>
  <c r="K408" i="19"/>
  <c r="AX290" i="18"/>
  <c r="BT16" i="18"/>
  <c r="AU54" i="18"/>
  <c r="AU52" i="18"/>
  <c r="CG16" i="18"/>
  <c r="AU278" i="18"/>
  <c r="AU230" i="18"/>
  <c r="AU166" i="18"/>
  <c r="AU150" i="18"/>
  <c r="AU134" i="18"/>
  <c r="AU276" i="18"/>
  <c r="AU260" i="18"/>
  <c r="AU244" i="18"/>
  <c r="AU228" i="18"/>
  <c r="AU212" i="18"/>
  <c r="AU196" i="18"/>
  <c r="AU180" i="18"/>
  <c r="AU164" i="18"/>
  <c r="AU148" i="18"/>
  <c r="AU84" i="18"/>
  <c r="BV128" i="18"/>
  <c r="AU275" i="18"/>
  <c r="AU259" i="18"/>
  <c r="AU243" i="18"/>
  <c r="AU227" i="18"/>
  <c r="AU211" i="18"/>
  <c r="AU195" i="18"/>
  <c r="AU179" i="18"/>
  <c r="AU163" i="18"/>
  <c r="AU147" i="18"/>
  <c r="AU131" i="18"/>
  <c r="AU115" i="18"/>
  <c r="AU99" i="18"/>
  <c r="AU83" i="18"/>
  <c r="AU67" i="18"/>
  <c r="BX186" i="18"/>
  <c r="CF57" i="18"/>
  <c r="AU271" i="18"/>
  <c r="AU255" i="18"/>
  <c r="AU239" i="18"/>
  <c r="AU223" i="18"/>
  <c r="AU207" i="18"/>
  <c r="AU191" i="18"/>
  <c r="AU175" i="18"/>
  <c r="AU159" i="18"/>
  <c r="AU143" i="18"/>
  <c r="AU127" i="18"/>
  <c r="AU111" i="18"/>
  <c r="AU95" i="18"/>
  <c r="AU79" i="18"/>
  <c r="AU63" i="18"/>
  <c r="AU47" i="18"/>
  <c r="AU214" i="18"/>
  <c r="AU86" i="18"/>
  <c r="CH16" i="18"/>
  <c r="AU270" i="18"/>
  <c r="AU254" i="18"/>
  <c r="AU238" i="18"/>
  <c r="AU222" i="18"/>
  <c r="AU206" i="18"/>
  <c r="AU190" i="18"/>
  <c r="AU174" i="18"/>
  <c r="AU158" i="18"/>
  <c r="AU142" i="18"/>
  <c r="AU126" i="18"/>
  <c r="AU110" i="18"/>
  <c r="AU94" i="18"/>
  <c r="AU78" i="18"/>
  <c r="AU62" i="18"/>
  <c r="AU46" i="18"/>
  <c r="CF51" i="18"/>
  <c r="AU246" i="18"/>
  <c r="AU182" i="18"/>
  <c r="AU102" i="18"/>
  <c r="AU268" i="18"/>
  <c r="AU252" i="18"/>
  <c r="AU236" i="18"/>
  <c r="AU220" i="18"/>
  <c r="AU204" i="18"/>
  <c r="AU188" i="18"/>
  <c r="AU172" i="18"/>
  <c r="AU156" i="18"/>
  <c r="AU124" i="18"/>
  <c r="AU108" i="18"/>
  <c r="AU92" i="18"/>
  <c r="AU76" i="18"/>
  <c r="AU60" i="18"/>
  <c r="AU262" i="18"/>
  <c r="AU198" i="18"/>
  <c r="AU118" i="18"/>
  <c r="AU100" i="18"/>
  <c r="AU267" i="18"/>
  <c r="AU251" i="18"/>
  <c r="AU235" i="18"/>
  <c r="AU219" i="18"/>
  <c r="AU203" i="18"/>
  <c r="AU187" i="18"/>
  <c r="AU171" i="18"/>
  <c r="AU155" i="18"/>
  <c r="AU139" i="18"/>
  <c r="AU123" i="18"/>
  <c r="AU107" i="18"/>
  <c r="AU91" i="18"/>
  <c r="AU75" i="18"/>
  <c r="AU59" i="18"/>
  <c r="AU43" i="18"/>
  <c r="AU277" i="18"/>
  <c r="AU269" i="18"/>
  <c r="AU261" i="18"/>
  <c r="AU253" i="18"/>
  <c r="AU245" i="18"/>
  <c r="AU237" i="18"/>
  <c r="AU229" i="18"/>
  <c r="AU221" i="18"/>
  <c r="AU213" i="18"/>
  <c r="AU205" i="18"/>
  <c r="AU197" i="18"/>
  <c r="AU189" i="18"/>
  <c r="AU181" i="18"/>
  <c r="AU173" i="18"/>
  <c r="AU165" i="18"/>
  <c r="AU157" i="18"/>
  <c r="AU149" i="18"/>
  <c r="AU141" i="18"/>
  <c r="AU133" i="18"/>
  <c r="AU125" i="18"/>
  <c r="AU117" i="18"/>
  <c r="AU109" i="18"/>
  <c r="AU101" i="18"/>
  <c r="AU93" i="18"/>
  <c r="AU85" i="18"/>
  <c r="AU77" i="18"/>
  <c r="AU69" i="18"/>
  <c r="AV71" i="18" s="1"/>
  <c r="AU61" i="18"/>
  <c r="AU53" i="18"/>
  <c r="AU45" i="18"/>
  <c r="BV76" i="18"/>
  <c r="BV60" i="18"/>
  <c r="CA246" i="18"/>
  <c r="AU274" i="18"/>
  <c r="AU266" i="18"/>
  <c r="AU258" i="18"/>
  <c r="AU250" i="18"/>
  <c r="AU242" i="18"/>
  <c r="AU234" i="18"/>
  <c r="AU226" i="18"/>
  <c r="AU218" i="18"/>
  <c r="AU210" i="18"/>
  <c r="AU202" i="18"/>
  <c r="AU194" i="18"/>
  <c r="AU186" i="18"/>
  <c r="AU178" i="18"/>
  <c r="AU170" i="18"/>
  <c r="AU162" i="18"/>
  <c r="AU154" i="18"/>
  <c r="AU146" i="18"/>
  <c r="AU138" i="18"/>
  <c r="AU130" i="18"/>
  <c r="AU122" i="18"/>
  <c r="AU114" i="18"/>
  <c r="AU106" i="18"/>
  <c r="AU98" i="18"/>
  <c r="AU90" i="18"/>
  <c r="AU82" i="18"/>
  <c r="AU74" i="18"/>
  <c r="AU66" i="18"/>
  <c r="AU58" i="18"/>
  <c r="AU50" i="18"/>
  <c r="AU42" i="18"/>
  <c r="BX206" i="18"/>
  <c r="AU273" i="18"/>
  <c r="AU265" i="18"/>
  <c r="AU257" i="18"/>
  <c r="AU249" i="18"/>
  <c r="AU241" i="18"/>
  <c r="AU233" i="18"/>
  <c r="AU225" i="18"/>
  <c r="AU217" i="18"/>
  <c r="AU209" i="18"/>
  <c r="AU201" i="18"/>
  <c r="AU193" i="18"/>
  <c r="AU185" i="18"/>
  <c r="AU177" i="18"/>
  <c r="AU169" i="18"/>
  <c r="AU161" i="18"/>
  <c r="AU153" i="18"/>
  <c r="AU145" i="18"/>
  <c r="AU137" i="18"/>
  <c r="AU129" i="18"/>
  <c r="AU121" i="18"/>
  <c r="AU113" i="18"/>
  <c r="AU105" i="18"/>
  <c r="AU97" i="18"/>
  <c r="AU89" i="18"/>
  <c r="AU81" i="18"/>
  <c r="AU73" i="18"/>
  <c r="AU65" i="18"/>
  <c r="AU57" i="18"/>
  <c r="AU49" i="18"/>
  <c r="BX189" i="18"/>
  <c r="CB191" i="18"/>
  <c r="AU272" i="18"/>
  <c r="AU264" i="18"/>
  <c r="AU256" i="18"/>
  <c r="AU248" i="18"/>
  <c r="AU240" i="18"/>
  <c r="AU232" i="18"/>
  <c r="AU224" i="18"/>
  <c r="AU216" i="18"/>
  <c r="AU208" i="18"/>
  <c r="AU200" i="18"/>
  <c r="AU192" i="18"/>
  <c r="AU184" i="18"/>
  <c r="AU176" i="18"/>
  <c r="AU168" i="18"/>
  <c r="AU160" i="18"/>
  <c r="AU152" i="18"/>
  <c r="AU144" i="18"/>
  <c r="AU136" i="18"/>
  <c r="AU128" i="18"/>
  <c r="AU120" i="18"/>
  <c r="AU112" i="18"/>
  <c r="AU104" i="18"/>
  <c r="AU96" i="18"/>
  <c r="AU88" i="18"/>
  <c r="AU80" i="18"/>
  <c r="AU64" i="18"/>
  <c r="AU48" i="18"/>
  <c r="BV131" i="18"/>
  <c r="BX142" i="18"/>
  <c r="BZ232" i="18"/>
  <c r="AW289" i="18"/>
  <c r="BX69" i="18"/>
  <c r="BZ140" i="18"/>
  <c r="BZ63" i="18"/>
  <c r="CA129" i="18"/>
  <c r="BX141" i="18"/>
  <c r="BZ153" i="18"/>
  <c r="BZ217" i="18"/>
  <c r="BV204" i="18"/>
  <c r="BZ137" i="18"/>
  <c r="AS290" i="18"/>
  <c r="AT290" i="18"/>
  <c r="BW129" i="18"/>
  <c r="BX134" i="18"/>
  <c r="BZ200" i="18"/>
  <c r="BZ120" i="18"/>
  <c r="CA218" i="18"/>
  <c r="CA57" i="18"/>
  <c r="CF114" i="18"/>
  <c r="CA105" i="18"/>
  <c r="BW158" i="18"/>
  <c r="AJ290" i="18"/>
  <c r="BV159" i="18"/>
  <c r="BV92" i="18"/>
  <c r="BX133" i="18"/>
  <c r="CA214" i="18"/>
  <c r="CB234" i="18"/>
  <c r="CF262" i="18"/>
  <c r="CF110" i="18"/>
  <c r="CF94" i="18"/>
  <c r="CF78" i="18"/>
  <c r="CF62" i="18"/>
  <c r="CA241" i="18"/>
  <c r="BV104" i="18"/>
  <c r="BZ216" i="18"/>
  <c r="CA225" i="18"/>
  <c r="BV147" i="18"/>
  <c r="BX109" i="18"/>
  <c r="BZ256" i="18"/>
  <c r="BZ72" i="18"/>
  <c r="CA193" i="18"/>
  <c r="AW290" i="18"/>
  <c r="BV141" i="18"/>
  <c r="BZ240" i="18"/>
  <c r="BZ176" i="18"/>
  <c r="CA162" i="18"/>
  <c r="BV140" i="18"/>
  <c r="BV68" i="18"/>
  <c r="BZ233" i="18"/>
  <c r="BZ160" i="18"/>
  <c r="CA249" i="18"/>
  <c r="CA161" i="18"/>
  <c r="CB186" i="18"/>
  <c r="CF52" i="18"/>
  <c r="CF259" i="18"/>
  <c r="AY290" i="18"/>
  <c r="CF211" i="18"/>
  <c r="CF131" i="18"/>
  <c r="CF116" i="18"/>
  <c r="AU290" i="18"/>
  <c r="CF195" i="18"/>
  <c r="CF179" i="18"/>
  <c r="CF115" i="18"/>
  <c r="X289" i="18"/>
  <c r="BV201" i="18"/>
  <c r="BV220" i="18"/>
  <c r="BV124" i="18"/>
  <c r="BV73" i="18"/>
  <c r="BW201" i="18"/>
  <c r="BW78" i="18"/>
  <c r="BX182" i="18"/>
  <c r="BX94" i="18"/>
  <c r="CA54" i="18"/>
  <c r="BZ185" i="18"/>
  <c r="BZ145" i="18"/>
  <c r="BZ103" i="18"/>
  <c r="CA192" i="18"/>
  <c r="CF243" i="18"/>
  <c r="CF227" i="18"/>
  <c r="CF163" i="18"/>
  <c r="CF147" i="18"/>
  <c r="CF99" i="18"/>
  <c r="CF83" i="18"/>
  <c r="CF67" i="18"/>
  <c r="BV156" i="18"/>
  <c r="BV123" i="18"/>
  <c r="BV69" i="18"/>
  <c r="BX259" i="18"/>
  <c r="BX170" i="18"/>
  <c r="BX86" i="18"/>
  <c r="CB55" i="18"/>
  <c r="BZ225" i="18"/>
  <c r="BZ184" i="18"/>
  <c r="CA234" i="18"/>
  <c r="CA190" i="18"/>
  <c r="CA113" i="18"/>
  <c r="CB209" i="18"/>
  <c r="CF258" i="18"/>
  <c r="CF250" i="18"/>
  <c r="CF242" i="18"/>
  <c r="CF234" i="18"/>
  <c r="CF226" i="18"/>
  <c r="CF218" i="18"/>
  <c r="CF210" i="18"/>
  <c r="CF202" i="18"/>
  <c r="CF194" i="18"/>
  <c r="CF186" i="18"/>
  <c r="CF178" i="18"/>
  <c r="CF170" i="18"/>
  <c r="CF162" i="18"/>
  <c r="CF154" i="18"/>
  <c r="CF146" i="18"/>
  <c r="CF138" i="18"/>
  <c r="CF130" i="18"/>
  <c r="CF122" i="18"/>
  <c r="CF106" i="18"/>
  <c r="CF98" i="18"/>
  <c r="CF90" i="18"/>
  <c r="CF82" i="18"/>
  <c r="CF74" i="18"/>
  <c r="CF66" i="18"/>
  <c r="BX219" i="18"/>
  <c r="BZ249" i="18"/>
  <c r="BZ169" i="18"/>
  <c r="AK290" i="18"/>
  <c r="CC16" i="18"/>
  <c r="AS289" i="18"/>
  <c r="AY289" i="18"/>
  <c r="BV200" i="18"/>
  <c r="BV57" i="18"/>
  <c r="BZ209" i="18"/>
  <c r="BZ129" i="18"/>
  <c r="CA146" i="18"/>
  <c r="CF180" i="18"/>
  <c r="BV177" i="18"/>
  <c r="BV132" i="18"/>
  <c r="BW105" i="18"/>
  <c r="BX190" i="18"/>
  <c r="BZ201" i="18"/>
  <c r="BZ161" i="18"/>
  <c r="CA250" i="18"/>
  <c r="CA210" i="18"/>
  <c r="CA137" i="18"/>
  <c r="CA65" i="18"/>
  <c r="CB178" i="18"/>
  <c r="CF244" i="18"/>
  <c r="AO290" i="18"/>
  <c r="CI16" i="18"/>
  <c r="BW55" i="18"/>
  <c r="BW82" i="18"/>
  <c r="BX131" i="18"/>
  <c r="CA202" i="18"/>
  <c r="CA130" i="18"/>
  <c r="CB135" i="18"/>
  <c r="AT289" i="18"/>
  <c r="AJ289" i="18"/>
  <c r="BW257" i="18"/>
  <c r="BV256" i="18"/>
  <c r="BV240" i="18"/>
  <c r="BX242" i="18"/>
  <c r="BW209" i="18"/>
  <c r="BV208" i="18"/>
  <c r="BX210" i="18"/>
  <c r="BX194" i="18"/>
  <c r="BV192" i="18"/>
  <c r="BW177" i="18"/>
  <c r="BX178" i="18"/>
  <c r="BW153" i="18"/>
  <c r="BX154" i="18"/>
  <c r="BV152" i="18"/>
  <c r="BW145" i="18"/>
  <c r="BX146" i="18"/>
  <c r="BX138" i="18"/>
  <c r="BV136" i="18"/>
  <c r="BX122" i="18"/>
  <c r="BW121" i="18"/>
  <c r="BV120" i="18"/>
  <c r="BX114" i="18"/>
  <c r="BV112" i="18"/>
  <c r="BW97" i="18"/>
  <c r="BV96" i="18"/>
  <c r="BW89" i="18"/>
  <c r="BX90" i="18"/>
  <c r="BX82" i="18"/>
  <c r="BV80" i="18"/>
  <c r="BX74" i="18"/>
  <c r="BW73" i="18"/>
  <c r="BX66" i="18"/>
  <c r="BV64" i="18"/>
  <c r="BW65" i="18"/>
  <c r="BW57" i="18"/>
  <c r="BX58" i="18"/>
  <c r="BV101" i="18"/>
  <c r="BV72" i="18"/>
  <c r="BW225" i="18"/>
  <c r="BW142" i="18"/>
  <c r="CA254" i="18"/>
  <c r="CB255" i="18"/>
  <c r="BZ237" i="18"/>
  <c r="CB239" i="18"/>
  <c r="CB231" i="18"/>
  <c r="CA230" i="18"/>
  <c r="CA206" i="18"/>
  <c r="CB207" i="18"/>
  <c r="BZ197" i="18"/>
  <c r="CA198" i="18"/>
  <c r="CB199" i="18"/>
  <c r="CB183" i="18"/>
  <c r="CA182" i="18"/>
  <c r="BZ165" i="18"/>
  <c r="CB167" i="18"/>
  <c r="CB159" i="18"/>
  <c r="CA158" i="18"/>
  <c r="CB151" i="18"/>
  <c r="CA150" i="18"/>
  <c r="CA142" i="18"/>
  <c r="CB143" i="18"/>
  <c r="CB127" i="18"/>
  <c r="CA126" i="18"/>
  <c r="BZ117" i="18"/>
  <c r="CA118" i="18"/>
  <c r="CA102" i="18"/>
  <c r="CB103" i="18"/>
  <c r="CB95" i="18"/>
  <c r="CA94" i="18"/>
  <c r="BZ93" i="18"/>
  <c r="CB79" i="18"/>
  <c r="BZ77" i="18"/>
  <c r="CB63" i="18"/>
  <c r="BZ61" i="18"/>
  <c r="CA166" i="18"/>
  <c r="BX225" i="18"/>
  <c r="BV223" i="18"/>
  <c r="BX97" i="18"/>
  <c r="BV95" i="18"/>
  <c r="BV216" i="18"/>
  <c r="BV160" i="18"/>
  <c r="BW222" i="18"/>
  <c r="BW137" i="18"/>
  <c r="BX263" i="18"/>
  <c r="BX73" i="18"/>
  <c r="CA229" i="18"/>
  <c r="BZ228" i="18"/>
  <c r="CB214" i="18"/>
  <c r="BZ212" i="18"/>
  <c r="CB190" i="18"/>
  <c r="BZ188" i="18"/>
  <c r="CA189" i="18"/>
  <c r="CB126" i="18"/>
  <c r="CA125" i="18"/>
  <c r="CB223" i="18"/>
  <c r="CB119" i="18"/>
  <c r="CF212" i="18"/>
  <c r="CF148" i="18"/>
  <c r="CF84" i="18"/>
  <c r="BV246" i="18"/>
  <c r="BW247" i="18"/>
  <c r="BV214" i="18"/>
  <c r="BW215" i="18"/>
  <c r="BX216" i="18"/>
  <c r="BX184" i="18"/>
  <c r="BW183" i="18"/>
  <c r="BX152" i="18"/>
  <c r="BV150" i="18"/>
  <c r="BW151" i="18"/>
  <c r="BX120" i="18"/>
  <c r="BW119" i="18"/>
  <c r="CA116" i="18"/>
  <c r="BZ115" i="18"/>
  <c r="BZ219" i="18"/>
  <c r="BV253" i="18"/>
  <c r="BW254" i="18"/>
  <c r="BW230" i="18"/>
  <c r="BX231" i="18"/>
  <c r="BV229" i="18"/>
  <c r="BX207" i="18"/>
  <c r="BV205" i="18"/>
  <c r="BX183" i="18"/>
  <c r="BW182" i="18"/>
  <c r="BX135" i="18"/>
  <c r="BV133" i="18"/>
  <c r="BX119" i="18"/>
  <c r="BW118" i="18"/>
  <c r="BX95" i="18"/>
  <c r="BW94" i="18"/>
  <c r="BV238" i="18"/>
  <c r="BW190" i="18"/>
  <c r="BW110" i="18"/>
  <c r="BX226" i="18"/>
  <c r="BX224" i="18"/>
  <c r="BV222" i="18"/>
  <c r="BX112" i="18"/>
  <c r="BV110" i="18"/>
  <c r="BX88" i="18"/>
  <c r="BW87" i="18"/>
  <c r="CB85" i="18"/>
  <c r="CA84" i="18"/>
  <c r="BW238" i="18"/>
  <c r="BX239" i="18"/>
  <c r="BX215" i="18"/>
  <c r="BW214" i="18"/>
  <c r="BV213" i="18"/>
  <c r="BX167" i="18"/>
  <c r="BV165" i="18"/>
  <c r="BX151" i="18"/>
  <c r="BV149" i="18"/>
  <c r="BW150" i="18"/>
  <c r="BX127" i="18"/>
  <c r="BW126" i="18"/>
  <c r="BX63" i="18"/>
  <c r="BV61" i="18"/>
  <c r="BW62" i="18"/>
  <c r="BV184" i="18"/>
  <c r="BW231" i="18"/>
  <c r="BX232" i="18"/>
  <c r="BW207" i="18"/>
  <c r="BX208" i="18"/>
  <c r="BX176" i="18"/>
  <c r="BV174" i="18"/>
  <c r="BW159" i="18"/>
  <c r="BX160" i="18"/>
  <c r="BX96" i="18"/>
  <c r="BV94" i="18"/>
  <c r="CA212" i="18"/>
  <c r="BZ211" i="18"/>
  <c r="CB157" i="18"/>
  <c r="CA156" i="18"/>
  <c r="CA100" i="18"/>
  <c r="CB101" i="18"/>
  <c r="BX247" i="18"/>
  <c r="BW246" i="18"/>
  <c r="BX199" i="18"/>
  <c r="BV197" i="18"/>
  <c r="BX175" i="18"/>
  <c r="BV173" i="18"/>
  <c r="BX87" i="18"/>
  <c r="BW86" i="18"/>
  <c r="BV85" i="18"/>
  <c r="BV237" i="18"/>
  <c r="BV86" i="18"/>
  <c r="BW169" i="18"/>
  <c r="BX168" i="18"/>
  <c r="BV232" i="18"/>
  <c r="BV144" i="18"/>
  <c r="BV109" i="18"/>
  <c r="BW161" i="18"/>
  <c r="BX218" i="18"/>
  <c r="BX98" i="18"/>
  <c r="BZ203" i="18"/>
  <c r="BZ139" i="18"/>
  <c r="CF55" i="18"/>
  <c r="BV196" i="18"/>
  <c r="BV137" i="18"/>
  <c r="BV83" i="18"/>
  <c r="BV67" i="18"/>
  <c r="BX214" i="18"/>
  <c r="BX181" i="18"/>
  <c r="BX158" i="18"/>
  <c r="BX123" i="18"/>
  <c r="BZ193" i="18"/>
  <c r="BZ175" i="18"/>
  <c r="BZ152" i="18"/>
  <c r="BZ136" i="18"/>
  <c r="BZ88" i="18"/>
  <c r="CA209" i="18"/>
  <c r="CA186" i="18"/>
  <c r="CB170" i="18"/>
  <c r="CF54" i="18"/>
  <c r="CF261" i="18"/>
  <c r="CF253" i="18"/>
  <c r="CF245" i="18"/>
  <c r="CF237" i="18"/>
  <c r="CF229" i="18"/>
  <c r="CF221" i="18"/>
  <c r="CF213" i="18"/>
  <c r="CF205" i="18"/>
  <c r="CF197" i="18"/>
  <c r="CF189" i="18"/>
  <c r="CF181" i="18"/>
  <c r="CF173" i="18"/>
  <c r="CF165" i="18"/>
  <c r="CF157" i="18"/>
  <c r="CF149" i="18"/>
  <c r="CF141" i="18"/>
  <c r="CF133" i="18"/>
  <c r="CF125" i="18"/>
  <c r="CF117" i="18"/>
  <c r="CF109" i="18"/>
  <c r="CF101" i="18"/>
  <c r="CF93" i="18"/>
  <c r="CF85" i="18"/>
  <c r="CF77" i="18"/>
  <c r="CF69" i="18"/>
  <c r="CF61" i="18"/>
  <c r="BV211" i="18"/>
  <c r="BV195" i="18"/>
  <c r="BV113" i="18"/>
  <c r="BX179" i="18"/>
  <c r="BZ192" i="18"/>
  <c r="BZ112" i="18"/>
  <c r="BZ86" i="18"/>
  <c r="BZ56" i="18"/>
  <c r="CA208" i="18"/>
  <c r="CA89" i="18"/>
  <c r="CB250" i="18"/>
  <c r="BV241" i="18"/>
  <c r="BV77" i="18"/>
  <c r="BW210" i="18"/>
  <c r="BW146" i="18"/>
  <c r="BX117" i="18"/>
  <c r="BX85" i="18"/>
  <c r="BZ208" i="18"/>
  <c r="BZ168" i="18"/>
  <c r="BZ128" i="18"/>
  <c r="CA256" i="18"/>
  <c r="CF251" i="18"/>
  <c r="CF235" i="18"/>
  <c r="CF219" i="18"/>
  <c r="CF203" i="18"/>
  <c r="CF187" i="18"/>
  <c r="CF171" i="18"/>
  <c r="CF155" i="18"/>
  <c r="CF139" i="18"/>
  <c r="CF123" i="18"/>
  <c r="CF107" i="18"/>
  <c r="CF91" i="18"/>
  <c r="CF75" i="18"/>
  <c r="BV187" i="18"/>
  <c r="BW242" i="18"/>
  <c r="BW114" i="18"/>
  <c r="BX56" i="18"/>
  <c r="BX227" i="18"/>
  <c r="BX171" i="18"/>
  <c r="BZ224" i="18"/>
  <c r="BZ144" i="18"/>
  <c r="BZ104" i="18"/>
  <c r="CA176" i="18"/>
  <c r="CA145" i="18"/>
  <c r="CA81" i="18"/>
  <c r="CF59" i="18"/>
  <c r="BW232" i="18"/>
  <c r="BX249" i="18"/>
  <c r="BV255" i="18"/>
  <c r="BV182" i="18"/>
  <c r="BX248" i="18"/>
  <c r="BX261" i="18"/>
  <c r="BW260" i="18"/>
  <c r="BX253" i="18"/>
  <c r="BW252" i="18"/>
  <c r="BX245" i="18"/>
  <c r="BW244" i="18"/>
  <c r="BX237" i="18"/>
  <c r="BW236" i="18"/>
  <c r="BX229" i="18"/>
  <c r="BW228" i="18"/>
  <c r="BW220" i="18"/>
  <c r="BX221" i="18"/>
  <c r="BX165" i="18"/>
  <c r="BW164" i="18"/>
  <c r="BW156" i="18"/>
  <c r="BX157" i="18"/>
  <c r="BX101" i="18"/>
  <c r="BW100" i="18"/>
  <c r="BW92" i="18"/>
  <c r="BX93" i="18"/>
  <c r="BW60" i="18"/>
  <c r="BV59" i="18"/>
  <c r="BV261" i="18"/>
  <c r="BV243" i="18"/>
  <c r="BV233" i="18"/>
  <c r="BV215" i="18"/>
  <c r="BV206" i="18"/>
  <c r="BV188" i="18"/>
  <c r="BV179" i="18"/>
  <c r="BV169" i="18"/>
  <c r="BV151" i="18"/>
  <c r="BV142" i="18"/>
  <c r="BV115" i="18"/>
  <c r="BV105" i="18"/>
  <c r="BV87" i="18"/>
  <c r="BV78" i="18"/>
  <c r="BW258" i="18"/>
  <c r="BW248" i="18"/>
  <c r="BW226" i="18"/>
  <c r="BW216" i="18"/>
  <c r="BW206" i="18"/>
  <c r="BW194" i="18"/>
  <c r="BW184" i="18"/>
  <c r="BW174" i="18"/>
  <c r="BW162" i="18"/>
  <c r="BW152" i="18"/>
  <c r="BW130" i="18"/>
  <c r="BW120" i="18"/>
  <c r="BW98" i="18"/>
  <c r="BW88" i="18"/>
  <c r="BW66" i="18"/>
  <c r="BW56" i="18"/>
  <c r="BX255" i="18"/>
  <c r="BX233" i="18"/>
  <c r="BX222" i="18"/>
  <c r="BX209" i="18"/>
  <c r="BX197" i="18"/>
  <c r="BX172" i="18"/>
  <c r="BX161" i="18"/>
  <c r="BX149" i="18"/>
  <c r="BX136" i="18"/>
  <c r="BX124" i="18"/>
  <c r="BX113" i="18"/>
  <c r="BX99" i="18"/>
  <c r="BX76" i="18"/>
  <c r="BX62" i="18"/>
  <c r="CB256" i="18"/>
  <c r="BZ254" i="18"/>
  <c r="CA247" i="18"/>
  <c r="BZ246" i="18"/>
  <c r="CB248" i="18"/>
  <c r="CB240" i="18"/>
  <c r="BZ238" i="18"/>
  <c r="CB232" i="18"/>
  <c r="BZ230" i="18"/>
  <c r="CA231" i="18"/>
  <c r="CB224" i="18"/>
  <c r="BZ222" i="18"/>
  <c r="CA215" i="18"/>
  <c r="CB216" i="18"/>
  <c r="BZ214" i="18"/>
  <c r="CA207" i="18"/>
  <c r="BZ206" i="18"/>
  <c r="BZ198" i="18"/>
  <c r="CA199" i="18"/>
  <c r="CB200" i="18"/>
  <c r="CA191" i="18"/>
  <c r="BZ190" i="18"/>
  <c r="CB184" i="18"/>
  <c r="BZ182" i="18"/>
  <c r="CA183" i="18"/>
  <c r="CB176" i="18"/>
  <c r="CA175" i="18"/>
  <c r="BZ174" i="18"/>
  <c r="CB168" i="18"/>
  <c r="BZ166" i="18"/>
  <c r="CA167" i="18"/>
  <c r="CA159" i="18"/>
  <c r="CB160" i="18"/>
  <c r="BZ158" i="18"/>
  <c r="CA151" i="18"/>
  <c r="CB152" i="18"/>
  <c r="BZ150" i="18"/>
  <c r="CA143" i="18"/>
  <c r="BZ142" i="18"/>
  <c r="BZ134" i="18"/>
  <c r="CA135" i="18"/>
  <c r="CB128" i="18"/>
  <c r="BZ126" i="18"/>
  <c r="CB120" i="18"/>
  <c r="BZ118" i="18"/>
  <c r="CB112" i="18"/>
  <c r="BZ110" i="18"/>
  <c r="CB96" i="18"/>
  <c r="CA95" i="18"/>
  <c r="CB80" i="18"/>
  <c r="BZ78" i="18"/>
  <c r="CA79" i="18"/>
  <c r="CB72" i="18"/>
  <c r="BZ70" i="18"/>
  <c r="CB56" i="18"/>
  <c r="CA55" i="18"/>
  <c r="BZ54" i="18"/>
  <c r="BZ191" i="18"/>
  <c r="BZ124" i="18"/>
  <c r="CA260" i="18"/>
  <c r="CA240" i="18"/>
  <c r="CA157" i="18"/>
  <c r="CA111" i="18"/>
  <c r="CA87" i="18"/>
  <c r="CA63" i="18"/>
  <c r="CB241" i="18"/>
  <c r="CB213" i="18"/>
  <c r="CB144" i="18"/>
  <c r="BV210" i="18"/>
  <c r="BX212" i="18"/>
  <c r="BV146" i="18"/>
  <c r="BX148" i="18"/>
  <c r="BX92" i="18"/>
  <c r="BV90" i="18"/>
  <c r="BW235" i="18"/>
  <c r="BW203" i="18"/>
  <c r="BW171" i="18"/>
  <c r="BW139" i="18"/>
  <c r="BW107" i="18"/>
  <c r="BW75" i="18"/>
  <c r="BX196" i="18"/>
  <c r="BZ261" i="18"/>
  <c r="CB263" i="18"/>
  <c r="BV249" i="18"/>
  <c r="BV185" i="18"/>
  <c r="BV167" i="18"/>
  <c r="BV121" i="18"/>
  <c r="BV103" i="18"/>
  <c r="BW256" i="18"/>
  <c r="BW234" i="18"/>
  <c r="BW224" i="18"/>
  <c r="BW202" i="18"/>
  <c r="BW192" i="18"/>
  <c r="BW138" i="18"/>
  <c r="BW128" i="18"/>
  <c r="BW106" i="18"/>
  <c r="BW96" i="18"/>
  <c r="BW74" i="18"/>
  <c r="BW64" i="18"/>
  <c r="BX251" i="18"/>
  <c r="BX241" i="18"/>
  <c r="BX195" i="18"/>
  <c r="BX145" i="18"/>
  <c r="BX108" i="18"/>
  <c r="BX72" i="18"/>
  <c r="BX60" i="18"/>
  <c r="CA261" i="18"/>
  <c r="BZ260" i="18"/>
  <c r="CB238" i="18"/>
  <c r="CA237" i="18"/>
  <c r="CB222" i="18"/>
  <c r="BZ220" i="18"/>
  <c r="CB206" i="18"/>
  <c r="CA205" i="18"/>
  <c r="CA197" i="18"/>
  <c r="CB198" i="18"/>
  <c r="BZ196" i="18"/>
  <c r="CB182" i="18"/>
  <c r="CA181" i="18"/>
  <c r="CB174" i="18"/>
  <c r="BZ172" i="18"/>
  <c r="CA149" i="18"/>
  <c r="CB150" i="18"/>
  <c r="CA133" i="18"/>
  <c r="BZ132" i="18"/>
  <c r="CA117" i="18"/>
  <c r="CB118" i="18"/>
  <c r="CA109" i="18"/>
  <c r="CB110" i="18"/>
  <c r="BZ108" i="18"/>
  <c r="CB102" i="18"/>
  <c r="BZ100" i="18"/>
  <c r="CA93" i="18"/>
  <c r="BZ92" i="18"/>
  <c r="CA85" i="18"/>
  <c r="CB86" i="18"/>
  <c r="CB78" i="18"/>
  <c r="CA77" i="18"/>
  <c r="BZ76" i="18"/>
  <c r="BZ68" i="18"/>
  <c r="CB70" i="18"/>
  <c r="BZ60" i="18"/>
  <c r="CA61" i="18"/>
  <c r="BZ84" i="18"/>
  <c r="CA213" i="18"/>
  <c r="CA173" i="18"/>
  <c r="CB262" i="18"/>
  <c r="CB94" i="18"/>
  <c r="BV248" i="18"/>
  <c r="BV239" i="18"/>
  <c r="BV230" i="18"/>
  <c r="BV221" i="18"/>
  <c r="BV212" i="18"/>
  <c r="BV203" i="18"/>
  <c r="BV175" i="18"/>
  <c r="BV166" i="18"/>
  <c r="BV157" i="18"/>
  <c r="BV148" i="18"/>
  <c r="BV139" i="18"/>
  <c r="BV111" i="18"/>
  <c r="BV102" i="18"/>
  <c r="BV93" i="18"/>
  <c r="BV84" i="18"/>
  <c r="BV75" i="18"/>
  <c r="BV65" i="18"/>
  <c r="BV55" i="18"/>
  <c r="BW255" i="18"/>
  <c r="BW243" i="18"/>
  <c r="BW233" i="18"/>
  <c r="BW223" i="18"/>
  <c r="BW211" i="18"/>
  <c r="BW191" i="18"/>
  <c r="BW179" i="18"/>
  <c r="BW147" i="18"/>
  <c r="BW127" i="18"/>
  <c r="BW115" i="18"/>
  <c r="BW95" i="18"/>
  <c r="BW63" i="18"/>
  <c r="BX260" i="18"/>
  <c r="BX250" i="18"/>
  <c r="BX240" i="18"/>
  <c r="BX228" i="18"/>
  <c r="BX205" i="18"/>
  <c r="BX192" i="18"/>
  <c r="BX180" i="18"/>
  <c r="BX169" i="18"/>
  <c r="BX155" i="18"/>
  <c r="BX144" i="18"/>
  <c r="BX132" i="18"/>
  <c r="BX118" i="18"/>
  <c r="BX70" i="18"/>
  <c r="BX59" i="18"/>
  <c r="CA252" i="18"/>
  <c r="CB253" i="18"/>
  <c r="CA244" i="18"/>
  <c r="CB245" i="18"/>
  <c r="CB237" i="18"/>
  <c r="BZ235" i="18"/>
  <c r="CA236" i="18"/>
  <c r="CA228" i="18"/>
  <c r="CB229" i="18"/>
  <c r="CA196" i="18"/>
  <c r="BZ195" i="18"/>
  <c r="CA188" i="18"/>
  <c r="CB189" i="18"/>
  <c r="CB173" i="18"/>
  <c r="BZ171" i="18"/>
  <c r="CB149" i="18"/>
  <c r="CA148" i="18"/>
  <c r="BZ147" i="18"/>
  <c r="CA132" i="18"/>
  <c r="CB133" i="18"/>
  <c r="BZ131" i="18"/>
  <c r="CA124" i="18"/>
  <c r="CB125" i="18"/>
  <c r="CB109" i="18"/>
  <c r="BZ107" i="18"/>
  <c r="CA92" i="18"/>
  <c r="BZ91" i="18"/>
  <c r="CB93" i="18"/>
  <c r="BZ75" i="18"/>
  <c r="CB77" i="18"/>
  <c r="CA76" i="18"/>
  <c r="CA68" i="18"/>
  <c r="CB69" i="18"/>
  <c r="CA60" i="18"/>
  <c r="CB61" i="18"/>
  <c r="BZ59" i="18"/>
  <c r="BZ244" i="18"/>
  <c r="BZ231" i="18"/>
  <c r="BZ102" i="18"/>
  <c r="BZ83" i="18"/>
  <c r="BZ62" i="18"/>
  <c r="CA172" i="18"/>
  <c r="CA103" i="18"/>
  <c r="CB261" i="18"/>
  <c r="CB233" i="18"/>
  <c r="CB73" i="18"/>
  <c r="BV82" i="18"/>
  <c r="BX84" i="18"/>
  <c r="BX252" i="18"/>
  <c r="BW136" i="18"/>
  <c r="BW104" i="18"/>
  <c r="BV145" i="18"/>
  <c r="BV127" i="18"/>
  <c r="BV81" i="18"/>
  <c r="BV63" i="18"/>
  <c r="BW263" i="18"/>
  <c r="BW199" i="18"/>
  <c r="BW135" i="18"/>
  <c r="BW103" i="18"/>
  <c r="BW59" i="18"/>
  <c r="BX201" i="18"/>
  <c r="BX128" i="18"/>
  <c r="BX80" i="18"/>
  <c r="BZ180" i="18"/>
  <c r="BZ148" i="18"/>
  <c r="CA141" i="18"/>
  <c r="CB254" i="18"/>
  <c r="CB166" i="18"/>
  <c r="CB62" i="18"/>
  <c r="BV254" i="18"/>
  <c r="BV245" i="18"/>
  <c r="BV227" i="18"/>
  <c r="BV217" i="18"/>
  <c r="BV199" i="18"/>
  <c r="BV181" i="18"/>
  <c r="BV163" i="18"/>
  <c r="BV153" i="18"/>
  <c r="BV135" i="18"/>
  <c r="BV117" i="18"/>
  <c r="BV99" i="18"/>
  <c r="BV89" i="18"/>
  <c r="BV71" i="18"/>
  <c r="BV62" i="18"/>
  <c r="BW208" i="18"/>
  <c r="BW198" i="18"/>
  <c r="BW186" i="18"/>
  <c r="BW176" i="18"/>
  <c r="BW166" i="18"/>
  <c r="BW144" i="18"/>
  <c r="BW134" i="18"/>
  <c r="BW102" i="18"/>
  <c r="BW90" i="18"/>
  <c r="BW80" i="18"/>
  <c r="BW70" i="18"/>
  <c r="BX213" i="18"/>
  <c r="BX200" i="18"/>
  <c r="BX188" i="18"/>
  <c r="BX163" i="18"/>
  <c r="BX140" i="18"/>
  <c r="BX126" i="18"/>
  <c r="BX78" i="18"/>
  <c r="BZ255" i="18"/>
  <c r="BZ179" i="18"/>
  <c r="BZ163" i="18"/>
  <c r="BZ94" i="18"/>
  <c r="CA263" i="18"/>
  <c r="CA245" i="18"/>
  <c r="CA223" i="18"/>
  <c r="CA204" i="18"/>
  <c r="CA140" i="18"/>
  <c r="CB221" i="18"/>
  <c r="CB192" i="18"/>
  <c r="CB165" i="18"/>
  <c r="CB117" i="18"/>
  <c r="BX220" i="18"/>
  <c r="BV218" i="18"/>
  <c r="BX156" i="18"/>
  <c r="BV154" i="18"/>
  <c r="BV183" i="18"/>
  <c r="BV119" i="18"/>
  <c r="BX204" i="18"/>
  <c r="BX81" i="18"/>
  <c r="BV209" i="18"/>
  <c r="BV191" i="18"/>
  <c r="BV118" i="18"/>
  <c r="BW251" i="18"/>
  <c r="BW187" i="18"/>
  <c r="BW123" i="18"/>
  <c r="BW91" i="18"/>
  <c r="BW71" i="18"/>
  <c r="BX236" i="18"/>
  <c r="BX164" i="18"/>
  <c r="BX116" i="18"/>
  <c r="BX68" i="18"/>
  <c r="BZ164" i="18"/>
  <c r="CA69" i="18"/>
  <c r="BX262" i="18"/>
  <c r="BW261" i="18"/>
  <c r="BX254" i="18"/>
  <c r="BW253" i="18"/>
  <c r="BX246" i="18"/>
  <c r="BW245" i="18"/>
  <c r="BX238" i="18"/>
  <c r="BW237" i="18"/>
  <c r="BX230" i="18"/>
  <c r="BW229" i="18"/>
  <c r="BX174" i="18"/>
  <c r="BW173" i="18"/>
  <c r="BX166" i="18"/>
  <c r="BW165" i="18"/>
  <c r="BX110" i="18"/>
  <c r="BW109" i="18"/>
  <c r="BX102" i="18"/>
  <c r="BW101" i="18"/>
  <c r="BV244" i="18"/>
  <c r="BV235" i="18"/>
  <c r="BV189" i="18"/>
  <c r="BV180" i="18"/>
  <c r="BV171" i="18"/>
  <c r="BV125" i="18"/>
  <c r="BV116" i="18"/>
  <c r="BV107" i="18"/>
  <c r="BW259" i="18"/>
  <c r="BW227" i="18"/>
  <c r="BW195" i="18"/>
  <c r="BW175" i="18"/>
  <c r="BW163" i="18"/>
  <c r="BW131" i="18"/>
  <c r="BW111" i="18"/>
  <c r="BW99" i="18"/>
  <c r="BW67" i="18"/>
  <c r="BX244" i="18"/>
  <c r="BX198" i="18"/>
  <c r="BX173" i="18"/>
  <c r="BX150" i="18"/>
  <c r="BX125" i="18"/>
  <c r="BX100" i="18"/>
  <c r="BX77" i="18"/>
  <c r="CA248" i="18"/>
  <c r="BZ247" i="18"/>
  <c r="CB249" i="18"/>
  <c r="CB225" i="18"/>
  <c r="CA224" i="18"/>
  <c r="BZ223" i="18"/>
  <c r="CB217" i="18"/>
  <c r="CA216" i="18"/>
  <c r="CB201" i="18"/>
  <c r="CA200" i="18"/>
  <c r="CA184" i="18"/>
  <c r="BZ183" i="18"/>
  <c r="CB169" i="18"/>
  <c r="CA168" i="18"/>
  <c r="CB161" i="18"/>
  <c r="CA160" i="18"/>
  <c r="BZ159" i="18"/>
  <c r="CB153" i="18"/>
  <c r="CA152" i="18"/>
  <c r="CB145" i="18"/>
  <c r="CA144" i="18"/>
  <c r="CB137" i="18"/>
  <c r="CA136" i="18"/>
  <c r="BZ135" i="18"/>
  <c r="CA128" i="18"/>
  <c r="CB129" i="18"/>
  <c r="CB121" i="18"/>
  <c r="CA120" i="18"/>
  <c r="BZ119" i="18"/>
  <c r="CA112" i="18"/>
  <c r="CB113" i="18"/>
  <c r="CB97" i="18"/>
  <c r="BZ95" i="18"/>
  <c r="CA96" i="18"/>
  <c r="BZ87" i="18"/>
  <c r="CB89" i="18"/>
  <c r="CA80" i="18"/>
  <c r="CB81" i="18"/>
  <c r="BZ79" i="18"/>
  <c r="CB57" i="18"/>
  <c r="BZ55" i="18"/>
  <c r="CA56" i="18"/>
  <c r="BZ252" i="18"/>
  <c r="BZ127" i="18"/>
  <c r="BZ71" i="18"/>
  <c r="CA262" i="18"/>
  <c r="CA221" i="18"/>
  <c r="CA180" i="18"/>
  <c r="CA88" i="18"/>
  <c r="CA64" i="18"/>
  <c r="CB158" i="18"/>
  <c r="CB105" i="18"/>
  <c r="CF58" i="18"/>
  <c r="CF257" i="18"/>
  <c r="CF254" i="18"/>
  <c r="CF249" i="18"/>
  <c r="CF246" i="18"/>
  <c r="CF241" i="18"/>
  <c r="CF238" i="18"/>
  <c r="CF233" i="18"/>
  <c r="CF230" i="18"/>
  <c r="CF225" i="18"/>
  <c r="CF222" i="18"/>
  <c r="CF217" i="18"/>
  <c r="CF214" i="18"/>
  <c r="CF209" i="18"/>
  <c r="CF206" i="18"/>
  <c r="CF201" i="18"/>
  <c r="CF198" i="18"/>
  <c r="CF193" i="18"/>
  <c r="CF190" i="18"/>
  <c r="CF185" i="18"/>
  <c r="CF182" i="18"/>
  <c r="CF177" i="18"/>
  <c r="CF174" i="18"/>
  <c r="CF169" i="18"/>
  <c r="CF166" i="18"/>
  <c r="CF161" i="18"/>
  <c r="CF158" i="18"/>
  <c r="CF153" i="18"/>
  <c r="CF150" i="18"/>
  <c r="CF145" i="18"/>
  <c r="CF142" i="18"/>
  <c r="CF137" i="18"/>
  <c r="CF134" i="18"/>
  <c r="CF129" i="18"/>
  <c r="CF126" i="18"/>
  <c r="CF121" i="18"/>
  <c r="CF118" i="18"/>
  <c r="CB260" i="18"/>
  <c r="CA259" i="18"/>
  <c r="BZ258" i="18"/>
  <c r="CB252" i="18"/>
  <c r="CA251" i="18"/>
  <c r="BZ250" i="18"/>
  <c r="CB244" i="18"/>
  <c r="CA243" i="18"/>
  <c r="BZ242" i="18"/>
  <c r="CB236" i="18"/>
  <c r="CA235" i="18"/>
  <c r="BZ234" i="18"/>
  <c r="CB228" i="18"/>
  <c r="CA227" i="18"/>
  <c r="BZ226" i="18"/>
  <c r="CB220" i="18"/>
  <c r="CA219" i="18"/>
  <c r="BZ218" i="18"/>
  <c r="CB212" i="18"/>
  <c r="CA211" i="18"/>
  <c r="BZ210" i="18"/>
  <c r="CB204" i="18"/>
  <c r="CA203" i="18"/>
  <c r="BZ202" i="18"/>
  <c r="CB196" i="18"/>
  <c r="CA195" i="18"/>
  <c r="BZ194" i="18"/>
  <c r="CB188" i="18"/>
  <c r="CA187" i="18"/>
  <c r="BZ186" i="18"/>
  <c r="CB180" i="18"/>
  <c r="CA179" i="18"/>
  <c r="BZ178" i="18"/>
  <c r="CB172" i="18"/>
  <c r="CA171" i="18"/>
  <c r="BZ170" i="18"/>
  <c r="CB164" i="18"/>
  <c r="CA163" i="18"/>
  <c r="BZ162" i="18"/>
  <c r="CB156" i="18"/>
  <c r="CA155" i="18"/>
  <c r="BZ154" i="18"/>
  <c r="CB148" i="18"/>
  <c r="CA147" i="18"/>
  <c r="BZ146" i="18"/>
  <c r="CB140" i="18"/>
  <c r="CA139" i="18"/>
  <c r="BZ138" i="18"/>
  <c r="CB132" i="18"/>
  <c r="CA131" i="18"/>
  <c r="BZ130" i="18"/>
  <c r="CB124" i="18"/>
  <c r="CA123" i="18"/>
  <c r="BZ122" i="18"/>
  <c r="CB116" i="18"/>
  <c r="CA115" i="18"/>
  <c r="BZ114" i="18"/>
  <c r="CB108" i="18"/>
  <c r="CA107" i="18"/>
  <c r="BZ106" i="18"/>
  <c r="CB100" i="18"/>
  <c r="CA99" i="18"/>
  <c r="CB92" i="18"/>
  <c r="CA91" i="18"/>
  <c r="BZ90" i="18"/>
  <c r="CB84" i="18"/>
  <c r="CA83" i="18"/>
  <c r="CB76" i="18"/>
  <c r="CA75" i="18"/>
  <c r="CB68" i="18"/>
  <c r="CA67" i="18"/>
  <c r="CB60" i="18"/>
  <c r="CA59" i="18"/>
  <c r="BZ58" i="18"/>
  <c r="BZ74" i="18"/>
  <c r="CB259" i="18"/>
  <c r="CA258" i="18"/>
  <c r="CB243" i="18"/>
  <c r="CA242" i="18"/>
  <c r="CB179" i="18"/>
  <c r="CA178" i="18"/>
  <c r="CB123" i="18"/>
  <c r="CA122" i="18"/>
  <c r="CB115" i="18"/>
  <c r="CA114" i="18"/>
  <c r="CB107" i="18"/>
  <c r="CA106" i="18"/>
  <c r="BZ105" i="18"/>
  <c r="CB99" i="18"/>
  <c r="CA98" i="18"/>
  <c r="BZ97" i="18"/>
  <c r="CB91" i="18"/>
  <c r="CA90" i="18"/>
  <c r="BZ89" i="18"/>
  <c r="CB83" i="18"/>
  <c r="CA82" i="18"/>
  <c r="BZ81" i="18"/>
  <c r="CB75" i="18"/>
  <c r="CA74" i="18"/>
  <c r="BZ73" i="18"/>
  <c r="CB67" i="18"/>
  <c r="CA66" i="18"/>
  <c r="BZ65" i="18"/>
  <c r="CB59" i="18"/>
  <c r="CA58" i="18"/>
  <c r="BZ57" i="18"/>
  <c r="BZ101" i="18"/>
  <c r="BZ80" i="18"/>
  <c r="CA238" i="18"/>
  <c r="CA217" i="18"/>
  <c r="CA154" i="18"/>
  <c r="CA134" i="18"/>
  <c r="CA121" i="18"/>
  <c r="CA110" i="18"/>
  <c r="CA86" i="18"/>
  <c r="CA73" i="18"/>
  <c r="CA62" i="18"/>
  <c r="CB258" i="18"/>
  <c r="CB202" i="18"/>
  <c r="CF236" i="18"/>
  <c r="CF204" i="18"/>
  <c r="CF172" i="18"/>
  <c r="CF140" i="18"/>
  <c r="CF108" i="18"/>
  <c r="CF76" i="18"/>
  <c r="CB98" i="18"/>
  <c r="BZ96" i="18"/>
  <c r="BZ253" i="18"/>
  <c r="BZ245" i="18"/>
  <c r="BZ229" i="18"/>
  <c r="BZ221" i="18"/>
  <c r="BZ213" i="18"/>
  <c r="BZ205" i="18"/>
  <c r="BZ181" i="18"/>
  <c r="BZ173" i="18"/>
  <c r="BZ157" i="18"/>
  <c r="BZ149" i="18"/>
  <c r="BZ141" i="18"/>
  <c r="BZ125" i="18"/>
  <c r="BZ109" i="18"/>
  <c r="CA226" i="18"/>
  <c r="CA194" i="18"/>
  <c r="CA174" i="18"/>
  <c r="CA153" i="18"/>
  <c r="CB87" i="18"/>
  <c r="CF260" i="18"/>
  <c r="CF228" i="18"/>
  <c r="CF196" i="18"/>
  <c r="CF164" i="18"/>
  <c r="CF132" i="18"/>
  <c r="CF100" i="18"/>
  <c r="CF68" i="18"/>
  <c r="CA70" i="18"/>
  <c r="BZ69" i="18"/>
  <c r="BZ64" i="18"/>
  <c r="CA170" i="18"/>
  <c r="CA138" i="18"/>
  <c r="CF53" i="18"/>
  <c r="CF252" i="18"/>
  <c r="CF220" i="18"/>
  <c r="CF188" i="18"/>
  <c r="CF156" i="18"/>
  <c r="CF124" i="18"/>
  <c r="CF92" i="18"/>
  <c r="CF60" i="18"/>
  <c r="CF113" i="18"/>
  <c r="CF105" i="18"/>
  <c r="CF97" i="18"/>
  <c r="CF89" i="18"/>
  <c r="CF81" i="18"/>
  <c r="CF73" i="18"/>
  <c r="CF65" i="18"/>
  <c r="CF256" i="18"/>
  <c r="CF248" i="18"/>
  <c r="CF240" i="18"/>
  <c r="CF232" i="18"/>
  <c r="CF224" i="18"/>
  <c r="CF216" i="18"/>
  <c r="CF208" i="18"/>
  <c r="CF200" i="18"/>
  <c r="CF192" i="18"/>
  <c r="CF184" i="18"/>
  <c r="CF176" i="18"/>
  <c r="CF168" i="18"/>
  <c r="CF160" i="18"/>
  <c r="CF152" i="18"/>
  <c r="CF144" i="18"/>
  <c r="CF136" i="18"/>
  <c r="CF128" i="18"/>
  <c r="CF120" i="18"/>
  <c r="CF112" i="18"/>
  <c r="CF104" i="18"/>
  <c r="CF96" i="18"/>
  <c r="CF88" i="18"/>
  <c r="CF80" i="18"/>
  <c r="CF72" i="18"/>
  <c r="CF64" i="18"/>
  <c r="CF56" i="18"/>
  <c r="CF263" i="18"/>
  <c r="CF255" i="18"/>
  <c r="CF247" i="18"/>
  <c r="CF239" i="18"/>
  <c r="CF231" i="18"/>
  <c r="CF223" i="18"/>
  <c r="CF215" i="18"/>
  <c r="CF207" i="18"/>
  <c r="CF199" i="18"/>
  <c r="CF191" i="18"/>
  <c r="CF183" i="18"/>
  <c r="CF175" i="18"/>
  <c r="CF167" i="18"/>
  <c r="CF159" i="18"/>
  <c r="CF151" i="18"/>
  <c r="CF143" i="18"/>
  <c r="CF135" i="18"/>
  <c r="CF127" i="18"/>
  <c r="CF119" i="18"/>
  <c r="CF111" i="18"/>
  <c r="CF103" i="18"/>
  <c r="CF95" i="18"/>
  <c r="CF87" i="18"/>
  <c r="CF79" i="18"/>
  <c r="CF71" i="18"/>
  <c r="CF63" i="18"/>
  <c r="CF102" i="18"/>
  <c r="CF86" i="18"/>
  <c r="CF70" i="18"/>
  <c r="AV154" i="18" l="1"/>
  <c r="AV44" i="18"/>
  <c r="AV55" i="18"/>
  <c r="AV68" i="18"/>
  <c r="AV201" i="18"/>
  <c r="AV195" i="18"/>
  <c r="AV172" i="18"/>
  <c r="AV48" i="18"/>
  <c r="AV185" i="18"/>
  <c r="AV129" i="18"/>
  <c r="AV255" i="18"/>
  <c r="AV95" i="18"/>
  <c r="AV225" i="18"/>
  <c r="AV62" i="18"/>
  <c r="AV191" i="18"/>
  <c r="AV113" i="18"/>
  <c r="AV242" i="18"/>
  <c r="AV121" i="18"/>
  <c r="AV186" i="18"/>
  <c r="AV58" i="18"/>
  <c r="AV82" i="18"/>
  <c r="AV265" i="18"/>
  <c r="AV74" i="18"/>
  <c r="AV268" i="18"/>
  <c r="AV277" i="18"/>
  <c r="AV262" i="18"/>
  <c r="AV140" i="18"/>
  <c r="AV173" i="18"/>
  <c r="AV86" i="18"/>
  <c r="AV214" i="18"/>
  <c r="AV217" i="18"/>
  <c r="AV156" i="18"/>
  <c r="AV157" i="18"/>
  <c r="AV246" i="18"/>
  <c r="AV162" i="18"/>
  <c r="AV270" i="18"/>
  <c r="AV259" i="18"/>
  <c r="AV137" i="18"/>
  <c r="AV134" i="18"/>
  <c r="AV118" i="18"/>
  <c r="AV143" i="18"/>
  <c r="AV240" i="18"/>
  <c r="AV169" i="18"/>
  <c r="AV87" i="18"/>
  <c r="AV126" i="18"/>
  <c r="AV223" i="18"/>
  <c r="AV100" i="18"/>
  <c r="AV78" i="18"/>
  <c r="AV54" i="18"/>
  <c r="AV76" i="18"/>
  <c r="AV200" i="18"/>
  <c r="AV56" i="18"/>
  <c r="AV228" i="18"/>
  <c r="AV207" i="18"/>
  <c r="AV251" i="18"/>
  <c r="AV125" i="18"/>
  <c r="AV271" i="18"/>
  <c r="AV194" i="18"/>
  <c r="AV112" i="18"/>
  <c r="AV176" i="18"/>
  <c r="AV98" i="18"/>
  <c r="AV226" i="18"/>
  <c r="AV164" i="18"/>
  <c r="AV206" i="18"/>
  <c r="AV102" i="18"/>
  <c r="AV182" i="18"/>
  <c r="AV63" i="18"/>
  <c r="AV107" i="18"/>
  <c r="AV235" i="18"/>
  <c r="AV108" i="18"/>
  <c r="AV236" i="18"/>
  <c r="AV109" i="18"/>
  <c r="AV237" i="18"/>
  <c r="AV149" i="18"/>
  <c r="AV215" i="18"/>
  <c r="AV279" i="18"/>
  <c r="AV161" i="18"/>
  <c r="AV199" i="18"/>
  <c r="AV168" i="18"/>
  <c r="AV178" i="18"/>
  <c r="AV52" i="18"/>
  <c r="AV53" i="18"/>
  <c r="AV117" i="18"/>
  <c r="AV245" i="18"/>
  <c r="AV159" i="18"/>
  <c r="AV73" i="18"/>
  <c r="AV142" i="18"/>
  <c r="AV131" i="18"/>
  <c r="AV232" i="18"/>
  <c r="AV59" i="18"/>
  <c r="AV166" i="18"/>
  <c r="AV221" i="18"/>
  <c r="AV189" i="18"/>
  <c r="AV114" i="18"/>
  <c r="AV65" i="18"/>
  <c r="AV204" i="18"/>
  <c r="AV141" i="18"/>
  <c r="AV93" i="18"/>
  <c r="AV147" i="18"/>
  <c r="AV275" i="18"/>
  <c r="AV136" i="18"/>
  <c r="AV233" i="18"/>
  <c r="AV158" i="18"/>
  <c r="AV127" i="18"/>
  <c r="AV249" i="18"/>
  <c r="AV124" i="18"/>
  <c r="AV188" i="18"/>
  <c r="AV252" i="18"/>
  <c r="AV61" i="18"/>
  <c r="AV253" i="18"/>
  <c r="AV222" i="18"/>
  <c r="AV234" i="18"/>
  <c r="AV45" i="18"/>
  <c r="AV67" i="18"/>
  <c r="AV135" i="18"/>
  <c r="AV51" i="18"/>
  <c r="AV130" i="18"/>
  <c r="AV257" i="18"/>
  <c r="AV132" i="18"/>
  <c r="AV196" i="18"/>
  <c r="AV260" i="18"/>
  <c r="AV69" i="18"/>
  <c r="AV133" i="18"/>
  <c r="AV197" i="18"/>
  <c r="AV101" i="18"/>
  <c r="AV165" i="18"/>
  <c r="AV230" i="18"/>
  <c r="AV254" i="18"/>
  <c r="AV264" i="18"/>
  <c r="AV170" i="18"/>
  <c r="AV243" i="18"/>
  <c r="AV181" i="18"/>
  <c r="AV94" i="18"/>
  <c r="AV70" i="18"/>
  <c r="AV123" i="18"/>
  <c r="AV72" i="18"/>
  <c r="AV77" i="18"/>
  <c r="AV138" i="18"/>
  <c r="AV205" i="18"/>
  <c r="AV266" i="18"/>
  <c r="AV47" i="18"/>
  <c r="AV110" i="18"/>
  <c r="AV175" i="18"/>
  <c r="AV238" i="18"/>
  <c r="AV261" i="18"/>
  <c r="AV272" i="18"/>
  <c r="AV115" i="18"/>
  <c r="AV151" i="18"/>
  <c r="AV190" i="18"/>
  <c r="AV150" i="18"/>
  <c r="AV80" i="18"/>
  <c r="AV208" i="18"/>
  <c r="AV209" i="18"/>
  <c r="AV81" i="18"/>
  <c r="AV146" i="18"/>
  <c r="AV210" i="18"/>
  <c r="AV274" i="18"/>
  <c r="AV85" i="18"/>
  <c r="AV213" i="18"/>
  <c r="AV119" i="18"/>
  <c r="AV183" i="18"/>
  <c r="AV247" i="18"/>
  <c r="AV144" i="18"/>
  <c r="AV263" i="18"/>
  <c r="AV179" i="18"/>
  <c r="AV198" i="18"/>
  <c r="AV187" i="18"/>
  <c r="AV269" i="18"/>
  <c r="AV104" i="18"/>
  <c r="AV278" i="18"/>
  <c r="AV91" i="18"/>
  <c r="AV280" i="18"/>
  <c r="AV92" i="18"/>
  <c r="AV220" i="18"/>
  <c r="AV106" i="18"/>
  <c r="AV84" i="18"/>
  <c r="AV148" i="18"/>
  <c r="AV212" i="18"/>
  <c r="AV276" i="18"/>
  <c r="AV46" i="18"/>
  <c r="AV75" i="18"/>
  <c r="AV139" i="18"/>
  <c r="AV203" i="18"/>
  <c r="AV267" i="18"/>
  <c r="AV57" i="18"/>
  <c r="AV60" i="18"/>
  <c r="AV145" i="18"/>
  <c r="AV120" i="18"/>
  <c r="AV184" i="18"/>
  <c r="AV248" i="18"/>
  <c r="AV79" i="18"/>
  <c r="AV122" i="18"/>
  <c r="AV250" i="18"/>
  <c r="CE16" i="18"/>
  <c r="AV83" i="18"/>
  <c r="AV211" i="18"/>
  <c r="AV174" i="18"/>
  <c r="AV64" i="18"/>
  <c r="AV128" i="18"/>
  <c r="AV192" i="18"/>
  <c r="AV256" i="18"/>
  <c r="AV90" i="18"/>
  <c r="AV193" i="18"/>
  <c r="AV258" i="18"/>
  <c r="AV155" i="18"/>
  <c r="AV202" i="18"/>
  <c r="AU289" i="18"/>
  <c r="AV49" i="18"/>
  <c r="AV229" i="18"/>
  <c r="AV99" i="18"/>
  <c r="AV227" i="18"/>
  <c r="AV116" i="18"/>
  <c r="AV244" i="18"/>
  <c r="AV89" i="18"/>
  <c r="AV103" i="18"/>
  <c r="AV231" i="18"/>
  <c r="AV105" i="18"/>
  <c r="AV241" i="18"/>
  <c r="AV171" i="18"/>
  <c r="AV153" i="18"/>
  <c r="AV88" i="18"/>
  <c r="AV152" i="18"/>
  <c r="AV216" i="18"/>
  <c r="AV111" i="18"/>
  <c r="AV239" i="18"/>
  <c r="AV66" i="18"/>
  <c r="AV218" i="18"/>
  <c r="AV50" i="18"/>
  <c r="AV219" i="18"/>
  <c r="AV273" i="18"/>
  <c r="AV177" i="18"/>
  <c r="AV163" i="18"/>
  <c r="AV180" i="18"/>
  <c r="AV167" i="18"/>
  <c r="AV96" i="18"/>
  <c r="AV160" i="18"/>
  <c r="AV224" i="18"/>
  <c r="AV97" i="18"/>
  <c r="AV290" i="18"/>
  <c r="EO9" i="14"/>
  <c r="CP14" i="14"/>
  <c r="CF16" i="18" l="1"/>
  <c r="AV289" i="18"/>
  <c r="EQ113" i="14"/>
  <c r="EQ114" i="14"/>
  <c r="EQ115" i="14"/>
  <c r="EQ116" i="14"/>
  <c r="EQ117" i="14"/>
  <c r="EQ118" i="14"/>
  <c r="EQ119" i="14"/>
  <c r="EQ120" i="14"/>
  <c r="EQ121" i="14"/>
  <c r="EQ122" i="14"/>
  <c r="EQ123" i="14"/>
  <c r="EQ124" i="14"/>
  <c r="EQ125" i="14"/>
  <c r="EQ126" i="14"/>
  <c r="EQ127" i="14"/>
  <c r="EQ128" i="14"/>
  <c r="EQ129" i="14"/>
  <c r="EQ130" i="14"/>
  <c r="EQ131" i="14"/>
  <c r="EQ132" i="14"/>
  <c r="EQ133" i="14"/>
  <c r="EQ134" i="14"/>
  <c r="EQ135" i="14"/>
  <c r="EQ136" i="14"/>
  <c r="EQ137" i="14"/>
  <c r="EQ138" i="14"/>
  <c r="EQ139" i="14"/>
  <c r="EQ140" i="14"/>
  <c r="EQ141" i="14"/>
  <c r="EQ142" i="14"/>
  <c r="EQ143" i="14"/>
  <c r="EQ144" i="14"/>
  <c r="EQ145" i="14"/>
  <c r="EQ146" i="14"/>
  <c r="EQ147" i="14"/>
  <c r="EQ148" i="14"/>
  <c r="EQ149" i="14"/>
  <c r="EQ150" i="14"/>
  <c r="EQ151" i="14"/>
  <c r="EQ152" i="14"/>
  <c r="EQ153" i="14"/>
  <c r="EQ154" i="14"/>
  <c r="EQ155" i="14"/>
  <c r="EQ156" i="14"/>
  <c r="EQ157" i="14"/>
  <c r="EQ158" i="14"/>
  <c r="EQ159" i="14"/>
  <c r="EQ160" i="14"/>
  <c r="EQ161" i="14"/>
  <c r="EQ162" i="14"/>
  <c r="EQ163" i="14"/>
  <c r="EQ164" i="14"/>
  <c r="EQ165" i="14"/>
  <c r="EQ166" i="14"/>
  <c r="EQ167" i="14"/>
  <c r="EQ168" i="14"/>
  <c r="EQ169" i="14"/>
  <c r="EQ170" i="14"/>
  <c r="EQ171" i="14"/>
  <c r="EQ172" i="14"/>
  <c r="EQ173" i="14"/>
  <c r="EQ174" i="14"/>
  <c r="EQ175" i="14"/>
  <c r="EQ176" i="14"/>
  <c r="EQ177" i="14"/>
  <c r="EQ178" i="14"/>
  <c r="EQ179" i="14"/>
  <c r="EQ180" i="14"/>
  <c r="EQ181" i="14"/>
  <c r="EQ182" i="14"/>
  <c r="EQ183" i="14"/>
  <c r="EQ184" i="14"/>
  <c r="EQ185" i="14"/>
  <c r="EQ186" i="14"/>
  <c r="EQ187" i="14"/>
  <c r="EQ188" i="14"/>
  <c r="EQ189" i="14"/>
  <c r="EQ190" i="14"/>
  <c r="EQ191" i="14"/>
  <c r="EQ192" i="14"/>
  <c r="EQ193" i="14"/>
  <c r="EQ194" i="14"/>
  <c r="EQ195" i="14"/>
  <c r="EQ196" i="14"/>
  <c r="EQ197" i="14"/>
  <c r="EQ198" i="14"/>
  <c r="EQ199" i="14"/>
  <c r="EQ200" i="14"/>
  <c r="EQ201" i="14"/>
  <c r="EQ202" i="14"/>
  <c r="EQ203" i="14"/>
  <c r="EQ204" i="14"/>
  <c r="EQ205" i="14"/>
  <c r="EQ206" i="14"/>
  <c r="EQ207" i="14"/>
  <c r="EQ208" i="14"/>
  <c r="EQ209" i="14"/>
  <c r="EQ210" i="14"/>
  <c r="EQ211" i="14"/>
  <c r="EQ212" i="14"/>
  <c r="EQ213" i="14"/>
  <c r="EQ214" i="14"/>
  <c r="EQ215" i="14"/>
  <c r="EQ216" i="14"/>
  <c r="EQ217" i="14"/>
  <c r="EQ218" i="14"/>
  <c r="EQ219" i="14"/>
  <c r="EQ220" i="14"/>
  <c r="EQ221" i="14"/>
  <c r="EQ222" i="14"/>
  <c r="EQ223" i="14"/>
  <c r="EQ224" i="14"/>
  <c r="EQ225" i="14"/>
  <c r="EQ226" i="14"/>
  <c r="EQ227" i="14"/>
  <c r="EQ228" i="14"/>
  <c r="EQ229" i="14"/>
  <c r="EQ230" i="14"/>
  <c r="EQ231" i="14"/>
  <c r="EQ232" i="14"/>
  <c r="EQ233" i="14"/>
  <c r="EQ234" i="14"/>
  <c r="EQ235" i="14"/>
  <c r="EQ236" i="14"/>
  <c r="EQ237" i="14"/>
  <c r="EQ238" i="14"/>
  <c r="EQ239" i="14"/>
  <c r="EQ240" i="14"/>
  <c r="EQ241" i="14"/>
  <c r="EQ242" i="14"/>
  <c r="EQ243" i="14"/>
  <c r="EQ244" i="14"/>
  <c r="EQ245" i="14"/>
  <c r="EQ246" i="14"/>
  <c r="EQ247" i="14"/>
  <c r="EQ248" i="14"/>
  <c r="EQ249" i="14"/>
  <c r="EQ250" i="14"/>
  <c r="EQ251" i="14"/>
  <c r="EQ252" i="14"/>
  <c r="EQ253" i="14"/>
  <c r="EQ254" i="14"/>
  <c r="EQ255" i="14"/>
  <c r="EQ256" i="14"/>
  <c r="EQ257" i="14"/>
  <c r="EQ258" i="14"/>
  <c r="EQ259" i="14"/>
  <c r="EQ260" i="14"/>
  <c r="EQ261" i="14"/>
  <c r="EQ262" i="14"/>
  <c r="EQ263" i="14"/>
  <c r="EQ264" i="14"/>
  <c r="EQ265" i="14"/>
  <c r="EQ266" i="14"/>
  <c r="EQ267" i="14"/>
  <c r="EQ268" i="14"/>
  <c r="EQ269" i="14"/>
  <c r="EQ270" i="14"/>
  <c r="EQ271" i="14"/>
  <c r="EQ272" i="14"/>
  <c r="EQ273" i="14"/>
  <c r="EQ274" i="14"/>
  <c r="EQ275" i="14"/>
  <c r="EQ276" i="14"/>
  <c r="EQ277" i="14"/>
  <c r="EQ278" i="14"/>
  <c r="EQ279" i="14"/>
  <c r="EQ280" i="14"/>
  <c r="EQ281" i="14"/>
  <c r="EQ112" i="14"/>
  <c r="CP13" i="14" l="1"/>
  <c r="EJ13" i="14" l="1"/>
  <c r="BY12" i="14" l="1"/>
  <c r="CW12" i="14" s="1"/>
  <c r="DP12" i="14" s="1"/>
  <c r="BX12" i="14"/>
  <c r="N9" i="17"/>
  <c r="N10" i="17"/>
  <c r="N11" i="17"/>
  <c r="N12" i="17"/>
  <c r="N13" i="17"/>
  <c r="N14" i="17"/>
  <c r="N15" i="17"/>
  <c r="N16" i="17"/>
  <c r="N17" i="17"/>
  <c r="N18" i="17"/>
  <c r="N19" i="17"/>
  <c r="N20" i="17"/>
  <c r="N21" i="17"/>
  <c r="N22" i="17"/>
  <c r="N23" i="17"/>
  <c r="N24" i="17"/>
  <c r="N25" i="17"/>
  <c r="N26" i="17"/>
  <c r="N27" i="17"/>
  <c r="N28" i="17"/>
  <c r="N29" i="17"/>
  <c r="N30" i="17"/>
  <c r="N31" i="17"/>
  <c r="N32" i="17"/>
  <c r="N33" i="17"/>
  <c r="N34" i="17"/>
  <c r="N35" i="17"/>
  <c r="N36" i="17"/>
  <c r="N37" i="17"/>
  <c r="N38" i="17"/>
  <c r="N39" i="17"/>
  <c r="N40" i="17"/>
  <c r="N41" i="17"/>
  <c r="N42" i="17"/>
  <c r="N43" i="17"/>
  <c r="N44" i="17"/>
  <c r="N45" i="17"/>
  <c r="N46" i="17"/>
  <c r="N47" i="17"/>
  <c r="N48" i="17"/>
  <c r="N49" i="17"/>
  <c r="N50" i="17"/>
  <c r="N51" i="17"/>
  <c r="N52" i="17"/>
  <c r="N53" i="17"/>
  <c r="N54" i="17"/>
  <c r="N55" i="17"/>
  <c r="N56" i="17"/>
  <c r="N57" i="17"/>
  <c r="N58" i="17"/>
  <c r="N59" i="17"/>
  <c r="N60" i="17"/>
  <c r="N61" i="17"/>
  <c r="N62" i="17"/>
  <c r="N63" i="17"/>
  <c r="N64" i="17"/>
  <c r="N65" i="17"/>
  <c r="N66" i="17"/>
  <c r="N67" i="17"/>
  <c r="N68" i="17"/>
  <c r="N69" i="17"/>
  <c r="N70" i="17"/>
  <c r="N71" i="17"/>
  <c r="N72" i="17"/>
  <c r="N73" i="17"/>
  <c r="N74" i="17"/>
  <c r="N75" i="17"/>
  <c r="N76" i="17"/>
  <c r="N77" i="17"/>
  <c r="N78" i="17"/>
  <c r="N79" i="17"/>
  <c r="N80" i="17"/>
  <c r="N81" i="17"/>
  <c r="N82" i="17"/>
  <c r="N83" i="17"/>
  <c r="N84" i="17"/>
  <c r="N85" i="17"/>
  <c r="N86" i="17"/>
  <c r="N87" i="17"/>
  <c r="N88" i="17"/>
  <c r="N89" i="17"/>
  <c r="N90" i="17"/>
  <c r="N91" i="17"/>
  <c r="N92" i="17"/>
  <c r="N93" i="17"/>
  <c r="N94" i="17"/>
  <c r="N95" i="17"/>
  <c r="N96" i="17"/>
  <c r="N97" i="17"/>
  <c r="N98" i="17"/>
  <c r="N99" i="17"/>
  <c r="N100" i="17"/>
  <c r="N101" i="17"/>
  <c r="N102" i="17"/>
  <c r="N103" i="17"/>
  <c r="N104" i="17"/>
  <c r="N105" i="17"/>
  <c r="N106" i="17"/>
  <c r="N107" i="17"/>
  <c r="N108" i="17"/>
  <c r="N109" i="17"/>
  <c r="N110" i="17"/>
  <c r="N111" i="17"/>
  <c r="N112" i="17"/>
  <c r="N113" i="17"/>
  <c r="N114" i="17"/>
  <c r="N115" i="17"/>
  <c r="N116" i="17"/>
  <c r="N117" i="17"/>
  <c r="N118" i="17"/>
  <c r="N119" i="17"/>
  <c r="N120" i="17"/>
  <c r="N121" i="17"/>
  <c r="N122" i="17"/>
  <c r="N123" i="17"/>
  <c r="N124" i="17"/>
  <c r="N125" i="17"/>
  <c r="N126" i="17"/>
  <c r="N127" i="17"/>
  <c r="N128" i="17"/>
  <c r="N129" i="17"/>
  <c r="N130" i="17"/>
  <c r="N131" i="17"/>
  <c r="N132" i="17"/>
  <c r="N133" i="17"/>
  <c r="N134" i="17"/>
  <c r="N135" i="17"/>
  <c r="N136" i="17"/>
  <c r="N137" i="17"/>
  <c r="N138" i="17"/>
  <c r="N139" i="17"/>
  <c r="N140" i="17"/>
  <c r="N141" i="17"/>
  <c r="N142" i="17"/>
  <c r="N143" i="17"/>
  <c r="N144" i="17"/>
  <c r="N145" i="17"/>
  <c r="N146" i="17"/>
  <c r="N147" i="17"/>
  <c r="N148" i="17"/>
  <c r="N149" i="17"/>
  <c r="N150" i="17"/>
  <c r="N151" i="17"/>
  <c r="N152" i="17"/>
  <c r="N153" i="17"/>
  <c r="N154" i="17"/>
  <c r="N155" i="17"/>
  <c r="N156" i="17"/>
  <c r="N157" i="17"/>
  <c r="N158" i="17"/>
  <c r="N159" i="17"/>
  <c r="N160" i="17"/>
  <c r="N161" i="17"/>
  <c r="N162" i="17"/>
  <c r="N163" i="17"/>
  <c r="N164" i="17"/>
  <c r="N165" i="17"/>
  <c r="N166" i="17"/>
  <c r="N167" i="17"/>
  <c r="N168" i="17"/>
  <c r="N169" i="17"/>
  <c r="N170" i="17"/>
  <c r="N171" i="17"/>
  <c r="N172" i="17"/>
  <c r="N173" i="17"/>
  <c r="N174" i="17"/>
  <c r="N175" i="17"/>
  <c r="N176" i="17"/>
  <c r="N177" i="17"/>
  <c r="N178" i="17"/>
  <c r="N179" i="17"/>
  <c r="N180" i="17"/>
  <c r="N181" i="17"/>
  <c r="N182" i="17"/>
  <c r="N183" i="17"/>
  <c r="N184" i="17"/>
  <c r="N185" i="17"/>
  <c r="N186" i="17"/>
  <c r="N187" i="17"/>
  <c r="N188" i="17"/>
  <c r="N189" i="17"/>
  <c r="N190" i="17"/>
  <c r="N191" i="17"/>
  <c r="N192" i="17"/>
  <c r="N193" i="17"/>
  <c r="N194" i="17"/>
  <c r="N195" i="17"/>
  <c r="N196" i="17"/>
  <c r="N197" i="17"/>
  <c r="N198" i="17"/>
  <c r="N199" i="17"/>
  <c r="N200" i="17"/>
  <c r="N201" i="17"/>
  <c r="N202" i="17"/>
  <c r="N203" i="17"/>
  <c r="N204" i="17"/>
  <c r="N205" i="17"/>
  <c r="N206" i="17"/>
  <c r="N207" i="17"/>
  <c r="N208" i="17"/>
  <c r="N209" i="17"/>
  <c r="N210" i="17"/>
  <c r="N211" i="17"/>
  <c r="N212" i="17"/>
  <c r="N213" i="17"/>
  <c r="N214" i="17"/>
  <c r="N215" i="17"/>
  <c r="N216" i="17"/>
  <c r="N217" i="17"/>
  <c r="N218" i="17"/>
  <c r="N219" i="17"/>
  <c r="N220" i="17"/>
  <c r="N221" i="17"/>
  <c r="N222" i="17"/>
  <c r="N223" i="17"/>
  <c r="N224" i="17"/>
  <c r="N225" i="17"/>
  <c r="N226" i="17"/>
  <c r="N227" i="17"/>
  <c r="N228" i="17"/>
  <c r="N229" i="17"/>
  <c r="N230" i="17"/>
  <c r="N231" i="17"/>
  <c r="N232" i="17"/>
  <c r="N233" i="17"/>
  <c r="N234" i="17"/>
  <c r="N235" i="17"/>
  <c r="N236" i="17"/>
  <c r="N237" i="17"/>
  <c r="N238" i="17"/>
  <c r="N239" i="17"/>
  <c r="N240" i="17"/>
  <c r="N241" i="17"/>
  <c r="N242" i="17"/>
  <c r="N243" i="17"/>
  <c r="N244" i="17"/>
  <c r="N245" i="17"/>
  <c r="N246" i="17"/>
  <c r="N247" i="17"/>
  <c r="N248" i="17"/>
  <c r="N249" i="17"/>
  <c r="N250" i="17"/>
  <c r="N251" i="17"/>
  <c r="N252" i="17"/>
  <c r="N253" i="17"/>
  <c r="N254" i="17"/>
  <c r="N255" i="17"/>
  <c r="N256" i="17"/>
  <c r="N257" i="17"/>
  <c r="N258" i="17"/>
  <c r="N259" i="17"/>
  <c r="N260" i="17"/>
  <c r="N261" i="17"/>
  <c r="N262" i="17"/>
  <c r="N263" i="17"/>
  <c r="N264" i="17"/>
  <c r="N265" i="17"/>
  <c r="N266" i="17"/>
  <c r="N267" i="17"/>
  <c r="N268" i="17"/>
  <c r="N269" i="17"/>
  <c r="N270" i="17"/>
  <c r="N271" i="17"/>
  <c r="N272" i="17"/>
  <c r="N273" i="17"/>
  <c r="N274" i="17"/>
  <c r="N275" i="17"/>
  <c r="N276" i="17"/>
  <c r="N277" i="17"/>
  <c r="N278" i="17"/>
  <c r="N279" i="17"/>
  <c r="N280" i="17"/>
  <c r="N281" i="17"/>
  <c r="N282" i="17"/>
  <c r="N283" i="17"/>
  <c r="N284" i="17"/>
  <c r="N285" i="17"/>
  <c r="M9" i="17"/>
  <c r="Q9" i="17" s="1"/>
  <c r="R9" i="17" s="1"/>
  <c r="S9" i="17" s="1"/>
  <c r="T9" i="17" s="1"/>
  <c r="M10" i="17"/>
  <c r="M11" i="17"/>
  <c r="Q11" i="17" s="1"/>
  <c r="R11" i="17" s="1"/>
  <c r="S11" i="17" s="1"/>
  <c r="T11" i="17" s="1"/>
  <c r="M12" i="17"/>
  <c r="M13" i="17"/>
  <c r="Q13" i="17" s="1"/>
  <c r="R13" i="17" s="1"/>
  <c r="S13" i="17" s="1"/>
  <c r="T13" i="17" s="1"/>
  <c r="M14" i="17"/>
  <c r="M15" i="17"/>
  <c r="Q15" i="17" s="1"/>
  <c r="R15" i="17" s="1"/>
  <c r="S15" i="17" s="1"/>
  <c r="T15" i="17" s="1"/>
  <c r="M16" i="17"/>
  <c r="M17" i="17"/>
  <c r="Q17" i="17" s="1"/>
  <c r="R17" i="17" s="1"/>
  <c r="S17" i="17" s="1"/>
  <c r="T17" i="17" s="1"/>
  <c r="M18" i="17"/>
  <c r="M19" i="17"/>
  <c r="Q19" i="17" s="1"/>
  <c r="R19" i="17" s="1"/>
  <c r="S19" i="17" s="1"/>
  <c r="T19" i="17" s="1"/>
  <c r="M20" i="17"/>
  <c r="M21" i="17"/>
  <c r="Q21" i="17" s="1"/>
  <c r="R21" i="17" s="1"/>
  <c r="S21" i="17" s="1"/>
  <c r="T21" i="17" s="1"/>
  <c r="M22" i="17"/>
  <c r="M23" i="17"/>
  <c r="Q23" i="17" s="1"/>
  <c r="R23" i="17" s="1"/>
  <c r="S23" i="17" s="1"/>
  <c r="T23" i="17" s="1"/>
  <c r="M24" i="17"/>
  <c r="M25" i="17"/>
  <c r="Q25" i="17" s="1"/>
  <c r="R25" i="17" s="1"/>
  <c r="S25" i="17" s="1"/>
  <c r="T25" i="17" s="1"/>
  <c r="M26" i="17"/>
  <c r="M27" i="17"/>
  <c r="Q27" i="17" s="1"/>
  <c r="R27" i="17" s="1"/>
  <c r="S27" i="17" s="1"/>
  <c r="T27" i="17" s="1"/>
  <c r="M28" i="17"/>
  <c r="M29" i="17"/>
  <c r="Q29" i="17" s="1"/>
  <c r="R29" i="17" s="1"/>
  <c r="S29" i="17" s="1"/>
  <c r="T29" i="17" s="1"/>
  <c r="M30" i="17"/>
  <c r="M31" i="17"/>
  <c r="Q31" i="17" s="1"/>
  <c r="R31" i="17" s="1"/>
  <c r="S31" i="17" s="1"/>
  <c r="T31" i="17" s="1"/>
  <c r="M32" i="17"/>
  <c r="M33" i="17"/>
  <c r="Q33" i="17" s="1"/>
  <c r="R33" i="17" s="1"/>
  <c r="S33" i="17" s="1"/>
  <c r="T33" i="17" s="1"/>
  <c r="M34" i="17"/>
  <c r="M35" i="17"/>
  <c r="Q35" i="17" s="1"/>
  <c r="R35" i="17" s="1"/>
  <c r="S35" i="17" s="1"/>
  <c r="T35" i="17" s="1"/>
  <c r="M36" i="17"/>
  <c r="M37" i="17"/>
  <c r="Q37" i="17" s="1"/>
  <c r="R37" i="17" s="1"/>
  <c r="S37" i="17" s="1"/>
  <c r="T37" i="17" s="1"/>
  <c r="M38" i="17"/>
  <c r="M39" i="17"/>
  <c r="Q39" i="17" s="1"/>
  <c r="R39" i="17" s="1"/>
  <c r="S39" i="17" s="1"/>
  <c r="T39" i="17" s="1"/>
  <c r="M40" i="17"/>
  <c r="M41" i="17"/>
  <c r="Q41" i="17" s="1"/>
  <c r="R41" i="17" s="1"/>
  <c r="S41" i="17" s="1"/>
  <c r="T41" i="17" s="1"/>
  <c r="M42" i="17"/>
  <c r="M43" i="17"/>
  <c r="Q43" i="17" s="1"/>
  <c r="R43" i="17" s="1"/>
  <c r="S43" i="17" s="1"/>
  <c r="T43" i="17" s="1"/>
  <c r="M44" i="17"/>
  <c r="M45" i="17"/>
  <c r="Q45" i="17" s="1"/>
  <c r="R45" i="17" s="1"/>
  <c r="S45" i="17" s="1"/>
  <c r="T45" i="17" s="1"/>
  <c r="M46" i="17"/>
  <c r="M47" i="17"/>
  <c r="Q47" i="17" s="1"/>
  <c r="R47" i="17" s="1"/>
  <c r="S47" i="17" s="1"/>
  <c r="T47" i="17" s="1"/>
  <c r="M48" i="17"/>
  <c r="M49" i="17"/>
  <c r="Q49" i="17" s="1"/>
  <c r="R49" i="17" s="1"/>
  <c r="S49" i="17" s="1"/>
  <c r="T49" i="17" s="1"/>
  <c r="M50" i="17"/>
  <c r="M51" i="17"/>
  <c r="Q51" i="17" s="1"/>
  <c r="R51" i="17" s="1"/>
  <c r="S51" i="17" s="1"/>
  <c r="T51" i="17" s="1"/>
  <c r="M52" i="17"/>
  <c r="M53" i="17"/>
  <c r="Q53" i="17" s="1"/>
  <c r="R53" i="17" s="1"/>
  <c r="S53" i="17" s="1"/>
  <c r="T53" i="17" s="1"/>
  <c r="M54" i="17"/>
  <c r="M55" i="17"/>
  <c r="Q55" i="17" s="1"/>
  <c r="R55" i="17" s="1"/>
  <c r="S55" i="17" s="1"/>
  <c r="T55" i="17" s="1"/>
  <c r="M56" i="17"/>
  <c r="M57" i="17"/>
  <c r="Q57" i="17" s="1"/>
  <c r="R57" i="17" s="1"/>
  <c r="S57" i="17" s="1"/>
  <c r="T57" i="17" s="1"/>
  <c r="M58" i="17"/>
  <c r="M59" i="17"/>
  <c r="Q59" i="17" s="1"/>
  <c r="R59" i="17" s="1"/>
  <c r="S59" i="17" s="1"/>
  <c r="T59" i="17" s="1"/>
  <c r="M60" i="17"/>
  <c r="M61" i="17"/>
  <c r="Q61" i="17" s="1"/>
  <c r="R61" i="17" s="1"/>
  <c r="S61" i="17" s="1"/>
  <c r="T61" i="17" s="1"/>
  <c r="M62" i="17"/>
  <c r="M63" i="17"/>
  <c r="Q63" i="17" s="1"/>
  <c r="R63" i="17" s="1"/>
  <c r="S63" i="17" s="1"/>
  <c r="T63" i="17" s="1"/>
  <c r="M64" i="17"/>
  <c r="M65" i="17"/>
  <c r="Q65" i="17" s="1"/>
  <c r="R65" i="17" s="1"/>
  <c r="S65" i="17" s="1"/>
  <c r="T65" i="17" s="1"/>
  <c r="M66" i="17"/>
  <c r="M67" i="17"/>
  <c r="Q67" i="17" s="1"/>
  <c r="R67" i="17" s="1"/>
  <c r="S67" i="17" s="1"/>
  <c r="T67" i="17" s="1"/>
  <c r="M68" i="17"/>
  <c r="M69" i="17"/>
  <c r="Q69" i="17" s="1"/>
  <c r="R69" i="17" s="1"/>
  <c r="S69" i="17" s="1"/>
  <c r="T69" i="17" s="1"/>
  <c r="M70" i="17"/>
  <c r="M71" i="17"/>
  <c r="Q71" i="17" s="1"/>
  <c r="R71" i="17" s="1"/>
  <c r="S71" i="17" s="1"/>
  <c r="T71" i="17" s="1"/>
  <c r="M72" i="17"/>
  <c r="M73" i="17"/>
  <c r="Q73" i="17" s="1"/>
  <c r="R73" i="17" s="1"/>
  <c r="S73" i="17" s="1"/>
  <c r="T73" i="17" s="1"/>
  <c r="M74" i="17"/>
  <c r="M75" i="17"/>
  <c r="Q75" i="17" s="1"/>
  <c r="R75" i="17" s="1"/>
  <c r="S75" i="17" s="1"/>
  <c r="T75" i="17" s="1"/>
  <c r="M76" i="17"/>
  <c r="M77" i="17"/>
  <c r="Q77" i="17" s="1"/>
  <c r="R77" i="17" s="1"/>
  <c r="S77" i="17" s="1"/>
  <c r="T77" i="17" s="1"/>
  <c r="M78" i="17"/>
  <c r="M79" i="17"/>
  <c r="Q79" i="17" s="1"/>
  <c r="R79" i="17" s="1"/>
  <c r="S79" i="17" s="1"/>
  <c r="T79" i="17" s="1"/>
  <c r="M80" i="17"/>
  <c r="M81" i="17"/>
  <c r="Q81" i="17" s="1"/>
  <c r="R81" i="17" s="1"/>
  <c r="S81" i="17" s="1"/>
  <c r="T81" i="17" s="1"/>
  <c r="M82" i="17"/>
  <c r="M83" i="17"/>
  <c r="Q83" i="17" s="1"/>
  <c r="R83" i="17" s="1"/>
  <c r="S83" i="17" s="1"/>
  <c r="T83" i="17" s="1"/>
  <c r="M84" i="17"/>
  <c r="M85" i="17"/>
  <c r="Q85" i="17" s="1"/>
  <c r="R85" i="17" s="1"/>
  <c r="S85" i="17" s="1"/>
  <c r="T85" i="17" s="1"/>
  <c r="M86" i="17"/>
  <c r="M87" i="17"/>
  <c r="Q87" i="17" s="1"/>
  <c r="R87" i="17" s="1"/>
  <c r="S87" i="17" s="1"/>
  <c r="T87" i="17" s="1"/>
  <c r="M88" i="17"/>
  <c r="M89" i="17"/>
  <c r="Q89" i="17" s="1"/>
  <c r="R89" i="17" s="1"/>
  <c r="S89" i="17" s="1"/>
  <c r="T89" i="17" s="1"/>
  <c r="M90" i="17"/>
  <c r="M91" i="17"/>
  <c r="Q91" i="17" s="1"/>
  <c r="R91" i="17" s="1"/>
  <c r="S91" i="17" s="1"/>
  <c r="T91" i="17" s="1"/>
  <c r="M92" i="17"/>
  <c r="M93" i="17"/>
  <c r="Q93" i="17" s="1"/>
  <c r="R93" i="17" s="1"/>
  <c r="S93" i="17" s="1"/>
  <c r="T93" i="17" s="1"/>
  <c r="M94" i="17"/>
  <c r="M95" i="17"/>
  <c r="Q95" i="17" s="1"/>
  <c r="R95" i="17" s="1"/>
  <c r="S95" i="17" s="1"/>
  <c r="T95" i="17" s="1"/>
  <c r="M96" i="17"/>
  <c r="M97" i="17"/>
  <c r="Q97" i="17" s="1"/>
  <c r="R97" i="17" s="1"/>
  <c r="S97" i="17" s="1"/>
  <c r="T97" i="17" s="1"/>
  <c r="M98" i="17"/>
  <c r="M99" i="17"/>
  <c r="Q99" i="17" s="1"/>
  <c r="R99" i="17" s="1"/>
  <c r="S99" i="17" s="1"/>
  <c r="T99" i="17" s="1"/>
  <c r="M100" i="17"/>
  <c r="M101" i="17"/>
  <c r="Q101" i="17" s="1"/>
  <c r="R101" i="17" s="1"/>
  <c r="S101" i="17" s="1"/>
  <c r="T101" i="17" s="1"/>
  <c r="M102" i="17"/>
  <c r="M103" i="17"/>
  <c r="Q103" i="17" s="1"/>
  <c r="R103" i="17" s="1"/>
  <c r="S103" i="17" s="1"/>
  <c r="T103" i="17" s="1"/>
  <c r="M104" i="17"/>
  <c r="M105" i="17"/>
  <c r="Q105" i="17" s="1"/>
  <c r="R105" i="17" s="1"/>
  <c r="S105" i="17" s="1"/>
  <c r="T105" i="17" s="1"/>
  <c r="M106" i="17"/>
  <c r="M107" i="17"/>
  <c r="Q107" i="17" s="1"/>
  <c r="R107" i="17" s="1"/>
  <c r="S107" i="17" s="1"/>
  <c r="T107" i="17" s="1"/>
  <c r="M108" i="17"/>
  <c r="M109" i="17"/>
  <c r="Q109" i="17" s="1"/>
  <c r="R109" i="17" s="1"/>
  <c r="S109" i="17" s="1"/>
  <c r="T109" i="17" s="1"/>
  <c r="M110" i="17"/>
  <c r="M111" i="17"/>
  <c r="Q111" i="17" s="1"/>
  <c r="R111" i="17" s="1"/>
  <c r="S111" i="17" s="1"/>
  <c r="T111" i="17" s="1"/>
  <c r="M112" i="17"/>
  <c r="M113" i="17"/>
  <c r="Q113" i="17" s="1"/>
  <c r="R113" i="17" s="1"/>
  <c r="S113" i="17" s="1"/>
  <c r="T113" i="17" s="1"/>
  <c r="M114" i="17"/>
  <c r="M115" i="17"/>
  <c r="Q115" i="17" s="1"/>
  <c r="R115" i="17" s="1"/>
  <c r="S115" i="17" s="1"/>
  <c r="T115" i="17" s="1"/>
  <c r="M116" i="17"/>
  <c r="M117" i="17"/>
  <c r="Q117" i="17" s="1"/>
  <c r="R117" i="17" s="1"/>
  <c r="S117" i="17" s="1"/>
  <c r="T117" i="17" s="1"/>
  <c r="M118" i="17"/>
  <c r="M119" i="17"/>
  <c r="Q119" i="17" s="1"/>
  <c r="R119" i="17" s="1"/>
  <c r="S119" i="17" s="1"/>
  <c r="T119" i="17" s="1"/>
  <c r="M120" i="17"/>
  <c r="M121" i="17"/>
  <c r="Q121" i="17" s="1"/>
  <c r="R121" i="17" s="1"/>
  <c r="S121" i="17" s="1"/>
  <c r="T121" i="17" s="1"/>
  <c r="M122" i="17"/>
  <c r="M123" i="17"/>
  <c r="Q123" i="17" s="1"/>
  <c r="R123" i="17" s="1"/>
  <c r="S123" i="17" s="1"/>
  <c r="T123" i="17" s="1"/>
  <c r="M124" i="17"/>
  <c r="M125" i="17"/>
  <c r="Q125" i="17" s="1"/>
  <c r="R125" i="17" s="1"/>
  <c r="S125" i="17" s="1"/>
  <c r="T125" i="17" s="1"/>
  <c r="M126" i="17"/>
  <c r="M127" i="17"/>
  <c r="Q127" i="17" s="1"/>
  <c r="R127" i="17" s="1"/>
  <c r="S127" i="17" s="1"/>
  <c r="T127" i="17" s="1"/>
  <c r="M128" i="17"/>
  <c r="M129" i="17"/>
  <c r="Q129" i="17" s="1"/>
  <c r="R129" i="17" s="1"/>
  <c r="S129" i="17" s="1"/>
  <c r="T129" i="17" s="1"/>
  <c r="M130" i="17"/>
  <c r="M131" i="17"/>
  <c r="Q131" i="17" s="1"/>
  <c r="R131" i="17" s="1"/>
  <c r="S131" i="17" s="1"/>
  <c r="T131" i="17" s="1"/>
  <c r="M132" i="17"/>
  <c r="M133" i="17"/>
  <c r="Q133" i="17" s="1"/>
  <c r="R133" i="17" s="1"/>
  <c r="S133" i="17" s="1"/>
  <c r="T133" i="17" s="1"/>
  <c r="M134" i="17"/>
  <c r="M135" i="17"/>
  <c r="Q135" i="17" s="1"/>
  <c r="R135" i="17" s="1"/>
  <c r="S135" i="17" s="1"/>
  <c r="T135" i="17" s="1"/>
  <c r="M136" i="17"/>
  <c r="M137" i="17"/>
  <c r="Q137" i="17" s="1"/>
  <c r="R137" i="17" s="1"/>
  <c r="S137" i="17" s="1"/>
  <c r="T137" i="17" s="1"/>
  <c r="M138" i="17"/>
  <c r="M139" i="17"/>
  <c r="Q139" i="17" s="1"/>
  <c r="R139" i="17" s="1"/>
  <c r="S139" i="17" s="1"/>
  <c r="T139" i="17" s="1"/>
  <c r="M140" i="17"/>
  <c r="M141" i="17"/>
  <c r="Q141" i="17" s="1"/>
  <c r="R141" i="17" s="1"/>
  <c r="S141" i="17" s="1"/>
  <c r="T141" i="17" s="1"/>
  <c r="M142" i="17"/>
  <c r="M143" i="17"/>
  <c r="Q143" i="17" s="1"/>
  <c r="R143" i="17" s="1"/>
  <c r="S143" i="17" s="1"/>
  <c r="T143" i="17" s="1"/>
  <c r="M144" i="17"/>
  <c r="M145" i="17"/>
  <c r="Q145" i="17" s="1"/>
  <c r="R145" i="17" s="1"/>
  <c r="S145" i="17" s="1"/>
  <c r="T145" i="17" s="1"/>
  <c r="M146" i="17"/>
  <c r="M147" i="17"/>
  <c r="Q147" i="17" s="1"/>
  <c r="R147" i="17" s="1"/>
  <c r="S147" i="17" s="1"/>
  <c r="T147" i="17" s="1"/>
  <c r="M148" i="17"/>
  <c r="M149" i="17"/>
  <c r="Q149" i="17" s="1"/>
  <c r="R149" i="17" s="1"/>
  <c r="S149" i="17" s="1"/>
  <c r="T149" i="17" s="1"/>
  <c r="M150" i="17"/>
  <c r="M151" i="17"/>
  <c r="Q151" i="17" s="1"/>
  <c r="R151" i="17" s="1"/>
  <c r="S151" i="17" s="1"/>
  <c r="T151" i="17" s="1"/>
  <c r="M152" i="17"/>
  <c r="M153" i="17"/>
  <c r="Q153" i="17" s="1"/>
  <c r="R153" i="17" s="1"/>
  <c r="S153" i="17" s="1"/>
  <c r="T153" i="17" s="1"/>
  <c r="M154" i="17"/>
  <c r="M155" i="17"/>
  <c r="Q155" i="17" s="1"/>
  <c r="R155" i="17" s="1"/>
  <c r="S155" i="17" s="1"/>
  <c r="T155" i="17" s="1"/>
  <c r="M156" i="17"/>
  <c r="M157" i="17"/>
  <c r="Q157" i="17" s="1"/>
  <c r="R157" i="17" s="1"/>
  <c r="S157" i="17" s="1"/>
  <c r="T157" i="17" s="1"/>
  <c r="M158" i="17"/>
  <c r="M159" i="17"/>
  <c r="Q159" i="17" s="1"/>
  <c r="R159" i="17" s="1"/>
  <c r="S159" i="17" s="1"/>
  <c r="T159" i="17" s="1"/>
  <c r="M160" i="17"/>
  <c r="M161" i="17"/>
  <c r="Q161" i="17" s="1"/>
  <c r="R161" i="17" s="1"/>
  <c r="S161" i="17" s="1"/>
  <c r="T161" i="17" s="1"/>
  <c r="M162" i="17"/>
  <c r="M163" i="17"/>
  <c r="Q163" i="17" s="1"/>
  <c r="R163" i="17" s="1"/>
  <c r="S163" i="17" s="1"/>
  <c r="T163" i="17" s="1"/>
  <c r="M164" i="17"/>
  <c r="M165" i="17"/>
  <c r="Q165" i="17" s="1"/>
  <c r="R165" i="17" s="1"/>
  <c r="S165" i="17" s="1"/>
  <c r="T165" i="17" s="1"/>
  <c r="M166" i="17"/>
  <c r="M167" i="17"/>
  <c r="Q167" i="17" s="1"/>
  <c r="R167" i="17" s="1"/>
  <c r="S167" i="17" s="1"/>
  <c r="T167" i="17" s="1"/>
  <c r="M168" i="17"/>
  <c r="M169" i="17"/>
  <c r="Q169" i="17" s="1"/>
  <c r="R169" i="17" s="1"/>
  <c r="S169" i="17" s="1"/>
  <c r="T169" i="17" s="1"/>
  <c r="M170" i="17"/>
  <c r="M171" i="17"/>
  <c r="Q171" i="17" s="1"/>
  <c r="R171" i="17" s="1"/>
  <c r="S171" i="17" s="1"/>
  <c r="T171" i="17" s="1"/>
  <c r="M172" i="17"/>
  <c r="M173" i="17"/>
  <c r="Q173" i="17" s="1"/>
  <c r="R173" i="17" s="1"/>
  <c r="S173" i="17" s="1"/>
  <c r="T173" i="17" s="1"/>
  <c r="M174" i="17"/>
  <c r="M175" i="17"/>
  <c r="Q175" i="17" s="1"/>
  <c r="R175" i="17" s="1"/>
  <c r="S175" i="17" s="1"/>
  <c r="T175" i="17" s="1"/>
  <c r="M176" i="17"/>
  <c r="M177" i="17"/>
  <c r="Q177" i="17" s="1"/>
  <c r="R177" i="17" s="1"/>
  <c r="S177" i="17" s="1"/>
  <c r="T177" i="17" s="1"/>
  <c r="M178" i="17"/>
  <c r="M179" i="17"/>
  <c r="Q179" i="17" s="1"/>
  <c r="R179" i="17" s="1"/>
  <c r="S179" i="17" s="1"/>
  <c r="T179" i="17" s="1"/>
  <c r="M180" i="17"/>
  <c r="M181" i="17"/>
  <c r="Q181" i="17" s="1"/>
  <c r="R181" i="17" s="1"/>
  <c r="S181" i="17" s="1"/>
  <c r="T181" i="17" s="1"/>
  <c r="M182" i="17"/>
  <c r="M183" i="17"/>
  <c r="Q183" i="17" s="1"/>
  <c r="R183" i="17" s="1"/>
  <c r="S183" i="17" s="1"/>
  <c r="T183" i="17" s="1"/>
  <c r="M184" i="17"/>
  <c r="M185" i="17"/>
  <c r="Q185" i="17" s="1"/>
  <c r="R185" i="17" s="1"/>
  <c r="S185" i="17" s="1"/>
  <c r="T185" i="17" s="1"/>
  <c r="M186" i="17"/>
  <c r="M187" i="17"/>
  <c r="Q187" i="17" s="1"/>
  <c r="R187" i="17" s="1"/>
  <c r="S187" i="17" s="1"/>
  <c r="T187" i="17" s="1"/>
  <c r="M188" i="17"/>
  <c r="M189" i="17"/>
  <c r="Q189" i="17" s="1"/>
  <c r="R189" i="17" s="1"/>
  <c r="S189" i="17" s="1"/>
  <c r="T189" i="17" s="1"/>
  <c r="M190" i="17"/>
  <c r="M191" i="17"/>
  <c r="Q191" i="17" s="1"/>
  <c r="R191" i="17" s="1"/>
  <c r="S191" i="17" s="1"/>
  <c r="T191" i="17" s="1"/>
  <c r="M192" i="17"/>
  <c r="M193" i="17"/>
  <c r="Q193" i="17" s="1"/>
  <c r="R193" i="17" s="1"/>
  <c r="S193" i="17" s="1"/>
  <c r="T193" i="17" s="1"/>
  <c r="M194" i="17"/>
  <c r="M195" i="17"/>
  <c r="Q195" i="17" s="1"/>
  <c r="R195" i="17" s="1"/>
  <c r="S195" i="17" s="1"/>
  <c r="T195" i="17" s="1"/>
  <c r="M196" i="17"/>
  <c r="M197" i="17"/>
  <c r="Q197" i="17" s="1"/>
  <c r="R197" i="17" s="1"/>
  <c r="S197" i="17" s="1"/>
  <c r="T197" i="17" s="1"/>
  <c r="M198" i="17"/>
  <c r="M199" i="17"/>
  <c r="Q199" i="17" s="1"/>
  <c r="R199" i="17" s="1"/>
  <c r="S199" i="17" s="1"/>
  <c r="T199" i="17" s="1"/>
  <c r="M200" i="17"/>
  <c r="M201" i="17"/>
  <c r="Q201" i="17" s="1"/>
  <c r="R201" i="17" s="1"/>
  <c r="S201" i="17" s="1"/>
  <c r="T201" i="17" s="1"/>
  <c r="M202" i="17"/>
  <c r="M203" i="17"/>
  <c r="Q203" i="17" s="1"/>
  <c r="R203" i="17" s="1"/>
  <c r="S203" i="17" s="1"/>
  <c r="T203" i="17" s="1"/>
  <c r="M204" i="17"/>
  <c r="M205" i="17"/>
  <c r="Q205" i="17" s="1"/>
  <c r="R205" i="17" s="1"/>
  <c r="S205" i="17" s="1"/>
  <c r="T205" i="17" s="1"/>
  <c r="M206" i="17"/>
  <c r="M207" i="17"/>
  <c r="Q207" i="17" s="1"/>
  <c r="R207" i="17" s="1"/>
  <c r="S207" i="17" s="1"/>
  <c r="T207" i="17" s="1"/>
  <c r="M208" i="17"/>
  <c r="M209" i="17"/>
  <c r="Q209" i="17" s="1"/>
  <c r="R209" i="17" s="1"/>
  <c r="S209" i="17" s="1"/>
  <c r="T209" i="17" s="1"/>
  <c r="M210" i="17"/>
  <c r="M211" i="17"/>
  <c r="Q211" i="17" s="1"/>
  <c r="R211" i="17" s="1"/>
  <c r="S211" i="17" s="1"/>
  <c r="T211" i="17" s="1"/>
  <c r="M212" i="17"/>
  <c r="M213" i="17"/>
  <c r="Q213" i="17" s="1"/>
  <c r="R213" i="17" s="1"/>
  <c r="S213" i="17" s="1"/>
  <c r="T213" i="17" s="1"/>
  <c r="M214" i="17"/>
  <c r="M215" i="17"/>
  <c r="Q215" i="17" s="1"/>
  <c r="R215" i="17" s="1"/>
  <c r="S215" i="17" s="1"/>
  <c r="T215" i="17" s="1"/>
  <c r="M216" i="17"/>
  <c r="M217" i="17"/>
  <c r="Q217" i="17" s="1"/>
  <c r="R217" i="17" s="1"/>
  <c r="S217" i="17" s="1"/>
  <c r="T217" i="17" s="1"/>
  <c r="M218" i="17"/>
  <c r="M219" i="17"/>
  <c r="Q219" i="17" s="1"/>
  <c r="R219" i="17" s="1"/>
  <c r="S219" i="17" s="1"/>
  <c r="T219" i="17" s="1"/>
  <c r="M220" i="17"/>
  <c r="M221" i="17"/>
  <c r="Q221" i="17" s="1"/>
  <c r="R221" i="17" s="1"/>
  <c r="S221" i="17" s="1"/>
  <c r="T221" i="17" s="1"/>
  <c r="M222" i="17"/>
  <c r="M223" i="17"/>
  <c r="Q223" i="17" s="1"/>
  <c r="R223" i="17" s="1"/>
  <c r="S223" i="17" s="1"/>
  <c r="T223" i="17" s="1"/>
  <c r="M224" i="17"/>
  <c r="M225" i="17"/>
  <c r="Q225" i="17" s="1"/>
  <c r="R225" i="17" s="1"/>
  <c r="S225" i="17" s="1"/>
  <c r="T225" i="17" s="1"/>
  <c r="M226" i="17"/>
  <c r="M227" i="17"/>
  <c r="Q227" i="17" s="1"/>
  <c r="R227" i="17" s="1"/>
  <c r="S227" i="17" s="1"/>
  <c r="T227" i="17" s="1"/>
  <c r="M228" i="17"/>
  <c r="M229" i="17"/>
  <c r="Q229" i="17" s="1"/>
  <c r="R229" i="17" s="1"/>
  <c r="S229" i="17" s="1"/>
  <c r="T229" i="17" s="1"/>
  <c r="M230" i="17"/>
  <c r="M231" i="17"/>
  <c r="Q231" i="17" s="1"/>
  <c r="R231" i="17" s="1"/>
  <c r="S231" i="17" s="1"/>
  <c r="T231" i="17" s="1"/>
  <c r="M232" i="17"/>
  <c r="M233" i="17"/>
  <c r="Q233" i="17" s="1"/>
  <c r="R233" i="17" s="1"/>
  <c r="S233" i="17" s="1"/>
  <c r="T233" i="17" s="1"/>
  <c r="M234" i="17"/>
  <c r="M235" i="17"/>
  <c r="Q235" i="17" s="1"/>
  <c r="R235" i="17" s="1"/>
  <c r="S235" i="17" s="1"/>
  <c r="T235" i="17" s="1"/>
  <c r="M236" i="17"/>
  <c r="M237" i="17"/>
  <c r="Q237" i="17" s="1"/>
  <c r="R237" i="17" s="1"/>
  <c r="S237" i="17" s="1"/>
  <c r="T237" i="17" s="1"/>
  <c r="M238" i="17"/>
  <c r="M239" i="17"/>
  <c r="Q239" i="17" s="1"/>
  <c r="R239" i="17" s="1"/>
  <c r="S239" i="17" s="1"/>
  <c r="T239" i="17" s="1"/>
  <c r="M240" i="17"/>
  <c r="M241" i="17"/>
  <c r="Q241" i="17" s="1"/>
  <c r="R241" i="17" s="1"/>
  <c r="S241" i="17" s="1"/>
  <c r="T241" i="17" s="1"/>
  <c r="M242" i="17"/>
  <c r="M243" i="17"/>
  <c r="Q243" i="17" s="1"/>
  <c r="R243" i="17" s="1"/>
  <c r="S243" i="17" s="1"/>
  <c r="T243" i="17" s="1"/>
  <c r="M244" i="17"/>
  <c r="M245" i="17"/>
  <c r="Q245" i="17" s="1"/>
  <c r="R245" i="17" s="1"/>
  <c r="S245" i="17" s="1"/>
  <c r="T245" i="17" s="1"/>
  <c r="M246" i="17"/>
  <c r="M247" i="17"/>
  <c r="Q247" i="17" s="1"/>
  <c r="R247" i="17" s="1"/>
  <c r="S247" i="17" s="1"/>
  <c r="T247" i="17" s="1"/>
  <c r="M248" i="17"/>
  <c r="M249" i="17"/>
  <c r="Q249" i="17" s="1"/>
  <c r="R249" i="17" s="1"/>
  <c r="S249" i="17" s="1"/>
  <c r="T249" i="17" s="1"/>
  <c r="M250" i="17"/>
  <c r="M251" i="17"/>
  <c r="Q251" i="17" s="1"/>
  <c r="R251" i="17" s="1"/>
  <c r="S251" i="17" s="1"/>
  <c r="T251" i="17" s="1"/>
  <c r="M252" i="17"/>
  <c r="M253" i="17"/>
  <c r="Q253" i="17" s="1"/>
  <c r="R253" i="17" s="1"/>
  <c r="S253" i="17" s="1"/>
  <c r="T253" i="17" s="1"/>
  <c r="M254" i="17"/>
  <c r="M255" i="17"/>
  <c r="Q255" i="17" s="1"/>
  <c r="R255" i="17" s="1"/>
  <c r="S255" i="17" s="1"/>
  <c r="T255" i="17" s="1"/>
  <c r="M256" i="17"/>
  <c r="M257" i="17"/>
  <c r="Q257" i="17" s="1"/>
  <c r="R257" i="17" s="1"/>
  <c r="S257" i="17" s="1"/>
  <c r="T257" i="17" s="1"/>
  <c r="M258" i="17"/>
  <c r="M259" i="17"/>
  <c r="Q259" i="17" s="1"/>
  <c r="R259" i="17" s="1"/>
  <c r="S259" i="17" s="1"/>
  <c r="T259" i="17" s="1"/>
  <c r="M260" i="17"/>
  <c r="M261" i="17"/>
  <c r="Q261" i="17" s="1"/>
  <c r="R261" i="17" s="1"/>
  <c r="S261" i="17" s="1"/>
  <c r="T261" i="17" s="1"/>
  <c r="M262" i="17"/>
  <c r="M263" i="17"/>
  <c r="Q263" i="17" s="1"/>
  <c r="R263" i="17" s="1"/>
  <c r="S263" i="17" s="1"/>
  <c r="T263" i="17" s="1"/>
  <c r="M264" i="17"/>
  <c r="M265" i="17"/>
  <c r="Q265" i="17" s="1"/>
  <c r="R265" i="17" s="1"/>
  <c r="S265" i="17" s="1"/>
  <c r="T265" i="17" s="1"/>
  <c r="M266" i="17"/>
  <c r="M267" i="17"/>
  <c r="Q267" i="17" s="1"/>
  <c r="R267" i="17" s="1"/>
  <c r="S267" i="17" s="1"/>
  <c r="T267" i="17" s="1"/>
  <c r="M268" i="17"/>
  <c r="M269" i="17"/>
  <c r="Q269" i="17" s="1"/>
  <c r="R269" i="17" s="1"/>
  <c r="S269" i="17" s="1"/>
  <c r="T269" i="17" s="1"/>
  <c r="M270" i="17"/>
  <c r="M271" i="17"/>
  <c r="Q271" i="17" s="1"/>
  <c r="R271" i="17" s="1"/>
  <c r="S271" i="17" s="1"/>
  <c r="T271" i="17" s="1"/>
  <c r="M272" i="17"/>
  <c r="M273" i="17"/>
  <c r="Q273" i="17" s="1"/>
  <c r="R273" i="17" s="1"/>
  <c r="S273" i="17" s="1"/>
  <c r="T273" i="17" s="1"/>
  <c r="M274" i="17"/>
  <c r="M275" i="17"/>
  <c r="Q275" i="17" s="1"/>
  <c r="R275" i="17" s="1"/>
  <c r="S275" i="17" s="1"/>
  <c r="T275" i="17" s="1"/>
  <c r="M276" i="17"/>
  <c r="M277" i="17"/>
  <c r="Q277" i="17" s="1"/>
  <c r="R277" i="17" s="1"/>
  <c r="S277" i="17" s="1"/>
  <c r="T277" i="17" s="1"/>
  <c r="M278" i="17"/>
  <c r="M279" i="17"/>
  <c r="Q279" i="17" s="1"/>
  <c r="R279" i="17" s="1"/>
  <c r="S279" i="17" s="1"/>
  <c r="T279" i="17" s="1"/>
  <c r="M280" i="17"/>
  <c r="M281" i="17"/>
  <c r="Q281" i="17" s="1"/>
  <c r="R281" i="17" s="1"/>
  <c r="S281" i="17" s="1"/>
  <c r="T281" i="17" s="1"/>
  <c r="M282" i="17"/>
  <c r="M283" i="17"/>
  <c r="Q283" i="17" s="1"/>
  <c r="R283" i="17" s="1"/>
  <c r="S283" i="17" s="1"/>
  <c r="T283" i="17" s="1"/>
  <c r="M284" i="17"/>
  <c r="M285" i="17"/>
  <c r="Q285" i="17" s="1"/>
  <c r="R285" i="17" s="1"/>
  <c r="S285" i="17" s="1"/>
  <c r="T285" i="17" s="1"/>
  <c r="N8" i="17"/>
  <c r="M8" i="17"/>
  <c r="Q8" i="17" s="1"/>
  <c r="R8" i="17" s="1"/>
  <c r="S8" i="17" s="1"/>
  <c r="T8" i="17" s="1"/>
  <c r="DR153" i="14"/>
  <c r="DR154" i="14"/>
  <c r="DR155" i="14"/>
  <c r="DR156" i="14"/>
  <c r="DR157" i="14"/>
  <c r="DR158" i="14"/>
  <c r="DR159" i="14"/>
  <c r="DR160" i="14"/>
  <c r="DR161" i="14"/>
  <c r="DR162" i="14"/>
  <c r="DR163" i="14"/>
  <c r="DR164" i="14"/>
  <c r="DR165" i="14"/>
  <c r="DR166" i="14"/>
  <c r="DR167" i="14"/>
  <c r="DR168" i="14"/>
  <c r="DR169" i="14"/>
  <c r="DR170" i="14"/>
  <c r="DR171" i="14"/>
  <c r="DR172" i="14"/>
  <c r="DR173" i="14"/>
  <c r="DR174" i="14"/>
  <c r="DR175" i="14"/>
  <c r="DR176" i="14"/>
  <c r="DR177" i="14"/>
  <c r="DR178" i="14"/>
  <c r="DR179" i="14"/>
  <c r="DR180" i="14"/>
  <c r="DR181" i="14"/>
  <c r="DR182" i="14"/>
  <c r="DR183" i="14"/>
  <c r="DR184" i="14"/>
  <c r="DR185" i="14"/>
  <c r="DR186" i="14"/>
  <c r="DR187" i="14"/>
  <c r="DR188" i="14"/>
  <c r="DR189" i="14"/>
  <c r="DR190" i="14"/>
  <c r="DR191" i="14"/>
  <c r="DR192" i="14"/>
  <c r="DR193" i="14"/>
  <c r="DR194" i="14"/>
  <c r="DR195" i="14"/>
  <c r="DR196" i="14"/>
  <c r="DR197" i="14"/>
  <c r="DR198" i="14"/>
  <c r="DR199" i="14"/>
  <c r="DR200" i="14"/>
  <c r="DR201" i="14"/>
  <c r="DR202" i="14"/>
  <c r="DR203" i="14"/>
  <c r="DR204" i="14"/>
  <c r="DR205" i="14"/>
  <c r="DR206" i="14"/>
  <c r="DR207" i="14"/>
  <c r="DR208" i="14"/>
  <c r="DR209" i="14"/>
  <c r="DR210" i="14"/>
  <c r="DR211" i="14"/>
  <c r="DR212" i="14"/>
  <c r="DR213" i="14"/>
  <c r="DR214" i="14"/>
  <c r="DR215" i="14"/>
  <c r="DR216" i="14"/>
  <c r="DR217" i="14"/>
  <c r="DR218" i="14"/>
  <c r="DR219" i="14"/>
  <c r="DR220" i="14"/>
  <c r="DR221" i="14"/>
  <c r="DR222" i="14"/>
  <c r="DR223" i="14"/>
  <c r="DR224" i="14"/>
  <c r="DR225" i="14"/>
  <c r="DR226" i="14"/>
  <c r="DR227" i="14"/>
  <c r="DR228" i="14"/>
  <c r="DR229" i="14"/>
  <c r="DR230" i="14"/>
  <c r="DR231" i="14"/>
  <c r="DR232" i="14"/>
  <c r="DR233" i="14"/>
  <c r="DR234" i="14"/>
  <c r="DR235" i="14"/>
  <c r="DR236" i="14"/>
  <c r="DR237" i="14"/>
  <c r="DR238" i="14"/>
  <c r="DR239" i="14"/>
  <c r="DR240" i="14"/>
  <c r="DR241" i="14"/>
  <c r="DR242" i="14"/>
  <c r="DR243" i="14"/>
  <c r="DR244" i="14"/>
  <c r="DR245" i="14"/>
  <c r="DR246" i="14"/>
  <c r="DR247" i="14"/>
  <c r="DR248" i="14"/>
  <c r="DR249" i="14"/>
  <c r="DR250" i="14"/>
  <c r="DR251" i="14"/>
  <c r="DR252" i="14"/>
  <c r="DR253" i="14"/>
  <c r="DR254" i="14"/>
  <c r="DR255" i="14"/>
  <c r="DR256" i="14"/>
  <c r="DR257" i="14"/>
  <c r="DR258" i="14"/>
  <c r="DR259" i="14"/>
  <c r="DR260" i="14"/>
  <c r="DR261" i="14"/>
  <c r="DR262" i="14"/>
  <c r="DR263" i="14"/>
  <c r="DR264" i="14"/>
  <c r="DR265" i="14"/>
  <c r="DR266" i="14"/>
  <c r="DR267" i="14"/>
  <c r="DR268" i="14"/>
  <c r="DR269" i="14"/>
  <c r="DR270" i="14"/>
  <c r="DR271" i="14"/>
  <c r="DR272" i="14"/>
  <c r="DR273" i="14"/>
  <c r="DR274" i="14"/>
  <c r="DR275" i="14"/>
  <c r="DR276" i="14"/>
  <c r="DR277" i="14"/>
  <c r="DR278" i="14"/>
  <c r="DR279" i="14"/>
  <c r="DR280" i="14"/>
  <c r="DR281" i="14"/>
  <c r="DR282" i="14"/>
  <c r="DR283" i="14"/>
  <c r="DR284" i="14"/>
  <c r="DR285" i="14"/>
  <c r="Q278" i="17" l="1"/>
  <c r="R278" i="17" s="1"/>
  <c r="S278" i="17" s="1"/>
  <c r="T278" i="17" s="1"/>
  <c r="Q270" i="17"/>
  <c r="R270" i="17" s="1"/>
  <c r="S270" i="17" s="1"/>
  <c r="T270" i="17" s="1"/>
  <c r="Q262" i="17"/>
  <c r="R262" i="17" s="1"/>
  <c r="S262" i="17" s="1"/>
  <c r="T262" i="17" s="1"/>
  <c r="Q254" i="17"/>
  <c r="R254" i="17" s="1"/>
  <c r="S254" i="17" s="1"/>
  <c r="T254" i="17" s="1"/>
  <c r="Q246" i="17"/>
  <c r="R246" i="17" s="1"/>
  <c r="S246" i="17" s="1"/>
  <c r="T246" i="17" s="1"/>
  <c r="U247" i="17" s="1"/>
  <c r="AK247" i="18" s="1"/>
  <c r="AL248" i="18" s="1"/>
  <c r="AM249" i="18" s="1"/>
  <c r="AN250" i="18" s="1"/>
  <c r="Q238" i="17"/>
  <c r="R238" i="17" s="1"/>
  <c r="S238" i="17" s="1"/>
  <c r="T238" i="17" s="1"/>
  <c r="U239" i="17" s="1"/>
  <c r="AK239" i="18" s="1"/>
  <c r="AL240" i="18" s="1"/>
  <c r="AM241" i="18" s="1"/>
  <c r="AN242" i="18" s="1"/>
  <c r="Q230" i="17"/>
  <c r="R230" i="17" s="1"/>
  <c r="S230" i="17" s="1"/>
  <c r="T230" i="17" s="1"/>
  <c r="Q222" i="17"/>
  <c r="R222" i="17" s="1"/>
  <c r="S222" i="17" s="1"/>
  <c r="T222" i="17" s="1"/>
  <c r="U223" i="17" s="1"/>
  <c r="AK223" i="18" s="1"/>
  <c r="AL224" i="18" s="1"/>
  <c r="AM225" i="18" s="1"/>
  <c r="AN226" i="18" s="1"/>
  <c r="Q214" i="17"/>
  <c r="R214" i="17" s="1"/>
  <c r="S214" i="17" s="1"/>
  <c r="T214" i="17" s="1"/>
  <c r="Q206" i="17"/>
  <c r="R206" i="17" s="1"/>
  <c r="S206" i="17" s="1"/>
  <c r="T206" i="17" s="1"/>
  <c r="Q198" i="17"/>
  <c r="R198" i="17" s="1"/>
  <c r="S198" i="17" s="1"/>
  <c r="T198" i="17" s="1"/>
  <c r="Q190" i="17"/>
  <c r="R190" i="17" s="1"/>
  <c r="S190" i="17" s="1"/>
  <c r="T190" i="17" s="1"/>
  <c r="Q182" i="17"/>
  <c r="R182" i="17" s="1"/>
  <c r="S182" i="17" s="1"/>
  <c r="T182" i="17" s="1"/>
  <c r="U183" i="17" s="1"/>
  <c r="AK183" i="18" s="1"/>
  <c r="AL184" i="18" s="1"/>
  <c r="AM185" i="18" s="1"/>
  <c r="AN186" i="18" s="1"/>
  <c r="Q174" i="17"/>
  <c r="R174" i="17" s="1"/>
  <c r="S174" i="17" s="1"/>
  <c r="T174" i="17" s="1"/>
  <c r="U175" i="17" s="1"/>
  <c r="AK175" i="18" s="1"/>
  <c r="AL176" i="18" s="1"/>
  <c r="AM177" i="18" s="1"/>
  <c r="AN178" i="18" s="1"/>
  <c r="Q166" i="17"/>
  <c r="R166" i="17" s="1"/>
  <c r="S166" i="17" s="1"/>
  <c r="T166" i="17" s="1"/>
  <c r="Q158" i="17"/>
  <c r="R158" i="17" s="1"/>
  <c r="S158" i="17" s="1"/>
  <c r="T158" i="17" s="1"/>
  <c r="U159" i="17" s="1"/>
  <c r="AK159" i="18" s="1"/>
  <c r="AL160" i="18" s="1"/>
  <c r="AM161" i="18" s="1"/>
  <c r="AN162" i="18" s="1"/>
  <c r="Q150" i="17"/>
  <c r="R150" i="17" s="1"/>
  <c r="S150" i="17" s="1"/>
  <c r="T150" i="17" s="1"/>
  <c r="Q142" i="17"/>
  <c r="R142" i="17" s="1"/>
  <c r="S142" i="17" s="1"/>
  <c r="T142" i="17" s="1"/>
  <c r="Q134" i="17"/>
  <c r="R134" i="17" s="1"/>
  <c r="S134" i="17" s="1"/>
  <c r="T134" i="17" s="1"/>
  <c r="Q126" i="17"/>
  <c r="R126" i="17" s="1"/>
  <c r="S126" i="17" s="1"/>
  <c r="T126" i="17" s="1"/>
  <c r="Q118" i="17"/>
  <c r="R118" i="17" s="1"/>
  <c r="S118" i="17" s="1"/>
  <c r="T118" i="17" s="1"/>
  <c r="U119" i="17" s="1"/>
  <c r="AK119" i="18" s="1"/>
  <c r="AL120" i="18" s="1"/>
  <c r="AM121" i="18" s="1"/>
  <c r="AN122" i="18" s="1"/>
  <c r="Q110" i="17"/>
  <c r="R110" i="17" s="1"/>
  <c r="S110" i="17" s="1"/>
  <c r="T110" i="17" s="1"/>
  <c r="U111" i="17" s="1"/>
  <c r="AK111" i="18" s="1"/>
  <c r="AL112" i="18" s="1"/>
  <c r="AM113" i="18" s="1"/>
  <c r="AN114" i="18" s="1"/>
  <c r="Q102" i="17"/>
  <c r="R102" i="17" s="1"/>
  <c r="S102" i="17" s="1"/>
  <c r="T102" i="17" s="1"/>
  <c r="Q94" i="17"/>
  <c r="R94" i="17" s="1"/>
  <c r="S94" i="17" s="1"/>
  <c r="T94" i="17" s="1"/>
  <c r="U95" i="17" s="1"/>
  <c r="AK95" i="18" s="1"/>
  <c r="AL96" i="18" s="1"/>
  <c r="AM97" i="18" s="1"/>
  <c r="AN98" i="18" s="1"/>
  <c r="Q86" i="17"/>
  <c r="R86" i="17" s="1"/>
  <c r="S86" i="17" s="1"/>
  <c r="T86" i="17" s="1"/>
  <c r="Q78" i="17"/>
  <c r="R78" i="17" s="1"/>
  <c r="S78" i="17" s="1"/>
  <c r="T78" i="17" s="1"/>
  <c r="Q70" i="17"/>
  <c r="R70" i="17" s="1"/>
  <c r="S70" i="17" s="1"/>
  <c r="T70" i="17" s="1"/>
  <c r="Q62" i="17"/>
  <c r="R62" i="17" s="1"/>
  <c r="S62" i="17" s="1"/>
  <c r="T62" i="17" s="1"/>
  <c r="Q54" i="17"/>
  <c r="R54" i="17" s="1"/>
  <c r="S54" i="17" s="1"/>
  <c r="T54" i="17" s="1"/>
  <c r="U55" i="17" s="1"/>
  <c r="AK55" i="18" s="1"/>
  <c r="AL56" i="18" s="1"/>
  <c r="AM57" i="18" s="1"/>
  <c r="AN58" i="18" s="1"/>
  <c r="Q46" i="17"/>
  <c r="R46" i="17" s="1"/>
  <c r="S46" i="17" s="1"/>
  <c r="T46" i="17" s="1"/>
  <c r="U47" i="17" s="1"/>
  <c r="AK47" i="18" s="1"/>
  <c r="AL48" i="18" s="1"/>
  <c r="AM49" i="18" s="1"/>
  <c r="AN50" i="18" s="1"/>
  <c r="Q38" i="17"/>
  <c r="R38" i="17" s="1"/>
  <c r="S38" i="17" s="1"/>
  <c r="T38" i="17" s="1"/>
  <c r="Q30" i="17"/>
  <c r="R30" i="17" s="1"/>
  <c r="S30" i="17" s="1"/>
  <c r="T30" i="17" s="1"/>
  <c r="U31" i="17" s="1"/>
  <c r="AK31" i="18" s="1"/>
  <c r="AL32" i="18" s="1"/>
  <c r="AM33" i="18" s="1"/>
  <c r="AN34" i="18" s="1"/>
  <c r="Q22" i="17"/>
  <c r="R22" i="17" s="1"/>
  <c r="S22" i="17" s="1"/>
  <c r="T22" i="17" s="1"/>
  <c r="Q14" i="17"/>
  <c r="R14" i="17" s="1"/>
  <c r="S14" i="17" s="1"/>
  <c r="T14" i="17" s="1"/>
  <c r="U279" i="17"/>
  <c r="AK279" i="18" s="1"/>
  <c r="AL280" i="18" s="1"/>
  <c r="AM281" i="18" s="1"/>
  <c r="AN282" i="18" s="1"/>
  <c r="U271" i="17"/>
  <c r="AK271" i="18" s="1"/>
  <c r="AL272" i="18" s="1"/>
  <c r="AM273" i="18" s="1"/>
  <c r="AN274" i="18" s="1"/>
  <c r="U263" i="17"/>
  <c r="AK263" i="18" s="1"/>
  <c r="AL264" i="18" s="1"/>
  <c r="AM265" i="18" s="1"/>
  <c r="AN266" i="18" s="1"/>
  <c r="U255" i="17"/>
  <c r="AK255" i="18" s="1"/>
  <c r="AL256" i="18" s="1"/>
  <c r="AM257" i="18" s="1"/>
  <c r="AN258" i="18" s="1"/>
  <c r="U231" i="17"/>
  <c r="AK231" i="18" s="1"/>
  <c r="AL232" i="18" s="1"/>
  <c r="AM233" i="18" s="1"/>
  <c r="AN234" i="18" s="1"/>
  <c r="U215" i="17"/>
  <c r="AK215" i="18" s="1"/>
  <c r="AL216" i="18" s="1"/>
  <c r="AM217" i="18" s="1"/>
  <c r="AN218" i="18" s="1"/>
  <c r="U207" i="17"/>
  <c r="AK207" i="18" s="1"/>
  <c r="AL208" i="18" s="1"/>
  <c r="AM209" i="18" s="1"/>
  <c r="AN210" i="18" s="1"/>
  <c r="U199" i="17"/>
  <c r="AK199" i="18" s="1"/>
  <c r="AL200" i="18" s="1"/>
  <c r="AM201" i="18" s="1"/>
  <c r="AN202" i="18" s="1"/>
  <c r="U191" i="17"/>
  <c r="AK191" i="18" s="1"/>
  <c r="AL192" i="18" s="1"/>
  <c r="AM193" i="18" s="1"/>
  <c r="AN194" i="18" s="1"/>
  <c r="U167" i="17"/>
  <c r="AK167" i="18" s="1"/>
  <c r="AL168" i="18" s="1"/>
  <c r="AM169" i="18" s="1"/>
  <c r="AN170" i="18" s="1"/>
  <c r="U151" i="17"/>
  <c r="AK151" i="18" s="1"/>
  <c r="AL152" i="18" s="1"/>
  <c r="AM153" i="18" s="1"/>
  <c r="AN154" i="18" s="1"/>
  <c r="U143" i="17"/>
  <c r="AK143" i="18" s="1"/>
  <c r="AL144" i="18" s="1"/>
  <c r="AM145" i="18" s="1"/>
  <c r="AN146" i="18" s="1"/>
  <c r="U135" i="17"/>
  <c r="AK135" i="18" s="1"/>
  <c r="AL136" i="18" s="1"/>
  <c r="AM137" i="18" s="1"/>
  <c r="AN138" i="18" s="1"/>
  <c r="U127" i="17"/>
  <c r="AK127" i="18" s="1"/>
  <c r="AL128" i="18" s="1"/>
  <c r="AM129" i="18" s="1"/>
  <c r="AN130" i="18" s="1"/>
  <c r="U103" i="17"/>
  <c r="AK103" i="18" s="1"/>
  <c r="AL104" i="18" s="1"/>
  <c r="AM105" i="18" s="1"/>
  <c r="AN106" i="18" s="1"/>
  <c r="U87" i="17"/>
  <c r="AK87" i="18" s="1"/>
  <c r="AL88" i="18" s="1"/>
  <c r="AM89" i="18" s="1"/>
  <c r="AN90" i="18" s="1"/>
  <c r="U79" i="17"/>
  <c r="AK79" i="18" s="1"/>
  <c r="AL80" i="18" s="1"/>
  <c r="AM81" i="18" s="1"/>
  <c r="AN82" i="18" s="1"/>
  <c r="U71" i="17"/>
  <c r="AK71" i="18" s="1"/>
  <c r="AL72" i="18" s="1"/>
  <c r="AM73" i="18" s="1"/>
  <c r="AN74" i="18" s="1"/>
  <c r="U63" i="17"/>
  <c r="AK63" i="18" s="1"/>
  <c r="AL64" i="18" s="1"/>
  <c r="AM65" i="18" s="1"/>
  <c r="AN66" i="18" s="1"/>
  <c r="U39" i="17"/>
  <c r="AK39" i="18" s="1"/>
  <c r="AL40" i="18" s="1"/>
  <c r="AM41" i="18" s="1"/>
  <c r="AN42" i="18" s="1"/>
  <c r="U23" i="17"/>
  <c r="AK23" i="18" s="1"/>
  <c r="AL24" i="18" s="1"/>
  <c r="AM25" i="18" s="1"/>
  <c r="AN26" i="18" s="1"/>
  <c r="U15" i="17"/>
  <c r="AK15" i="18" s="1"/>
  <c r="AL16" i="18" s="1"/>
  <c r="AM17" i="18" s="1"/>
  <c r="AN18" i="18" s="1"/>
  <c r="Q284" i="17"/>
  <c r="R284" i="17" s="1"/>
  <c r="S284" i="17" s="1"/>
  <c r="T284" i="17" s="1"/>
  <c r="U284" i="17" s="1"/>
  <c r="AK284" i="18" s="1"/>
  <c r="AL285" i="18" s="1"/>
  <c r="Q276" i="17"/>
  <c r="R276" i="17" s="1"/>
  <c r="S276" i="17" s="1"/>
  <c r="T276" i="17" s="1"/>
  <c r="U276" i="17" s="1"/>
  <c r="AK276" i="18" s="1"/>
  <c r="AL277" i="18" s="1"/>
  <c r="AM278" i="18" s="1"/>
  <c r="AN279" i="18" s="1"/>
  <c r="Q268" i="17"/>
  <c r="R268" i="17" s="1"/>
  <c r="S268" i="17" s="1"/>
  <c r="T268" i="17" s="1"/>
  <c r="U268" i="17" s="1"/>
  <c r="AK268" i="18" s="1"/>
  <c r="AL269" i="18" s="1"/>
  <c r="AM270" i="18" s="1"/>
  <c r="AN271" i="18" s="1"/>
  <c r="Q260" i="17"/>
  <c r="R260" i="17" s="1"/>
  <c r="S260" i="17" s="1"/>
  <c r="T260" i="17" s="1"/>
  <c r="U260" i="17" s="1"/>
  <c r="AK260" i="18" s="1"/>
  <c r="AL261" i="18" s="1"/>
  <c r="AM262" i="18" s="1"/>
  <c r="AN263" i="18" s="1"/>
  <c r="Q252" i="17"/>
  <c r="R252" i="17" s="1"/>
  <c r="S252" i="17" s="1"/>
  <c r="T252" i="17" s="1"/>
  <c r="U252" i="17" s="1"/>
  <c r="AK252" i="18" s="1"/>
  <c r="AL253" i="18" s="1"/>
  <c r="AM254" i="18" s="1"/>
  <c r="AN255" i="18" s="1"/>
  <c r="Q244" i="17"/>
  <c r="R244" i="17" s="1"/>
  <c r="S244" i="17" s="1"/>
  <c r="T244" i="17" s="1"/>
  <c r="U244" i="17" s="1"/>
  <c r="AK244" i="18" s="1"/>
  <c r="AL245" i="18" s="1"/>
  <c r="AM246" i="18" s="1"/>
  <c r="AN247" i="18" s="1"/>
  <c r="Q236" i="17"/>
  <c r="R236" i="17" s="1"/>
  <c r="S236" i="17" s="1"/>
  <c r="T236" i="17" s="1"/>
  <c r="U236" i="17" s="1"/>
  <c r="AK236" i="18" s="1"/>
  <c r="AL237" i="18" s="1"/>
  <c r="AM238" i="18" s="1"/>
  <c r="AN239" i="18" s="1"/>
  <c r="Q228" i="17"/>
  <c r="R228" i="17" s="1"/>
  <c r="S228" i="17" s="1"/>
  <c r="T228" i="17" s="1"/>
  <c r="U228" i="17" s="1"/>
  <c r="AK228" i="18" s="1"/>
  <c r="AL229" i="18" s="1"/>
  <c r="AM230" i="18" s="1"/>
  <c r="AN231" i="18" s="1"/>
  <c r="Q220" i="17"/>
  <c r="R220" i="17" s="1"/>
  <c r="S220" i="17" s="1"/>
  <c r="T220" i="17" s="1"/>
  <c r="U220" i="17" s="1"/>
  <c r="AK220" i="18" s="1"/>
  <c r="AL221" i="18" s="1"/>
  <c r="AM222" i="18" s="1"/>
  <c r="AN223" i="18" s="1"/>
  <c r="Q212" i="17"/>
  <c r="R212" i="17" s="1"/>
  <c r="S212" i="17" s="1"/>
  <c r="T212" i="17" s="1"/>
  <c r="U212" i="17" s="1"/>
  <c r="AK212" i="18" s="1"/>
  <c r="AL213" i="18" s="1"/>
  <c r="AM214" i="18" s="1"/>
  <c r="AN215" i="18" s="1"/>
  <c r="Q204" i="17"/>
  <c r="R204" i="17" s="1"/>
  <c r="S204" i="17" s="1"/>
  <c r="T204" i="17" s="1"/>
  <c r="U204" i="17" s="1"/>
  <c r="AK204" i="18" s="1"/>
  <c r="AL205" i="18" s="1"/>
  <c r="AM206" i="18" s="1"/>
  <c r="AN207" i="18" s="1"/>
  <c r="Q196" i="17"/>
  <c r="R196" i="17" s="1"/>
  <c r="S196" i="17" s="1"/>
  <c r="T196" i="17" s="1"/>
  <c r="U196" i="17" s="1"/>
  <c r="AK196" i="18" s="1"/>
  <c r="AL197" i="18" s="1"/>
  <c r="AM198" i="18" s="1"/>
  <c r="AN199" i="18" s="1"/>
  <c r="Q188" i="17"/>
  <c r="R188" i="17" s="1"/>
  <c r="S188" i="17" s="1"/>
  <c r="T188" i="17" s="1"/>
  <c r="U188" i="17" s="1"/>
  <c r="AK188" i="18" s="1"/>
  <c r="AL189" i="18" s="1"/>
  <c r="AM190" i="18" s="1"/>
  <c r="AN191" i="18" s="1"/>
  <c r="Q180" i="17"/>
  <c r="R180" i="17" s="1"/>
  <c r="S180" i="17" s="1"/>
  <c r="T180" i="17" s="1"/>
  <c r="U180" i="17" s="1"/>
  <c r="AK180" i="18" s="1"/>
  <c r="AL181" i="18" s="1"/>
  <c r="AM182" i="18" s="1"/>
  <c r="AN183" i="18" s="1"/>
  <c r="Q172" i="17"/>
  <c r="R172" i="17" s="1"/>
  <c r="S172" i="17" s="1"/>
  <c r="T172" i="17" s="1"/>
  <c r="U172" i="17" s="1"/>
  <c r="AK172" i="18" s="1"/>
  <c r="AL173" i="18" s="1"/>
  <c r="AM174" i="18" s="1"/>
  <c r="AN175" i="18" s="1"/>
  <c r="Q164" i="17"/>
  <c r="R164" i="17" s="1"/>
  <c r="S164" i="17" s="1"/>
  <c r="T164" i="17" s="1"/>
  <c r="U164" i="17" s="1"/>
  <c r="AK164" i="18" s="1"/>
  <c r="AL165" i="18" s="1"/>
  <c r="AM166" i="18" s="1"/>
  <c r="AN167" i="18" s="1"/>
  <c r="Q156" i="17"/>
  <c r="R156" i="17" s="1"/>
  <c r="S156" i="17" s="1"/>
  <c r="T156" i="17" s="1"/>
  <c r="U156" i="17" s="1"/>
  <c r="AK156" i="18" s="1"/>
  <c r="AL157" i="18" s="1"/>
  <c r="AM158" i="18" s="1"/>
  <c r="AN159" i="18" s="1"/>
  <c r="Q148" i="17"/>
  <c r="R148" i="17" s="1"/>
  <c r="S148" i="17" s="1"/>
  <c r="T148" i="17" s="1"/>
  <c r="U148" i="17" s="1"/>
  <c r="AK148" i="18" s="1"/>
  <c r="AL149" i="18" s="1"/>
  <c r="AM150" i="18" s="1"/>
  <c r="AN151" i="18" s="1"/>
  <c r="Q140" i="17"/>
  <c r="R140" i="17" s="1"/>
  <c r="S140" i="17" s="1"/>
  <c r="T140" i="17" s="1"/>
  <c r="U140" i="17" s="1"/>
  <c r="AK140" i="18" s="1"/>
  <c r="AL141" i="18" s="1"/>
  <c r="AM142" i="18" s="1"/>
  <c r="AN143" i="18" s="1"/>
  <c r="Q132" i="17"/>
  <c r="R132" i="17" s="1"/>
  <c r="S132" i="17" s="1"/>
  <c r="T132" i="17" s="1"/>
  <c r="U132" i="17" s="1"/>
  <c r="AK132" i="18" s="1"/>
  <c r="AL133" i="18" s="1"/>
  <c r="AM134" i="18" s="1"/>
  <c r="AN135" i="18" s="1"/>
  <c r="Q124" i="17"/>
  <c r="R124" i="17" s="1"/>
  <c r="S124" i="17" s="1"/>
  <c r="T124" i="17" s="1"/>
  <c r="U124" i="17" s="1"/>
  <c r="AK124" i="18" s="1"/>
  <c r="AL125" i="18" s="1"/>
  <c r="AM126" i="18" s="1"/>
  <c r="AN127" i="18" s="1"/>
  <c r="Q116" i="17"/>
  <c r="R116" i="17" s="1"/>
  <c r="S116" i="17" s="1"/>
  <c r="T116" i="17" s="1"/>
  <c r="U116" i="17" s="1"/>
  <c r="AK116" i="18" s="1"/>
  <c r="AL117" i="18" s="1"/>
  <c r="AM118" i="18" s="1"/>
  <c r="AN119" i="18" s="1"/>
  <c r="Q108" i="17"/>
  <c r="R108" i="17" s="1"/>
  <c r="S108" i="17" s="1"/>
  <c r="T108" i="17" s="1"/>
  <c r="U108" i="17" s="1"/>
  <c r="AK108" i="18" s="1"/>
  <c r="AL109" i="18" s="1"/>
  <c r="AM110" i="18" s="1"/>
  <c r="AN111" i="18" s="1"/>
  <c r="Q100" i="17"/>
  <c r="R100" i="17" s="1"/>
  <c r="S100" i="17" s="1"/>
  <c r="T100" i="17" s="1"/>
  <c r="U100" i="17" s="1"/>
  <c r="AK100" i="18" s="1"/>
  <c r="AL101" i="18" s="1"/>
  <c r="AM102" i="18" s="1"/>
  <c r="AN103" i="18" s="1"/>
  <c r="Q92" i="17"/>
  <c r="R92" i="17" s="1"/>
  <c r="S92" i="17" s="1"/>
  <c r="T92" i="17" s="1"/>
  <c r="U92" i="17" s="1"/>
  <c r="AK92" i="18" s="1"/>
  <c r="AL93" i="18" s="1"/>
  <c r="AM94" i="18" s="1"/>
  <c r="AN95" i="18" s="1"/>
  <c r="Q84" i="17"/>
  <c r="R84" i="17" s="1"/>
  <c r="S84" i="17" s="1"/>
  <c r="T84" i="17" s="1"/>
  <c r="U84" i="17" s="1"/>
  <c r="AK84" i="18" s="1"/>
  <c r="AL85" i="18" s="1"/>
  <c r="AM86" i="18" s="1"/>
  <c r="AN87" i="18" s="1"/>
  <c r="Q76" i="17"/>
  <c r="R76" i="17" s="1"/>
  <c r="S76" i="17" s="1"/>
  <c r="T76" i="17" s="1"/>
  <c r="U76" i="17" s="1"/>
  <c r="AK76" i="18" s="1"/>
  <c r="AL77" i="18" s="1"/>
  <c r="AM78" i="18" s="1"/>
  <c r="AN79" i="18" s="1"/>
  <c r="Q68" i="17"/>
  <c r="R68" i="17" s="1"/>
  <c r="S68" i="17" s="1"/>
  <c r="T68" i="17" s="1"/>
  <c r="U68" i="17" s="1"/>
  <c r="AK68" i="18" s="1"/>
  <c r="AL69" i="18" s="1"/>
  <c r="AM70" i="18" s="1"/>
  <c r="AN71" i="18" s="1"/>
  <c r="Q60" i="17"/>
  <c r="R60" i="17" s="1"/>
  <c r="S60" i="17" s="1"/>
  <c r="T60" i="17" s="1"/>
  <c r="U60" i="17" s="1"/>
  <c r="AK60" i="18" s="1"/>
  <c r="AL61" i="18" s="1"/>
  <c r="AM62" i="18" s="1"/>
  <c r="AN63" i="18" s="1"/>
  <c r="Q52" i="17"/>
  <c r="R52" i="17" s="1"/>
  <c r="S52" i="17" s="1"/>
  <c r="T52" i="17" s="1"/>
  <c r="U52" i="17" s="1"/>
  <c r="AK52" i="18" s="1"/>
  <c r="AL53" i="18" s="1"/>
  <c r="AM54" i="18" s="1"/>
  <c r="AN55" i="18" s="1"/>
  <c r="Q44" i="17"/>
  <c r="R44" i="17" s="1"/>
  <c r="S44" i="17" s="1"/>
  <c r="T44" i="17" s="1"/>
  <c r="U44" i="17" s="1"/>
  <c r="AK44" i="18" s="1"/>
  <c r="AL45" i="18" s="1"/>
  <c r="AM46" i="18" s="1"/>
  <c r="AN47" i="18" s="1"/>
  <c r="Q36" i="17"/>
  <c r="R36" i="17" s="1"/>
  <c r="S36" i="17" s="1"/>
  <c r="T36" i="17" s="1"/>
  <c r="U36" i="17" s="1"/>
  <c r="AK36" i="18" s="1"/>
  <c r="AL37" i="18" s="1"/>
  <c r="AM38" i="18" s="1"/>
  <c r="AN39" i="18" s="1"/>
  <c r="Q28" i="17"/>
  <c r="R28" i="17" s="1"/>
  <c r="S28" i="17" s="1"/>
  <c r="T28" i="17" s="1"/>
  <c r="U28" i="17" s="1"/>
  <c r="AK28" i="18" s="1"/>
  <c r="AL29" i="18" s="1"/>
  <c r="AM30" i="18" s="1"/>
  <c r="AN31" i="18" s="1"/>
  <c r="Q20" i="17"/>
  <c r="R20" i="17" s="1"/>
  <c r="S20" i="17" s="1"/>
  <c r="T20" i="17" s="1"/>
  <c r="U20" i="17" s="1"/>
  <c r="AK20" i="18" s="1"/>
  <c r="AL21" i="18" s="1"/>
  <c r="AM22" i="18" s="1"/>
  <c r="AN23" i="18" s="1"/>
  <c r="Q12" i="17"/>
  <c r="R12" i="17" s="1"/>
  <c r="S12" i="17" s="1"/>
  <c r="T12" i="17" s="1"/>
  <c r="U12" i="17" s="1"/>
  <c r="U261" i="17"/>
  <c r="AK261" i="18" s="1"/>
  <c r="AL262" i="18" s="1"/>
  <c r="AM263" i="18" s="1"/>
  <c r="AN264" i="18" s="1"/>
  <c r="Q282" i="17"/>
  <c r="R282" i="17" s="1"/>
  <c r="S282" i="17" s="1"/>
  <c r="T282" i="17" s="1"/>
  <c r="U282" i="17" s="1"/>
  <c r="AK282" i="18" s="1"/>
  <c r="AL283" i="18" s="1"/>
  <c r="AM284" i="18" s="1"/>
  <c r="AN285" i="18" s="1"/>
  <c r="Q274" i="17"/>
  <c r="R274" i="17" s="1"/>
  <c r="S274" i="17" s="1"/>
  <c r="T274" i="17" s="1"/>
  <c r="U274" i="17" s="1"/>
  <c r="AK274" i="18" s="1"/>
  <c r="AL275" i="18" s="1"/>
  <c r="AM276" i="18" s="1"/>
  <c r="AN277" i="18" s="1"/>
  <c r="Q266" i="17"/>
  <c r="R266" i="17" s="1"/>
  <c r="S266" i="17" s="1"/>
  <c r="T266" i="17" s="1"/>
  <c r="U266" i="17" s="1"/>
  <c r="AK266" i="18" s="1"/>
  <c r="AL267" i="18" s="1"/>
  <c r="AM268" i="18" s="1"/>
  <c r="AN269" i="18" s="1"/>
  <c r="Q258" i="17"/>
  <c r="R258" i="17" s="1"/>
  <c r="S258" i="17" s="1"/>
  <c r="T258" i="17" s="1"/>
  <c r="U258" i="17" s="1"/>
  <c r="AK258" i="18" s="1"/>
  <c r="AL259" i="18" s="1"/>
  <c r="AM260" i="18" s="1"/>
  <c r="AN261" i="18" s="1"/>
  <c r="Q250" i="17"/>
  <c r="R250" i="17" s="1"/>
  <c r="S250" i="17" s="1"/>
  <c r="T250" i="17" s="1"/>
  <c r="U250" i="17" s="1"/>
  <c r="AK250" i="18" s="1"/>
  <c r="AL251" i="18" s="1"/>
  <c r="AM252" i="18" s="1"/>
  <c r="AN253" i="18" s="1"/>
  <c r="Q242" i="17"/>
  <c r="R242" i="17" s="1"/>
  <c r="S242" i="17" s="1"/>
  <c r="T242" i="17" s="1"/>
  <c r="U242" i="17" s="1"/>
  <c r="AK242" i="18" s="1"/>
  <c r="AL243" i="18" s="1"/>
  <c r="AM244" i="18" s="1"/>
  <c r="AN245" i="18" s="1"/>
  <c r="Q234" i="17"/>
  <c r="R234" i="17" s="1"/>
  <c r="S234" i="17" s="1"/>
  <c r="T234" i="17" s="1"/>
  <c r="U234" i="17" s="1"/>
  <c r="AK234" i="18" s="1"/>
  <c r="AL235" i="18" s="1"/>
  <c r="AM236" i="18" s="1"/>
  <c r="AN237" i="18" s="1"/>
  <c r="Q226" i="17"/>
  <c r="R226" i="17" s="1"/>
  <c r="S226" i="17" s="1"/>
  <c r="T226" i="17" s="1"/>
  <c r="U226" i="17" s="1"/>
  <c r="AK226" i="18" s="1"/>
  <c r="AL227" i="18" s="1"/>
  <c r="AM228" i="18" s="1"/>
  <c r="AN229" i="18" s="1"/>
  <c r="Q218" i="17"/>
  <c r="R218" i="17" s="1"/>
  <c r="S218" i="17" s="1"/>
  <c r="T218" i="17" s="1"/>
  <c r="U218" i="17" s="1"/>
  <c r="AK218" i="18" s="1"/>
  <c r="AL219" i="18" s="1"/>
  <c r="AM220" i="18" s="1"/>
  <c r="AN221" i="18" s="1"/>
  <c r="Q210" i="17"/>
  <c r="R210" i="17" s="1"/>
  <c r="S210" i="17" s="1"/>
  <c r="T210" i="17" s="1"/>
  <c r="U210" i="17" s="1"/>
  <c r="AK210" i="18" s="1"/>
  <c r="AL211" i="18" s="1"/>
  <c r="AM212" i="18" s="1"/>
  <c r="AN213" i="18" s="1"/>
  <c r="Q202" i="17"/>
  <c r="R202" i="17" s="1"/>
  <c r="S202" i="17" s="1"/>
  <c r="T202" i="17" s="1"/>
  <c r="U202" i="17" s="1"/>
  <c r="AK202" i="18" s="1"/>
  <c r="AL203" i="18" s="1"/>
  <c r="AM204" i="18" s="1"/>
  <c r="AN205" i="18" s="1"/>
  <c r="Q194" i="17"/>
  <c r="R194" i="17" s="1"/>
  <c r="S194" i="17" s="1"/>
  <c r="T194" i="17" s="1"/>
  <c r="U194" i="17" s="1"/>
  <c r="AK194" i="18" s="1"/>
  <c r="AL195" i="18" s="1"/>
  <c r="AM196" i="18" s="1"/>
  <c r="AN197" i="18" s="1"/>
  <c r="Q186" i="17"/>
  <c r="R186" i="17" s="1"/>
  <c r="S186" i="17" s="1"/>
  <c r="T186" i="17" s="1"/>
  <c r="U186" i="17" s="1"/>
  <c r="AK186" i="18" s="1"/>
  <c r="AL187" i="18" s="1"/>
  <c r="AM188" i="18" s="1"/>
  <c r="AN189" i="18" s="1"/>
  <c r="Q178" i="17"/>
  <c r="R178" i="17" s="1"/>
  <c r="S178" i="17" s="1"/>
  <c r="T178" i="17" s="1"/>
  <c r="U178" i="17" s="1"/>
  <c r="AK178" i="18" s="1"/>
  <c r="AL179" i="18" s="1"/>
  <c r="AM180" i="18" s="1"/>
  <c r="AN181" i="18" s="1"/>
  <c r="Q170" i="17"/>
  <c r="R170" i="17" s="1"/>
  <c r="S170" i="17" s="1"/>
  <c r="T170" i="17" s="1"/>
  <c r="U170" i="17" s="1"/>
  <c r="AK170" i="18" s="1"/>
  <c r="AL171" i="18" s="1"/>
  <c r="AM172" i="18" s="1"/>
  <c r="AN173" i="18" s="1"/>
  <c r="Q162" i="17"/>
  <c r="R162" i="17" s="1"/>
  <c r="S162" i="17" s="1"/>
  <c r="T162" i="17" s="1"/>
  <c r="U162" i="17" s="1"/>
  <c r="AK162" i="18" s="1"/>
  <c r="AL163" i="18" s="1"/>
  <c r="AM164" i="18" s="1"/>
  <c r="AN165" i="18" s="1"/>
  <c r="Q154" i="17"/>
  <c r="R154" i="17" s="1"/>
  <c r="S154" i="17" s="1"/>
  <c r="T154" i="17" s="1"/>
  <c r="U154" i="17" s="1"/>
  <c r="AK154" i="18" s="1"/>
  <c r="AL155" i="18" s="1"/>
  <c r="AM156" i="18" s="1"/>
  <c r="AN157" i="18" s="1"/>
  <c r="Q146" i="17"/>
  <c r="R146" i="17" s="1"/>
  <c r="S146" i="17" s="1"/>
  <c r="T146" i="17" s="1"/>
  <c r="U146" i="17" s="1"/>
  <c r="AK146" i="18" s="1"/>
  <c r="AL147" i="18" s="1"/>
  <c r="AM148" i="18" s="1"/>
  <c r="AN149" i="18" s="1"/>
  <c r="Q138" i="17"/>
  <c r="R138" i="17" s="1"/>
  <c r="S138" i="17" s="1"/>
  <c r="T138" i="17" s="1"/>
  <c r="U138" i="17" s="1"/>
  <c r="AK138" i="18" s="1"/>
  <c r="AL139" i="18" s="1"/>
  <c r="AM140" i="18" s="1"/>
  <c r="AN141" i="18" s="1"/>
  <c r="Q130" i="17"/>
  <c r="R130" i="17" s="1"/>
  <c r="S130" i="17" s="1"/>
  <c r="T130" i="17" s="1"/>
  <c r="U130" i="17" s="1"/>
  <c r="AK130" i="18" s="1"/>
  <c r="AL131" i="18" s="1"/>
  <c r="AM132" i="18" s="1"/>
  <c r="AN133" i="18" s="1"/>
  <c r="Q122" i="17"/>
  <c r="R122" i="17" s="1"/>
  <c r="S122" i="17" s="1"/>
  <c r="T122" i="17" s="1"/>
  <c r="U122" i="17" s="1"/>
  <c r="AK122" i="18" s="1"/>
  <c r="AL123" i="18" s="1"/>
  <c r="AM124" i="18" s="1"/>
  <c r="AN125" i="18" s="1"/>
  <c r="Q114" i="17"/>
  <c r="R114" i="17" s="1"/>
  <c r="S114" i="17" s="1"/>
  <c r="T114" i="17" s="1"/>
  <c r="U114" i="17" s="1"/>
  <c r="AK114" i="18" s="1"/>
  <c r="AL115" i="18" s="1"/>
  <c r="AM116" i="18" s="1"/>
  <c r="AN117" i="18" s="1"/>
  <c r="Q106" i="17"/>
  <c r="R106" i="17" s="1"/>
  <c r="S106" i="17" s="1"/>
  <c r="T106" i="17" s="1"/>
  <c r="U106" i="17" s="1"/>
  <c r="AK106" i="18" s="1"/>
  <c r="AL107" i="18" s="1"/>
  <c r="AM108" i="18" s="1"/>
  <c r="AN109" i="18" s="1"/>
  <c r="Q98" i="17"/>
  <c r="R98" i="17" s="1"/>
  <c r="S98" i="17" s="1"/>
  <c r="T98" i="17" s="1"/>
  <c r="U98" i="17" s="1"/>
  <c r="AK98" i="18" s="1"/>
  <c r="AL99" i="18" s="1"/>
  <c r="AM100" i="18" s="1"/>
  <c r="AN101" i="18" s="1"/>
  <c r="Q90" i="17"/>
  <c r="R90" i="17" s="1"/>
  <c r="S90" i="17" s="1"/>
  <c r="T90" i="17" s="1"/>
  <c r="U90" i="17" s="1"/>
  <c r="AK90" i="18" s="1"/>
  <c r="AL91" i="18" s="1"/>
  <c r="AM92" i="18" s="1"/>
  <c r="AN93" i="18" s="1"/>
  <c r="Q82" i="17"/>
  <c r="R82" i="17" s="1"/>
  <c r="S82" i="17" s="1"/>
  <c r="T82" i="17" s="1"/>
  <c r="U82" i="17" s="1"/>
  <c r="AK82" i="18" s="1"/>
  <c r="AL83" i="18" s="1"/>
  <c r="AM84" i="18" s="1"/>
  <c r="AN85" i="18" s="1"/>
  <c r="Q74" i="17"/>
  <c r="R74" i="17" s="1"/>
  <c r="S74" i="17" s="1"/>
  <c r="T74" i="17" s="1"/>
  <c r="U74" i="17" s="1"/>
  <c r="AK74" i="18" s="1"/>
  <c r="AL75" i="18" s="1"/>
  <c r="AM76" i="18" s="1"/>
  <c r="AN77" i="18" s="1"/>
  <c r="Q66" i="17"/>
  <c r="R66" i="17" s="1"/>
  <c r="S66" i="17" s="1"/>
  <c r="T66" i="17" s="1"/>
  <c r="U66" i="17" s="1"/>
  <c r="AK66" i="18" s="1"/>
  <c r="AL67" i="18" s="1"/>
  <c r="AM68" i="18" s="1"/>
  <c r="AN69" i="18" s="1"/>
  <c r="Q58" i="17"/>
  <c r="R58" i="17" s="1"/>
  <c r="S58" i="17" s="1"/>
  <c r="T58" i="17" s="1"/>
  <c r="U58" i="17" s="1"/>
  <c r="AK58" i="18" s="1"/>
  <c r="AL59" i="18" s="1"/>
  <c r="AM60" i="18" s="1"/>
  <c r="AN61" i="18" s="1"/>
  <c r="Q50" i="17"/>
  <c r="R50" i="17" s="1"/>
  <c r="S50" i="17" s="1"/>
  <c r="T50" i="17" s="1"/>
  <c r="U50" i="17" s="1"/>
  <c r="AK50" i="18" s="1"/>
  <c r="AL51" i="18" s="1"/>
  <c r="AM52" i="18" s="1"/>
  <c r="AN53" i="18" s="1"/>
  <c r="Q42" i="17"/>
  <c r="R42" i="17" s="1"/>
  <c r="S42" i="17" s="1"/>
  <c r="T42" i="17" s="1"/>
  <c r="U42" i="17" s="1"/>
  <c r="AK42" i="18" s="1"/>
  <c r="AL43" i="18" s="1"/>
  <c r="AM44" i="18" s="1"/>
  <c r="AN45" i="18" s="1"/>
  <c r="Q34" i="17"/>
  <c r="R34" i="17" s="1"/>
  <c r="S34" i="17" s="1"/>
  <c r="T34" i="17" s="1"/>
  <c r="U34" i="17" s="1"/>
  <c r="AK34" i="18" s="1"/>
  <c r="AL35" i="18" s="1"/>
  <c r="AM36" i="18" s="1"/>
  <c r="AN37" i="18" s="1"/>
  <c r="Q26" i="17"/>
  <c r="R26" i="17" s="1"/>
  <c r="S26" i="17" s="1"/>
  <c r="T26" i="17" s="1"/>
  <c r="U26" i="17" s="1"/>
  <c r="AK26" i="18" s="1"/>
  <c r="AL27" i="18" s="1"/>
  <c r="AM28" i="18" s="1"/>
  <c r="AN29" i="18" s="1"/>
  <c r="Q18" i="17"/>
  <c r="R18" i="17" s="1"/>
  <c r="S18" i="17" s="1"/>
  <c r="T18" i="17" s="1"/>
  <c r="U18" i="17" s="1"/>
  <c r="AK18" i="18" s="1"/>
  <c r="AL19" i="18" s="1"/>
  <c r="AM20" i="18" s="1"/>
  <c r="AN21" i="18" s="1"/>
  <c r="Q10" i="17"/>
  <c r="R10" i="17" s="1"/>
  <c r="S10" i="17" s="1"/>
  <c r="T10" i="17" s="1"/>
  <c r="U10" i="17" s="1"/>
  <c r="U253" i="17"/>
  <c r="AK253" i="18" s="1"/>
  <c r="AL254" i="18" s="1"/>
  <c r="AM255" i="18" s="1"/>
  <c r="AN256" i="18" s="1"/>
  <c r="U203" i="17"/>
  <c r="AK203" i="18" s="1"/>
  <c r="AL204" i="18" s="1"/>
  <c r="AM205" i="18" s="1"/>
  <c r="AN206" i="18" s="1"/>
  <c r="U9" i="17"/>
  <c r="U269" i="17"/>
  <c r="AK269" i="18" s="1"/>
  <c r="AL270" i="18" s="1"/>
  <c r="AM271" i="18" s="1"/>
  <c r="AN272" i="18" s="1"/>
  <c r="U205" i="17"/>
  <c r="AK205" i="18" s="1"/>
  <c r="AL206" i="18" s="1"/>
  <c r="AM207" i="18" s="1"/>
  <c r="AN208" i="18" s="1"/>
  <c r="U275" i="17"/>
  <c r="AK275" i="18" s="1"/>
  <c r="AL276" i="18" s="1"/>
  <c r="AM277" i="18" s="1"/>
  <c r="AN278" i="18" s="1"/>
  <c r="U211" i="17"/>
  <c r="AK211" i="18" s="1"/>
  <c r="AL212" i="18" s="1"/>
  <c r="AM213" i="18" s="1"/>
  <c r="AN214" i="18" s="1"/>
  <c r="U83" i="17"/>
  <c r="AK83" i="18" s="1"/>
  <c r="AL84" i="18" s="1"/>
  <c r="AM85" i="18" s="1"/>
  <c r="AN86" i="18" s="1"/>
  <c r="Q280" i="17"/>
  <c r="R280" i="17" s="1"/>
  <c r="S280" i="17" s="1"/>
  <c r="T280" i="17" s="1"/>
  <c r="U280" i="17" s="1"/>
  <c r="AK280" i="18" s="1"/>
  <c r="AL281" i="18" s="1"/>
  <c r="AM282" i="18" s="1"/>
  <c r="AN283" i="18" s="1"/>
  <c r="Q272" i="17"/>
  <c r="R272" i="17" s="1"/>
  <c r="S272" i="17" s="1"/>
  <c r="T272" i="17" s="1"/>
  <c r="U272" i="17" s="1"/>
  <c r="AK272" i="18" s="1"/>
  <c r="AL273" i="18" s="1"/>
  <c r="AM274" i="18" s="1"/>
  <c r="AN275" i="18" s="1"/>
  <c r="Q264" i="17"/>
  <c r="R264" i="17" s="1"/>
  <c r="S264" i="17" s="1"/>
  <c r="T264" i="17" s="1"/>
  <c r="U264" i="17" s="1"/>
  <c r="AK264" i="18" s="1"/>
  <c r="AL265" i="18" s="1"/>
  <c r="AM266" i="18" s="1"/>
  <c r="AN267" i="18" s="1"/>
  <c r="Q256" i="17"/>
  <c r="R256" i="17" s="1"/>
  <c r="S256" i="17" s="1"/>
  <c r="T256" i="17" s="1"/>
  <c r="U256" i="17" s="1"/>
  <c r="AK256" i="18" s="1"/>
  <c r="AL257" i="18" s="1"/>
  <c r="AM258" i="18" s="1"/>
  <c r="AN259" i="18" s="1"/>
  <c r="Q248" i="17"/>
  <c r="R248" i="17" s="1"/>
  <c r="S248" i="17" s="1"/>
  <c r="T248" i="17" s="1"/>
  <c r="U248" i="17" s="1"/>
  <c r="AK248" i="18" s="1"/>
  <c r="AL249" i="18" s="1"/>
  <c r="AM250" i="18" s="1"/>
  <c r="AN251" i="18" s="1"/>
  <c r="Q240" i="17"/>
  <c r="R240" i="17" s="1"/>
  <c r="S240" i="17" s="1"/>
  <c r="T240" i="17" s="1"/>
  <c r="U240" i="17" s="1"/>
  <c r="AK240" i="18" s="1"/>
  <c r="AL241" i="18" s="1"/>
  <c r="AM242" i="18" s="1"/>
  <c r="AN243" i="18" s="1"/>
  <c r="Q232" i="17"/>
  <c r="R232" i="17" s="1"/>
  <c r="S232" i="17" s="1"/>
  <c r="T232" i="17" s="1"/>
  <c r="U232" i="17" s="1"/>
  <c r="AK232" i="18" s="1"/>
  <c r="AL233" i="18" s="1"/>
  <c r="AM234" i="18" s="1"/>
  <c r="AN235" i="18" s="1"/>
  <c r="Q224" i="17"/>
  <c r="R224" i="17" s="1"/>
  <c r="S224" i="17" s="1"/>
  <c r="T224" i="17" s="1"/>
  <c r="U224" i="17" s="1"/>
  <c r="AK224" i="18" s="1"/>
  <c r="AL225" i="18" s="1"/>
  <c r="AM226" i="18" s="1"/>
  <c r="AN227" i="18" s="1"/>
  <c r="Q216" i="17"/>
  <c r="R216" i="17" s="1"/>
  <c r="S216" i="17" s="1"/>
  <c r="T216" i="17" s="1"/>
  <c r="U216" i="17" s="1"/>
  <c r="AK216" i="18" s="1"/>
  <c r="AL217" i="18" s="1"/>
  <c r="AM218" i="18" s="1"/>
  <c r="AN219" i="18" s="1"/>
  <c r="Q208" i="17"/>
  <c r="R208" i="17" s="1"/>
  <c r="S208" i="17" s="1"/>
  <c r="T208" i="17" s="1"/>
  <c r="U208" i="17" s="1"/>
  <c r="AK208" i="18" s="1"/>
  <c r="AL209" i="18" s="1"/>
  <c r="AM210" i="18" s="1"/>
  <c r="AN211" i="18" s="1"/>
  <c r="Q200" i="17"/>
  <c r="R200" i="17" s="1"/>
  <c r="S200" i="17" s="1"/>
  <c r="T200" i="17" s="1"/>
  <c r="U200" i="17" s="1"/>
  <c r="AK200" i="18" s="1"/>
  <c r="AL201" i="18" s="1"/>
  <c r="AM202" i="18" s="1"/>
  <c r="AN203" i="18" s="1"/>
  <c r="Q192" i="17"/>
  <c r="R192" i="17" s="1"/>
  <c r="S192" i="17" s="1"/>
  <c r="T192" i="17" s="1"/>
  <c r="U192" i="17" s="1"/>
  <c r="AK192" i="18" s="1"/>
  <c r="AL193" i="18" s="1"/>
  <c r="AM194" i="18" s="1"/>
  <c r="AN195" i="18" s="1"/>
  <c r="Q184" i="17"/>
  <c r="R184" i="17" s="1"/>
  <c r="S184" i="17" s="1"/>
  <c r="T184" i="17" s="1"/>
  <c r="U184" i="17" s="1"/>
  <c r="AK184" i="18" s="1"/>
  <c r="AL185" i="18" s="1"/>
  <c r="AM186" i="18" s="1"/>
  <c r="AN187" i="18" s="1"/>
  <c r="Q176" i="17"/>
  <c r="R176" i="17" s="1"/>
  <c r="S176" i="17" s="1"/>
  <c r="T176" i="17" s="1"/>
  <c r="U176" i="17" s="1"/>
  <c r="AK176" i="18" s="1"/>
  <c r="AL177" i="18" s="1"/>
  <c r="AM178" i="18" s="1"/>
  <c r="AN179" i="18" s="1"/>
  <c r="Q168" i="17"/>
  <c r="R168" i="17" s="1"/>
  <c r="S168" i="17" s="1"/>
  <c r="T168" i="17" s="1"/>
  <c r="U168" i="17" s="1"/>
  <c r="AK168" i="18" s="1"/>
  <c r="AL169" i="18" s="1"/>
  <c r="AM170" i="18" s="1"/>
  <c r="AN171" i="18" s="1"/>
  <c r="Q160" i="17"/>
  <c r="R160" i="17" s="1"/>
  <c r="S160" i="17" s="1"/>
  <c r="T160" i="17" s="1"/>
  <c r="U160" i="17" s="1"/>
  <c r="AK160" i="18" s="1"/>
  <c r="AL161" i="18" s="1"/>
  <c r="AM162" i="18" s="1"/>
  <c r="AN163" i="18" s="1"/>
  <c r="Q152" i="17"/>
  <c r="R152" i="17" s="1"/>
  <c r="S152" i="17" s="1"/>
  <c r="T152" i="17" s="1"/>
  <c r="U152" i="17" s="1"/>
  <c r="AK152" i="18" s="1"/>
  <c r="AL153" i="18" s="1"/>
  <c r="AM154" i="18" s="1"/>
  <c r="AN155" i="18" s="1"/>
  <c r="Q144" i="17"/>
  <c r="R144" i="17" s="1"/>
  <c r="S144" i="17" s="1"/>
  <c r="T144" i="17" s="1"/>
  <c r="U144" i="17" s="1"/>
  <c r="AK144" i="18" s="1"/>
  <c r="AL145" i="18" s="1"/>
  <c r="AM146" i="18" s="1"/>
  <c r="AN147" i="18" s="1"/>
  <c r="Q136" i="17"/>
  <c r="R136" i="17" s="1"/>
  <c r="S136" i="17" s="1"/>
  <c r="T136" i="17" s="1"/>
  <c r="U136" i="17" s="1"/>
  <c r="AK136" i="18" s="1"/>
  <c r="AL137" i="18" s="1"/>
  <c r="AM138" i="18" s="1"/>
  <c r="AN139" i="18" s="1"/>
  <c r="Q128" i="17"/>
  <c r="R128" i="17" s="1"/>
  <c r="S128" i="17" s="1"/>
  <c r="T128" i="17" s="1"/>
  <c r="U128" i="17" s="1"/>
  <c r="AK128" i="18" s="1"/>
  <c r="AL129" i="18" s="1"/>
  <c r="AM130" i="18" s="1"/>
  <c r="AN131" i="18" s="1"/>
  <c r="Q120" i="17"/>
  <c r="R120" i="17" s="1"/>
  <c r="S120" i="17" s="1"/>
  <c r="T120" i="17" s="1"/>
  <c r="U120" i="17" s="1"/>
  <c r="AK120" i="18" s="1"/>
  <c r="AL121" i="18" s="1"/>
  <c r="AM122" i="18" s="1"/>
  <c r="AN123" i="18" s="1"/>
  <c r="Q112" i="17"/>
  <c r="R112" i="17" s="1"/>
  <c r="S112" i="17" s="1"/>
  <c r="T112" i="17" s="1"/>
  <c r="U112" i="17" s="1"/>
  <c r="AK112" i="18" s="1"/>
  <c r="AL113" i="18" s="1"/>
  <c r="AM114" i="18" s="1"/>
  <c r="AN115" i="18" s="1"/>
  <c r="Q104" i="17"/>
  <c r="R104" i="17" s="1"/>
  <c r="S104" i="17" s="1"/>
  <c r="T104" i="17" s="1"/>
  <c r="U104" i="17" s="1"/>
  <c r="AK104" i="18" s="1"/>
  <c r="AL105" i="18" s="1"/>
  <c r="AM106" i="18" s="1"/>
  <c r="AN107" i="18" s="1"/>
  <c r="Q96" i="17"/>
  <c r="R96" i="17" s="1"/>
  <c r="S96" i="17" s="1"/>
  <c r="T96" i="17" s="1"/>
  <c r="U96" i="17" s="1"/>
  <c r="AK96" i="18" s="1"/>
  <c r="AL97" i="18" s="1"/>
  <c r="AM98" i="18" s="1"/>
  <c r="AN99" i="18" s="1"/>
  <c r="Q88" i="17"/>
  <c r="R88" i="17" s="1"/>
  <c r="S88" i="17" s="1"/>
  <c r="T88" i="17" s="1"/>
  <c r="U88" i="17" s="1"/>
  <c r="AK88" i="18" s="1"/>
  <c r="AL89" i="18" s="1"/>
  <c r="AM90" i="18" s="1"/>
  <c r="AN91" i="18" s="1"/>
  <c r="Q80" i="17"/>
  <c r="R80" i="17" s="1"/>
  <c r="S80" i="17" s="1"/>
  <c r="T80" i="17" s="1"/>
  <c r="U80" i="17" s="1"/>
  <c r="AK80" i="18" s="1"/>
  <c r="AL81" i="18" s="1"/>
  <c r="AM82" i="18" s="1"/>
  <c r="AN83" i="18" s="1"/>
  <c r="Q72" i="17"/>
  <c r="R72" i="17" s="1"/>
  <c r="S72" i="17" s="1"/>
  <c r="T72" i="17" s="1"/>
  <c r="U72" i="17" s="1"/>
  <c r="AK72" i="18" s="1"/>
  <c r="AL73" i="18" s="1"/>
  <c r="AM74" i="18" s="1"/>
  <c r="AN75" i="18" s="1"/>
  <c r="Q64" i="17"/>
  <c r="R64" i="17" s="1"/>
  <c r="S64" i="17" s="1"/>
  <c r="T64" i="17" s="1"/>
  <c r="U64" i="17" s="1"/>
  <c r="AK64" i="18" s="1"/>
  <c r="AL65" i="18" s="1"/>
  <c r="AM66" i="18" s="1"/>
  <c r="AN67" i="18" s="1"/>
  <c r="Q56" i="17"/>
  <c r="R56" i="17" s="1"/>
  <c r="S56" i="17" s="1"/>
  <c r="T56" i="17" s="1"/>
  <c r="U56" i="17" s="1"/>
  <c r="AK56" i="18" s="1"/>
  <c r="AL57" i="18" s="1"/>
  <c r="AM58" i="18" s="1"/>
  <c r="AN59" i="18" s="1"/>
  <c r="Q48" i="17"/>
  <c r="R48" i="17" s="1"/>
  <c r="S48" i="17" s="1"/>
  <c r="T48" i="17" s="1"/>
  <c r="U48" i="17" s="1"/>
  <c r="AK48" i="18" s="1"/>
  <c r="Q40" i="17"/>
  <c r="R40" i="17" s="1"/>
  <c r="S40" i="17" s="1"/>
  <c r="T40" i="17" s="1"/>
  <c r="U40" i="17" s="1"/>
  <c r="AK40" i="18" s="1"/>
  <c r="AL41" i="18" s="1"/>
  <c r="AM42" i="18" s="1"/>
  <c r="AN43" i="18" s="1"/>
  <c r="Q32" i="17"/>
  <c r="R32" i="17" s="1"/>
  <c r="S32" i="17" s="1"/>
  <c r="T32" i="17" s="1"/>
  <c r="U32" i="17" s="1"/>
  <c r="AK32" i="18" s="1"/>
  <c r="AL33" i="18" s="1"/>
  <c r="AM34" i="18" s="1"/>
  <c r="AN35" i="18" s="1"/>
  <c r="Q24" i="17"/>
  <c r="R24" i="17" s="1"/>
  <c r="S24" i="17" s="1"/>
  <c r="T24" i="17" s="1"/>
  <c r="U24" i="17" s="1"/>
  <c r="AK24" i="18" s="1"/>
  <c r="AL25" i="18" s="1"/>
  <c r="AM26" i="18" s="1"/>
  <c r="AN27" i="18" s="1"/>
  <c r="Q16" i="17"/>
  <c r="R16" i="17" s="1"/>
  <c r="S16" i="17" s="1"/>
  <c r="T16" i="17" s="1"/>
  <c r="U16" i="17" s="1"/>
  <c r="AK16" i="18" s="1"/>
  <c r="AL17" i="18" s="1"/>
  <c r="AM18" i="18" s="1"/>
  <c r="AN19" i="18" s="1"/>
  <c r="U278" i="17"/>
  <c r="AK278" i="18" s="1"/>
  <c r="AL279" i="18" s="1"/>
  <c r="AM280" i="18" s="1"/>
  <c r="AN281" i="18" s="1"/>
  <c r="U270" i="17"/>
  <c r="AK270" i="18" s="1"/>
  <c r="AL271" i="18" s="1"/>
  <c r="AM272" i="18" s="1"/>
  <c r="AN273" i="18" s="1"/>
  <c r="U262" i="17"/>
  <c r="AK262" i="18" s="1"/>
  <c r="AL263" i="18" s="1"/>
  <c r="AM264" i="18" s="1"/>
  <c r="AN265" i="18" s="1"/>
  <c r="U254" i="17"/>
  <c r="AK254" i="18" s="1"/>
  <c r="AL255" i="18" s="1"/>
  <c r="AM256" i="18" s="1"/>
  <c r="AN257" i="18" s="1"/>
  <c r="U246" i="17"/>
  <c r="AK246" i="18" s="1"/>
  <c r="AL247" i="18" s="1"/>
  <c r="AM248" i="18" s="1"/>
  <c r="AN249" i="18" s="1"/>
  <c r="U238" i="17"/>
  <c r="AK238" i="18" s="1"/>
  <c r="AL239" i="18" s="1"/>
  <c r="AM240" i="18" s="1"/>
  <c r="AN241" i="18" s="1"/>
  <c r="U230" i="17"/>
  <c r="AK230" i="18" s="1"/>
  <c r="AL231" i="18" s="1"/>
  <c r="AM232" i="18" s="1"/>
  <c r="AN233" i="18" s="1"/>
  <c r="U222" i="17"/>
  <c r="AK222" i="18" s="1"/>
  <c r="AL223" i="18" s="1"/>
  <c r="AM224" i="18" s="1"/>
  <c r="AN225" i="18" s="1"/>
  <c r="U214" i="17"/>
  <c r="AK214" i="18" s="1"/>
  <c r="AL215" i="18" s="1"/>
  <c r="AM216" i="18" s="1"/>
  <c r="AN217" i="18" s="1"/>
  <c r="U206" i="17"/>
  <c r="AK206" i="18" s="1"/>
  <c r="AL207" i="18" s="1"/>
  <c r="AM208" i="18" s="1"/>
  <c r="AN209" i="18" s="1"/>
  <c r="U198" i="17"/>
  <c r="AK198" i="18" s="1"/>
  <c r="AL199" i="18" s="1"/>
  <c r="AM200" i="18" s="1"/>
  <c r="AN201" i="18" s="1"/>
  <c r="U190" i="17"/>
  <c r="AK190" i="18" s="1"/>
  <c r="AL191" i="18" s="1"/>
  <c r="AM192" i="18" s="1"/>
  <c r="AN193" i="18" s="1"/>
  <c r="U182" i="17"/>
  <c r="AK182" i="18" s="1"/>
  <c r="AL183" i="18" s="1"/>
  <c r="AM184" i="18" s="1"/>
  <c r="AN185" i="18" s="1"/>
  <c r="U174" i="17"/>
  <c r="AK174" i="18" s="1"/>
  <c r="AL175" i="18" s="1"/>
  <c r="AM176" i="18" s="1"/>
  <c r="AN177" i="18" s="1"/>
  <c r="U166" i="17"/>
  <c r="AK166" i="18" s="1"/>
  <c r="AL167" i="18" s="1"/>
  <c r="AM168" i="18" s="1"/>
  <c r="AN169" i="18" s="1"/>
  <c r="U158" i="17"/>
  <c r="AK158" i="18" s="1"/>
  <c r="AL159" i="18" s="1"/>
  <c r="AM160" i="18" s="1"/>
  <c r="AN161" i="18" s="1"/>
  <c r="U150" i="17"/>
  <c r="AK150" i="18" s="1"/>
  <c r="AL151" i="18" s="1"/>
  <c r="AM152" i="18" s="1"/>
  <c r="AN153" i="18" s="1"/>
  <c r="U142" i="17"/>
  <c r="AK142" i="18" s="1"/>
  <c r="AL143" i="18" s="1"/>
  <c r="AM144" i="18" s="1"/>
  <c r="AN145" i="18" s="1"/>
  <c r="U134" i="17"/>
  <c r="AK134" i="18" s="1"/>
  <c r="AL135" i="18" s="1"/>
  <c r="AM136" i="18" s="1"/>
  <c r="AN137" i="18" s="1"/>
  <c r="U126" i="17"/>
  <c r="AK126" i="18" s="1"/>
  <c r="AL127" i="18" s="1"/>
  <c r="AM128" i="18" s="1"/>
  <c r="AN129" i="18" s="1"/>
  <c r="U118" i="17"/>
  <c r="AK118" i="18" s="1"/>
  <c r="AL119" i="18" s="1"/>
  <c r="AM120" i="18" s="1"/>
  <c r="AN121" i="18" s="1"/>
  <c r="U110" i="17"/>
  <c r="AK110" i="18" s="1"/>
  <c r="AL111" i="18" s="1"/>
  <c r="AM112" i="18" s="1"/>
  <c r="AN113" i="18" s="1"/>
  <c r="U102" i="17"/>
  <c r="AK102" i="18" s="1"/>
  <c r="AL103" i="18" s="1"/>
  <c r="AM104" i="18" s="1"/>
  <c r="AN105" i="18" s="1"/>
  <c r="U94" i="17"/>
  <c r="AK94" i="18" s="1"/>
  <c r="AL95" i="18" s="1"/>
  <c r="AM96" i="18" s="1"/>
  <c r="AN97" i="18" s="1"/>
  <c r="U86" i="17"/>
  <c r="AK86" i="18" s="1"/>
  <c r="AL87" i="18" s="1"/>
  <c r="AM88" i="18" s="1"/>
  <c r="AN89" i="18" s="1"/>
  <c r="U78" i="17"/>
  <c r="AK78" i="18" s="1"/>
  <c r="AL79" i="18" s="1"/>
  <c r="AM80" i="18" s="1"/>
  <c r="AN81" i="18" s="1"/>
  <c r="U70" i="17"/>
  <c r="AK70" i="18" s="1"/>
  <c r="AL71" i="18" s="1"/>
  <c r="AM72" i="18" s="1"/>
  <c r="AN73" i="18" s="1"/>
  <c r="U62" i="17"/>
  <c r="AK62" i="18" s="1"/>
  <c r="AL63" i="18" s="1"/>
  <c r="AM64" i="18" s="1"/>
  <c r="AN65" i="18" s="1"/>
  <c r="U54" i="17"/>
  <c r="AK54" i="18" s="1"/>
  <c r="AL55" i="18" s="1"/>
  <c r="AM56" i="18" s="1"/>
  <c r="AN57" i="18" s="1"/>
  <c r="U46" i="17"/>
  <c r="AK46" i="18" s="1"/>
  <c r="AL47" i="18" s="1"/>
  <c r="AM48" i="18" s="1"/>
  <c r="AN49" i="18" s="1"/>
  <c r="U38" i="17"/>
  <c r="AK38" i="18" s="1"/>
  <c r="AL39" i="18" s="1"/>
  <c r="AM40" i="18" s="1"/>
  <c r="AN41" i="18" s="1"/>
  <c r="U30" i="17"/>
  <c r="AK30" i="18" s="1"/>
  <c r="AL31" i="18" s="1"/>
  <c r="AM32" i="18" s="1"/>
  <c r="AN33" i="18" s="1"/>
  <c r="U22" i="17"/>
  <c r="AK22" i="18" s="1"/>
  <c r="AL23" i="18" s="1"/>
  <c r="AM24" i="18" s="1"/>
  <c r="AN25" i="18" s="1"/>
  <c r="U14" i="17"/>
  <c r="AK14" i="18" s="1"/>
  <c r="AL15" i="18" s="1"/>
  <c r="AM16" i="18" s="1"/>
  <c r="AN17" i="18" s="1"/>
  <c r="ET145" i="14"/>
  <c r="ET146" i="14"/>
  <c r="ET147" i="14"/>
  <c r="ET148" i="14"/>
  <c r="ET149" i="14"/>
  <c r="ET150" i="14"/>
  <c r="ET151" i="14"/>
  <c r="ET152" i="14"/>
  <c r="ET153" i="14"/>
  <c r="ET154" i="14"/>
  <c r="ET155" i="14"/>
  <c r="ET156" i="14"/>
  <c r="ET157" i="14"/>
  <c r="ET158" i="14"/>
  <c r="ET159" i="14"/>
  <c r="ET160" i="14"/>
  <c r="ET161" i="14"/>
  <c r="ET162" i="14"/>
  <c r="ET163" i="14"/>
  <c r="ET164" i="14"/>
  <c r="ET165" i="14"/>
  <c r="ET166" i="14"/>
  <c r="ET167" i="14"/>
  <c r="ET168" i="14"/>
  <c r="ET169" i="14"/>
  <c r="ET170" i="14"/>
  <c r="ET171" i="14"/>
  <c r="ET172" i="14"/>
  <c r="ET173" i="14"/>
  <c r="ET174" i="14"/>
  <c r="ET175" i="14"/>
  <c r="ET176" i="14"/>
  <c r="ET177" i="14"/>
  <c r="ET178" i="14"/>
  <c r="ET179" i="14"/>
  <c r="ET180" i="14"/>
  <c r="ET181" i="14"/>
  <c r="ET182" i="14"/>
  <c r="ET183" i="14"/>
  <c r="ET184" i="14"/>
  <c r="ET185" i="14"/>
  <c r="ET186" i="14"/>
  <c r="ET187" i="14"/>
  <c r="ET188" i="14"/>
  <c r="ET189" i="14"/>
  <c r="ET190" i="14"/>
  <c r="ET191" i="14"/>
  <c r="ET192" i="14"/>
  <c r="ET193" i="14"/>
  <c r="ET194" i="14"/>
  <c r="ET195" i="14"/>
  <c r="ET196" i="14"/>
  <c r="ET197" i="14"/>
  <c r="ET198" i="14"/>
  <c r="ET199" i="14"/>
  <c r="ET200" i="14"/>
  <c r="ET201" i="14"/>
  <c r="ET202" i="14"/>
  <c r="ET203" i="14"/>
  <c r="ET204" i="14"/>
  <c r="ET205" i="14"/>
  <c r="ET206" i="14"/>
  <c r="ET207" i="14"/>
  <c r="ET208" i="14"/>
  <c r="ET209" i="14"/>
  <c r="ET210" i="14"/>
  <c r="ET211" i="14"/>
  <c r="ET212" i="14"/>
  <c r="ET213" i="14"/>
  <c r="ET214" i="14"/>
  <c r="ET215" i="14"/>
  <c r="ET216" i="14"/>
  <c r="ET217" i="14"/>
  <c r="ET218" i="14"/>
  <c r="ET219" i="14"/>
  <c r="ET220" i="14"/>
  <c r="ET221" i="14"/>
  <c r="ET222" i="14"/>
  <c r="ET223" i="14"/>
  <c r="ET224" i="14"/>
  <c r="ET225" i="14"/>
  <c r="ET226" i="14"/>
  <c r="ET227" i="14"/>
  <c r="ET228" i="14"/>
  <c r="ET229" i="14"/>
  <c r="ET230" i="14"/>
  <c r="ET231" i="14"/>
  <c r="ET232" i="14"/>
  <c r="ET233" i="14"/>
  <c r="ET234" i="14"/>
  <c r="ET235" i="14"/>
  <c r="ET236" i="14"/>
  <c r="ET237" i="14"/>
  <c r="ET238" i="14"/>
  <c r="ET239" i="14"/>
  <c r="ET240" i="14"/>
  <c r="ET241" i="14"/>
  <c r="ET242" i="14"/>
  <c r="ET243" i="14"/>
  <c r="ET244" i="14"/>
  <c r="ET245" i="14"/>
  <c r="ET246" i="14"/>
  <c r="ET247" i="14"/>
  <c r="ET248" i="14"/>
  <c r="ET249" i="14"/>
  <c r="ET250" i="14"/>
  <c r="ET251" i="14"/>
  <c r="ET252" i="14"/>
  <c r="ET253" i="14"/>
  <c r="ET254" i="14"/>
  <c r="ET255" i="14"/>
  <c r="ET256" i="14"/>
  <c r="ET257" i="14"/>
  <c r="ET258" i="14"/>
  <c r="ET259" i="14"/>
  <c r="ET260" i="14"/>
  <c r="ET261" i="14"/>
  <c r="ET262" i="14"/>
  <c r="ET263" i="14"/>
  <c r="ET264" i="14"/>
  <c r="ET265" i="14"/>
  <c r="ET266" i="14"/>
  <c r="ET267" i="14"/>
  <c r="ET268" i="14"/>
  <c r="ET269" i="14"/>
  <c r="ET270" i="14"/>
  <c r="ET271" i="14"/>
  <c r="ET272" i="14"/>
  <c r="ET273" i="14"/>
  <c r="ET274" i="14"/>
  <c r="ET275" i="14"/>
  <c r="ET144" i="14"/>
  <c r="U213" i="17" l="1"/>
  <c r="AK213" i="18" s="1"/>
  <c r="AL214" i="18" s="1"/>
  <c r="AM215" i="18" s="1"/>
  <c r="AN216" i="18" s="1"/>
  <c r="U267" i="17"/>
  <c r="AK267" i="18" s="1"/>
  <c r="AL268" i="18" s="1"/>
  <c r="AM269" i="18" s="1"/>
  <c r="AN270" i="18" s="1"/>
  <c r="U259" i="17"/>
  <c r="AK259" i="18" s="1"/>
  <c r="AL260" i="18" s="1"/>
  <c r="AM261" i="18" s="1"/>
  <c r="AN262" i="18" s="1"/>
  <c r="U197" i="17"/>
  <c r="AK197" i="18" s="1"/>
  <c r="AL198" i="18" s="1"/>
  <c r="AM199" i="18" s="1"/>
  <c r="AN200" i="18" s="1"/>
  <c r="U235" i="17"/>
  <c r="AK235" i="18" s="1"/>
  <c r="AL236" i="18" s="1"/>
  <c r="AM237" i="18" s="1"/>
  <c r="AN238" i="18" s="1"/>
  <c r="U107" i="17"/>
  <c r="AK107" i="18" s="1"/>
  <c r="AL108" i="18" s="1"/>
  <c r="AM109" i="18" s="1"/>
  <c r="AN110" i="18" s="1"/>
  <c r="U11" i="17"/>
  <c r="U181" i="17"/>
  <c r="AK181" i="18" s="1"/>
  <c r="AL182" i="18" s="1"/>
  <c r="AM183" i="18" s="1"/>
  <c r="AN184" i="18" s="1"/>
  <c r="U35" i="17"/>
  <c r="AK35" i="18" s="1"/>
  <c r="AL36" i="18" s="1"/>
  <c r="AM37" i="18" s="1"/>
  <c r="AN38" i="18" s="1"/>
  <c r="U51" i="17"/>
  <c r="AK51" i="18" s="1"/>
  <c r="AL52" i="18" s="1"/>
  <c r="AM53" i="18" s="1"/>
  <c r="AN54" i="18" s="1"/>
  <c r="U147" i="17"/>
  <c r="AK147" i="18" s="1"/>
  <c r="AL148" i="18" s="1"/>
  <c r="AM149" i="18" s="1"/>
  <c r="AN150" i="18" s="1"/>
  <c r="U227" i="17"/>
  <c r="AK227" i="18" s="1"/>
  <c r="AL228" i="18" s="1"/>
  <c r="AM229" i="18" s="1"/>
  <c r="AN230" i="18" s="1"/>
  <c r="U187" i="17"/>
  <c r="AK187" i="18" s="1"/>
  <c r="AL188" i="18" s="1"/>
  <c r="AM189" i="18" s="1"/>
  <c r="AN190" i="18" s="1"/>
  <c r="U161" i="17"/>
  <c r="AK161" i="18" s="1"/>
  <c r="AL162" i="18" s="1"/>
  <c r="AM163" i="18" s="1"/>
  <c r="AN164" i="18" s="1"/>
  <c r="U169" i="17"/>
  <c r="AK169" i="18" s="1"/>
  <c r="AL170" i="18" s="1"/>
  <c r="AM171" i="18" s="1"/>
  <c r="AN172" i="18" s="1"/>
  <c r="U99" i="17"/>
  <c r="AK99" i="18" s="1"/>
  <c r="AL100" i="18" s="1"/>
  <c r="AM101" i="18" s="1"/>
  <c r="AN102" i="18" s="1"/>
  <c r="U251" i="17"/>
  <c r="AK251" i="18" s="1"/>
  <c r="AL252" i="18" s="1"/>
  <c r="AM253" i="18" s="1"/>
  <c r="AN254" i="18" s="1"/>
  <c r="U265" i="17"/>
  <c r="AK265" i="18" s="1"/>
  <c r="AL266" i="18" s="1"/>
  <c r="AM267" i="18" s="1"/>
  <c r="AN268" i="18" s="1"/>
  <c r="U173" i="17"/>
  <c r="AK173" i="18" s="1"/>
  <c r="AL174" i="18" s="1"/>
  <c r="AM175" i="18" s="1"/>
  <c r="AN176" i="18" s="1"/>
  <c r="U115" i="17"/>
  <c r="AK115" i="18" s="1"/>
  <c r="AL116" i="18" s="1"/>
  <c r="AM117" i="18" s="1"/>
  <c r="AN118" i="18" s="1"/>
  <c r="U13" i="17"/>
  <c r="AK13" i="18" s="1"/>
  <c r="AL14" i="18" s="1"/>
  <c r="AM15" i="18" s="1"/>
  <c r="AN16" i="18" s="1"/>
  <c r="U69" i="17"/>
  <c r="AK69" i="18" s="1"/>
  <c r="AL70" i="18" s="1"/>
  <c r="AM71" i="18" s="1"/>
  <c r="AN72" i="18" s="1"/>
  <c r="U123" i="17"/>
  <c r="AK123" i="18" s="1"/>
  <c r="AL124" i="18" s="1"/>
  <c r="AM125" i="18" s="1"/>
  <c r="AN126" i="18" s="1"/>
  <c r="U77" i="17"/>
  <c r="AK77" i="18" s="1"/>
  <c r="AL78" i="18" s="1"/>
  <c r="AM79" i="18" s="1"/>
  <c r="AN80" i="18" s="1"/>
  <c r="U237" i="17"/>
  <c r="AK237" i="18" s="1"/>
  <c r="AL238" i="18" s="1"/>
  <c r="AM239" i="18" s="1"/>
  <c r="AN240" i="18" s="1"/>
  <c r="U133" i="17"/>
  <c r="AK133" i="18" s="1"/>
  <c r="AL134" i="18" s="1"/>
  <c r="AM135" i="18" s="1"/>
  <c r="AN136" i="18" s="1"/>
  <c r="U139" i="17"/>
  <c r="AK139" i="18" s="1"/>
  <c r="AL140" i="18" s="1"/>
  <c r="AM141" i="18" s="1"/>
  <c r="AN142" i="18" s="1"/>
  <c r="U179" i="17"/>
  <c r="AK179" i="18" s="1"/>
  <c r="AL180" i="18" s="1"/>
  <c r="AM181" i="18" s="1"/>
  <c r="AN182" i="18" s="1"/>
  <c r="U141" i="17"/>
  <c r="AK141" i="18" s="1"/>
  <c r="AL142" i="18" s="1"/>
  <c r="AM143" i="18" s="1"/>
  <c r="AN144" i="18" s="1"/>
  <c r="U89" i="17"/>
  <c r="AK89" i="18" s="1"/>
  <c r="AL90" i="18" s="1"/>
  <c r="AM91" i="18" s="1"/>
  <c r="AN92" i="18" s="1"/>
  <c r="U185" i="17"/>
  <c r="AK185" i="18" s="1"/>
  <c r="AL186" i="18" s="1"/>
  <c r="AM187" i="18" s="1"/>
  <c r="AN188" i="18" s="1"/>
  <c r="U157" i="17"/>
  <c r="AK157" i="18" s="1"/>
  <c r="AL158" i="18" s="1"/>
  <c r="AM159" i="18" s="1"/>
  <c r="AN160" i="18" s="1"/>
  <c r="U41" i="17"/>
  <c r="AK41" i="18" s="1"/>
  <c r="AL42" i="18" s="1"/>
  <c r="AM43" i="18" s="1"/>
  <c r="AN44" i="18" s="1"/>
  <c r="U105" i="17"/>
  <c r="AK105" i="18" s="1"/>
  <c r="AL106" i="18" s="1"/>
  <c r="AM107" i="18" s="1"/>
  <c r="AN108" i="18" s="1"/>
  <c r="U177" i="17"/>
  <c r="AK177" i="18" s="1"/>
  <c r="AL178" i="18" s="1"/>
  <c r="AM179" i="18" s="1"/>
  <c r="AN180" i="18" s="1"/>
  <c r="U19" i="17"/>
  <c r="AK19" i="18" s="1"/>
  <c r="AL20" i="18" s="1"/>
  <c r="AM21" i="18" s="1"/>
  <c r="AN22" i="18" s="1"/>
  <c r="U131" i="17"/>
  <c r="AK131" i="18" s="1"/>
  <c r="AL132" i="18" s="1"/>
  <c r="AM133" i="18" s="1"/>
  <c r="AN134" i="18" s="1"/>
  <c r="U21" i="17"/>
  <c r="AK21" i="18" s="1"/>
  <c r="AL22" i="18" s="1"/>
  <c r="AM23" i="18" s="1"/>
  <c r="AN24" i="18" s="1"/>
  <c r="U85" i="17"/>
  <c r="AK85" i="18" s="1"/>
  <c r="AL86" i="18" s="1"/>
  <c r="AM87" i="18" s="1"/>
  <c r="AN88" i="18" s="1"/>
  <c r="U149" i="17"/>
  <c r="AK149" i="18" s="1"/>
  <c r="AL150" i="18" s="1"/>
  <c r="AM151" i="18" s="1"/>
  <c r="AN152" i="18" s="1"/>
  <c r="AL49" i="18"/>
  <c r="AM50" i="18" s="1"/>
  <c r="AN51" i="18" s="1"/>
  <c r="U209" i="17"/>
  <c r="AK209" i="18" s="1"/>
  <c r="AL210" i="18" s="1"/>
  <c r="AM211" i="18" s="1"/>
  <c r="AN212" i="18" s="1"/>
  <c r="U49" i="17"/>
  <c r="AK49" i="18" s="1"/>
  <c r="AL50" i="18" s="1"/>
  <c r="AM51" i="18" s="1"/>
  <c r="AN52" i="18" s="1"/>
  <c r="U113" i="17"/>
  <c r="AK113" i="18" s="1"/>
  <c r="AL114" i="18" s="1"/>
  <c r="AM115" i="18" s="1"/>
  <c r="AN116" i="18" s="1"/>
  <c r="U193" i="17"/>
  <c r="AK193" i="18" s="1"/>
  <c r="AL194" i="18" s="1"/>
  <c r="AM195" i="18" s="1"/>
  <c r="AN196" i="18" s="1"/>
  <c r="U91" i="17"/>
  <c r="AK91" i="18" s="1"/>
  <c r="AL92" i="18" s="1"/>
  <c r="AM93" i="18" s="1"/>
  <c r="AN94" i="18" s="1"/>
  <c r="U27" i="17"/>
  <c r="AK27" i="18" s="1"/>
  <c r="AL28" i="18" s="1"/>
  <c r="AM29" i="18" s="1"/>
  <c r="AN30" i="18" s="1"/>
  <c r="U155" i="17"/>
  <c r="AK155" i="18" s="1"/>
  <c r="AL156" i="18" s="1"/>
  <c r="AM157" i="18" s="1"/>
  <c r="AN158" i="18" s="1"/>
  <c r="U29" i="17"/>
  <c r="AK29" i="18" s="1"/>
  <c r="AL30" i="18" s="1"/>
  <c r="AM31" i="18" s="1"/>
  <c r="AN32" i="18" s="1"/>
  <c r="U93" i="17"/>
  <c r="AK93" i="18" s="1"/>
  <c r="AL94" i="18" s="1"/>
  <c r="AM95" i="18" s="1"/>
  <c r="AN96" i="18" s="1"/>
  <c r="U165" i="17"/>
  <c r="AK165" i="18" s="1"/>
  <c r="AL166" i="18" s="1"/>
  <c r="AM167" i="18" s="1"/>
  <c r="AN168" i="18" s="1"/>
  <c r="U25" i="17"/>
  <c r="AK25" i="18" s="1"/>
  <c r="AL26" i="18" s="1"/>
  <c r="AM27" i="18" s="1"/>
  <c r="AN28" i="18" s="1"/>
  <c r="U153" i="17"/>
  <c r="AK153" i="18" s="1"/>
  <c r="AL154" i="18" s="1"/>
  <c r="AM155" i="18" s="1"/>
  <c r="AN156" i="18" s="1"/>
  <c r="U225" i="17"/>
  <c r="AK225" i="18" s="1"/>
  <c r="AL226" i="18" s="1"/>
  <c r="AM227" i="18" s="1"/>
  <c r="AN228" i="18" s="1"/>
  <c r="U163" i="17"/>
  <c r="AK163" i="18" s="1"/>
  <c r="AL164" i="18" s="1"/>
  <c r="AM165" i="18" s="1"/>
  <c r="AN166" i="18" s="1"/>
  <c r="U57" i="17"/>
  <c r="AK57" i="18" s="1"/>
  <c r="AL58" i="18" s="1"/>
  <c r="AM59" i="18" s="1"/>
  <c r="AN60" i="18" s="1"/>
  <c r="U121" i="17"/>
  <c r="AK121" i="18" s="1"/>
  <c r="AL122" i="18" s="1"/>
  <c r="AM123" i="18" s="1"/>
  <c r="AN124" i="18" s="1"/>
  <c r="U201" i="17"/>
  <c r="AK201" i="18" s="1"/>
  <c r="AL202" i="18" s="1"/>
  <c r="AM203" i="18" s="1"/>
  <c r="AN204" i="18" s="1"/>
  <c r="U43" i="17"/>
  <c r="AK43" i="18" s="1"/>
  <c r="AL44" i="18" s="1"/>
  <c r="AM45" i="18" s="1"/>
  <c r="AN46" i="18" s="1"/>
  <c r="U171" i="17"/>
  <c r="AK171" i="18" s="1"/>
  <c r="AL172" i="18" s="1"/>
  <c r="AM173" i="18" s="1"/>
  <c r="AN174" i="18" s="1"/>
  <c r="U229" i="17"/>
  <c r="AK229" i="18" s="1"/>
  <c r="AL230" i="18" s="1"/>
  <c r="AM231" i="18" s="1"/>
  <c r="AN232" i="18" s="1"/>
  <c r="U37" i="17"/>
  <c r="AK37" i="18" s="1"/>
  <c r="AL38" i="18" s="1"/>
  <c r="AM39" i="18" s="1"/>
  <c r="AN40" i="18" s="1"/>
  <c r="U101" i="17"/>
  <c r="AK101" i="18" s="1"/>
  <c r="AL102" i="18" s="1"/>
  <c r="AM103" i="18" s="1"/>
  <c r="AN104" i="18" s="1"/>
  <c r="U189" i="17"/>
  <c r="AK189" i="18" s="1"/>
  <c r="AL190" i="18" s="1"/>
  <c r="AM191" i="18" s="1"/>
  <c r="AN192" i="18" s="1"/>
  <c r="U97" i="17"/>
  <c r="AK97" i="18" s="1"/>
  <c r="AL98" i="18" s="1"/>
  <c r="AM99" i="18" s="1"/>
  <c r="AN100" i="18" s="1"/>
  <c r="U281" i="17"/>
  <c r="AK281" i="18" s="1"/>
  <c r="AL282" i="18" s="1"/>
  <c r="AM283" i="18" s="1"/>
  <c r="AN284" i="18" s="1"/>
  <c r="U241" i="17"/>
  <c r="AK241" i="18" s="1"/>
  <c r="AL242" i="18" s="1"/>
  <c r="AM243" i="18" s="1"/>
  <c r="AN244" i="18" s="1"/>
  <c r="U65" i="17"/>
  <c r="AK65" i="18" s="1"/>
  <c r="AL66" i="18" s="1"/>
  <c r="AM67" i="18" s="1"/>
  <c r="AN68" i="18" s="1"/>
  <c r="U129" i="17"/>
  <c r="AK129" i="18" s="1"/>
  <c r="AL130" i="18" s="1"/>
  <c r="AM131" i="18" s="1"/>
  <c r="AN132" i="18" s="1"/>
  <c r="U217" i="17"/>
  <c r="AK217" i="18" s="1"/>
  <c r="AL218" i="18" s="1"/>
  <c r="AM219" i="18" s="1"/>
  <c r="AN220" i="18" s="1"/>
  <c r="U285" i="17"/>
  <c r="AK285" i="18" s="1"/>
  <c r="U59" i="17"/>
  <c r="AK59" i="18" s="1"/>
  <c r="AL60" i="18" s="1"/>
  <c r="AM61" i="18" s="1"/>
  <c r="AN62" i="18" s="1"/>
  <c r="U195" i="17"/>
  <c r="AK195" i="18" s="1"/>
  <c r="AL196" i="18" s="1"/>
  <c r="AM197" i="18" s="1"/>
  <c r="AN198" i="18" s="1"/>
  <c r="U45" i="17"/>
  <c r="AK45" i="18" s="1"/>
  <c r="AL46" i="18" s="1"/>
  <c r="AM47" i="18" s="1"/>
  <c r="AN48" i="18" s="1"/>
  <c r="U109" i="17"/>
  <c r="AK109" i="18" s="1"/>
  <c r="AL110" i="18" s="1"/>
  <c r="AM111" i="18" s="1"/>
  <c r="AN112" i="18" s="1"/>
  <c r="U221" i="17"/>
  <c r="AK221" i="18" s="1"/>
  <c r="AL222" i="18" s="1"/>
  <c r="AM223" i="18" s="1"/>
  <c r="AN224" i="18" s="1"/>
  <c r="U33" i="17"/>
  <c r="AK33" i="18" s="1"/>
  <c r="AL34" i="18" s="1"/>
  <c r="AM35" i="18" s="1"/>
  <c r="AN36" i="18" s="1"/>
  <c r="U257" i="17"/>
  <c r="AK257" i="18" s="1"/>
  <c r="AL258" i="18" s="1"/>
  <c r="AM259" i="18" s="1"/>
  <c r="AN260" i="18" s="1"/>
  <c r="U73" i="17"/>
  <c r="AK73" i="18" s="1"/>
  <c r="AL74" i="18" s="1"/>
  <c r="AM75" i="18" s="1"/>
  <c r="AN76" i="18" s="1"/>
  <c r="U137" i="17"/>
  <c r="AK137" i="18" s="1"/>
  <c r="AL138" i="18" s="1"/>
  <c r="AM139" i="18" s="1"/>
  <c r="AN140" i="18" s="1"/>
  <c r="U233" i="17"/>
  <c r="AK233" i="18" s="1"/>
  <c r="AL234" i="18" s="1"/>
  <c r="AM235" i="18" s="1"/>
  <c r="AN236" i="18" s="1"/>
  <c r="U67" i="17"/>
  <c r="AK67" i="18" s="1"/>
  <c r="AL68" i="18" s="1"/>
  <c r="AM69" i="18" s="1"/>
  <c r="AN70" i="18" s="1"/>
  <c r="U219" i="17"/>
  <c r="AK219" i="18" s="1"/>
  <c r="AL220" i="18" s="1"/>
  <c r="AM221" i="18" s="1"/>
  <c r="AN222" i="18" s="1"/>
  <c r="U53" i="17"/>
  <c r="AK53" i="18" s="1"/>
  <c r="U117" i="17"/>
  <c r="AK117" i="18" s="1"/>
  <c r="AL118" i="18" s="1"/>
  <c r="AM119" i="18" s="1"/>
  <c r="AN120" i="18" s="1"/>
  <c r="U245" i="17"/>
  <c r="AK245" i="18" s="1"/>
  <c r="AL246" i="18" s="1"/>
  <c r="AM247" i="18" s="1"/>
  <c r="AN248" i="18" s="1"/>
  <c r="U283" i="17"/>
  <c r="AK283" i="18" s="1"/>
  <c r="AL284" i="18" s="1"/>
  <c r="AM285" i="18" s="1"/>
  <c r="U273" i="17"/>
  <c r="AK273" i="18" s="1"/>
  <c r="AL274" i="18" s="1"/>
  <c r="AM275" i="18" s="1"/>
  <c r="AN276" i="18" s="1"/>
  <c r="U17" i="17"/>
  <c r="AK17" i="18" s="1"/>
  <c r="AL18" i="18" s="1"/>
  <c r="AM19" i="18" s="1"/>
  <c r="AN20" i="18" s="1"/>
  <c r="U81" i="17"/>
  <c r="AK81" i="18" s="1"/>
  <c r="AL82" i="18" s="1"/>
  <c r="AM83" i="18" s="1"/>
  <c r="AN84" i="18" s="1"/>
  <c r="U145" i="17"/>
  <c r="AK145" i="18" s="1"/>
  <c r="AL146" i="18" s="1"/>
  <c r="AM147" i="18" s="1"/>
  <c r="AN148" i="18" s="1"/>
  <c r="U249" i="17"/>
  <c r="AK249" i="18" s="1"/>
  <c r="AL250" i="18" s="1"/>
  <c r="AM251" i="18" s="1"/>
  <c r="AN252" i="18" s="1"/>
  <c r="U75" i="17"/>
  <c r="AK75" i="18" s="1"/>
  <c r="AL76" i="18" s="1"/>
  <c r="AM77" i="18" s="1"/>
  <c r="AN78" i="18" s="1"/>
  <c r="U243" i="17"/>
  <c r="AK243" i="18" s="1"/>
  <c r="AL244" i="18" s="1"/>
  <c r="AM245" i="18" s="1"/>
  <c r="AN246" i="18" s="1"/>
  <c r="U61" i="17"/>
  <c r="AK61" i="18" s="1"/>
  <c r="AL62" i="18" s="1"/>
  <c r="AM63" i="18" s="1"/>
  <c r="AN64" i="18" s="1"/>
  <c r="U125" i="17"/>
  <c r="AK125" i="18" s="1"/>
  <c r="AL126" i="18" s="1"/>
  <c r="AM127" i="18" s="1"/>
  <c r="AN128" i="18" s="1"/>
  <c r="U277" i="17"/>
  <c r="AK277" i="18" s="1"/>
  <c r="AL278" i="18" s="1"/>
  <c r="AM279" i="18" s="1"/>
  <c r="AN280" i="18" s="1"/>
  <c r="ES113" i="14"/>
  <c r="ES114" i="14"/>
  <c r="ES115" i="14"/>
  <c r="ES116" i="14"/>
  <c r="ES117" i="14"/>
  <c r="ES118" i="14"/>
  <c r="ES119" i="14"/>
  <c r="ES120" i="14"/>
  <c r="ES121" i="14"/>
  <c r="ES122" i="14"/>
  <c r="ES123" i="14"/>
  <c r="ES124" i="14"/>
  <c r="ES125" i="14"/>
  <c r="ES126" i="14"/>
  <c r="ES127" i="14"/>
  <c r="ES128" i="14"/>
  <c r="ES129" i="14"/>
  <c r="ES130" i="14"/>
  <c r="ES131" i="14"/>
  <c r="ES132" i="14"/>
  <c r="ES133" i="14"/>
  <c r="ES134" i="14"/>
  <c r="ES135" i="14"/>
  <c r="ES136" i="14"/>
  <c r="ES137" i="14"/>
  <c r="ES138" i="14"/>
  <c r="ES139" i="14"/>
  <c r="ES140" i="14"/>
  <c r="ES141" i="14"/>
  <c r="ES142" i="14"/>
  <c r="ES143" i="14"/>
  <c r="ES144" i="14"/>
  <c r="ES145" i="14"/>
  <c r="ES146" i="14"/>
  <c r="ES147" i="14"/>
  <c r="ES148" i="14"/>
  <c r="ES149" i="14"/>
  <c r="ES150" i="14"/>
  <c r="ES151" i="14"/>
  <c r="ES152" i="14"/>
  <c r="ES153" i="14"/>
  <c r="ES154" i="14"/>
  <c r="ES155" i="14"/>
  <c r="ES156" i="14"/>
  <c r="ES157" i="14"/>
  <c r="ES158" i="14"/>
  <c r="ES159" i="14"/>
  <c r="ES160" i="14"/>
  <c r="ES161" i="14"/>
  <c r="ES162" i="14"/>
  <c r="ES163" i="14"/>
  <c r="ES164" i="14"/>
  <c r="ES165" i="14"/>
  <c r="ES166" i="14"/>
  <c r="ES167" i="14"/>
  <c r="ES168" i="14"/>
  <c r="ES169" i="14"/>
  <c r="ES170" i="14"/>
  <c r="ES171" i="14"/>
  <c r="ES172" i="14"/>
  <c r="ES173" i="14"/>
  <c r="ES174" i="14"/>
  <c r="ES175" i="14"/>
  <c r="ES176" i="14"/>
  <c r="ES177" i="14"/>
  <c r="ES178" i="14"/>
  <c r="ES179" i="14"/>
  <c r="ES180" i="14"/>
  <c r="ES181" i="14"/>
  <c r="ES182" i="14"/>
  <c r="ES183" i="14"/>
  <c r="ES184" i="14"/>
  <c r="ES185" i="14"/>
  <c r="ES186" i="14"/>
  <c r="ES187" i="14"/>
  <c r="ES188" i="14"/>
  <c r="ES189" i="14"/>
  <c r="ES190" i="14"/>
  <c r="ES191" i="14"/>
  <c r="ES192" i="14"/>
  <c r="ES193" i="14"/>
  <c r="ES194" i="14"/>
  <c r="ES195" i="14"/>
  <c r="ES196" i="14"/>
  <c r="ES197" i="14"/>
  <c r="ES198" i="14"/>
  <c r="ES199" i="14"/>
  <c r="ES200" i="14"/>
  <c r="ES201" i="14"/>
  <c r="ES202" i="14"/>
  <c r="ES203" i="14"/>
  <c r="ES204" i="14"/>
  <c r="ES205" i="14"/>
  <c r="ES206" i="14"/>
  <c r="ES207" i="14"/>
  <c r="ES208" i="14"/>
  <c r="ES209" i="14"/>
  <c r="ES210" i="14"/>
  <c r="ES211" i="14"/>
  <c r="ES212" i="14"/>
  <c r="ES213" i="14"/>
  <c r="ES214" i="14"/>
  <c r="ES215" i="14"/>
  <c r="ES216" i="14"/>
  <c r="ES217" i="14"/>
  <c r="ES218" i="14"/>
  <c r="ES219" i="14"/>
  <c r="ES220" i="14"/>
  <c r="ES221" i="14"/>
  <c r="ES222" i="14"/>
  <c r="ES223" i="14"/>
  <c r="ES224" i="14"/>
  <c r="ES225" i="14"/>
  <c r="ES226" i="14"/>
  <c r="ES227" i="14"/>
  <c r="ES228" i="14"/>
  <c r="ES229" i="14"/>
  <c r="ES230" i="14"/>
  <c r="ES231" i="14"/>
  <c r="ES232" i="14"/>
  <c r="ES233" i="14"/>
  <c r="ES234" i="14"/>
  <c r="ES235" i="14"/>
  <c r="ES236" i="14"/>
  <c r="ES237" i="14"/>
  <c r="ES238" i="14"/>
  <c r="ES239" i="14"/>
  <c r="ES240" i="14"/>
  <c r="ES241" i="14"/>
  <c r="ES242" i="14"/>
  <c r="ES243" i="14"/>
  <c r="ES244" i="14"/>
  <c r="ES245" i="14"/>
  <c r="ES246" i="14"/>
  <c r="ES247" i="14"/>
  <c r="ES248" i="14"/>
  <c r="ES249" i="14"/>
  <c r="ES250" i="14"/>
  <c r="ES251" i="14"/>
  <c r="ES252" i="14"/>
  <c r="ES253" i="14"/>
  <c r="ES254" i="14"/>
  <c r="ES255" i="14"/>
  <c r="ES256" i="14"/>
  <c r="ES257" i="14"/>
  <c r="ES258" i="14"/>
  <c r="ES259" i="14"/>
  <c r="ES260" i="14"/>
  <c r="ES261" i="14"/>
  <c r="ES262" i="14"/>
  <c r="ES263" i="14"/>
  <c r="ES264" i="14"/>
  <c r="ES265" i="14"/>
  <c r="ES266" i="14"/>
  <c r="ES267" i="14"/>
  <c r="ES268" i="14"/>
  <c r="ES269" i="14"/>
  <c r="ES270" i="14"/>
  <c r="ES271" i="14"/>
  <c r="ES272" i="14"/>
  <c r="ES273" i="14"/>
  <c r="ES274" i="14"/>
  <c r="ES275" i="14"/>
  <c r="ES276" i="14"/>
  <c r="ES277" i="14"/>
  <c r="ES278" i="14"/>
  <c r="ES279" i="14"/>
  <c r="ES280" i="14"/>
  <c r="ES281" i="14"/>
  <c r="ER113" i="14"/>
  <c r="ER114" i="14"/>
  <c r="ER115" i="14"/>
  <c r="ER116" i="14"/>
  <c r="ER117" i="14"/>
  <c r="ER118" i="14"/>
  <c r="ER119" i="14"/>
  <c r="ER120" i="14"/>
  <c r="ER121" i="14"/>
  <c r="ER122" i="14"/>
  <c r="ER123" i="14"/>
  <c r="ER124" i="14"/>
  <c r="ER125" i="14"/>
  <c r="ER126" i="14"/>
  <c r="ER127" i="14"/>
  <c r="ER128" i="14"/>
  <c r="ER129" i="14"/>
  <c r="ER130" i="14"/>
  <c r="ER131" i="14"/>
  <c r="ER132" i="14"/>
  <c r="ER133" i="14"/>
  <c r="ER134" i="14"/>
  <c r="ER135" i="14"/>
  <c r="ER136" i="14"/>
  <c r="ER137" i="14"/>
  <c r="ER138" i="14"/>
  <c r="ER139" i="14"/>
  <c r="ER140" i="14"/>
  <c r="ER141" i="14"/>
  <c r="ER142" i="14"/>
  <c r="ER143" i="14"/>
  <c r="ER144" i="14"/>
  <c r="ER145" i="14"/>
  <c r="ER146" i="14"/>
  <c r="ER147" i="14"/>
  <c r="ER148" i="14"/>
  <c r="ER149" i="14"/>
  <c r="ER150" i="14"/>
  <c r="ER151" i="14"/>
  <c r="ER152" i="14"/>
  <c r="ER153" i="14"/>
  <c r="ER154" i="14"/>
  <c r="ER155" i="14"/>
  <c r="ER156" i="14"/>
  <c r="ER157" i="14"/>
  <c r="ER158" i="14"/>
  <c r="ER159" i="14"/>
  <c r="ER160" i="14"/>
  <c r="ER161" i="14"/>
  <c r="ER162" i="14"/>
  <c r="ER163" i="14"/>
  <c r="ER164" i="14"/>
  <c r="ER165" i="14"/>
  <c r="ER166" i="14"/>
  <c r="ER167" i="14"/>
  <c r="ER168" i="14"/>
  <c r="ER169" i="14"/>
  <c r="ER170" i="14"/>
  <c r="ER171" i="14"/>
  <c r="ER172" i="14"/>
  <c r="ER173" i="14"/>
  <c r="ER174" i="14"/>
  <c r="ER175" i="14"/>
  <c r="ER176" i="14"/>
  <c r="ER177" i="14"/>
  <c r="ER178" i="14"/>
  <c r="ER179" i="14"/>
  <c r="ER180" i="14"/>
  <c r="ER181" i="14"/>
  <c r="ER182" i="14"/>
  <c r="ER183" i="14"/>
  <c r="ER184" i="14"/>
  <c r="ER185" i="14"/>
  <c r="ER186" i="14"/>
  <c r="ER187" i="14"/>
  <c r="ER188" i="14"/>
  <c r="ER189" i="14"/>
  <c r="ER190" i="14"/>
  <c r="ER191" i="14"/>
  <c r="ER192" i="14"/>
  <c r="ER193" i="14"/>
  <c r="ER194" i="14"/>
  <c r="ER195" i="14"/>
  <c r="ER196" i="14"/>
  <c r="ER197" i="14"/>
  <c r="ER198" i="14"/>
  <c r="ER199" i="14"/>
  <c r="ER200" i="14"/>
  <c r="ER201" i="14"/>
  <c r="ER202" i="14"/>
  <c r="ER203" i="14"/>
  <c r="ER204" i="14"/>
  <c r="ER205" i="14"/>
  <c r="ER206" i="14"/>
  <c r="ER207" i="14"/>
  <c r="ER208" i="14"/>
  <c r="ER209" i="14"/>
  <c r="ER210" i="14"/>
  <c r="ER211" i="14"/>
  <c r="ER212" i="14"/>
  <c r="ER213" i="14"/>
  <c r="ER214" i="14"/>
  <c r="ER215" i="14"/>
  <c r="ER216" i="14"/>
  <c r="ER217" i="14"/>
  <c r="ER218" i="14"/>
  <c r="ER219" i="14"/>
  <c r="ER220" i="14"/>
  <c r="ER221" i="14"/>
  <c r="ER222" i="14"/>
  <c r="ER223" i="14"/>
  <c r="ER224" i="14"/>
  <c r="ER225" i="14"/>
  <c r="ER226" i="14"/>
  <c r="ER227" i="14"/>
  <c r="ER228" i="14"/>
  <c r="ER229" i="14"/>
  <c r="ER230" i="14"/>
  <c r="ER231" i="14"/>
  <c r="ER232" i="14"/>
  <c r="ER233" i="14"/>
  <c r="ER234" i="14"/>
  <c r="ER235" i="14"/>
  <c r="ER236" i="14"/>
  <c r="ER237" i="14"/>
  <c r="ER238" i="14"/>
  <c r="ER239" i="14"/>
  <c r="ER240" i="14"/>
  <c r="ER241" i="14"/>
  <c r="ER242" i="14"/>
  <c r="ER243" i="14"/>
  <c r="ER244" i="14"/>
  <c r="ER245" i="14"/>
  <c r="ER246" i="14"/>
  <c r="ER247" i="14"/>
  <c r="ER248" i="14"/>
  <c r="ER249" i="14"/>
  <c r="ER250" i="14"/>
  <c r="ER251" i="14"/>
  <c r="ER252" i="14"/>
  <c r="ER253" i="14"/>
  <c r="ER254" i="14"/>
  <c r="ER255" i="14"/>
  <c r="ER256" i="14"/>
  <c r="ER257" i="14"/>
  <c r="ER258" i="14"/>
  <c r="ER259" i="14"/>
  <c r="ER260" i="14"/>
  <c r="ER261" i="14"/>
  <c r="ER262" i="14"/>
  <c r="ER263" i="14"/>
  <c r="ER264" i="14"/>
  <c r="ER265" i="14"/>
  <c r="ER266" i="14"/>
  <c r="ER267" i="14"/>
  <c r="ER268" i="14"/>
  <c r="ER269" i="14"/>
  <c r="ER270" i="14"/>
  <c r="ER271" i="14"/>
  <c r="ER272" i="14"/>
  <c r="ER273" i="14"/>
  <c r="ER274" i="14"/>
  <c r="ER275" i="14"/>
  <c r="ER276" i="14"/>
  <c r="ER277" i="14"/>
  <c r="ER278" i="14"/>
  <c r="ER279" i="14"/>
  <c r="ER280" i="14"/>
  <c r="ER281" i="14"/>
  <c r="ER112" i="14"/>
  <c r="ES112" i="14"/>
  <c r="EN90" i="14"/>
  <c r="AL54" i="18" l="1"/>
  <c r="AM55" i="18" s="1"/>
  <c r="AN56" i="18" s="1"/>
  <c r="BU16" i="18"/>
  <c r="AK289" i="18"/>
  <c r="DD9" i="14"/>
  <c r="EP9" i="14" s="1"/>
  <c r="DC9" i="14"/>
  <c r="DC10" i="14" s="1"/>
  <c r="DD10" i="14" l="1"/>
  <c r="DD11" i="14" s="1"/>
  <c r="EO10" i="14"/>
  <c r="EO11" i="14"/>
  <c r="EO12" i="14"/>
  <c r="EO13" i="14"/>
  <c r="EO14" i="14"/>
  <c r="EO15" i="14"/>
  <c r="EO16" i="14"/>
  <c r="EO17" i="14"/>
  <c r="EO18" i="14"/>
  <c r="EO19" i="14"/>
  <c r="EO20" i="14"/>
  <c r="EO21" i="14"/>
  <c r="EO22" i="14"/>
  <c r="EO23" i="14"/>
  <c r="EO24" i="14"/>
  <c r="EO25" i="14"/>
  <c r="EO26" i="14"/>
  <c r="EO27" i="14"/>
  <c r="EO28" i="14"/>
  <c r="EO29" i="14"/>
  <c r="EO30" i="14"/>
  <c r="EO31" i="14"/>
  <c r="EO32" i="14"/>
  <c r="EO33" i="14"/>
  <c r="EO34" i="14"/>
  <c r="EO35" i="14"/>
  <c r="EO36" i="14"/>
  <c r="EO37" i="14"/>
  <c r="EO38" i="14"/>
  <c r="EO39" i="14"/>
  <c r="EO40" i="14"/>
  <c r="EO41" i="14"/>
  <c r="EO42" i="14"/>
  <c r="EO43" i="14"/>
  <c r="EO44" i="14"/>
  <c r="EO45" i="14"/>
  <c r="EO46" i="14"/>
  <c r="EO47" i="14"/>
  <c r="EO48" i="14"/>
  <c r="EO49" i="14"/>
  <c r="EO50" i="14"/>
  <c r="EO51" i="14"/>
  <c r="EO52" i="14"/>
  <c r="EO53" i="14"/>
  <c r="EO54" i="14"/>
  <c r="EO55" i="14"/>
  <c r="EO56" i="14"/>
  <c r="EO57" i="14"/>
  <c r="EO58" i="14"/>
  <c r="EO59" i="14"/>
  <c r="EO60" i="14"/>
  <c r="EO61" i="14"/>
  <c r="EO62" i="14"/>
  <c r="EO63" i="14"/>
  <c r="EO64" i="14"/>
  <c r="EO65" i="14"/>
  <c r="EO66" i="14"/>
  <c r="EO67" i="14"/>
  <c r="EO68" i="14"/>
  <c r="EO69" i="14"/>
  <c r="EO70" i="14"/>
  <c r="EO71" i="14"/>
  <c r="EO72" i="14"/>
  <c r="EO73" i="14"/>
  <c r="EO74" i="14"/>
  <c r="EO75" i="14"/>
  <c r="EO76" i="14"/>
  <c r="EO77" i="14"/>
  <c r="EO78" i="14"/>
  <c r="EO79" i="14"/>
  <c r="EO80" i="14"/>
  <c r="EO81" i="14"/>
  <c r="EO82" i="14"/>
  <c r="EO83" i="14"/>
  <c r="EO84" i="14"/>
  <c r="EO85" i="14"/>
  <c r="EO86" i="14"/>
  <c r="EO87" i="14"/>
  <c r="EO88" i="14"/>
  <c r="EO89" i="14"/>
  <c r="EO90" i="14"/>
  <c r="EO91" i="14"/>
  <c r="EO92" i="14"/>
  <c r="EO93" i="14"/>
  <c r="EO94" i="14"/>
  <c r="EO95" i="14"/>
  <c r="EO96" i="14"/>
  <c r="EO97" i="14"/>
  <c r="EO98" i="14"/>
  <c r="EO99" i="14"/>
  <c r="EO100" i="14"/>
  <c r="EO101" i="14"/>
  <c r="EO102" i="14"/>
  <c r="EO103" i="14"/>
  <c r="EO104" i="14"/>
  <c r="EO105" i="14"/>
  <c r="EO106" i="14"/>
  <c r="EO107" i="14"/>
  <c r="EO108" i="14"/>
  <c r="EO109" i="14"/>
  <c r="EO110" i="14"/>
  <c r="EO111" i="14"/>
  <c r="EO112" i="14"/>
  <c r="EO113" i="14"/>
  <c r="EO114" i="14"/>
  <c r="EO115" i="14"/>
  <c r="EO116" i="14"/>
  <c r="EO117" i="14"/>
  <c r="EO118" i="14"/>
  <c r="EO119" i="14"/>
  <c r="EO120" i="14"/>
  <c r="EO121" i="14"/>
  <c r="EO122" i="14"/>
  <c r="EO123" i="14"/>
  <c r="EO124" i="14"/>
  <c r="EO125" i="14"/>
  <c r="EO126" i="14"/>
  <c r="EO127" i="14"/>
  <c r="EO128" i="14"/>
  <c r="EO129" i="14"/>
  <c r="EO130" i="14"/>
  <c r="EO131" i="14"/>
  <c r="EO132" i="14"/>
  <c r="EO133" i="14"/>
  <c r="EO134" i="14"/>
  <c r="EO135" i="14"/>
  <c r="EO136" i="14"/>
  <c r="EO137" i="14"/>
  <c r="EO138" i="14"/>
  <c r="EO139" i="14"/>
  <c r="EO140" i="14"/>
  <c r="EO141" i="14"/>
  <c r="EO142" i="14"/>
  <c r="EO143" i="14"/>
  <c r="EO144" i="14"/>
  <c r="EO145" i="14"/>
  <c r="EO146" i="14"/>
  <c r="EO147" i="14"/>
  <c r="EO148" i="14"/>
  <c r="EO149" i="14"/>
  <c r="EO150" i="14"/>
  <c r="EO151" i="14"/>
  <c r="EO152" i="14"/>
  <c r="EO153" i="14"/>
  <c r="EO154" i="14"/>
  <c r="EO155" i="14"/>
  <c r="EO156" i="14"/>
  <c r="EO157" i="14"/>
  <c r="EO158" i="14"/>
  <c r="EO159" i="14"/>
  <c r="EO160" i="14"/>
  <c r="EO161" i="14"/>
  <c r="EO162" i="14"/>
  <c r="EO163" i="14"/>
  <c r="EO164" i="14"/>
  <c r="EO165" i="14"/>
  <c r="EO166" i="14"/>
  <c r="EO167" i="14"/>
  <c r="EO168" i="14"/>
  <c r="EO169" i="14"/>
  <c r="EO170" i="14"/>
  <c r="EO171" i="14"/>
  <c r="EO172" i="14"/>
  <c r="EO173" i="14"/>
  <c r="EO174" i="14"/>
  <c r="EO175" i="14"/>
  <c r="EO176" i="14"/>
  <c r="EO177" i="14"/>
  <c r="EO178" i="14"/>
  <c r="EO179" i="14"/>
  <c r="EO180" i="14"/>
  <c r="EO181" i="14"/>
  <c r="EO182" i="14"/>
  <c r="EO183" i="14"/>
  <c r="EO184" i="14"/>
  <c r="EO185" i="14"/>
  <c r="EO186" i="14"/>
  <c r="EO187" i="14"/>
  <c r="EO188" i="14"/>
  <c r="EO189" i="14"/>
  <c r="EO190" i="14"/>
  <c r="EO191" i="14"/>
  <c r="EO192" i="14"/>
  <c r="EO193" i="14"/>
  <c r="EO194" i="14"/>
  <c r="EO195" i="14"/>
  <c r="EO196" i="14"/>
  <c r="EO197" i="14"/>
  <c r="EO198" i="14"/>
  <c r="EO199" i="14"/>
  <c r="EO200" i="14"/>
  <c r="EO201" i="14"/>
  <c r="EO202" i="14"/>
  <c r="EO203" i="14"/>
  <c r="EO204" i="14"/>
  <c r="EO205" i="14"/>
  <c r="EO206" i="14"/>
  <c r="EO207" i="14"/>
  <c r="EO208" i="14"/>
  <c r="EO209" i="14"/>
  <c r="EO210" i="14"/>
  <c r="EO211" i="14"/>
  <c r="EO212" i="14"/>
  <c r="EO213" i="14"/>
  <c r="EO214" i="14"/>
  <c r="EO215" i="14"/>
  <c r="EO216" i="14"/>
  <c r="EO217" i="14"/>
  <c r="EO218" i="14"/>
  <c r="EO219" i="14"/>
  <c r="EO220" i="14"/>
  <c r="EO221" i="14"/>
  <c r="EO222" i="14"/>
  <c r="EO223" i="14"/>
  <c r="EO224" i="14"/>
  <c r="EO225" i="14"/>
  <c r="EO226" i="14"/>
  <c r="EO227" i="14"/>
  <c r="EO228" i="14"/>
  <c r="EO229" i="14"/>
  <c r="EO230" i="14"/>
  <c r="EO231" i="14"/>
  <c r="EO232" i="14"/>
  <c r="EO233" i="14"/>
  <c r="EO234" i="14"/>
  <c r="EO235" i="14"/>
  <c r="EO236" i="14"/>
  <c r="EO237" i="14"/>
  <c r="EO238" i="14"/>
  <c r="EO239" i="14"/>
  <c r="EO240" i="14"/>
  <c r="EO241" i="14"/>
  <c r="EO242" i="14"/>
  <c r="EO243" i="14"/>
  <c r="EO244" i="14"/>
  <c r="EO245" i="14"/>
  <c r="EO246" i="14"/>
  <c r="EO247" i="14"/>
  <c r="EO248" i="14"/>
  <c r="EO249" i="14"/>
  <c r="EO250" i="14"/>
  <c r="EO251" i="14"/>
  <c r="EO252" i="14"/>
  <c r="EO253" i="14"/>
  <c r="EO254" i="14"/>
  <c r="EO255" i="14"/>
  <c r="EO256" i="14"/>
  <c r="EO257" i="14"/>
  <c r="EO258" i="14"/>
  <c r="EO259" i="14"/>
  <c r="EO260" i="14"/>
  <c r="EO261" i="14"/>
  <c r="EO262" i="14"/>
  <c r="EO263" i="14"/>
  <c r="EO264" i="14"/>
  <c r="EO265" i="14"/>
  <c r="EO266" i="14"/>
  <c r="EO267" i="14"/>
  <c r="EO268" i="14"/>
  <c r="EO269" i="14"/>
  <c r="EO270" i="14"/>
  <c r="EO271" i="14"/>
  <c r="EO272" i="14"/>
  <c r="EO273" i="14"/>
  <c r="EO274" i="14"/>
  <c r="EO275" i="14"/>
  <c r="EO276" i="14"/>
  <c r="EO277" i="14"/>
  <c r="EO278" i="14"/>
  <c r="EO279" i="14"/>
  <c r="EO280" i="14"/>
  <c r="EO281" i="14"/>
  <c r="EO282" i="14"/>
  <c r="EO283" i="14"/>
  <c r="EO284" i="14"/>
  <c r="EO285" i="14"/>
  <c r="EP10" i="14" l="1"/>
  <c r="DD12" i="14"/>
  <c r="EP11" i="14"/>
  <c r="EN38" i="14"/>
  <c r="EN39" i="14"/>
  <c r="EN40" i="14"/>
  <c r="EN41" i="14"/>
  <c r="EN42" i="14"/>
  <c r="EN43" i="14"/>
  <c r="EN44" i="14"/>
  <c r="EN45" i="14"/>
  <c r="EN46" i="14"/>
  <c r="EN47" i="14"/>
  <c r="EN48" i="14"/>
  <c r="EN49" i="14"/>
  <c r="EN50" i="14"/>
  <c r="EN51" i="14"/>
  <c r="EN52" i="14"/>
  <c r="EN53" i="14"/>
  <c r="EN54" i="14"/>
  <c r="EN55" i="14"/>
  <c r="EN56" i="14"/>
  <c r="EN57" i="14"/>
  <c r="EN58" i="14"/>
  <c r="EN59" i="14"/>
  <c r="EN60" i="14"/>
  <c r="EN61" i="14"/>
  <c r="EN62" i="14"/>
  <c r="EN63" i="14"/>
  <c r="EN64" i="14"/>
  <c r="EN65" i="14"/>
  <c r="EN66" i="14"/>
  <c r="EN67" i="14"/>
  <c r="EN68" i="14"/>
  <c r="EN69" i="14"/>
  <c r="EN70" i="14"/>
  <c r="EN71" i="14"/>
  <c r="EN72" i="14"/>
  <c r="EN73" i="14"/>
  <c r="EN74" i="14"/>
  <c r="EN75" i="14"/>
  <c r="EN76" i="14"/>
  <c r="EN77" i="14"/>
  <c r="EN78" i="14"/>
  <c r="EN79" i="14"/>
  <c r="EN80" i="14"/>
  <c r="EN81" i="14"/>
  <c r="EN82" i="14"/>
  <c r="EN83" i="14"/>
  <c r="EN84" i="14"/>
  <c r="EN85" i="14"/>
  <c r="EN86" i="14"/>
  <c r="EN87" i="14"/>
  <c r="EN88" i="14"/>
  <c r="EN89" i="14"/>
  <c r="EN91" i="14"/>
  <c r="EN92" i="14"/>
  <c r="EN93" i="14"/>
  <c r="EN94" i="14"/>
  <c r="EN95" i="14"/>
  <c r="EN96" i="14"/>
  <c r="EN97" i="14"/>
  <c r="EN98" i="14"/>
  <c r="EN99" i="14"/>
  <c r="EN100" i="14"/>
  <c r="EN101" i="14"/>
  <c r="EN102" i="14"/>
  <c r="EN103" i="14"/>
  <c r="EN104" i="14"/>
  <c r="EN105" i="14"/>
  <c r="EN106" i="14"/>
  <c r="EN107" i="14"/>
  <c r="EN108" i="14"/>
  <c r="EN109" i="14"/>
  <c r="EN110" i="14"/>
  <c r="EN111" i="14"/>
  <c r="EN112" i="14"/>
  <c r="EN113" i="14"/>
  <c r="EN114" i="14"/>
  <c r="EN115" i="14"/>
  <c r="EN116" i="14"/>
  <c r="EN117" i="14"/>
  <c r="EN118" i="14"/>
  <c r="EN119" i="14"/>
  <c r="EN120" i="14"/>
  <c r="EN121" i="14"/>
  <c r="EN122" i="14"/>
  <c r="EN123" i="14"/>
  <c r="EN124" i="14"/>
  <c r="EN125" i="14"/>
  <c r="EN126" i="14"/>
  <c r="EN127" i="14"/>
  <c r="EN128" i="14"/>
  <c r="EN129" i="14"/>
  <c r="EN130" i="14"/>
  <c r="EN131" i="14"/>
  <c r="EN132" i="14"/>
  <c r="EN133" i="14"/>
  <c r="EN134" i="14"/>
  <c r="EN135" i="14"/>
  <c r="EN136" i="14"/>
  <c r="EN137" i="14"/>
  <c r="EN138" i="14"/>
  <c r="EN139" i="14"/>
  <c r="EN140" i="14"/>
  <c r="EN141" i="14"/>
  <c r="EN142" i="14"/>
  <c r="EN143" i="14"/>
  <c r="EN144" i="14"/>
  <c r="EN145" i="14"/>
  <c r="EN146" i="14"/>
  <c r="EN147" i="14"/>
  <c r="EN148" i="14"/>
  <c r="EN149" i="14"/>
  <c r="EN150" i="14"/>
  <c r="EN151" i="14"/>
  <c r="EN152" i="14"/>
  <c r="EN153" i="14"/>
  <c r="EN154" i="14"/>
  <c r="EN155" i="14"/>
  <c r="EN156" i="14"/>
  <c r="EN157" i="14"/>
  <c r="EN158" i="14"/>
  <c r="EN159" i="14"/>
  <c r="EN160" i="14"/>
  <c r="EN161" i="14"/>
  <c r="EN162" i="14"/>
  <c r="EN163" i="14"/>
  <c r="EN164" i="14"/>
  <c r="EN165" i="14"/>
  <c r="EN166" i="14"/>
  <c r="EN167" i="14"/>
  <c r="EN168" i="14"/>
  <c r="EN169" i="14"/>
  <c r="EN170" i="14"/>
  <c r="EN171" i="14"/>
  <c r="EN172" i="14"/>
  <c r="EN173" i="14"/>
  <c r="EN174" i="14"/>
  <c r="EN175" i="14"/>
  <c r="EN176" i="14"/>
  <c r="EN177" i="14"/>
  <c r="EN178" i="14"/>
  <c r="EN179" i="14"/>
  <c r="EN180" i="14"/>
  <c r="EN181" i="14"/>
  <c r="EN182" i="14"/>
  <c r="EN183" i="14"/>
  <c r="EN184" i="14"/>
  <c r="EN185" i="14"/>
  <c r="EN186" i="14"/>
  <c r="EN187" i="14"/>
  <c r="EN188" i="14"/>
  <c r="EN189" i="14"/>
  <c r="EN190" i="14"/>
  <c r="EN191" i="14"/>
  <c r="EN192" i="14"/>
  <c r="EN193" i="14"/>
  <c r="EN194" i="14"/>
  <c r="EN195" i="14"/>
  <c r="EN196" i="14"/>
  <c r="EN197" i="14"/>
  <c r="EN198" i="14"/>
  <c r="EN199" i="14"/>
  <c r="EN200" i="14"/>
  <c r="EN201" i="14"/>
  <c r="EN202" i="14"/>
  <c r="EN203" i="14"/>
  <c r="EN204" i="14"/>
  <c r="EN205" i="14"/>
  <c r="EN206" i="14"/>
  <c r="EN207" i="14"/>
  <c r="EN208" i="14"/>
  <c r="EN209" i="14"/>
  <c r="EN210" i="14"/>
  <c r="EN211" i="14"/>
  <c r="EN212" i="14"/>
  <c r="EN213" i="14"/>
  <c r="EN214" i="14"/>
  <c r="EN215" i="14"/>
  <c r="EN216" i="14"/>
  <c r="EN217" i="14"/>
  <c r="EN218" i="14"/>
  <c r="EN219" i="14"/>
  <c r="EN220" i="14"/>
  <c r="EN221" i="14"/>
  <c r="EN222" i="14"/>
  <c r="EN223" i="14"/>
  <c r="EN224" i="14"/>
  <c r="EN225" i="14"/>
  <c r="EN226" i="14"/>
  <c r="EN227" i="14"/>
  <c r="EN228" i="14"/>
  <c r="EN229" i="14"/>
  <c r="EN230" i="14"/>
  <c r="EN231" i="14"/>
  <c r="EN232" i="14"/>
  <c r="EN233" i="14"/>
  <c r="EN234" i="14"/>
  <c r="EN235" i="14"/>
  <c r="EN236" i="14"/>
  <c r="EN237" i="14"/>
  <c r="EN238" i="14"/>
  <c r="EN239" i="14"/>
  <c r="EN240" i="14"/>
  <c r="EN241" i="14"/>
  <c r="EN242" i="14"/>
  <c r="EN243" i="14"/>
  <c r="EN244" i="14"/>
  <c r="EN245" i="14"/>
  <c r="EN246" i="14"/>
  <c r="EN247" i="14"/>
  <c r="EN248" i="14"/>
  <c r="EN249" i="14"/>
  <c r="EN250" i="14"/>
  <c r="EN251" i="14"/>
  <c r="EN252" i="14"/>
  <c r="EN253" i="14"/>
  <c r="EN254" i="14"/>
  <c r="EN255" i="14"/>
  <c r="EN256" i="14"/>
  <c r="EN257" i="14"/>
  <c r="EN258" i="14"/>
  <c r="EN259" i="14"/>
  <c r="EN260" i="14"/>
  <c r="EN261" i="14"/>
  <c r="EN262" i="14"/>
  <c r="EN263" i="14"/>
  <c r="EN264" i="14"/>
  <c r="EN265" i="14"/>
  <c r="EN266" i="14"/>
  <c r="EN267" i="14"/>
  <c r="EN268" i="14"/>
  <c r="EN269" i="14"/>
  <c r="EN270" i="14"/>
  <c r="EN271" i="14"/>
  <c r="EN272" i="14"/>
  <c r="EN273" i="14"/>
  <c r="EN274" i="14"/>
  <c r="EN275" i="14"/>
  <c r="EN276" i="14"/>
  <c r="EN277" i="14"/>
  <c r="EN278" i="14"/>
  <c r="EN279" i="14"/>
  <c r="EN280" i="14"/>
  <c r="EN281" i="14"/>
  <c r="EN282" i="14"/>
  <c r="EN283" i="14"/>
  <c r="EN284" i="14"/>
  <c r="EN285" i="14"/>
  <c r="DA11" i="14"/>
  <c r="DA12" i="14" s="1"/>
  <c r="DT8" i="14"/>
  <c r="E1756" i="16"/>
  <c r="E1757" i="16" s="1"/>
  <c r="J1637" i="16"/>
  <c r="D1638" i="16"/>
  <c r="J1638" i="16" s="1"/>
  <c r="D1639" i="16"/>
  <c r="D1641" i="16"/>
  <c r="D1642" i="16"/>
  <c r="D1644" i="16"/>
  <c r="D1645" i="16"/>
  <c r="D1647" i="16"/>
  <c r="J1647" i="16" s="1"/>
  <c r="D1648" i="16"/>
  <c r="D1650" i="16"/>
  <c r="D1651" i="16"/>
  <c r="D1653" i="16"/>
  <c r="D1654" i="16"/>
  <c r="D1656" i="16"/>
  <c r="D1657" i="16"/>
  <c r="D1661" i="16"/>
  <c r="D1660" i="16"/>
  <c r="D1665" i="16"/>
  <c r="D1666" i="16"/>
  <c r="D1668" i="16"/>
  <c r="D1669" i="16"/>
  <c r="D1671" i="16"/>
  <c r="D1672" i="16"/>
  <c r="D1674" i="16"/>
  <c r="D1675" i="16"/>
  <c r="D1677" i="16"/>
  <c r="D1678" i="16"/>
  <c r="D1680" i="16"/>
  <c r="D1681" i="16"/>
  <c r="D1683" i="16"/>
  <c r="D1684" i="16"/>
  <c r="D1686" i="16"/>
  <c r="D1687" i="16"/>
  <c r="D1689" i="16"/>
  <c r="D1690" i="16"/>
  <c r="D1692" i="16"/>
  <c r="D1693" i="16"/>
  <c r="D1695" i="16"/>
  <c r="D1696" i="16"/>
  <c r="D1698" i="16"/>
  <c r="D1699" i="16"/>
  <c r="D1701" i="16"/>
  <c r="D1702" i="16"/>
  <c r="D1704" i="16"/>
  <c r="D1705" i="16"/>
  <c r="D1707" i="16"/>
  <c r="D1708" i="16"/>
  <c r="D1710" i="16"/>
  <c r="D1711" i="16"/>
  <c r="D1713" i="16"/>
  <c r="D1714" i="16"/>
  <c r="D1716" i="16"/>
  <c r="D1717" i="16"/>
  <c r="D1719" i="16"/>
  <c r="D1720" i="16"/>
  <c r="D1722" i="16"/>
  <c r="D1723" i="16"/>
  <c r="D1725" i="16"/>
  <c r="D1726" i="16"/>
  <c r="D1728" i="16"/>
  <c r="D1729" i="16"/>
  <c r="D1731" i="16"/>
  <c r="D1732" i="16"/>
  <c r="D1734" i="16"/>
  <c r="D1735" i="16"/>
  <c r="D1737" i="16"/>
  <c r="D1738" i="16"/>
  <c r="D1740" i="16"/>
  <c r="J1740" i="16" s="1"/>
  <c r="D1741" i="16"/>
  <c r="D1743" i="16"/>
  <c r="D1744" i="16"/>
  <c r="D1746" i="16"/>
  <c r="D1747" i="16"/>
  <c r="D1749" i="16"/>
  <c r="D1750" i="16"/>
  <c r="J1750" i="16" s="1"/>
  <c r="F9" i="16"/>
  <c r="F10" i="16"/>
  <c r="F11" i="16" s="1"/>
  <c r="F12" i="16" s="1"/>
  <c r="F13" i="16" s="1"/>
  <c r="F14" i="16" s="1"/>
  <c r="F15" i="16" s="1"/>
  <c r="F16" i="16" s="1"/>
  <c r="F17" i="16" s="1"/>
  <c r="F18" i="16" s="1"/>
  <c r="F19" i="16" s="1"/>
  <c r="F20" i="16" s="1"/>
  <c r="F21" i="16" s="1"/>
  <c r="F22" i="16" s="1"/>
  <c r="F23" i="16" s="1"/>
  <c r="F24" i="16" s="1"/>
  <c r="F25" i="16" s="1"/>
  <c r="F26" i="16" s="1"/>
  <c r="F27" i="16" s="1"/>
  <c r="F28" i="16" s="1"/>
  <c r="F29" i="16" s="1"/>
  <c r="F30" i="16" s="1"/>
  <c r="F31" i="16" s="1"/>
  <c r="F32" i="16" s="1"/>
  <c r="F33" i="16" s="1"/>
  <c r="F34" i="16" s="1"/>
  <c r="F35" i="16" s="1"/>
  <c r="F36" i="16" s="1"/>
  <c r="F37" i="16" s="1"/>
  <c r="F38" i="16" s="1"/>
  <c r="F39" i="16" s="1"/>
  <c r="F40" i="16" s="1"/>
  <c r="F41" i="16" s="1"/>
  <c r="F42" i="16" s="1"/>
  <c r="F43" i="16" s="1"/>
  <c r="F44" i="16" s="1"/>
  <c r="F45" i="16" s="1"/>
  <c r="F46" i="16" s="1"/>
  <c r="F47" i="16" s="1"/>
  <c r="F48" i="16" s="1"/>
  <c r="F49" i="16" s="1"/>
  <c r="F50" i="16" s="1"/>
  <c r="F51" i="16" s="1"/>
  <c r="F52" i="16" s="1"/>
  <c r="F53" i="16" s="1"/>
  <c r="F54" i="16" s="1"/>
  <c r="F55" i="16" s="1"/>
  <c r="F56" i="16" s="1"/>
  <c r="F57" i="16" s="1"/>
  <c r="F58" i="16" s="1"/>
  <c r="F59" i="16" s="1"/>
  <c r="F60" i="16" s="1"/>
  <c r="F61" i="16" s="1"/>
  <c r="F62" i="16" s="1"/>
  <c r="F63" i="16" s="1"/>
  <c r="F64" i="16" s="1"/>
  <c r="F65" i="16" s="1"/>
  <c r="F66" i="16" s="1"/>
  <c r="F67" i="16" s="1"/>
  <c r="F68" i="16" s="1"/>
  <c r="F69" i="16" s="1"/>
  <c r="F70" i="16" s="1"/>
  <c r="F71" i="16" s="1"/>
  <c r="F72" i="16" s="1"/>
  <c r="F73" i="16" s="1"/>
  <c r="F74" i="16" s="1"/>
  <c r="F75" i="16" s="1"/>
  <c r="F76" i="16" s="1"/>
  <c r="F77" i="16" s="1"/>
  <c r="F78" i="16" s="1"/>
  <c r="F79" i="16" s="1"/>
  <c r="F80" i="16" s="1"/>
  <c r="F81" i="16" s="1"/>
  <c r="F82" i="16" s="1"/>
  <c r="F83" i="16" s="1"/>
  <c r="F84" i="16" s="1"/>
  <c r="F85" i="16" s="1"/>
  <c r="F86" i="16" s="1"/>
  <c r="F87" i="16" s="1"/>
  <c r="F88" i="16" s="1"/>
  <c r="F89" i="16" s="1"/>
  <c r="F90" i="16" s="1"/>
  <c r="F91" i="16" s="1"/>
  <c r="F92" i="16" s="1"/>
  <c r="F93" i="16" s="1"/>
  <c r="F94" i="16" s="1"/>
  <c r="F95" i="16" s="1"/>
  <c r="F96" i="16" s="1"/>
  <c r="F97" i="16" s="1"/>
  <c r="F98" i="16" s="1"/>
  <c r="F99" i="16" s="1"/>
  <c r="F100" i="16" s="1"/>
  <c r="F101" i="16" s="1"/>
  <c r="F102" i="16" s="1"/>
  <c r="F103" i="16" s="1"/>
  <c r="F104" i="16" s="1"/>
  <c r="F105" i="16" s="1"/>
  <c r="F106" i="16" s="1"/>
  <c r="F107" i="16" s="1"/>
  <c r="F108" i="16" s="1"/>
  <c r="F109" i="16" s="1"/>
  <c r="F110" i="16" s="1"/>
  <c r="F111" i="16" s="1"/>
  <c r="F112" i="16" s="1"/>
  <c r="F113" i="16" s="1"/>
  <c r="F114" i="16" s="1"/>
  <c r="F115" i="16" s="1"/>
  <c r="F116" i="16" s="1"/>
  <c r="F117" i="16" s="1"/>
  <c r="F118" i="16" s="1"/>
  <c r="F119" i="16" s="1"/>
  <c r="F120" i="16" s="1"/>
  <c r="F121" i="16" s="1"/>
  <c r="F122" i="16" s="1"/>
  <c r="F123" i="16" s="1"/>
  <c r="F124" i="16" s="1"/>
  <c r="F125" i="16" s="1"/>
  <c r="F126" i="16" s="1"/>
  <c r="F127" i="16" s="1"/>
  <c r="F128" i="16" s="1"/>
  <c r="F129" i="16" s="1"/>
  <c r="F130" i="16" s="1"/>
  <c r="F131" i="16" s="1"/>
  <c r="F132" i="16" s="1"/>
  <c r="F133" i="16" s="1"/>
  <c r="F134" i="16" s="1"/>
  <c r="F135" i="16" s="1"/>
  <c r="F136" i="16" s="1"/>
  <c r="F137" i="16" s="1"/>
  <c r="F138" i="16" s="1"/>
  <c r="F139" i="16" s="1"/>
  <c r="F140" i="16" s="1"/>
  <c r="F141" i="16" s="1"/>
  <c r="F142" i="16" s="1"/>
  <c r="F143" i="16" s="1"/>
  <c r="F144" i="16" s="1"/>
  <c r="F145" i="16" s="1"/>
  <c r="F146" i="16" s="1"/>
  <c r="F147" i="16" s="1"/>
  <c r="F148" i="16" s="1"/>
  <c r="F149" i="16" s="1"/>
  <c r="F150" i="16" s="1"/>
  <c r="F151" i="16" s="1"/>
  <c r="F152" i="16" s="1"/>
  <c r="F153" i="16" s="1"/>
  <c r="F154" i="16" s="1"/>
  <c r="F155" i="16" s="1"/>
  <c r="F156" i="16" s="1"/>
  <c r="F157" i="16" s="1"/>
  <c r="F158" i="16" s="1"/>
  <c r="F159" i="16" s="1"/>
  <c r="F160" i="16" s="1"/>
  <c r="F161" i="16" s="1"/>
  <c r="F162" i="16" s="1"/>
  <c r="F163" i="16" s="1"/>
  <c r="F164" i="16" s="1"/>
  <c r="F165" i="16" s="1"/>
  <c r="F166" i="16" s="1"/>
  <c r="F167" i="16" s="1"/>
  <c r="F168" i="16" s="1"/>
  <c r="F169" i="16" s="1"/>
  <c r="F170" i="16" s="1"/>
  <c r="F171" i="16" s="1"/>
  <c r="F172" i="16" s="1"/>
  <c r="F173" i="16" s="1"/>
  <c r="F174" i="16" s="1"/>
  <c r="F175" i="16" s="1"/>
  <c r="F176" i="16" s="1"/>
  <c r="F177" i="16" s="1"/>
  <c r="F178" i="16" s="1"/>
  <c r="F179" i="16" s="1"/>
  <c r="F180" i="16" s="1"/>
  <c r="F181" i="16" s="1"/>
  <c r="F182" i="16" s="1"/>
  <c r="F183" i="16" s="1"/>
  <c r="F184" i="16" s="1"/>
  <c r="F185" i="16" s="1"/>
  <c r="F186" i="16" s="1"/>
  <c r="F187" i="16" s="1"/>
  <c r="F188" i="16" s="1"/>
  <c r="F189" i="16" s="1"/>
  <c r="F190" i="16" s="1"/>
  <c r="F191" i="16" s="1"/>
  <c r="F192" i="16" s="1"/>
  <c r="F193" i="16" s="1"/>
  <c r="F194" i="16" s="1"/>
  <c r="F195" i="16" s="1"/>
  <c r="F196" i="16" s="1"/>
  <c r="F197" i="16" s="1"/>
  <c r="F198" i="16" s="1"/>
  <c r="F199" i="16" s="1"/>
  <c r="F200" i="16" s="1"/>
  <c r="F201" i="16" s="1"/>
  <c r="F202" i="16" s="1"/>
  <c r="F203" i="16" s="1"/>
  <c r="F204" i="16" s="1"/>
  <c r="F205" i="16" s="1"/>
  <c r="F206" i="16" s="1"/>
  <c r="F207" i="16" s="1"/>
  <c r="F208" i="16" s="1"/>
  <c r="F209" i="16" s="1"/>
  <c r="F210" i="16" s="1"/>
  <c r="F211" i="16" s="1"/>
  <c r="F212" i="16" s="1"/>
  <c r="F213" i="16" s="1"/>
  <c r="F214" i="16" s="1"/>
  <c r="F215" i="16" s="1"/>
  <c r="F216" i="16" s="1"/>
  <c r="F217" i="16" s="1"/>
  <c r="F218" i="16" s="1"/>
  <c r="F219" i="16" s="1"/>
  <c r="F220" i="16" s="1"/>
  <c r="F221" i="16" s="1"/>
  <c r="F222" i="16" s="1"/>
  <c r="F223" i="16" s="1"/>
  <c r="F224" i="16" s="1"/>
  <c r="F225" i="16" s="1"/>
  <c r="F226" i="16" s="1"/>
  <c r="F227" i="16" s="1"/>
  <c r="F228" i="16" s="1"/>
  <c r="F229" i="16" s="1"/>
  <c r="F230" i="16" s="1"/>
  <c r="F231" i="16" s="1"/>
  <c r="F232" i="16" s="1"/>
  <c r="F233" i="16" s="1"/>
  <c r="F234" i="16" s="1"/>
  <c r="F235" i="16" s="1"/>
  <c r="F236" i="16" s="1"/>
  <c r="F237" i="16" s="1"/>
  <c r="F238" i="16" s="1"/>
  <c r="F239" i="16" s="1"/>
  <c r="F240" i="16" s="1"/>
  <c r="F241" i="16" s="1"/>
  <c r="F242" i="16" s="1"/>
  <c r="F243" i="16" s="1"/>
  <c r="F244" i="16" s="1"/>
  <c r="F245" i="16" s="1"/>
  <c r="F246" i="16" s="1"/>
  <c r="F247" i="16" s="1"/>
  <c r="F248" i="16" s="1"/>
  <c r="F249" i="16" s="1"/>
  <c r="F250" i="16" s="1"/>
  <c r="F251" i="16" s="1"/>
  <c r="F252" i="16" s="1"/>
  <c r="F253" i="16" s="1"/>
  <c r="F254" i="16" s="1"/>
  <c r="F255" i="16" s="1"/>
  <c r="F256" i="16" s="1"/>
  <c r="F257" i="16" s="1"/>
  <c r="F258" i="16" s="1"/>
  <c r="F259" i="16" s="1"/>
  <c r="F260" i="16" s="1"/>
  <c r="F261" i="16" s="1"/>
  <c r="F262" i="16" s="1"/>
  <c r="F263" i="16" s="1"/>
  <c r="F264" i="16" s="1"/>
  <c r="F265" i="16" s="1"/>
  <c r="F266" i="16" s="1"/>
  <c r="F267" i="16" s="1"/>
  <c r="F268" i="16" s="1"/>
  <c r="F269" i="16" s="1"/>
  <c r="F270" i="16" s="1"/>
  <c r="F271" i="16" s="1"/>
  <c r="F272" i="16" s="1"/>
  <c r="F273" i="16" s="1"/>
  <c r="F274" i="16" s="1"/>
  <c r="F275" i="16" s="1"/>
  <c r="F276" i="16" s="1"/>
  <c r="F277" i="16" s="1"/>
  <c r="F278" i="16" s="1"/>
  <c r="F279" i="16" s="1"/>
  <c r="F280" i="16" s="1"/>
  <c r="F281" i="16" s="1"/>
  <c r="F282" i="16" s="1"/>
  <c r="F283" i="16" s="1"/>
  <c r="F284" i="16" s="1"/>
  <c r="F285" i="16" s="1"/>
  <c r="F286" i="16" s="1"/>
  <c r="F287" i="16" s="1"/>
  <c r="F288" i="16" s="1"/>
  <c r="F289" i="16" s="1"/>
  <c r="F290" i="16" s="1"/>
  <c r="F291" i="16" s="1"/>
  <c r="F292" i="16" s="1"/>
  <c r="F293" i="16" s="1"/>
  <c r="F294" i="16" s="1"/>
  <c r="F295" i="16" s="1"/>
  <c r="F296" i="16" s="1"/>
  <c r="F297" i="16" s="1"/>
  <c r="F298" i="16" s="1"/>
  <c r="F299" i="16" s="1"/>
  <c r="F300" i="16" s="1"/>
  <c r="F301" i="16" s="1"/>
  <c r="F302" i="16" s="1"/>
  <c r="F303" i="16" s="1"/>
  <c r="F304" i="16" s="1"/>
  <c r="F305" i="16" s="1"/>
  <c r="F306" i="16" s="1"/>
  <c r="F307" i="16" s="1"/>
  <c r="F308" i="16" s="1"/>
  <c r="F309" i="16" s="1"/>
  <c r="F310" i="16" s="1"/>
  <c r="F311" i="16" s="1"/>
  <c r="F312" i="16" s="1"/>
  <c r="F313" i="16" s="1"/>
  <c r="F314" i="16" s="1"/>
  <c r="F315" i="16" s="1"/>
  <c r="F316" i="16" s="1"/>
  <c r="F317" i="16" s="1"/>
  <c r="F318" i="16" s="1"/>
  <c r="F319" i="16" s="1"/>
  <c r="F320" i="16" s="1"/>
  <c r="F321" i="16" s="1"/>
  <c r="F322" i="16" s="1"/>
  <c r="F323" i="16" s="1"/>
  <c r="F324" i="16" s="1"/>
  <c r="F325" i="16" s="1"/>
  <c r="F326" i="16" s="1"/>
  <c r="F327" i="16" s="1"/>
  <c r="F328" i="16" s="1"/>
  <c r="F329" i="16" s="1"/>
  <c r="F330" i="16" s="1"/>
  <c r="F331" i="16" s="1"/>
  <c r="F332" i="16" s="1"/>
  <c r="F333" i="16" s="1"/>
  <c r="F334" i="16" s="1"/>
  <c r="F335" i="16" s="1"/>
  <c r="F336" i="16" s="1"/>
  <c r="F337" i="16" s="1"/>
  <c r="F338" i="16" s="1"/>
  <c r="F339" i="16" s="1"/>
  <c r="F340" i="16" s="1"/>
  <c r="F341" i="16" s="1"/>
  <c r="F342" i="16" s="1"/>
  <c r="F343" i="16" s="1"/>
  <c r="F344" i="16" s="1"/>
  <c r="F345" i="16" s="1"/>
  <c r="F346" i="16" s="1"/>
  <c r="F347" i="16" s="1"/>
  <c r="F348" i="16" s="1"/>
  <c r="F349" i="16" s="1"/>
  <c r="F350" i="16" s="1"/>
  <c r="F351" i="16" s="1"/>
  <c r="F352" i="16" s="1"/>
  <c r="F353" i="16" s="1"/>
  <c r="F354" i="16" s="1"/>
  <c r="F355" i="16" s="1"/>
  <c r="F356" i="16" s="1"/>
  <c r="F357" i="16" s="1"/>
  <c r="F358" i="16" s="1"/>
  <c r="F359" i="16" s="1"/>
  <c r="F360" i="16" s="1"/>
  <c r="F361" i="16" s="1"/>
  <c r="F362" i="16" s="1"/>
  <c r="F363" i="16" s="1"/>
  <c r="F364" i="16" s="1"/>
  <c r="F365" i="16" s="1"/>
  <c r="F366" i="16" s="1"/>
  <c r="F367" i="16" s="1"/>
  <c r="F368" i="16" s="1"/>
  <c r="F369" i="16" s="1"/>
  <c r="F370" i="16" s="1"/>
  <c r="F371" i="16" s="1"/>
  <c r="F372" i="16" s="1"/>
  <c r="F373" i="16" s="1"/>
  <c r="F374" i="16" s="1"/>
  <c r="F375" i="16" s="1"/>
  <c r="F376" i="16" s="1"/>
  <c r="F377" i="16" s="1"/>
  <c r="F378" i="16" s="1"/>
  <c r="F379" i="16" s="1"/>
  <c r="F380" i="16" s="1"/>
  <c r="F381" i="16" s="1"/>
  <c r="F382" i="16" s="1"/>
  <c r="F383" i="16" s="1"/>
  <c r="F384" i="16" s="1"/>
  <c r="F385" i="16" s="1"/>
  <c r="F386" i="16" s="1"/>
  <c r="F387" i="16" s="1"/>
  <c r="F388" i="16" s="1"/>
  <c r="F389" i="16" s="1"/>
  <c r="F390" i="16" s="1"/>
  <c r="F391" i="16" s="1"/>
  <c r="F392" i="16" s="1"/>
  <c r="F393" i="16" s="1"/>
  <c r="F394" i="16" s="1"/>
  <c r="F395" i="16" s="1"/>
  <c r="F396" i="16" s="1"/>
  <c r="F397" i="16" s="1"/>
  <c r="F398" i="16" s="1"/>
  <c r="F399" i="16" s="1"/>
  <c r="F400" i="16" s="1"/>
  <c r="F401" i="16" s="1"/>
  <c r="F402" i="16" s="1"/>
  <c r="F403" i="16" s="1"/>
  <c r="F404" i="16" s="1"/>
  <c r="F405" i="16" s="1"/>
  <c r="F406" i="16" s="1"/>
  <c r="F407" i="16" s="1"/>
  <c r="F408" i="16" s="1"/>
  <c r="F409" i="16" s="1"/>
  <c r="F410" i="16" s="1"/>
  <c r="F411" i="16" s="1"/>
  <c r="F412" i="16" s="1"/>
  <c r="F413" i="16" s="1"/>
  <c r="F414" i="16" s="1"/>
  <c r="F415" i="16" s="1"/>
  <c r="F416" i="16" s="1"/>
  <c r="F417" i="16" s="1"/>
  <c r="F418" i="16" s="1"/>
  <c r="F419" i="16" s="1"/>
  <c r="F420" i="16" s="1"/>
  <c r="F421" i="16" s="1"/>
  <c r="F422" i="16" s="1"/>
  <c r="F423" i="16" s="1"/>
  <c r="F424" i="16" s="1"/>
  <c r="F425" i="16" s="1"/>
  <c r="F426" i="16" s="1"/>
  <c r="F427" i="16" s="1"/>
  <c r="F428" i="16" s="1"/>
  <c r="F429" i="16" s="1"/>
  <c r="F430" i="16" s="1"/>
  <c r="F431" i="16" s="1"/>
  <c r="F432" i="16" s="1"/>
  <c r="F433" i="16" s="1"/>
  <c r="F434" i="16" s="1"/>
  <c r="F435" i="16" s="1"/>
  <c r="F436" i="16" s="1"/>
  <c r="F437" i="16" s="1"/>
  <c r="F438" i="16" s="1"/>
  <c r="F439" i="16" s="1"/>
  <c r="F440" i="16" s="1"/>
  <c r="F441" i="16" s="1"/>
  <c r="F442" i="16" s="1"/>
  <c r="F443" i="16" s="1"/>
  <c r="F444" i="16" s="1"/>
  <c r="F445" i="16" s="1"/>
  <c r="F446" i="16" s="1"/>
  <c r="F447" i="16" s="1"/>
  <c r="F448" i="16" s="1"/>
  <c r="F449" i="16" s="1"/>
  <c r="F450" i="16" s="1"/>
  <c r="F451" i="16" s="1"/>
  <c r="F452" i="16" s="1"/>
  <c r="F453" i="16" s="1"/>
  <c r="F454" i="16" s="1"/>
  <c r="F455" i="16" s="1"/>
  <c r="F456" i="16" s="1"/>
  <c r="F457" i="16" s="1"/>
  <c r="F458" i="16" s="1"/>
  <c r="F459" i="16" s="1"/>
  <c r="F460" i="16" s="1"/>
  <c r="F461" i="16" s="1"/>
  <c r="F462" i="16" s="1"/>
  <c r="F463" i="16" s="1"/>
  <c r="F464" i="16" s="1"/>
  <c r="F465" i="16" s="1"/>
  <c r="F466" i="16" s="1"/>
  <c r="F467" i="16" s="1"/>
  <c r="F468" i="16" s="1"/>
  <c r="F469" i="16" s="1"/>
  <c r="F470" i="16" s="1"/>
  <c r="F471" i="16" s="1"/>
  <c r="F472" i="16" s="1"/>
  <c r="F473" i="16" s="1"/>
  <c r="F474" i="16" s="1"/>
  <c r="F475" i="16" s="1"/>
  <c r="F476" i="16" s="1"/>
  <c r="F477" i="16" s="1"/>
  <c r="F478" i="16" s="1"/>
  <c r="F479" i="16" s="1"/>
  <c r="F480" i="16" s="1"/>
  <c r="F481" i="16" s="1"/>
  <c r="F482" i="16" s="1"/>
  <c r="F483" i="16" s="1"/>
  <c r="F484" i="16" s="1"/>
  <c r="F485" i="16" s="1"/>
  <c r="F486" i="16" s="1"/>
  <c r="F487" i="16" s="1"/>
  <c r="F488" i="16" s="1"/>
  <c r="F489" i="16" s="1"/>
  <c r="F490" i="16" s="1"/>
  <c r="F491" i="16" s="1"/>
  <c r="F492" i="16" s="1"/>
  <c r="F493" i="16" s="1"/>
  <c r="F494" i="16" s="1"/>
  <c r="F495" i="16" s="1"/>
  <c r="F496" i="16" s="1"/>
  <c r="F497" i="16" s="1"/>
  <c r="F498" i="16" s="1"/>
  <c r="F499" i="16" s="1"/>
  <c r="F500" i="16" s="1"/>
  <c r="F501" i="16" s="1"/>
  <c r="F502" i="16" s="1"/>
  <c r="F503" i="16" s="1"/>
  <c r="F504" i="16" s="1"/>
  <c r="F505" i="16" s="1"/>
  <c r="F506" i="16" s="1"/>
  <c r="F507" i="16" s="1"/>
  <c r="F508" i="16" s="1"/>
  <c r="F509" i="16" s="1"/>
  <c r="F510" i="16" s="1"/>
  <c r="F511" i="16" s="1"/>
  <c r="F512" i="16" s="1"/>
  <c r="F513" i="16" s="1"/>
  <c r="F514" i="16" s="1"/>
  <c r="F515" i="16" s="1"/>
  <c r="F516" i="16" s="1"/>
  <c r="F517" i="16" s="1"/>
  <c r="F518" i="16" s="1"/>
  <c r="F519" i="16" s="1"/>
  <c r="F520" i="16" s="1"/>
  <c r="F521" i="16" s="1"/>
  <c r="F522" i="16" s="1"/>
  <c r="F523" i="16" s="1"/>
  <c r="F524" i="16" s="1"/>
  <c r="F525" i="16" s="1"/>
  <c r="F526" i="16" s="1"/>
  <c r="F527" i="16" s="1"/>
  <c r="F528" i="16" s="1"/>
  <c r="F529" i="16" s="1"/>
  <c r="F530" i="16" s="1"/>
  <c r="F531" i="16" s="1"/>
  <c r="F532" i="16" s="1"/>
  <c r="F533" i="16" s="1"/>
  <c r="F534" i="16" s="1"/>
  <c r="F535" i="16" s="1"/>
  <c r="F536" i="16" s="1"/>
  <c r="F537" i="16" s="1"/>
  <c r="F538" i="16" s="1"/>
  <c r="F539" i="16" s="1"/>
  <c r="F540" i="16" s="1"/>
  <c r="F541" i="16" s="1"/>
  <c r="F542" i="16" s="1"/>
  <c r="F543" i="16" s="1"/>
  <c r="F544" i="16" s="1"/>
  <c r="F545" i="16" s="1"/>
  <c r="F546" i="16" s="1"/>
  <c r="F547" i="16" s="1"/>
  <c r="F548" i="16" s="1"/>
  <c r="F549" i="16" s="1"/>
  <c r="F550" i="16" s="1"/>
  <c r="F551" i="16" s="1"/>
  <c r="F552" i="16" s="1"/>
  <c r="F553" i="16" s="1"/>
  <c r="F554" i="16" s="1"/>
  <c r="F555" i="16" s="1"/>
  <c r="F556" i="16" s="1"/>
  <c r="F557" i="16" s="1"/>
  <c r="F558" i="16" s="1"/>
  <c r="F559" i="16" s="1"/>
  <c r="F560" i="16" s="1"/>
  <c r="F561" i="16" s="1"/>
  <c r="F562" i="16" s="1"/>
  <c r="F563" i="16" s="1"/>
  <c r="F564" i="16" s="1"/>
  <c r="F565" i="16" s="1"/>
  <c r="F566" i="16" s="1"/>
  <c r="F567" i="16" s="1"/>
  <c r="F568" i="16" s="1"/>
  <c r="F569" i="16" s="1"/>
  <c r="F570" i="16" s="1"/>
  <c r="F571" i="16" s="1"/>
  <c r="F572" i="16" s="1"/>
  <c r="F573" i="16" s="1"/>
  <c r="F574" i="16" s="1"/>
  <c r="F575" i="16" s="1"/>
  <c r="F576" i="16" s="1"/>
  <c r="F577" i="16" s="1"/>
  <c r="F578" i="16" s="1"/>
  <c r="F579" i="16" s="1"/>
  <c r="F580" i="16" s="1"/>
  <c r="F581" i="16" s="1"/>
  <c r="F582" i="16" s="1"/>
  <c r="F583" i="16" s="1"/>
  <c r="F584" i="16" s="1"/>
  <c r="F585" i="16" s="1"/>
  <c r="F586" i="16" s="1"/>
  <c r="F587" i="16" s="1"/>
  <c r="F588" i="16" s="1"/>
  <c r="F589" i="16" s="1"/>
  <c r="F590" i="16" s="1"/>
  <c r="F591" i="16" s="1"/>
  <c r="F592" i="16" s="1"/>
  <c r="F593" i="16" s="1"/>
  <c r="F594" i="16" s="1"/>
  <c r="F595" i="16" s="1"/>
  <c r="F596" i="16" s="1"/>
  <c r="F597" i="16" s="1"/>
  <c r="F598" i="16" s="1"/>
  <c r="F599" i="16" s="1"/>
  <c r="F600" i="16" s="1"/>
  <c r="F601" i="16" s="1"/>
  <c r="F602" i="16" s="1"/>
  <c r="F603" i="16" s="1"/>
  <c r="F604" i="16" s="1"/>
  <c r="F605" i="16" s="1"/>
  <c r="F606" i="16" s="1"/>
  <c r="F607" i="16" s="1"/>
  <c r="F608" i="16" s="1"/>
  <c r="F609" i="16" s="1"/>
  <c r="F610" i="16" s="1"/>
  <c r="F611" i="16" s="1"/>
  <c r="F612" i="16" s="1"/>
  <c r="F613" i="16" s="1"/>
  <c r="F614" i="16" s="1"/>
  <c r="F615" i="16" s="1"/>
  <c r="F616" i="16" s="1"/>
  <c r="F617" i="16" s="1"/>
  <c r="F618" i="16" s="1"/>
  <c r="F619" i="16" s="1"/>
  <c r="F620" i="16" s="1"/>
  <c r="F621" i="16" s="1"/>
  <c r="F622" i="16" s="1"/>
  <c r="F623" i="16" s="1"/>
  <c r="F624" i="16" s="1"/>
  <c r="F625" i="16" s="1"/>
  <c r="F626" i="16" s="1"/>
  <c r="F627" i="16" s="1"/>
  <c r="F628" i="16" s="1"/>
  <c r="F629" i="16" s="1"/>
  <c r="F630" i="16" s="1"/>
  <c r="F631" i="16" s="1"/>
  <c r="F632" i="16" s="1"/>
  <c r="F633" i="16" s="1"/>
  <c r="F634" i="16" s="1"/>
  <c r="F635" i="16" s="1"/>
  <c r="F636" i="16" s="1"/>
  <c r="F637" i="16" s="1"/>
  <c r="F638" i="16" s="1"/>
  <c r="F639" i="16" s="1"/>
  <c r="F640" i="16" s="1"/>
  <c r="F641" i="16" s="1"/>
  <c r="F642" i="16" s="1"/>
  <c r="F643" i="16" s="1"/>
  <c r="F644" i="16" s="1"/>
  <c r="F645" i="16" s="1"/>
  <c r="F646" i="16" s="1"/>
  <c r="F647" i="16" s="1"/>
  <c r="F648" i="16" s="1"/>
  <c r="F649" i="16" s="1"/>
  <c r="F650" i="16" s="1"/>
  <c r="F651" i="16" s="1"/>
  <c r="F652" i="16" s="1"/>
  <c r="F653" i="16" s="1"/>
  <c r="F654" i="16" s="1"/>
  <c r="F655" i="16" s="1"/>
  <c r="F656" i="16" s="1"/>
  <c r="F657" i="16" s="1"/>
  <c r="F658" i="16" s="1"/>
  <c r="F659" i="16" s="1"/>
  <c r="F660" i="16" s="1"/>
  <c r="F661" i="16" s="1"/>
  <c r="F662" i="16" s="1"/>
  <c r="F663" i="16" s="1"/>
  <c r="F664" i="16" s="1"/>
  <c r="F665" i="16" s="1"/>
  <c r="F666" i="16" s="1"/>
  <c r="F667" i="16" s="1"/>
  <c r="F668" i="16" s="1"/>
  <c r="F669" i="16" s="1"/>
  <c r="F670" i="16" s="1"/>
  <c r="F671" i="16" s="1"/>
  <c r="F672" i="16" s="1"/>
  <c r="F673" i="16" s="1"/>
  <c r="F674" i="16" s="1"/>
  <c r="F675" i="16" s="1"/>
  <c r="F676" i="16" s="1"/>
  <c r="F677" i="16" s="1"/>
  <c r="F678" i="16" s="1"/>
  <c r="F679" i="16" s="1"/>
  <c r="F680" i="16" s="1"/>
  <c r="F681" i="16" s="1"/>
  <c r="F682" i="16" s="1"/>
  <c r="F683" i="16" s="1"/>
  <c r="F684" i="16" s="1"/>
  <c r="F685" i="16" s="1"/>
  <c r="F686" i="16" s="1"/>
  <c r="F687" i="16" s="1"/>
  <c r="F688" i="16" s="1"/>
  <c r="F689" i="16" s="1"/>
  <c r="F690" i="16" s="1"/>
  <c r="F691" i="16" s="1"/>
  <c r="F692" i="16" s="1"/>
  <c r="F693" i="16" s="1"/>
  <c r="F694" i="16" s="1"/>
  <c r="F695" i="16" s="1"/>
  <c r="F696" i="16" s="1"/>
  <c r="F697" i="16" s="1"/>
  <c r="F698" i="16" s="1"/>
  <c r="F699" i="16" s="1"/>
  <c r="F700" i="16" s="1"/>
  <c r="F701" i="16" s="1"/>
  <c r="F702" i="16" s="1"/>
  <c r="F703" i="16" s="1"/>
  <c r="F704" i="16" s="1"/>
  <c r="F705" i="16" s="1"/>
  <c r="F706" i="16" s="1"/>
  <c r="F707" i="16" s="1"/>
  <c r="F708" i="16" s="1"/>
  <c r="F709" i="16" s="1"/>
  <c r="F710" i="16" s="1"/>
  <c r="F711" i="16" s="1"/>
  <c r="F712" i="16" s="1"/>
  <c r="F713" i="16" s="1"/>
  <c r="F714" i="16" s="1"/>
  <c r="F715" i="16" s="1"/>
  <c r="F716" i="16" s="1"/>
  <c r="F717" i="16" s="1"/>
  <c r="F718" i="16" s="1"/>
  <c r="F719" i="16" s="1"/>
  <c r="F720" i="16" s="1"/>
  <c r="F721" i="16" s="1"/>
  <c r="F722" i="16" s="1"/>
  <c r="F723" i="16" s="1"/>
  <c r="F724" i="16" s="1"/>
  <c r="F725" i="16" s="1"/>
  <c r="F726" i="16" s="1"/>
  <c r="F727" i="16" s="1"/>
  <c r="F728" i="16" s="1"/>
  <c r="F729" i="16" s="1"/>
  <c r="F730" i="16" s="1"/>
  <c r="F731" i="16" s="1"/>
  <c r="F732" i="16" s="1"/>
  <c r="F733" i="16" s="1"/>
  <c r="F734" i="16" s="1"/>
  <c r="F735" i="16" s="1"/>
  <c r="F736" i="16" s="1"/>
  <c r="F737" i="16" s="1"/>
  <c r="F738" i="16" s="1"/>
  <c r="F739" i="16" s="1"/>
  <c r="F740" i="16" s="1"/>
  <c r="F741" i="16" s="1"/>
  <c r="F742" i="16" s="1"/>
  <c r="F743" i="16" s="1"/>
  <c r="F744" i="16" s="1"/>
  <c r="F745" i="16" s="1"/>
  <c r="F746" i="16" s="1"/>
  <c r="F747" i="16" s="1"/>
  <c r="F748" i="16" s="1"/>
  <c r="F749" i="16" s="1"/>
  <c r="F750" i="16" s="1"/>
  <c r="F751" i="16" s="1"/>
  <c r="F752" i="16" s="1"/>
  <c r="F753" i="16" s="1"/>
  <c r="F754" i="16" s="1"/>
  <c r="F755" i="16" s="1"/>
  <c r="F756" i="16" s="1"/>
  <c r="F757" i="16" s="1"/>
  <c r="F758" i="16" s="1"/>
  <c r="F759" i="16" s="1"/>
  <c r="F760" i="16" s="1"/>
  <c r="F761" i="16" s="1"/>
  <c r="F762" i="16" s="1"/>
  <c r="F763" i="16" s="1"/>
  <c r="F764" i="16" s="1"/>
  <c r="F765" i="16" s="1"/>
  <c r="F766" i="16" s="1"/>
  <c r="F767" i="16" s="1"/>
  <c r="F768" i="16" s="1"/>
  <c r="F769" i="16" s="1"/>
  <c r="F770" i="16" s="1"/>
  <c r="F771" i="16" s="1"/>
  <c r="F772" i="16" s="1"/>
  <c r="F773" i="16" s="1"/>
  <c r="F774" i="16" s="1"/>
  <c r="F775" i="16" s="1"/>
  <c r="F776" i="16" s="1"/>
  <c r="F777" i="16" s="1"/>
  <c r="F778" i="16" s="1"/>
  <c r="F779" i="16" s="1"/>
  <c r="F780" i="16" s="1"/>
  <c r="F781" i="16" s="1"/>
  <c r="F782" i="16" s="1"/>
  <c r="F783" i="16" s="1"/>
  <c r="F784" i="16" s="1"/>
  <c r="F785" i="16" s="1"/>
  <c r="F786" i="16" s="1"/>
  <c r="F787" i="16" s="1"/>
  <c r="F788" i="16" s="1"/>
  <c r="F789" i="16" s="1"/>
  <c r="F790" i="16" s="1"/>
  <c r="F791" i="16" s="1"/>
  <c r="F792" i="16" s="1"/>
  <c r="F793" i="16" s="1"/>
  <c r="F794" i="16" s="1"/>
  <c r="F795" i="16" s="1"/>
  <c r="F796" i="16" s="1"/>
  <c r="F797" i="16" s="1"/>
  <c r="F798" i="16" s="1"/>
  <c r="F799" i="16" s="1"/>
  <c r="F800" i="16" s="1"/>
  <c r="F801" i="16" s="1"/>
  <c r="F802" i="16" s="1"/>
  <c r="F803" i="16" s="1"/>
  <c r="F804" i="16" s="1"/>
  <c r="F805" i="16" s="1"/>
  <c r="F806" i="16" s="1"/>
  <c r="F807" i="16" s="1"/>
  <c r="F808" i="16" s="1"/>
  <c r="F809" i="16" s="1"/>
  <c r="F810" i="16" s="1"/>
  <c r="F811" i="16" s="1"/>
  <c r="F812" i="16" s="1"/>
  <c r="F813" i="16" s="1"/>
  <c r="F814" i="16" s="1"/>
  <c r="F815" i="16" s="1"/>
  <c r="F816" i="16" s="1"/>
  <c r="F817" i="16" s="1"/>
  <c r="F818" i="16" s="1"/>
  <c r="F819" i="16" s="1"/>
  <c r="F820" i="16" s="1"/>
  <c r="F821" i="16" s="1"/>
  <c r="F822" i="16" s="1"/>
  <c r="F823" i="16" s="1"/>
  <c r="F824" i="16" s="1"/>
  <c r="F825" i="16" s="1"/>
  <c r="F826" i="16" s="1"/>
  <c r="F827" i="16" s="1"/>
  <c r="F828" i="16" s="1"/>
  <c r="F829" i="16" s="1"/>
  <c r="F830" i="16" s="1"/>
  <c r="F831" i="16" s="1"/>
  <c r="F832" i="16" s="1"/>
  <c r="F833" i="16" s="1"/>
  <c r="F834" i="16" s="1"/>
  <c r="F835" i="16" s="1"/>
  <c r="F836" i="16" s="1"/>
  <c r="F837" i="16" s="1"/>
  <c r="F838" i="16" s="1"/>
  <c r="F839" i="16" s="1"/>
  <c r="F840" i="16" s="1"/>
  <c r="F841" i="16" s="1"/>
  <c r="F842" i="16" s="1"/>
  <c r="F843" i="16" s="1"/>
  <c r="F844" i="16" s="1"/>
  <c r="F845" i="16" s="1"/>
  <c r="F846" i="16" s="1"/>
  <c r="F847" i="16" s="1"/>
  <c r="F848" i="16" s="1"/>
  <c r="F849" i="16" s="1"/>
  <c r="F850" i="16" s="1"/>
  <c r="F851" i="16" s="1"/>
  <c r="F852" i="16" s="1"/>
  <c r="F853" i="16" s="1"/>
  <c r="F854" i="16" s="1"/>
  <c r="F855" i="16" s="1"/>
  <c r="F856" i="16" s="1"/>
  <c r="F857" i="16" s="1"/>
  <c r="F858" i="16" s="1"/>
  <c r="F859" i="16" s="1"/>
  <c r="F860" i="16" s="1"/>
  <c r="F861" i="16" s="1"/>
  <c r="F862" i="16" s="1"/>
  <c r="F863" i="16" s="1"/>
  <c r="F864" i="16" s="1"/>
  <c r="F865" i="16" s="1"/>
  <c r="F866" i="16" s="1"/>
  <c r="F867" i="16" s="1"/>
  <c r="F868" i="16" s="1"/>
  <c r="F869" i="16" s="1"/>
  <c r="F870" i="16" s="1"/>
  <c r="F871" i="16" s="1"/>
  <c r="F872" i="16" s="1"/>
  <c r="F873" i="16" s="1"/>
  <c r="F874" i="16" s="1"/>
  <c r="F875" i="16" s="1"/>
  <c r="F876" i="16" s="1"/>
  <c r="F877" i="16" s="1"/>
  <c r="F878" i="16" s="1"/>
  <c r="F879" i="16" s="1"/>
  <c r="F880" i="16" s="1"/>
  <c r="F881" i="16" s="1"/>
  <c r="F882" i="16" s="1"/>
  <c r="F883" i="16" s="1"/>
  <c r="F884" i="16" s="1"/>
  <c r="F885" i="16" s="1"/>
  <c r="F886" i="16" s="1"/>
  <c r="F887" i="16" s="1"/>
  <c r="F888" i="16" s="1"/>
  <c r="F889" i="16" s="1"/>
  <c r="F890" i="16" s="1"/>
  <c r="F891" i="16" s="1"/>
  <c r="F892" i="16" s="1"/>
  <c r="F893" i="16" s="1"/>
  <c r="F894" i="16" s="1"/>
  <c r="F895" i="16" s="1"/>
  <c r="F896" i="16" s="1"/>
  <c r="F897" i="16" s="1"/>
  <c r="F898" i="16" s="1"/>
  <c r="F899" i="16" s="1"/>
  <c r="F900" i="16" s="1"/>
  <c r="F901" i="16" s="1"/>
  <c r="F902" i="16" s="1"/>
  <c r="F903" i="16" s="1"/>
  <c r="F904" i="16" s="1"/>
  <c r="F905" i="16" s="1"/>
  <c r="F906" i="16" s="1"/>
  <c r="F907" i="16" s="1"/>
  <c r="F908" i="16" s="1"/>
  <c r="F909" i="16" s="1"/>
  <c r="F910" i="16" s="1"/>
  <c r="F911" i="16" s="1"/>
  <c r="F912" i="16" s="1"/>
  <c r="F913" i="16" s="1"/>
  <c r="F914" i="16" s="1"/>
  <c r="F915" i="16" s="1"/>
  <c r="F916" i="16" s="1"/>
  <c r="F917" i="16" s="1"/>
  <c r="F918" i="16" s="1"/>
  <c r="F919" i="16" s="1"/>
  <c r="F920" i="16" s="1"/>
  <c r="F921" i="16" s="1"/>
  <c r="F922" i="16" s="1"/>
  <c r="F923" i="16" s="1"/>
  <c r="F924" i="16" s="1"/>
  <c r="F925" i="16" s="1"/>
  <c r="F926" i="16" s="1"/>
  <c r="F927" i="16" s="1"/>
  <c r="F928" i="16" s="1"/>
  <c r="F929" i="16" s="1"/>
  <c r="F930" i="16" s="1"/>
  <c r="F931" i="16" s="1"/>
  <c r="F932" i="16" s="1"/>
  <c r="F933" i="16" s="1"/>
  <c r="F934" i="16" s="1"/>
  <c r="F935" i="16" s="1"/>
  <c r="F936" i="16" s="1"/>
  <c r="F937" i="16" s="1"/>
  <c r="F938" i="16" s="1"/>
  <c r="F939" i="16" s="1"/>
  <c r="F940" i="16" s="1"/>
  <c r="F941" i="16" s="1"/>
  <c r="F942" i="16" s="1"/>
  <c r="F943" i="16" s="1"/>
  <c r="F944" i="16" s="1"/>
  <c r="F945" i="16" s="1"/>
  <c r="F946" i="16" s="1"/>
  <c r="F947" i="16" s="1"/>
  <c r="F948" i="16" s="1"/>
  <c r="F949" i="16" s="1"/>
  <c r="F950" i="16" s="1"/>
  <c r="F951" i="16" s="1"/>
  <c r="F952" i="16" s="1"/>
  <c r="F953" i="16" s="1"/>
  <c r="F954" i="16" s="1"/>
  <c r="F955" i="16" s="1"/>
  <c r="F956" i="16" s="1"/>
  <c r="F957" i="16" s="1"/>
  <c r="F958" i="16" s="1"/>
  <c r="F959" i="16" s="1"/>
  <c r="F960" i="16" s="1"/>
  <c r="F961" i="16" s="1"/>
  <c r="F962" i="16" s="1"/>
  <c r="F963" i="16" s="1"/>
  <c r="F964" i="16" s="1"/>
  <c r="F965" i="16" s="1"/>
  <c r="F966" i="16" s="1"/>
  <c r="F967" i="16" s="1"/>
  <c r="F968" i="16" s="1"/>
  <c r="F969" i="16" s="1"/>
  <c r="F970" i="16" s="1"/>
  <c r="F971" i="16" s="1"/>
  <c r="F972" i="16" s="1"/>
  <c r="F973" i="16" s="1"/>
  <c r="F974" i="16" s="1"/>
  <c r="F975" i="16" s="1"/>
  <c r="F976" i="16" s="1"/>
  <c r="F977" i="16" s="1"/>
  <c r="F978" i="16" s="1"/>
  <c r="F979" i="16" s="1"/>
  <c r="F980" i="16" s="1"/>
  <c r="F981" i="16" s="1"/>
  <c r="F982" i="16" s="1"/>
  <c r="F983" i="16" s="1"/>
  <c r="F984" i="16" s="1"/>
  <c r="F985" i="16" s="1"/>
  <c r="F986" i="16" s="1"/>
  <c r="F987" i="16" s="1"/>
  <c r="F988" i="16" s="1"/>
  <c r="F989" i="16" s="1"/>
  <c r="F990" i="16" s="1"/>
  <c r="F991" i="16" s="1"/>
  <c r="F992" i="16" s="1"/>
  <c r="F993" i="16" s="1"/>
  <c r="F994" i="16" s="1"/>
  <c r="F995" i="16" s="1"/>
  <c r="F996" i="16" s="1"/>
  <c r="F997" i="16" s="1"/>
  <c r="F998" i="16" s="1"/>
  <c r="F999" i="16" s="1"/>
  <c r="F1000" i="16" s="1"/>
  <c r="F1001" i="16" s="1"/>
  <c r="F1002" i="16" s="1"/>
  <c r="F1003" i="16" s="1"/>
  <c r="F1004" i="16" s="1"/>
  <c r="F1005" i="16" s="1"/>
  <c r="F1006" i="16" s="1"/>
  <c r="F1007" i="16" s="1"/>
  <c r="F1008" i="16" s="1"/>
  <c r="F1009" i="16" s="1"/>
  <c r="F1010" i="16" s="1"/>
  <c r="F1011" i="16" s="1"/>
  <c r="F1012" i="16" s="1"/>
  <c r="F1013" i="16" s="1"/>
  <c r="F1014" i="16" s="1"/>
  <c r="F1015" i="16" s="1"/>
  <c r="F1016" i="16" s="1"/>
  <c r="F1017" i="16" s="1"/>
  <c r="F1018" i="16" s="1"/>
  <c r="F1019" i="16" s="1"/>
  <c r="F1020" i="16" s="1"/>
  <c r="F1021" i="16" s="1"/>
  <c r="F1022" i="16" s="1"/>
  <c r="F1023" i="16" s="1"/>
  <c r="F1024" i="16" s="1"/>
  <c r="F1025" i="16" s="1"/>
  <c r="F1026" i="16" s="1"/>
  <c r="F1027" i="16" s="1"/>
  <c r="F1028" i="16" s="1"/>
  <c r="F1029" i="16" s="1"/>
  <c r="F1030" i="16" s="1"/>
  <c r="F1031" i="16" s="1"/>
  <c r="F1032" i="16" s="1"/>
  <c r="F1033" i="16" s="1"/>
  <c r="F1034" i="16" s="1"/>
  <c r="F1035" i="16" s="1"/>
  <c r="F1036" i="16" s="1"/>
  <c r="F1037" i="16" s="1"/>
  <c r="F1038" i="16" s="1"/>
  <c r="F1039" i="16" s="1"/>
  <c r="F1040" i="16" s="1"/>
  <c r="F1041" i="16" s="1"/>
  <c r="F1042" i="16" s="1"/>
  <c r="F1043" i="16" s="1"/>
  <c r="F1044" i="16" s="1"/>
  <c r="F1045" i="16" s="1"/>
  <c r="F1046" i="16" s="1"/>
  <c r="F1047" i="16" s="1"/>
  <c r="F1048" i="16" s="1"/>
  <c r="F1049" i="16" s="1"/>
  <c r="F1050" i="16" s="1"/>
  <c r="F1051" i="16" s="1"/>
  <c r="F1052" i="16" s="1"/>
  <c r="F1053" i="16" s="1"/>
  <c r="F1054" i="16" s="1"/>
  <c r="F1055" i="16" s="1"/>
  <c r="F1056" i="16" s="1"/>
  <c r="F1057" i="16" s="1"/>
  <c r="F1058" i="16" s="1"/>
  <c r="F1059" i="16" s="1"/>
  <c r="F1060" i="16" s="1"/>
  <c r="F1061" i="16" s="1"/>
  <c r="F1062" i="16" s="1"/>
  <c r="F1063" i="16" s="1"/>
  <c r="F1064" i="16" s="1"/>
  <c r="F1065" i="16" s="1"/>
  <c r="F1066" i="16" s="1"/>
  <c r="F1067" i="16" s="1"/>
  <c r="F1068" i="16" s="1"/>
  <c r="F1069" i="16" s="1"/>
  <c r="F1070" i="16" s="1"/>
  <c r="F1071" i="16" s="1"/>
  <c r="F1072" i="16" s="1"/>
  <c r="F1073" i="16" s="1"/>
  <c r="F1074" i="16" s="1"/>
  <c r="F1075" i="16" s="1"/>
  <c r="F1076" i="16" s="1"/>
  <c r="F1077" i="16" s="1"/>
  <c r="F1078" i="16" s="1"/>
  <c r="F1079" i="16" s="1"/>
  <c r="F1080" i="16" s="1"/>
  <c r="F1081" i="16" s="1"/>
  <c r="F1082" i="16" s="1"/>
  <c r="F1083" i="16" s="1"/>
  <c r="F1084" i="16" s="1"/>
  <c r="F1085" i="16" s="1"/>
  <c r="F1086" i="16" s="1"/>
  <c r="F1087" i="16" s="1"/>
  <c r="F1088" i="16" s="1"/>
  <c r="F1089" i="16" s="1"/>
  <c r="F1090" i="16" s="1"/>
  <c r="F1091" i="16" s="1"/>
  <c r="F1092" i="16" s="1"/>
  <c r="F1093" i="16" s="1"/>
  <c r="F1094" i="16" s="1"/>
  <c r="F1095" i="16" s="1"/>
  <c r="F1096" i="16" s="1"/>
  <c r="F1097" i="16" s="1"/>
  <c r="F1098" i="16" s="1"/>
  <c r="F1099" i="16" s="1"/>
  <c r="F1100" i="16" s="1"/>
  <c r="F1101" i="16" s="1"/>
  <c r="F1102" i="16" s="1"/>
  <c r="F1103" i="16" s="1"/>
  <c r="F1104" i="16" s="1"/>
  <c r="F1105" i="16" s="1"/>
  <c r="F1106" i="16" s="1"/>
  <c r="F1107" i="16" s="1"/>
  <c r="F1108" i="16" s="1"/>
  <c r="F1109" i="16" s="1"/>
  <c r="F1110" i="16" s="1"/>
  <c r="F1111" i="16" s="1"/>
  <c r="F1112" i="16" s="1"/>
  <c r="F1113" i="16" s="1"/>
  <c r="F1114" i="16" s="1"/>
  <c r="F1115" i="16" s="1"/>
  <c r="F1116" i="16" s="1"/>
  <c r="F1117" i="16" s="1"/>
  <c r="F1118" i="16" s="1"/>
  <c r="F1119" i="16" s="1"/>
  <c r="F1120" i="16" s="1"/>
  <c r="F1121" i="16" s="1"/>
  <c r="F1122" i="16" s="1"/>
  <c r="F1123" i="16" s="1"/>
  <c r="F1124" i="16" s="1"/>
  <c r="F1125" i="16" s="1"/>
  <c r="F1126" i="16" s="1"/>
  <c r="F1127" i="16" s="1"/>
  <c r="F1128" i="16" s="1"/>
  <c r="F1129" i="16" s="1"/>
  <c r="F1130" i="16" s="1"/>
  <c r="F1131" i="16" s="1"/>
  <c r="F1132" i="16" s="1"/>
  <c r="F1133" i="16" s="1"/>
  <c r="F1134" i="16" s="1"/>
  <c r="F1135" i="16" s="1"/>
  <c r="F1136" i="16" s="1"/>
  <c r="F1137" i="16" s="1"/>
  <c r="F1138" i="16" s="1"/>
  <c r="F1139" i="16" s="1"/>
  <c r="F1140" i="16" s="1"/>
  <c r="F1141" i="16" s="1"/>
  <c r="F1142" i="16" s="1"/>
  <c r="F1143" i="16" s="1"/>
  <c r="F1144" i="16" s="1"/>
  <c r="F1145" i="16" s="1"/>
  <c r="F1146" i="16" s="1"/>
  <c r="F1147" i="16" s="1"/>
  <c r="F1148" i="16" s="1"/>
  <c r="F1149" i="16" s="1"/>
  <c r="F1150" i="16" s="1"/>
  <c r="F1151" i="16" s="1"/>
  <c r="F1152" i="16" s="1"/>
  <c r="F1153" i="16" s="1"/>
  <c r="F1154" i="16" s="1"/>
  <c r="F1155" i="16" s="1"/>
  <c r="F1156" i="16" s="1"/>
  <c r="F1157" i="16" s="1"/>
  <c r="F1158" i="16" s="1"/>
  <c r="F1159" i="16" s="1"/>
  <c r="F1160" i="16" s="1"/>
  <c r="F1161" i="16" s="1"/>
  <c r="F1162" i="16" s="1"/>
  <c r="F1163" i="16" s="1"/>
  <c r="F1164" i="16" s="1"/>
  <c r="F1165" i="16" s="1"/>
  <c r="F1166" i="16" s="1"/>
  <c r="F1167" i="16" s="1"/>
  <c r="F1168" i="16" s="1"/>
  <c r="F1169" i="16" s="1"/>
  <c r="F1170" i="16" s="1"/>
  <c r="F1171" i="16" s="1"/>
  <c r="F1172" i="16" s="1"/>
  <c r="F1173" i="16" s="1"/>
  <c r="F1174" i="16" s="1"/>
  <c r="F1175" i="16" s="1"/>
  <c r="F1176" i="16" s="1"/>
  <c r="F1177" i="16" s="1"/>
  <c r="F1178" i="16" s="1"/>
  <c r="F1179" i="16" s="1"/>
  <c r="F1180" i="16" s="1"/>
  <c r="F1181" i="16" s="1"/>
  <c r="F1182" i="16" s="1"/>
  <c r="F1183" i="16" s="1"/>
  <c r="F1184" i="16" s="1"/>
  <c r="F1185" i="16" s="1"/>
  <c r="F1186" i="16" s="1"/>
  <c r="F1187" i="16" s="1"/>
  <c r="F1188" i="16" s="1"/>
  <c r="F1189" i="16" s="1"/>
  <c r="F1190" i="16" s="1"/>
  <c r="F1191" i="16" s="1"/>
  <c r="F1192" i="16" s="1"/>
  <c r="F1193" i="16" s="1"/>
  <c r="F1194" i="16" s="1"/>
  <c r="F1195" i="16" s="1"/>
  <c r="F1196" i="16" s="1"/>
  <c r="F1197" i="16" s="1"/>
  <c r="F1198" i="16" s="1"/>
  <c r="F1199" i="16" s="1"/>
  <c r="F1200" i="16" s="1"/>
  <c r="F1201" i="16" s="1"/>
  <c r="F1202" i="16" s="1"/>
  <c r="F1203" i="16" s="1"/>
  <c r="F1204" i="16" s="1"/>
  <c r="F1205" i="16" s="1"/>
  <c r="F1206" i="16" s="1"/>
  <c r="F1207" i="16" s="1"/>
  <c r="F1208" i="16" s="1"/>
  <c r="F1209" i="16" s="1"/>
  <c r="F1210" i="16" s="1"/>
  <c r="F1211" i="16" s="1"/>
  <c r="F1212" i="16" s="1"/>
  <c r="F1213" i="16" s="1"/>
  <c r="F1214" i="16" s="1"/>
  <c r="F1215" i="16" s="1"/>
  <c r="F1216" i="16" s="1"/>
  <c r="F1217" i="16" s="1"/>
  <c r="F1218" i="16" s="1"/>
  <c r="F1219" i="16" s="1"/>
  <c r="F1220" i="16" s="1"/>
  <c r="F1221" i="16" s="1"/>
  <c r="F1222" i="16" s="1"/>
  <c r="F1223" i="16" s="1"/>
  <c r="F1224" i="16" s="1"/>
  <c r="F1225" i="16" s="1"/>
  <c r="F1226" i="16" s="1"/>
  <c r="F1227" i="16" s="1"/>
  <c r="F1228" i="16" s="1"/>
  <c r="F1229" i="16" s="1"/>
  <c r="F1230" i="16" s="1"/>
  <c r="F1231" i="16" s="1"/>
  <c r="F1232" i="16" s="1"/>
  <c r="F1233" i="16" s="1"/>
  <c r="F1234" i="16" s="1"/>
  <c r="F1235" i="16" s="1"/>
  <c r="F1236" i="16" s="1"/>
  <c r="F1237" i="16" s="1"/>
  <c r="F1238" i="16" s="1"/>
  <c r="F1239" i="16" s="1"/>
  <c r="F1240" i="16" s="1"/>
  <c r="F1241" i="16" s="1"/>
  <c r="F1242" i="16" s="1"/>
  <c r="F1243" i="16" s="1"/>
  <c r="F1244" i="16" s="1"/>
  <c r="F1245" i="16" s="1"/>
  <c r="F1246" i="16" s="1"/>
  <c r="F1247" i="16" s="1"/>
  <c r="F1248" i="16" s="1"/>
  <c r="F1249" i="16" s="1"/>
  <c r="F1250" i="16" s="1"/>
  <c r="F1251" i="16" s="1"/>
  <c r="F1252" i="16" s="1"/>
  <c r="F1253" i="16" s="1"/>
  <c r="F1254" i="16" s="1"/>
  <c r="F1255" i="16" s="1"/>
  <c r="F1256" i="16" s="1"/>
  <c r="F1257" i="16" s="1"/>
  <c r="F1258" i="16" s="1"/>
  <c r="F1259" i="16" s="1"/>
  <c r="F1260" i="16" s="1"/>
  <c r="F1261" i="16" s="1"/>
  <c r="F1262" i="16" s="1"/>
  <c r="F1263" i="16" s="1"/>
  <c r="F1264" i="16" s="1"/>
  <c r="F1265" i="16" s="1"/>
  <c r="F1266" i="16" s="1"/>
  <c r="F1267" i="16" s="1"/>
  <c r="F1268" i="16" s="1"/>
  <c r="F1269" i="16" s="1"/>
  <c r="F1270" i="16" s="1"/>
  <c r="F1271" i="16" s="1"/>
  <c r="F1272" i="16" s="1"/>
  <c r="F1273" i="16" s="1"/>
  <c r="F1274" i="16" s="1"/>
  <c r="F1275" i="16" s="1"/>
  <c r="F1276" i="16" s="1"/>
  <c r="F1277" i="16" s="1"/>
  <c r="F1278" i="16" s="1"/>
  <c r="F1279" i="16" s="1"/>
  <c r="F1280" i="16" s="1"/>
  <c r="F1281" i="16" s="1"/>
  <c r="F1282" i="16" s="1"/>
  <c r="F1283" i="16" s="1"/>
  <c r="F1284" i="16" s="1"/>
  <c r="F1285" i="16" s="1"/>
  <c r="F1286" i="16" s="1"/>
  <c r="F1287" i="16" s="1"/>
  <c r="F1288" i="16" s="1"/>
  <c r="F1289" i="16" s="1"/>
  <c r="F1290" i="16" s="1"/>
  <c r="F1291" i="16" s="1"/>
  <c r="F1292" i="16" s="1"/>
  <c r="F1293" i="16" s="1"/>
  <c r="F1294" i="16" s="1"/>
  <c r="F1295" i="16" s="1"/>
  <c r="F1296" i="16" s="1"/>
  <c r="F1297" i="16" s="1"/>
  <c r="F1298" i="16" s="1"/>
  <c r="F1299" i="16" s="1"/>
  <c r="F1300" i="16" s="1"/>
  <c r="F1301" i="16" s="1"/>
  <c r="F1302" i="16" s="1"/>
  <c r="F1303" i="16" s="1"/>
  <c r="F1304" i="16" s="1"/>
  <c r="F1305" i="16" s="1"/>
  <c r="F1306" i="16" s="1"/>
  <c r="F1307" i="16" s="1"/>
  <c r="F1308" i="16" s="1"/>
  <c r="F1309" i="16" s="1"/>
  <c r="F1310" i="16" s="1"/>
  <c r="F1311" i="16" s="1"/>
  <c r="F1312" i="16" s="1"/>
  <c r="F1313" i="16" s="1"/>
  <c r="F1314" i="16" s="1"/>
  <c r="F1315" i="16" s="1"/>
  <c r="F1316" i="16" s="1"/>
  <c r="F1317" i="16" s="1"/>
  <c r="F1318" i="16" s="1"/>
  <c r="F1319" i="16" s="1"/>
  <c r="F1320" i="16" s="1"/>
  <c r="F1321" i="16" s="1"/>
  <c r="F1322" i="16" s="1"/>
  <c r="F1323" i="16" s="1"/>
  <c r="F1324" i="16" s="1"/>
  <c r="F1325" i="16" s="1"/>
  <c r="F1326" i="16" s="1"/>
  <c r="F1327" i="16" s="1"/>
  <c r="F1328" i="16" s="1"/>
  <c r="F1329" i="16" s="1"/>
  <c r="F1330" i="16" s="1"/>
  <c r="F1331" i="16" s="1"/>
  <c r="F1332" i="16" s="1"/>
  <c r="F1333" i="16" s="1"/>
  <c r="F1334" i="16" s="1"/>
  <c r="F1335" i="16" s="1"/>
  <c r="F1336" i="16" s="1"/>
  <c r="F1337" i="16" s="1"/>
  <c r="F1338" i="16" s="1"/>
  <c r="F1339" i="16" s="1"/>
  <c r="F1340" i="16" s="1"/>
  <c r="F1341" i="16" s="1"/>
  <c r="F1342" i="16" s="1"/>
  <c r="F1343" i="16" s="1"/>
  <c r="F1344" i="16" s="1"/>
  <c r="F1345" i="16" s="1"/>
  <c r="F1346" i="16" s="1"/>
  <c r="F1347" i="16" s="1"/>
  <c r="F1348" i="16" s="1"/>
  <c r="F1349" i="16" s="1"/>
  <c r="F1350" i="16" s="1"/>
  <c r="F1351" i="16" s="1"/>
  <c r="F1352" i="16" s="1"/>
  <c r="F1353" i="16" s="1"/>
  <c r="F1354" i="16" s="1"/>
  <c r="F1355" i="16" s="1"/>
  <c r="F1356" i="16" s="1"/>
  <c r="F1357" i="16" s="1"/>
  <c r="F1358" i="16" s="1"/>
  <c r="F1359" i="16" s="1"/>
  <c r="F1360" i="16" s="1"/>
  <c r="F1361" i="16" s="1"/>
  <c r="F1362" i="16" s="1"/>
  <c r="F1363" i="16" s="1"/>
  <c r="F1364" i="16" s="1"/>
  <c r="F1365" i="16" s="1"/>
  <c r="F1366" i="16" s="1"/>
  <c r="F1367" i="16" s="1"/>
  <c r="F1368" i="16" s="1"/>
  <c r="F1369" i="16" s="1"/>
  <c r="F1370" i="16" s="1"/>
  <c r="F1371" i="16" s="1"/>
  <c r="F1372" i="16" s="1"/>
  <c r="F1373" i="16" s="1"/>
  <c r="F1374" i="16" s="1"/>
  <c r="F1375" i="16" s="1"/>
  <c r="F1376" i="16" s="1"/>
  <c r="F1377" i="16" s="1"/>
  <c r="F1378" i="16" s="1"/>
  <c r="F1379" i="16" s="1"/>
  <c r="F1380" i="16" s="1"/>
  <c r="F1381" i="16" s="1"/>
  <c r="F1382" i="16" s="1"/>
  <c r="F1383" i="16" s="1"/>
  <c r="F1384" i="16" s="1"/>
  <c r="F1385" i="16" s="1"/>
  <c r="F1386" i="16" s="1"/>
  <c r="F1387" i="16" s="1"/>
  <c r="F1388" i="16" s="1"/>
  <c r="F1389" i="16" s="1"/>
  <c r="F1390" i="16" s="1"/>
  <c r="F1391" i="16" s="1"/>
  <c r="F1392" i="16" s="1"/>
  <c r="F1393" i="16" s="1"/>
  <c r="F1394" i="16" s="1"/>
  <c r="F1395" i="16" s="1"/>
  <c r="F1396" i="16" s="1"/>
  <c r="F1397" i="16" s="1"/>
  <c r="F1398" i="16" s="1"/>
  <c r="F1399" i="16" s="1"/>
  <c r="F1400" i="16" s="1"/>
  <c r="F1401" i="16" s="1"/>
  <c r="F1402" i="16" s="1"/>
  <c r="F1403" i="16" s="1"/>
  <c r="F1404" i="16" s="1"/>
  <c r="F1405" i="16" s="1"/>
  <c r="F1406" i="16" s="1"/>
  <c r="F1407" i="16" s="1"/>
  <c r="F1408" i="16" s="1"/>
  <c r="F1409" i="16" s="1"/>
  <c r="F1410" i="16" s="1"/>
  <c r="F1411" i="16" s="1"/>
  <c r="F1412" i="16" s="1"/>
  <c r="F1413" i="16" s="1"/>
  <c r="F1414" i="16" s="1"/>
  <c r="F1415" i="16" s="1"/>
  <c r="F1416" i="16" s="1"/>
  <c r="F1417" i="16" s="1"/>
  <c r="F1418" i="16" s="1"/>
  <c r="F1419" i="16" s="1"/>
  <c r="F1420" i="16" s="1"/>
  <c r="F1421" i="16" s="1"/>
  <c r="F1422" i="16" s="1"/>
  <c r="F1423" i="16" s="1"/>
  <c r="F1424" i="16" s="1"/>
  <c r="F1425" i="16" s="1"/>
  <c r="F1426" i="16" s="1"/>
  <c r="F1427" i="16" s="1"/>
  <c r="F1428" i="16" s="1"/>
  <c r="F1429" i="16" s="1"/>
  <c r="F1430" i="16" s="1"/>
  <c r="F1431" i="16" s="1"/>
  <c r="F1432" i="16" s="1"/>
  <c r="F1433" i="16" s="1"/>
  <c r="F1434" i="16" s="1"/>
  <c r="F1435" i="16" s="1"/>
  <c r="F1436" i="16" s="1"/>
  <c r="F1437" i="16" s="1"/>
  <c r="F1438" i="16" s="1"/>
  <c r="F1439" i="16" s="1"/>
  <c r="F1440" i="16" s="1"/>
  <c r="F1441" i="16" s="1"/>
  <c r="F1442" i="16" s="1"/>
  <c r="F1443" i="16" s="1"/>
  <c r="F1444" i="16" s="1"/>
  <c r="F1445" i="16" s="1"/>
  <c r="F1446" i="16" s="1"/>
  <c r="F1447" i="16" s="1"/>
  <c r="F1448" i="16" s="1"/>
  <c r="F1449" i="16" s="1"/>
  <c r="F1450" i="16" s="1"/>
  <c r="F1451" i="16" s="1"/>
  <c r="F1452" i="16" s="1"/>
  <c r="F1453" i="16" s="1"/>
  <c r="F1454" i="16" s="1"/>
  <c r="F1455" i="16" s="1"/>
  <c r="F1456" i="16" s="1"/>
  <c r="F1457" i="16" s="1"/>
  <c r="F1458" i="16" s="1"/>
  <c r="F1459" i="16" s="1"/>
  <c r="F1460" i="16" s="1"/>
  <c r="F1461" i="16" s="1"/>
  <c r="F1462" i="16" s="1"/>
  <c r="F1463" i="16" s="1"/>
  <c r="F1464" i="16" s="1"/>
  <c r="F1465" i="16" s="1"/>
  <c r="F1466" i="16" s="1"/>
  <c r="F1467" i="16" s="1"/>
  <c r="F1468" i="16" s="1"/>
  <c r="F1469" i="16" s="1"/>
  <c r="F1470" i="16" s="1"/>
  <c r="F1471" i="16" s="1"/>
  <c r="F1472" i="16" s="1"/>
  <c r="F1473" i="16" s="1"/>
  <c r="F1474" i="16" s="1"/>
  <c r="F1475" i="16" s="1"/>
  <c r="F1476" i="16" s="1"/>
  <c r="F1477" i="16" s="1"/>
  <c r="F1478" i="16" s="1"/>
  <c r="F1479" i="16" s="1"/>
  <c r="F1480" i="16" s="1"/>
  <c r="F1481" i="16" s="1"/>
  <c r="F1482" i="16" s="1"/>
  <c r="F1483" i="16" s="1"/>
  <c r="F1484" i="16" s="1"/>
  <c r="F1485" i="16" s="1"/>
  <c r="F1486" i="16" s="1"/>
  <c r="F1487" i="16" s="1"/>
  <c r="F1488" i="16" s="1"/>
  <c r="F1489" i="16" s="1"/>
  <c r="F1490" i="16" s="1"/>
  <c r="F1491" i="16" s="1"/>
  <c r="F1492" i="16" s="1"/>
  <c r="F1493" i="16" s="1"/>
  <c r="F1494" i="16" s="1"/>
  <c r="F1495" i="16" s="1"/>
  <c r="F1496" i="16" s="1"/>
  <c r="F1497" i="16" s="1"/>
  <c r="F1498" i="16" s="1"/>
  <c r="F1499" i="16" s="1"/>
  <c r="F1500" i="16" s="1"/>
  <c r="F1501" i="16" s="1"/>
  <c r="F1502" i="16" s="1"/>
  <c r="F1503" i="16" s="1"/>
  <c r="F1504" i="16" s="1"/>
  <c r="F1505" i="16" s="1"/>
  <c r="F1506" i="16" s="1"/>
  <c r="F1507" i="16" s="1"/>
  <c r="F1508" i="16" s="1"/>
  <c r="F1509" i="16" s="1"/>
  <c r="F1510" i="16" s="1"/>
  <c r="F1511" i="16" s="1"/>
  <c r="F1512" i="16" s="1"/>
  <c r="F1513" i="16" s="1"/>
  <c r="F1514" i="16" s="1"/>
  <c r="F1515" i="16" s="1"/>
  <c r="F1516" i="16" s="1"/>
  <c r="F1517" i="16" s="1"/>
  <c r="F1518" i="16" s="1"/>
  <c r="F1519" i="16" s="1"/>
  <c r="F1520" i="16" s="1"/>
  <c r="F1521" i="16" s="1"/>
  <c r="F1522" i="16" s="1"/>
  <c r="F1523" i="16" s="1"/>
  <c r="F1524" i="16" s="1"/>
  <c r="F1525" i="16" s="1"/>
  <c r="F1526" i="16" s="1"/>
  <c r="F1527" i="16" s="1"/>
  <c r="F1528" i="16" s="1"/>
  <c r="F1529" i="16" s="1"/>
  <c r="F1530" i="16" s="1"/>
  <c r="F1531" i="16" s="1"/>
  <c r="F1532" i="16" s="1"/>
  <c r="F1533" i="16" s="1"/>
  <c r="F1534" i="16" s="1"/>
  <c r="F1535" i="16" s="1"/>
  <c r="F1536" i="16" s="1"/>
  <c r="F1537" i="16" s="1"/>
  <c r="F1538" i="16" s="1"/>
  <c r="F1539" i="16" s="1"/>
  <c r="F1540" i="16" s="1"/>
  <c r="F1541" i="16" s="1"/>
  <c r="F1542" i="16" s="1"/>
  <c r="F1543" i="16" s="1"/>
  <c r="F1544" i="16" s="1"/>
  <c r="F1545" i="16" s="1"/>
  <c r="F1546" i="16" s="1"/>
  <c r="F1547" i="16" s="1"/>
  <c r="F1548" i="16" s="1"/>
  <c r="F1549" i="16" s="1"/>
  <c r="F1550" i="16" s="1"/>
  <c r="F1551" i="16" s="1"/>
  <c r="F1552" i="16" s="1"/>
  <c r="F1553" i="16" s="1"/>
  <c r="F1554" i="16" s="1"/>
  <c r="F1555" i="16" s="1"/>
  <c r="F1556" i="16" s="1"/>
  <c r="F1557" i="16" s="1"/>
  <c r="F1558" i="16" s="1"/>
  <c r="F1559" i="16" s="1"/>
  <c r="F1560" i="16" s="1"/>
  <c r="F1561" i="16" s="1"/>
  <c r="F1562" i="16" s="1"/>
  <c r="F1563" i="16" s="1"/>
  <c r="F1564" i="16" s="1"/>
  <c r="F1565" i="16" s="1"/>
  <c r="F1566" i="16" s="1"/>
  <c r="F1567" i="16" s="1"/>
  <c r="F1568" i="16" s="1"/>
  <c r="F1569" i="16" s="1"/>
  <c r="F1570" i="16" s="1"/>
  <c r="F1571" i="16" s="1"/>
  <c r="F1572" i="16" s="1"/>
  <c r="F1573" i="16" s="1"/>
  <c r="F1574" i="16" s="1"/>
  <c r="F1575" i="16" s="1"/>
  <c r="F1576" i="16" s="1"/>
  <c r="F1577" i="16" s="1"/>
  <c r="F1578" i="16" s="1"/>
  <c r="F1579" i="16" s="1"/>
  <c r="F1580" i="16" s="1"/>
  <c r="F1581" i="16" s="1"/>
  <c r="F1582" i="16" s="1"/>
  <c r="F1583" i="16" s="1"/>
  <c r="F1584" i="16" s="1"/>
  <c r="F1585" i="16" s="1"/>
  <c r="F1586" i="16" s="1"/>
  <c r="F1587" i="16" s="1"/>
  <c r="F1588" i="16" s="1"/>
  <c r="F1589" i="16" s="1"/>
  <c r="F1590" i="16" s="1"/>
  <c r="F1591" i="16" s="1"/>
  <c r="F1592" i="16" s="1"/>
  <c r="F1593" i="16" s="1"/>
  <c r="F1594" i="16" s="1"/>
  <c r="F1595" i="16" s="1"/>
  <c r="F1596" i="16" s="1"/>
  <c r="F1597" i="16" s="1"/>
  <c r="F1598" i="16" s="1"/>
  <c r="F1599" i="16" s="1"/>
  <c r="F1600" i="16" s="1"/>
  <c r="F1601" i="16" s="1"/>
  <c r="F1602" i="16" s="1"/>
  <c r="F1603" i="16" s="1"/>
  <c r="F1604" i="16" s="1"/>
  <c r="F1605" i="16" s="1"/>
  <c r="F1606" i="16" s="1"/>
  <c r="F1607" i="16" s="1"/>
  <c r="F1608" i="16" s="1"/>
  <c r="F1609" i="16" s="1"/>
  <c r="F1610" i="16" s="1"/>
  <c r="F1611" i="16" s="1"/>
  <c r="F1612" i="16" s="1"/>
  <c r="F1613" i="16" s="1"/>
  <c r="F1614" i="16" s="1"/>
  <c r="F1615" i="16" s="1"/>
  <c r="F1616" i="16" s="1"/>
  <c r="F1617" i="16" s="1"/>
  <c r="F1618" i="16" s="1"/>
  <c r="F1619" i="16" s="1"/>
  <c r="F1620" i="16" s="1"/>
  <c r="F1621" i="16" s="1"/>
  <c r="F1622" i="16" s="1"/>
  <c r="F1623" i="16" s="1"/>
  <c r="F1624" i="16" s="1"/>
  <c r="F1625" i="16" s="1"/>
  <c r="F1626" i="16" s="1"/>
  <c r="F1627" i="16" s="1"/>
  <c r="F1628" i="16" s="1"/>
  <c r="F1629" i="16" s="1"/>
  <c r="F1630" i="16" s="1"/>
  <c r="F1631" i="16" s="1"/>
  <c r="F1632" i="16" s="1"/>
  <c r="F1633" i="16" s="1"/>
  <c r="F1634" i="16" s="1"/>
  <c r="F1635" i="16" s="1"/>
  <c r="F1636" i="16" s="1"/>
  <c r="F1637" i="16" s="1"/>
  <c r="F1638" i="16" s="1"/>
  <c r="F1639" i="16" s="1"/>
  <c r="F1640" i="16" s="1"/>
  <c r="F1641" i="16" s="1"/>
  <c r="F1642" i="16" s="1"/>
  <c r="F1643" i="16" s="1"/>
  <c r="F1644" i="16" s="1"/>
  <c r="F1645" i="16" s="1"/>
  <c r="F1646" i="16" s="1"/>
  <c r="F1647" i="16" s="1"/>
  <c r="F1648" i="16" s="1"/>
  <c r="F1649" i="16" s="1"/>
  <c r="F1650" i="16" s="1"/>
  <c r="F1651" i="16" s="1"/>
  <c r="F1652" i="16" s="1"/>
  <c r="F1653" i="16" s="1"/>
  <c r="F1654" i="16" s="1"/>
  <c r="F1655" i="16" s="1"/>
  <c r="F1656" i="16" s="1"/>
  <c r="F1657" i="16" s="1"/>
  <c r="F1658" i="16" s="1"/>
  <c r="F1659" i="16" s="1"/>
  <c r="F1660" i="16" s="1"/>
  <c r="F1661" i="16" s="1"/>
  <c r="F1662" i="16" s="1"/>
  <c r="F1663" i="16" s="1"/>
  <c r="F1664" i="16" s="1"/>
  <c r="F1665" i="16" s="1"/>
  <c r="F1666" i="16" s="1"/>
  <c r="F1667" i="16" s="1"/>
  <c r="F1668" i="16" s="1"/>
  <c r="F1669" i="16" s="1"/>
  <c r="F1670" i="16" s="1"/>
  <c r="F1671" i="16" s="1"/>
  <c r="F1672" i="16" s="1"/>
  <c r="F1673" i="16" s="1"/>
  <c r="F1674" i="16" s="1"/>
  <c r="F1675" i="16" s="1"/>
  <c r="F1676" i="16" s="1"/>
  <c r="F1677" i="16" s="1"/>
  <c r="F1678" i="16" s="1"/>
  <c r="F1679" i="16" s="1"/>
  <c r="F1680" i="16" s="1"/>
  <c r="F1681" i="16" s="1"/>
  <c r="F1682" i="16" s="1"/>
  <c r="F1683" i="16" s="1"/>
  <c r="F1684" i="16" s="1"/>
  <c r="F1685" i="16" s="1"/>
  <c r="F1686" i="16" s="1"/>
  <c r="F1687" i="16" s="1"/>
  <c r="F1688" i="16" s="1"/>
  <c r="F1689" i="16" s="1"/>
  <c r="F1690" i="16" s="1"/>
  <c r="F1691" i="16" s="1"/>
  <c r="F1692" i="16" s="1"/>
  <c r="F1693" i="16" s="1"/>
  <c r="F1694" i="16" s="1"/>
  <c r="F1695" i="16" s="1"/>
  <c r="F1696" i="16" s="1"/>
  <c r="F1697" i="16" s="1"/>
  <c r="F1698" i="16" s="1"/>
  <c r="F1699" i="16" s="1"/>
  <c r="F1700" i="16" s="1"/>
  <c r="F1701" i="16" s="1"/>
  <c r="F1702" i="16" s="1"/>
  <c r="F1703" i="16" s="1"/>
  <c r="F1704" i="16" s="1"/>
  <c r="F1705" i="16" s="1"/>
  <c r="F1706" i="16" s="1"/>
  <c r="F1707" i="16" s="1"/>
  <c r="F1708" i="16" s="1"/>
  <c r="F1709" i="16" s="1"/>
  <c r="F1710" i="16" s="1"/>
  <c r="F1711" i="16" s="1"/>
  <c r="F1712" i="16" s="1"/>
  <c r="F1713" i="16" s="1"/>
  <c r="F1714" i="16" s="1"/>
  <c r="F1715" i="16" s="1"/>
  <c r="F1716" i="16" s="1"/>
  <c r="F1717" i="16" s="1"/>
  <c r="F1718" i="16" s="1"/>
  <c r="F1719" i="16" s="1"/>
  <c r="F1720" i="16" s="1"/>
  <c r="F1721" i="16" s="1"/>
  <c r="F1722" i="16" s="1"/>
  <c r="F1723" i="16" s="1"/>
  <c r="F1724" i="16" s="1"/>
  <c r="F1725" i="16" s="1"/>
  <c r="F1726" i="16" s="1"/>
  <c r="F1727" i="16" s="1"/>
  <c r="F1728" i="16" s="1"/>
  <c r="F1729" i="16" s="1"/>
  <c r="F1730" i="16" s="1"/>
  <c r="F1731" i="16" s="1"/>
  <c r="F1732" i="16" s="1"/>
  <c r="F1733" i="16" s="1"/>
  <c r="F1734" i="16" s="1"/>
  <c r="F1735" i="16" s="1"/>
  <c r="F1736" i="16" s="1"/>
  <c r="F1737" i="16" s="1"/>
  <c r="F1738" i="16" s="1"/>
  <c r="F1739" i="16" s="1"/>
  <c r="F1740" i="16" s="1"/>
  <c r="F1741" i="16" s="1"/>
  <c r="F1742" i="16" s="1"/>
  <c r="F1743" i="16" s="1"/>
  <c r="F1744" i="16" s="1"/>
  <c r="F1745" i="16" s="1"/>
  <c r="F1746" i="16" s="1"/>
  <c r="F1747" i="16" s="1"/>
  <c r="F1748" i="16" s="1"/>
  <c r="F1749" i="16" s="1"/>
  <c r="F1750" i="16" s="1"/>
  <c r="F1751" i="16" s="1"/>
  <c r="F1752" i="16" s="1"/>
  <c r="F1753" i="16" s="1"/>
  <c r="F1754" i="16" s="1"/>
  <c r="F1755" i="16" s="1"/>
  <c r="F1756" i="16" s="1"/>
  <c r="F1757" i="16" s="1"/>
  <c r="D1636" i="16"/>
  <c r="D1635" i="16"/>
  <c r="J1635" i="16"/>
  <c r="H1754" i="16"/>
  <c r="I1754" i="16"/>
  <c r="D1633" i="16"/>
  <c r="J1633" i="16" s="1"/>
  <c r="C1753" i="16"/>
  <c r="I1753" i="16"/>
  <c r="H1752" i="16"/>
  <c r="D1632" i="16"/>
  <c r="C1752" i="16"/>
  <c r="I1752" i="16" s="1"/>
  <c r="H1750" i="16"/>
  <c r="D1630" i="16"/>
  <c r="J1630" i="16" s="1"/>
  <c r="C1750" i="16"/>
  <c r="I1750" i="16" s="1"/>
  <c r="D1629" i="16"/>
  <c r="C1749" i="16"/>
  <c r="H1748" i="16"/>
  <c r="J1628" i="16"/>
  <c r="H1747" i="16"/>
  <c r="D1627" i="16"/>
  <c r="J1627" i="16" s="1"/>
  <c r="C1747" i="16"/>
  <c r="I1747" i="16" s="1"/>
  <c r="H1746" i="16"/>
  <c r="D1626" i="16"/>
  <c r="J1626" i="16" s="1"/>
  <c r="C1746" i="16"/>
  <c r="I1746" i="16"/>
  <c r="D1624" i="16"/>
  <c r="J1624" i="16"/>
  <c r="C1744" i="16"/>
  <c r="I1744" i="16"/>
  <c r="D1623" i="16"/>
  <c r="C1743" i="16"/>
  <c r="J1622" i="16"/>
  <c r="I1742" i="16"/>
  <c r="D1621" i="16"/>
  <c r="J1621" i="16" s="1"/>
  <c r="C1741" i="16"/>
  <c r="I1741" i="16" s="1"/>
  <c r="D1620" i="16"/>
  <c r="J1620" i="16" s="1"/>
  <c r="C1740" i="16"/>
  <c r="I1740" i="16" s="1"/>
  <c r="H1739" i="16"/>
  <c r="D1618" i="16"/>
  <c r="J1618" i="16"/>
  <c r="C1738" i="16"/>
  <c r="I1738" i="16" s="1"/>
  <c r="H1737" i="16"/>
  <c r="D1617" i="16"/>
  <c r="C1737" i="16"/>
  <c r="I1736" i="16"/>
  <c r="H1735" i="16"/>
  <c r="D1615" i="16"/>
  <c r="J1615" i="16"/>
  <c r="C1735" i="16"/>
  <c r="I1735" i="16" s="1"/>
  <c r="D1614" i="16"/>
  <c r="C1734" i="16"/>
  <c r="I1734" i="16" s="1"/>
  <c r="H1733" i="16"/>
  <c r="I1733" i="16"/>
  <c r="D1612" i="16"/>
  <c r="C1732" i="16"/>
  <c r="H1731" i="16"/>
  <c r="D1611" i="16"/>
  <c r="J1611" i="16" s="1"/>
  <c r="C1731" i="16"/>
  <c r="H1730" i="16"/>
  <c r="D1609" i="16"/>
  <c r="C1729" i="16"/>
  <c r="I1729" i="16" s="1"/>
  <c r="D1608" i="16"/>
  <c r="J1608" i="16" s="1"/>
  <c r="C1728" i="16"/>
  <c r="H1726" i="16"/>
  <c r="D1606" i="16"/>
  <c r="J1606" i="16" s="1"/>
  <c r="C1726" i="16"/>
  <c r="I1726" i="16"/>
  <c r="D1605" i="16"/>
  <c r="C1725" i="16"/>
  <c r="J1604" i="16"/>
  <c r="I1724" i="16"/>
  <c r="D1603" i="16"/>
  <c r="J1603" i="16" s="1"/>
  <c r="C1723" i="16"/>
  <c r="D1602" i="16"/>
  <c r="C1722" i="16"/>
  <c r="I1722" i="16" s="1"/>
  <c r="H1721" i="16"/>
  <c r="I1721" i="16"/>
  <c r="D1600" i="16"/>
  <c r="C1720" i="16"/>
  <c r="H1719" i="16"/>
  <c r="D1599" i="16"/>
  <c r="J1599" i="16" s="1"/>
  <c r="C1719" i="16"/>
  <c r="H1718" i="16"/>
  <c r="D1597" i="16"/>
  <c r="C1717" i="16"/>
  <c r="I1717" i="16" s="1"/>
  <c r="D1596" i="16"/>
  <c r="J1596" i="16" s="1"/>
  <c r="C1716" i="16"/>
  <c r="H1714" i="16"/>
  <c r="D1594" i="16"/>
  <c r="J1594" i="16" s="1"/>
  <c r="C1714" i="16"/>
  <c r="I1714" i="16"/>
  <c r="D1593" i="16"/>
  <c r="C1713" i="16"/>
  <c r="J1592" i="16"/>
  <c r="I1712" i="16"/>
  <c r="D1591" i="16"/>
  <c r="J1591" i="16" s="1"/>
  <c r="C1711" i="16"/>
  <c r="D1590" i="16"/>
  <c r="C1710" i="16"/>
  <c r="I1710" i="16" s="1"/>
  <c r="J1589" i="16"/>
  <c r="D1588" i="16"/>
  <c r="C1708" i="16"/>
  <c r="I1708" i="16"/>
  <c r="H1707" i="16"/>
  <c r="D1587" i="16"/>
  <c r="C1707" i="16"/>
  <c r="I1707" i="16" s="1"/>
  <c r="D1585" i="16"/>
  <c r="J1585" i="16" s="1"/>
  <c r="C1705" i="16"/>
  <c r="H1704" i="16"/>
  <c r="D1584" i="16"/>
  <c r="C1704" i="16"/>
  <c r="I1704" i="16" s="1"/>
  <c r="J1583" i="16"/>
  <c r="I1703" i="16"/>
  <c r="D1582" i="16"/>
  <c r="J1582" i="16" s="1"/>
  <c r="C1702" i="16"/>
  <c r="I1702" i="16" s="1"/>
  <c r="D1581" i="16"/>
  <c r="C1701" i="16"/>
  <c r="I1701" i="16"/>
  <c r="J1580" i="16"/>
  <c r="D1579" i="16"/>
  <c r="C1699" i="16"/>
  <c r="I1699" i="16"/>
  <c r="H1698" i="16"/>
  <c r="D1578" i="16"/>
  <c r="C1698" i="16"/>
  <c r="I1698" i="16" s="1"/>
  <c r="H1696" i="16"/>
  <c r="D1576" i="16"/>
  <c r="J1576" i="16" s="1"/>
  <c r="C1696" i="16"/>
  <c r="I1696" i="16"/>
  <c r="D1575" i="16"/>
  <c r="C1695" i="16"/>
  <c r="I1695" i="16" s="1"/>
  <c r="H1694" i="16"/>
  <c r="J1574" i="16"/>
  <c r="H1693" i="16"/>
  <c r="D1573" i="16"/>
  <c r="C1693" i="16"/>
  <c r="I1693" i="16" s="1"/>
  <c r="D1572" i="16"/>
  <c r="J1572" i="16" s="1"/>
  <c r="C1692" i="16"/>
  <c r="I1692" i="16" s="1"/>
  <c r="H1691" i="16"/>
  <c r="D1570" i="16"/>
  <c r="C1690" i="16"/>
  <c r="I1690" i="16"/>
  <c r="D1569" i="16"/>
  <c r="J1569" i="16" s="1"/>
  <c r="C1689" i="16"/>
  <c r="I1689" i="16" s="1"/>
  <c r="I1688" i="16"/>
  <c r="H1687" i="16"/>
  <c r="D1567" i="16"/>
  <c r="C1687" i="16"/>
  <c r="I1687" i="16" s="1"/>
  <c r="D1566" i="16"/>
  <c r="C1686" i="16"/>
  <c r="I1686" i="16"/>
  <c r="H1685" i="16"/>
  <c r="I1685" i="16"/>
  <c r="D1564" i="16"/>
  <c r="C1684" i="16"/>
  <c r="I1684" i="16" s="1"/>
  <c r="H1683" i="16"/>
  <c r="D1563" i="16"/>
  <c r="J1563" i="16" s="1"/>
  <c r="C1683" i="16"/>
  <c r="I1683" i="16"/>
  <c r="D1561" i="16"/>
  <c r="J1561" i="16" s="1"/>
  <c r="C1681" i="16"/>
  <c r="I1681" i="16" s="1"/>
  <c r="H1680" i="16"/>
  <c r="D1560" i="16"/>
  <c r="C1680" i="16"/>
  <c r="I1680" i="16" s="1"/>
  <c r="J1559" i="16"/>
  <c r="I1679" i="16"/>
  <c r="D1558" i="16"/>
  <c r="J1558" i="16" s="1"/>
  <c r="C1678" i="16"/>
  <c r="I1678" i="16" s="1"/>
  <c r="D1557" i="16"/>
  <c r="C1677" i="16"/>
  <c r="I1677" i="16" s="1"/>
  <c r="J1556" i="16"/>
  <c r="D1555" i="16"/>
  <c r="C1675" i="16"/>
  <c r="I1675" i="16"/>
  <c r="H1674" i="16"/>
  <c r="D1554" i="16"/>
  <c r="C1674" i="16"/>
  <c r="I1674" i="16" s="1"/>
  <c r="H1672" i="16"/>
  <c r="J1552" i="16"/>
  <c r="C1672" i="16"/>
  <c r="H1671" i="16"/>
  <c r="C1671" i="16"/>
  <c r="I1671" i="16" s="1"/>
  <c r="J1550" i="16"/>
  <c r="I1670" i="16"/>
  <c r="J1549" i="16"/>
  <c r="C1669" i="16"/>
  <c r="C1668" i="16"/>
  <c r="I1668" i="16"/>
  <c r="H1667" i="16"/>
  <c r="I1667" i="16"/>
  <c r="C1666" i="16"/>
  <c r="J1545" i="16"/>
  <c r="C1665" i="16"/>
  <c r="I1665" i="16" s="1"/>
  <c r="H1664" i="16"/>
  <c r="C1663" i="16"/>
  <c r="I1663" i="16" s="1"/>
  <c r="H1662" i="16"/>
  <c r="C1662" i="16"/>
  <c r="I1662" i="16" s="1"/>
  <c r="H1660" i="16"/>
  <c r="J1540" i="16"/>
  <c r="C1660" i="16"/>
  <c r="H1659" i="16"/>
  <c r="C1659" i="16"/>
  <c r="I1659" i="16" s="1"/>
  <c r="J1538" i="16"/>
  <c r="I1658" i="16"/>
  <c r="J1537" i="16"/>
  <c r="C1657" i="16"/>
  <c r="C1656" i="16"/>
  <c r="I1656" i="16"/>
  <c r="H1655" i="16"/>
  <c r="I1655" i="16"/>
  <c r="C1654" i="16"/>
  <c r="J1533" i="16"/>
  <c r="C1653" i="16"/>
  <c r="I1653" i="16" s="1"/>
  <c r="H1652" i="16"/>
  <c r="C1651" i="16"/>
  <c r="I1651" i="16" s="1"/>
  <c r="H1650" i="16"/>
  <c r="C1650" i="16"/>
  <c r="I1650" i="16" s="1"/>
  <c r="H1648" i="16"/>
  <c r="J1528" i="16"/>
  <c r="C1648" i="16"/>
  <c r="H1647" i="16"/>
  <c r="C1647" i="16"/>
  <c r="I1647" i="16" s="1"/>
  <c r="J1526" i="16"/>
  <c r="I1646" i="16"/>
  <c r="J1525" i="16"/>
  <c r="C1645" i="16"/>
  <c r="C1644" i="16"/>
  <c r="I1644" i="16"/>
  <c r="H1643" i="16"/>
  <c r="I1643" i="16"/>
  <c r="C1642" i="16"/>
  <c r="J1521" i="16"/>
  <c r="C1641" i="16"/>
  <c r="I1641" i="16" s="1"/>
  <c r="H1640" i="16"/>
  <c r="C1639" i="16"/>
  <c r="I1639" i="16" s="1"/>
  <c r="H1638" i="16"/>
  <c r="C1638" i="16"/>
  <c r="I1638" i="16" s="1"/>
  <c r="H1636" i="16"/>
  <c r="J1516" i="16"/>
  <c r="C1636" i="16"/>
  <c r="H1635" i="16"/>
  <c r="C1635" i="16"/>
  <c r="I1634" i="16"/>
  <c r="H1633" i="16"/>
  <c r="C1633" i="16"/>
  <c r="I1633" i="16" s="1"/>
  <c r="C1632" i="16"/>
  <c r="I1632" i="16" s="1"/>
  <c r="H1631" i="16"/>
  <c r="J1511" i="16"/>
  <c r="H1630" i="16"/>
  <c r="C1630" i="16"/>
  <c r="I1630" i="16" s="1"/>
  <c r="J1509" i="16"/>
  <c r="C1629" i="16"/>
  <c r="I1629" i="16" s="1"/>
  <c r="H1628" i="16"/>
  <c r="C1627" i="16"/>
  <c r="I1627" i="16" s="1"/>
  <c r="H1626" i="16"/>
  <c r="C1626" i="16"/>
  <c r="I1626" i="16" s="1"/>
  <c r="H1624" i="16"/>
  <c r="J1504" i="16"/>
  <c r="C1624" i="16"/>
  <c r="H1623" i="16"/>
  <c r="C1623" i="16"/>
  <c r="I1622" i="16"/>
  <c r="H1621" i="16"/>
  <c r="C1621" i="16"/>
  <c r="I1621" i="16" s="1"/>
  <c r="C1620" i="16"/>
  <c r="I1620" i="16" s="1"/>
  <c r="H1619" i="16"/>
  <c r="J1499" i="16"/>
  <c r="H1618" i="16"/>
  <c r="C1618" i="16"/>
  <c r="C1617" i="16"/>
  <c r="I1617" i="16"/>
  <c r="J1496" i="16"/>
  <c r="C1615" i="16"/>
  <c r="H1614" i="16"/>
  <c r="J1494" i="16"/>
  <c r="C1614" i="16"/>
  <c r="I1614" i="16"/>
  <c r="J1492" i="16"/>
  <c r="C1612" i="16"/>
  <c r="I1612" i="16" s="1"/>
  <c r="J1491" i="16"/>
  <c r="C1611" i="16"/>
  <c r="H1609" i="16"/>
  <c r="J1489" i="16"/>
  <c r="C1609" i="16"/>
  <c r="H1608" i="16"/>
  <c r="C1608" i="16"/>
  <c r="I1608" i="16" s="1"/>
  <c r="J1487" i="16"/>
  <c r="I1607" i="16"/>
  <c r="J1486" i="16"/>
  <c r="C1606" i="16"/>
  <c r="I1606" i="16" s="1"/>
  <c r="C1605" i="16"/>
  <c r="I1605" i="16" s="1"/>
  <c r="J1484" i="16"/>
  <c r="C1603" i="16"/>
  <c r="H1602" i="16"/>
  <c r="J1482" i="16"/>
  <c r="C1602" i="16"/>
  <c r="I1602" i="16"/>
  <c r="J1480" i="16"/>
  <c r="C1600" i="16"/>
  <c r="I1600" i="16" s="1"/>
  <c r="J1479" i="16"/>
  <c r="C1599" i="16"/>
  <c r="I1598" i="16"/>
  <c r="H1597" i="16"/>
  <c r="C1597" i="16"/>
  <c r="I1597" i="16" s="1"/>
  <c r="C1596" i="16"/>
  <c r="I1596" i="16" s="1"/>
  <c r="H1595" i="16"/>
  <c r="J1475" i="16"/>
  <c r="H1594" i="16"/>
  <c r="C1594" i="16"/>
  <c r="I1594" i="16" s="1"/>
  <c r="J1473" i="16"/>
  <c r="C1593" i="16"/>
  <c r="I1593" i="16" s="1"/>
  <c r="H1592" i="16"/>
  <c r="C1591" i="16"/>
  <c r="I1591" i="16" s="1"/>
  <c r="H1590" i="16"/>
  <c r="C1590" i="16"/>
  <c r="I1590" i="16" s="1"/>
  <c r="H1588" i="16"/>
  <c r="J1468" i="16"/>
  <c r="C1588" i="16"/>
  <c r="H1587" i="16"/>
  <c r="C1587" i="16"/>
  <c r="I1586" i="16"/>
  <c r="H1585" i="16"/>
  <c r="C1585" i="16"/>
  <c r="I1585" i="16" s="1"/>
  <c r="C1584" i="16"/>
  <c r="I1584" i="16"/>
  <c r="H1583" i="16"/>
  <c r="I1583" i="16"/>
  <c r="C1582" i="16"/>
  <c r="J1461" i="16"/>
  <c r="C1581" i="16"/>
  <c r="I1581" i="16" s="1"/>
  <c r="H1580" i="16"/>
  <c r="C1579" i="16"/>
  <c r="I1579" i="16" s="1"/>
  <c r="H1578" i="16"/>
  <c r="C1578" i="16"/>
  <c r="I1578" i="16" s="1"/>
  <c r="J1456" i="16"/>
  <c r="C1576" i="16"/>
  <c r="I1576" i="16" s="1"/>
  <c r="J1455" i="16"/>
  <c r="C1575" i="16"/>
  <c r="H1573" i="16"/>
  <c r="J1453" i="16"/>
  <c r="C1573" i="16"/>
  <c r="H1572" i="16"/>
  <c r="C1572" i="16"/>
  <c r="J1451" i="16"/>
  <c r="I1571" i="16"/>
  <c r="J1450" i="16"/>
  <c r="C1570" i="16"/>
  <c r="I1570" i="16" s="1"/>
  <c r="C1569" i="16"/>
  <c r="I1569" i="16" s="1"/>
  <c r="J1448" i="16"/>
  <c r="C1567" i="16"/>
  <c r="I1567" i="16" s="1"/>
  <c r="H1566" i="16"/>
  <c r="J1446" i="16"/>
  <c r="C1566" i="16"/>
  <c r="H1565" i="16"/>
  <c r="J1444" i="16"/>
  <c r="C1564" i="16"/>
  <c r="I1564" i="16" s="1"/>
  <c r="H1563" i="16"/>
  <c r="C1563" i="16"/>
  <c r="I1563" i="16" s="1"/>
  <c r="I1562" i="16"/>
  <c r="H1561" i="16"/>
  <c r="J1441" i="16"/>
  <c r="C1561" i="16"/>
  <c r="I1561" i="16"/>
  <c r="C1560" i="16"/>
  <c r="I1560" i="16"/>
  <c r="H1559" i="16"/>
  <c r="J1439" i="16"/>
  <c r="H1558" i="16"/>
  <c r="C1558" i="16"/>
  <c r="J1437" i="16"/>
  <c r="C1557" i="16"/>
  <c r="I1557" i="16" s="1"/>
  <c r="H1556" i="16"/>
  <c r="I1556" i="16"/>
  <c r="C1555" i="16"/>
  <c r="H1554" i="16"/>
  <c r="J1434" i="16"/>
  <c r="C1554" i="16"/>
  <c r="I1554" i="16" s="1"/>
  <c r="H1553" i="16"/>
  <c r="J1432" i="16"/>
  <c r="C1552" i="16"/>
  <c r="I1552" i="16"/>
  <c r="J1431" i="16"/>
  <c r="C1551" i="16"/>
  <c r="I1551" i="16" s="1"/>
  <c r="J1430" i="16"/>
  <c r="I1550" i="16"/>
  <c r="H1549" i="16"/>
  <c r="C1549" i="16"/>
  <c r="I1549" i="16" s="1"/>
  <c r="C1548" i="16"/>
  <c r="I1548" i="16"/>
  <c r="H1547" i="16"/>
  <c r="J1427" i="16"/>
  <c r="H1546" i="16"/>
  <c r="J1425" i="16"/>
  <c r="I1545" i="16"/>
  <c r="H1544" i="16"/>
  <c r="I1544" i="16"/>
  <c r="H1543" i="16"/>
  <c r="I1543" i="16"/>
  <c r="H1542" i="16"/>
  <c r="J1422" i="16"/>
  <c r="I1542" i="16"/>
  <c r="H1541" i="16"/>
  <c r="J1421" i="16"/>
  <c r="I1541" i="16"/>
  <c r="H1540" i="16"/>
  <c r="J1420" i="16"/>
  <c r="I1540" i="16"/>
  <c r="H1539" i="16"/>
  <c r="J1419" i="16"/>
  <c r="I1539" i="16"/>
  <c r="H1538" i="16"/>
  <c r="J1418" i="16"/>
  <c r="I1538" i="16"/>
  <c r="H1537" i="16"/>
  <c r="J1417" i="16"/>
  <c r="I1537" i="16"/>
  <c r="H1536" i="16"/>
  <c r="J1416" i="16"/>
  <c r="I1536" i="16"/>
  <c r="H1535" i="16"/>
  <c r="J1415" i="16"/>
  <c r="I1535" i="16"/>
  <c r="H1534" i="16"/>
  <c r="J1414" i="16"/>
  <c r="I1534" i="16"/>
  <c r="H1533" i="16"/>
  <c r="J1413" i="16"/>
  <c r="I1533" i="16"/>
  <c r="H1532" i="16"/>
  <c r="J1412" i="16"/>
  <c r="I1532" i="16"/>
  <c r="H1531" i="16"/>
  <c r="J1411" i="16"/>
  <c r="I1531" i="16"/>
  <c r="H1530" i="16"/>
  <c r="J1410" i="16"/>
  <c r="I1530" i="16"/>
  <c r="H1529" i="16"/>
  <c r="J1409" i="16"/>
  <c r="I1529" i="16"/>
  <c r="H1528" i="16"/>
  <c r="J1408" i="16"/>
  <c r="I1528" i="16"/>
  <c r="H1527" i="16"/>
  <c r="J1407" i="16"/>
  <c r="I1527" i="16"/>
  <c r="H1526" i="16"/>
  <c r="J1406" i="16"/>
  <c r="I1526" i="16"/>
  <c r="H1525" i="16"/>
  <c r="J1405" i="16"/>
  <c r="I1525" i="16"/>
  <c r="H1524" i="16"/>
  <c r="J1404" i="16"/>
  <c r="I1524" i="16"/>
  <c r="H1523" i="16"/>
  <c r="J1403" i="16"/>
  <c r="I1523" i="16"/>
  <c r="H1522" i="16"/>
  <c r="J1402" i="16"/>
  <c r="I1522" i="16"/>
  <c r="H1521" i="16"/>
  <c r="J1401" i="16"/>
  <c r="I1521" i="16"/>
  <c r="H1520" i="16"/>
  <c r="J1400" i="16"/>
  <c r="I1520" i="16"/>
  <c r="H1519" i="16"/>
  <c r="J1399" i="16"/>
  <c r="I1519" i="16"/>
  <c r="H1518" i="16"/>
  <c r="J1398" i="16"/>
  <c r="I1518" i="16"/>
  <c r="H1517" i="16"/>
  <c r="J1397" i="16"/>
  <c r="I1517" i="16"/>
  <c r="H1516" i="16"/>
  <c r="J1396" i="16"/>
  <c r="I1516" i="16"/>
  <c r="H1515" i="16"/>
  <c r="J1395" i="16"/>
  <c r="I1515" i="16"/>
  <c r="H1514" i="16"/>
  <c r="J1394" i="16"/>
  <c r="I1514" i="16"/>
  <c r="H1513" i="16"/>
  <c r="J1393" i="16"/>
  <c r="I1513" i="16"/>
  <c r="H1512" i="16"/>
  <c r="J1392" i="16"/>
  <c r="I1512" i="16"/>
  <c r="H1511" i="16"/>
  <c r="J1391" i="16"/>
  <c r="I1511" i="16"/>
  <c r="H1510" i="16"/>
  <c r="J1390" i="16"/>
  <c r="I1510" i="16"/>
  <c r="H1509" i="16"/>
  <c r="J1389" i="16"/>
  <c r="I1509" i="16"/>
  <c r="H1508" i="16"/>
  <c r="J1388" i="16"/>
  <c r="I1508" i="16"/>
  <c r="H1507" i="16"/>
  <c r="J1387" i="16"/>
  <c r="I1507" i="16"/>
  <c r="H1506" i="16"/>
  <c r="J1386" i="16"/>
  <c r="I1506" i="16"/>
  <c r="H1505" i="16"/>
  <c r="J1385" i="16"/>
  <c r="I1505" i="16"/>
  <c r="H1504" i="16"/>
  <c r="J1384" i="16"/>
  <c r="I1504" i="16"/>
  <c r="H1503" i="16"/>
  <c r="J1383" i="16"/>
  <c r="I1503" i="16"/>
  <c r="H1502" i="16"/>
  <c r="J1382" i="16"/>
  <c r="I1502" i="16"/>
  <c r="H1501" i="16"/>
  <c r="J1381" i="16"/>
  <c r="I1501" i="16"/>
  <c r="H1500" i="16"/>
  <c r="J1380" i="16"/>
  <c r="I1500" i="16"/>
  <c r="H1499" i="16"/>
  <c r="J1379" i="16"/>
  <c r="I1499" i="16"/>
  <c r="H1498" i="16"/>
  <c r="J1378" i="16"/>
  <c r="I1498" i="16"/>
  <c r="H1497" i="16"/>
  <c r="J1377" i="16"/>
  <c r="I1497" i="16"/>
  <c r="H1496" i="16"/>
  <c r="J1376" i="16"/>
  <c r="I1496" i="16"/>
  <c r="H1495" i="16"/>
  <c r="J1375" i="16"/>
  <c r="I1495" i="16"/>
  <c r="H1494" i="16"/>
  <c r="J1374" i="16"/>
  <c r="I1494" i="16"/>
  <c r="H1493" i="16"/>
  <c r="J1373" i="16"/>
  <c r="I1493" i="16"/>
  <c r="H1492" i="16"/>
  <c r="J1372" i="16"/>
  <c r="I1492" i="16"/>
  <c r="H1491" i="16"/>
  <c r="J1371" i="16"/>
  <c r="I1491" i="16"/>
  <c r="H1490" i="16"/>
  <c r="J1370" i="16"/>
  <c r="I1490" i="16"/>
  <c r="H1489" i="16"/>
  <c r="J1369" i="16"/>
  <c r="I1489" i="16"/>
  <c r="H1488" i="16"/>
  <c r="J1368" i="16"/>
  <c r="I1488" i="16"/>
  <c r="H1487" i="16"/>
  <c r="J1367" i="16"/>
  <c r="I1487" i="16"/>
  <c r="H1486" i="16"/>
  <c r="J1366" i="16"/>
  <c r="I1486" i="16"/>
  <c r="H1485" i="16"/>
  <c r="J1365" i="16"/>
  <c r="I1485" i="16"/>
  <c r="H1484" i="16"/>
  <c r="J1364" i="16"/>
  <c r="I1484" i="16"/>
  <c r="H1483" i="16"/>
  <c r="J1363" i="16"/>
  <c r="I1483" i="16"/>
  <c r="H1482" i="16"/>
  <c r="J1362" i="16"/>
  <c r="I1482" i="16"/>
  <c r="H1481" i="16"/>
  <c r="J1361" i="16"/>
  <c r="I1481" i="16"/>
  <c r="H1480" i="16"/>
  <c r="J1360" i="16"/>
  <c r="I1480" i="16"/>
  <c r="H1479" i="16"/>
  <c r="J1359" i="16"/>
  <c r="I1479" i="16"/>
  <c r="H1478" i="16"/>
  <c r="J1358" i="16"/>
  <c r="I1478" i="16"/>
  <c r="H1477" i="16"/>
  <c r="J1357" i="16"/>
  <c r="I1477" i="16"/>
  <c r="H1476" i="16"/>
  <c r="J1356" i="16"/>
  <c r="I1476" i="16"/>
  <c r="H1475" i="16"/>
  <c r="J1355" i="16"/>
  <c r="I1475" i="16"/>
  <c r="H1474" i="16"/>
  <c r="J1354" i="16"/>
  <c r="I1474" i="16"/>
  <c r="H1473" i="16"/>
  <c r="J1353" i="16"/>
  <c r="I1473" i="16"/>
  <c r="H1472" i="16"/>
  <c r="J1352" i="16"/>
  <c r="I1472" i="16"/>
  <c r="H1471" i="16"/>
  <c r="J1351" i="16"/>
  <c r="I1471" i="16"/>
  <c r="H1470" i="16"/>
  <c r="J1350" i="16"/>
  <c r="I1470" i="16"/>
  <c r="H1469" i="16"/>
  <c r="J1349" i="16"/>
  <c r="I1469" i="16"/>
  <c r="H1468" i="16"/>
  <c r="J1348" i="16"/>
  <c r="I1468" i="16"/>
  <c r="H1467" i="16"/>
  <c r="J1347" i="16"/>
  <c r="I1467" i="16"/>
  <c r="H1466" i="16"/>
  <c r="J1346" i="16"/>
  <c r="I1466" i="16"/>
  <c r="H1465" i="16"/>
  <c r="J1345" i="16"/>
  <c r="I1465" i="16"/>
  <c r="H1464" i="16"/>
  <c r="J1344" i="16"/>
  <c r="I1464" i="16"/>
  <c r="H1463" i="16"/>
  <c r="J1343" i="16"/>
  <c r="I1463" i="16"/>
  <c r="H1462" i="16"/>
  <c r="J1342" i="16"/>
  <c r="I1462" i="16"/>
  <c r="H1461" i="16"/>
  <c r="J1341" i="16"/>
  <c r="I1461" i="16"/>
  <c r="H1460" i="16"/>
  <c r="J1340" i="16"/>
  <c r="I1460" i="16"/>
  <c r="H1459" i="16"/>
  <c r="J1339" i="16"/>
  <c r="I1459" i="16"/>
  <c r="H1458" i="16"/>
  <c r="J1338" i="16"/>
  <c r="I1458" i="16"/>
  <c r="H1457" i="16"/>
  <c r="J1337" i="16"/>
  <c r="I1457" i="16"/>
  <c r="H1456" i="16"/>
  <c r="J1336" i="16"/>
  <c r="I1456" i="16"/>
  <c r="H1455" i="16"/>
  <c r="J1335" i="16"/>
  <c r="I1455" i="16"/>
  <c r="H1454" i="16"/>
  <c r="J1334" i="16"/>
  <c r="I1454" i="16"/>
  <c r="H1453" i="16"/>
  <c r="J1333" i="16"/>
  <c r="I1453" i="16"/>
  <c r="H1452" i="16"/>
  <c r="J1332" i="16"/>
  <c r="I1452" i="16"/>
  <c r="H1451" i="16"/>
  <c r="J1331" i="16"/>
  <c r="I1451" i="16"/>
  <c r="H1450" i="16"/>
  <c r="J1330" i="16"/>
  <c r="I1450" i="16"/>
  <c r="H1449" i="16"/>
  <c r="J1329" i="16"/>
  <c r="I1449" i="16"/>
  <c r="H1448" i="16"/>
  <c r="J1328" i="16"/>
  <c r="I1448" i="16"/>
  <c r="H1447" i="16"/>
  <c r="J1327" i="16"/>
  <c r="I1447" i="16"/>
  <c r="H1446" i="16"/>
  <c r="J1326" i="16"/>
  <c r="I1446" i="16"/>
  <c r="H1445" i="16"/>
  <c r="J1325" i="16"/>
  <c r="I1445" i="16"/>
  <c r="H1444" i="16"/>
  <c r="J1324" i="16"/>
  <c r="I1444" i="16"/>
  <c r="H1443" i="16"/>
  <c r="J1323" i="16"/>
  <c r="I1443" i="16"/>
  <c r="H1442" i="16"/>
  <c r="J1322" i="16"/>
  <c r="I1442" i="16"/>
  <c r="H1441" i="16"/>
  <c r="J1321" i="16"/>
  <c r="I1441" i="16"/>
  <c r="H1440" i="16"/>
  <c r="J1320" i="16"/>
  <c r="I1440" i="16"/>
  <c r="H1439" i="16"/>
  <c r="J1319" i="16"/>
  <c r="I1439" i="16"/>
  <c r="H1438" i="16"/>
  <c r="J1318" i="16"/>
  <c r="I1438" i="16"/>
  <c r="H1437" i="16"/>
  <c r="J1317" i="16"/>
  <c r="I1437" i="16"/>
  <c r="H1436" i="16"/>
  <c r="J1316" i="16"/>
  <c r="I1436" i="16"/>
  <c r="H1435" i="16"/>
  <c r="J1315" i="16"/>
  <c r="I1435" i="16"/>
  <c r="H1434" i="16"/>
  <c r="J1314" i="16"/>
  <c r="I1434" i="16"/>
  <c r="H1433" i="16"/>
  <c r="J1313" i="16"/>
  <c r="I1433" i="16"/>
  <c r="H1432" i="16"/>
  <c r="J1312" i="16"/>
  <c r="I1432" i="16"/>
  <c r="H1431" i="16"/>
  <c r="J1311" i="16"/>
  <c r="I1431" i="16"/>
  <c r="H1430" i="16"/>
  <c r="J1310" i="16"/>
  <c r="I1430" i="16"/>
  <c r="H1429" i="16"/>
  <c r="J1309" i="16"/>
  <c r="I1429" i="16"/>
  <c r="H1428" i="16"/>
  <c r="J1308" i="16"/>
  <c r="I1428" i="16"/>
  <c r="H1427" i="16"/>
  <c r="J1307" i="16"/>
  <c r="I1427" i="16"/>
  <c r="H1426" i="16"/>
  <c r="J1306" i="16"/>
  <c r="I1426" i="16"/>
  <c r="H1425" i="16"/>
  <c r="J1305" i="16"/>
  <c r="I1425" i="16"/>
  <c r="H1424" i="16"/>
  <c r="J1304" i="16"/>
  <c r="I1424" i="16"/>
  <c r="H1423" i="16"/>
  <c r="J1303" i="16"/>
  <c r="I1423" i="16"/>
  <c r="H1422" i="16"/>
  <c r="J1302" i="16"/>
  <c r="I1422" i="16"/>
  <c r="H1421" i="16"/>
  <c r="J1301" i="16"/>
  <c r="I1421" i="16"/>
  <c r="H1420" i="16"/>
  <c r="J1300" i="16"/>
  <c r="I1420" i="16"/>
  <c r="H1419" i="16"/>
  <c r="J1299" i="16"/>
  <c r="I1419" i="16"/>
  <c r="H1418" i="16"/>
  <c r="J1298" i="16"/>
  <c r="I1418" i="16"/>
  <c r="H1417" i="16"/>
  <c r="J1297" i="16"/>
  <c r="I1417" i="16"/>
  <c r="H1416" i="16"/>
  <c r="J1296" i="16"/>
  <c r="I1416" i="16"/>
  <c r="H1415" i="16"/>
  <c r="J1295" i="16"/>
  <c r="I1415" i="16"/>
  <c r="H1414" i="16"/>
  <c r="J1294" i="16"/>
  <c r="I1414" i="16"/>
  <c r="H1413" i="16"/>
  <c r="J1293" i="16"/>
  <c r="I1413" i="16"/>
  <c r="H1412" i="16"/>
  <c r="J1292" i="16"/>
  <c r="I1412" i="16"/>
  <c r="H1411" i="16"/>
  <c r="J1291" i="16"/>
  <c r="I1411" i="16"/>
  <c r="H1410" i="16"/>
  <c r="J1290" i="16"/>
  <c r="I1410" i="16"/>
  <c r="H1409" i="16"/>
  <c r="J1289" i="16"/>
  <c r="I1409" i="16"/>
  <c r="H1408" i="16"/>
  <c r="J1288" i="16"/>
  <c r="I1408" i="16"/>
  <c r="H1407" i="16"/>
  <c r="J1287" i="16"/>
  <c r="I1407" i="16"/>
  <c r="H1406" i="16"/>
  <c r="J1286" i="16"/>
  <c r="I1406" i="16"/>
  <c r="H1405" i="16"/>
  <c r="J1285" i="16"/>
  <c r="I1405" i="16"/>
  <c r="H1404" i="16"/>
  <c r="J1284" i="16"/>
  <c r="I1404" i="16"/>
  <c r="H1403" i="16"/>
  <c r="J1283" i="16"/>
  <c r="I1403" i="16"/>
  <c r="H1402" i="16"/>
  <c r="J1282" i="16"/>
  <c r="I1402" i="16"/>
  <c r="H1401" i="16"/>
  <c r="J1281" i="16"/>
  <c r="I1401" i="16"/>
  <c r="H1400" i="16"/>
  <c r="J1280" i="16"/>
  <c r="I1400" i="16"/>
  <c r="H1399" i="16"/>
  <c r="J1279" i="16"/>
  <c r="I1399" i="16"/>
  <c r="H1398" i="16"/>
  <c r="J1278" i="16"/>
  <c r="I1398" i="16"/>
  <c r="H1397" i="16"/>
  <c r="J1277" i="16"/>
  <c r="I1397" i="16"/>
  <c r="H1396" i="16"/>
  <c r="J1276" i="16"/>
  <c r="I1396" i="16"/>
  <c r="H1395" i="16"/>
  <c r="J1275" i="16"/>
  <c r="I1395" i="16"/>
  <c r="H1394" i="16"/>
  <c r="J1274" i="16"/>
  <c r="I1394" i="16"/>
  <c r="H1393" i="16"/>
  <c r="J1273" i="16"/>
  <c r="I1393" i="16"/>
  <c r="H1392" i="16"/>
  <c r="J1272" i="16"/>
  <c r="I1392" i="16"/>
  <c r="H1391" i="16"/>
  <c r="J1271" i="16"/>
  <c r="I1391" i="16"/>
  <c r="H1390" i="16"/>
  <c r="J1270" i="16"/>
  <c r="I1390" i="16"/>
  <c r="H1389" i="16"/>
  <c r="J1269" i="16"/>
  <c r="I1389" i="16"/>
  <c r="H1388" i="16"/>
  <c r="J1268" i="16"/>
  <c r="I1388" i="16"/>
  <c r="H1387" i="16"/>
  <c r="J1267" i="16"/>
  <c r="I1387" i="16"/>
  <c r="H1386" i="16"/>
  <c r="J1266" i="16"/>
  <c r="I1386" i="16"/>
  <c r="H1385" i="16"/>
  <c r="J1265" i="16"/>
  <c r="I1385" i="16"/>
  <c r="H1384" i="16"/>
  <c r="J1264" i="16"/>
  <c r="I1384" i="16"/>
  <c r="H1383" i="16"/>
  <c r="J1263" i="16"/>
  <c r="I1383" i="16"/>
  <c r="H1382" i="16"/>
  <c r="J1262" i="16"/>
  <c r="I1382" i="16"/>
  <c r="H1381" i="16"/>
  <c r="J1261" i="16"/>
  <c r="I1381" i="16"/>
  <c r="H1380" i="16"/>
  <c r="J1260" i="16"/>
  <c r="I1380" i="16"/>
  <c r="H1379" i="16"/>
  <c r="J1259" i="16"/>
  <c r="I1379" i="16"/>
  <c r="H1378" i="16"/>
  <c r="J1258" i="16"/>
  <c r="I1378" i="16"/>
  <c r="H1377" i="16"/>
  <c r="J1257" i="16"/>
  <c r="I1377" i="16"/>
  <c r="H1376" i="16"/>
  <c r="J1256" i="16"/>
  <c r="I1376" i="16"/>
  <c r="H1375" i="16"/>
  <c r="J1255" i="16"/>
  <c r="I1375" i="16"/>
  <c r="H1374" i="16"/>
  <c r="J1254" i="16"/>
  <c r="I1374" i="16"/>
  <c r="H1373" i="16"/>
  <c r="J1253" i="16"/>
  <c r="I1373" i="16"/>
  <c r="H1372" i="16"/>
  <c r="J1252" i="16"/>
  <c r="I1372" i="16"/>
  <c r="H1371" i="16"/>
  <c r="J1251" i="16"/>
  <c r="I1371" i="16"/>
  <c r="H1370" i="16"/>
  <c r="J1250" i="16"/>
  <c r="I1370" i="16"/>
  <c r="H1369" i="16"/>
  <c r="J1249" i="16"/>
  <c r="I1369" i="16"/>
  <c r="H1368" i="16"/>
  <c r="J1248" i="16"/>
  <c r="I1368" i="16"/>
  <c r="H1367" i="16"/>
  <c r="J1247" i="16"/>
  <c r="I1367" i="16"/>
  <c r="H1366" i="16"/>
  <c r="J1246" i="16"/>
  <c r="I1366" i="16"/>
  <c r="H1365" i="16"/>
  <c r="J1245" i="16"/>
  <c r="I1365" i="16"/>
  <c r="H1364" i="16"/>
  <c r="J1244" i="16"/>
  <c r="I1364" i="16"/>
  <c r="H1363" i="16"/>
  <c r="J1243" i="16"/>
  <c r="I1363" i="16"/>
  <c r="H1362" i="16"/>
  <c r="J1242" i="16"/>
  <c r="I1362" i="16"/>
  <c r="H1361" i="16"/>
  <c r="J1241" i="16"/>
  <c r="I1361" i="16"/>
  <c r="H1360" i="16"/>
  <c r="J1240" i="16"/>
  <c r="I1360" i="16"/>
  <c r="H1359" i="16"/>
  <c r="J1239" i="16"/>
  <c r="I1359" i="16"/>
  <c r="H1358" i="16"/>
  <c r="J1238" i="16"/>
  <c r="I1358" i="16"/>
  <c r="H1357" i="16"/>
  <c r="J1237" i="16"/>
  <c r="I1357" i="16"/>
  <c r="H1356" i="16"/>
  <c r="J1236" i="16"/>
  <c r="I1356" i="16"/>
  <c r="H1355" i="16"/>
  <c r="J1235" i="16"/>
  <c r="I1355" i="16"/>
  <c r="H1354" i="16"/>
  <c r="J1234" i="16"/>
  <c r="I1354" i="16"/>
  <c r="H1353" i="16"/>
  <c r="J1233" i="16"/>
  <c r="I1353" i="16"/>
  <c r="H1352" i="16"/>
  <c r="J1232" i="16"/>
  <c r="I1352" i="16"/>
  <c r="H1351" i="16"/>
  <c r="J1231" i="16"/>
  <c r="I1351" i="16"/>
  <c r="H1350" i="16"/>
  <c r="J1230" i="16"/>
  <c r="I1350" i="16"/>
  <c r="H1349" i="16"/>
  <c r="J1229" i="16"/>
  <c r="I1349" i="16"/>
  <c r="H1348" i="16"/>
  <c r="J1228" i="16"/>
  <c r="I1348" i="16"/>
  <c r="H1347" i="16"/>
  <c r="J1227" i="16"/>
  <c r="I1347" i="16"/>
  <c r="H1346" i="16"/>
  <c r="J1226" i="16"/>
  <c r="I1346" i="16"/>
  <c r="H1345" i="16"/>
  <c r="J1225" i="16"/>
  <c r="I1345" i="16"/>
  <c r="H1344" i="16"/>
  <c r="J1224" i="16"/>
  <c r="I1344" i="16"/>
  <c r="H1343" i="16"/>
  <c r="J1223" i="16"/>
  <c r="I1343" i="16"/>
  <c r="H1342" i="16"/>
  <c r="J1222" i="16"/>
  <c r="I1342" i="16"/>
  <c r="H1341" i="16"/>
  <c r="J1221" i="16"/>
  <c r="I1341" i="16"/>
  <c r="H1340" i="16"/>
  <c r="J1220" i="16"/>
  <c r="I1340" i="16"/>
  <c r="H1339" i="16"/>
  <c r="J1219" i="16"/>
  <c r="I1339" i="16"/>
  <c r="H1338" i="16"/>
  <c r="J1218" i="16"/>
  <c r="I1338" i="16"/>
  <c r="H1337" i="16"/>
  <c r="J1217" i="16"/>
  <c r="I1337" i="16"/>
  <c r="H1336" i="16"/>
  <c r="J1216" i="16"/>
  <c r="I1336" i="16"/>
  <c r="H1335" i="16"/>
  <c r="J1215" i="16"/>
  <c r="I1335" i="16"/>
  <c r="H1334" i="16"/>
  <c r="J1214" i="16"/>
  <c r="I1334" i="16"/>
  <c r="H1333" i="16"/>
  <c r="J1213" i="16"/>
  <c r="I1333" i="16"/>
  <c r="H1332" i="16"/>
  <c r="J1212" i="16"/>
  <c r="I1332" i="16"/>
  <c r="H1331" i="16"/>
  <c r="J1211" i="16"/>
  <c r="I1331" i="16"/>
  <c r="H1330" i="16"/>
  <c r="J1210" i="16"/>
  <c r="I1330" i="16"/>
  <c r="H1329" i="16"/>
  <c r="J1209" i="16"/>
  <c r="I1329" i="16"/>
  <c r="H1328" i="16"/>
  <c r="J1208" i="16"/>
  <c r="I1328" i="16"/>
  <c r="H1327" i="16"/>
  <c r="J1207" i="16"/>
  <c r="I1327" i="16"/>
  <c r="H1326" i="16"/>
  <c r="J1206" i="16"/>
  <c r="I1326" i="16"/>
  <c r="H1325" i="16"/>
  <c r="J1205" i="16"/>
  <c r="I1325" i="16"/>
  <c r="H1324" i="16"/>
  <c r="J1204" i="16"/>
  <c r="I1324" i="16"/>
  <c r="H1323" i="16"/>
  <c r="J1203" i="16"/>
  <c r="I1323" i="16"/>
  <c r="H1322" i="16"/>
  <c r="J1202" i="16"/>
  <c r="I1322" i="16"/>
  <c r="H1321" i="16"/>
  <c r="J1201" i="16"/>
  <c r="I1321" i="16"/>
  <c r="H1320" i="16"/>
  <c r="J1200" i="16"/>
  <c r="I1320" i="16"/>
  <c r="H1319" i="16"/>
  <c r="J1199" i="16"/>
  <c r="I1319" i="16"/>
  <c r="H1318" i="16"/>
  <c r="J1198" i="16"/>
  <c r="I1318" i="16"/>
  <c r="H1317" i="16"/>
  <c r="J1197" i="16"/>
  <c r="I1317" i="16"/>
  <c r="H1316" i="16"/>
  <c r="J1196" i="16"/>
  <c r="I1316" i="16"/>
  <c r="H1315" i="16"/>
  <c r="J1195" i="16"/>
  <c r="I1315" i="16"/>
  <c r="H1314" i="16"/>
  <c r="J1194" i="16"/>
  <c r="K1312" i="16" s="1"/>
  <c r="I1314" i="16"/>
  <c r="H1313" i="16"/>
  <c r="J1193" i="16"/>
  <c r="I1313" i="16"/>
  <c r="H1312" i="16"/>
  <c r="J1192" i="16"/>
  <c r="I1312" i="16"/>
  <c r="H1311" i="16"/>
  <c r="J1191" i="16"/>
  <c r="I1311" i="16"/>
  <c r="H1310" i="16"/>
  <c r="J1190" i="16"/>
  <c r="I1310" i="16"/>
  <c r="H1309" i="16"/>
  <c r="J1189" i="16"/>
  <c r="I1309" i="16"/>
  <c r="H1308" i="16"/>
  <c r="J1188" i="16"/>
  <c r="I1308" i="16"/>
  <c r="H1307" i="16"/>
  <c r="J1187" i="16"/>
  <c r="I1307" i="16"/>
  <c r="H1306" i="16"/>
  <c r="J1186" i="16"/>
  <c r="I1306" i="16"/>
  <c r="H1305" i="16"/>
  <c r="J1185" i="16"/>
  <c r="I1305" i="16"/>
  <c r="H1304" i="16"/>
  <c r="J1184" i="16"/>
  <c r="I1304" i="16"/>
  <c r="H1303" i="16"/>
  <c r="J1183" i="16"/>
  <c r="I1303" i="16"/>
  <c r="H1302" i="16"/>
  <c r="J1182" i="16"/>
  <c r="I1302" i="16"/>
  <c r="H1301" i="16"/>
  <c r="J1181" i="16"/>
  <c r="I1301" i="16"/>
  <c r="H1300" i="16"/>
  <c r="J1180" i="16"/>
  <c r="I1300" i="16"/>
  <c r="H1299" i="16"/>
  <c r="J1179" i="16"/>
  <c r="I1299" i="16"/>
  <c r="H1298" i="16"/>
  <c r="J1178" i="16"/>
  <c r="I1298" i="16"/>
  <c r="H1297" i="16"/>
  <c r="J1177" i="16"/>
  <c r="I1297" i="16"/>
  <c r="H1296" i="16"/>
  <c r="J1176" i="16"/>
  <c r="I1296" i="16"/>
  <c r="H1295" i="16"/>
  <c r="J1175" i="16"/>
  <c r="I1295" i="16"/>
  <c r="H1294" i="16"/>
  <c r="J1174" i="16"/>
  <c r="I1294" i="16"/>
  <c r="H1293" i="16"/>
  <c r="J1173" i="16"/>
  <c r="I1293" i="16"/>
  <c r="H1292" i="16"/>
  <c r="J1172" i="16"/>
  <c r="I1292" i="16"/>
  <c r="H1291" i="16"/>
  <c r="J1171" i="16"/>
  <c r="I1291" i="16"/>
  <c r="H1290" i="16"/>
  <c r="J1170" i="16"/>
  <c r="I1290" i="16"/>
  <c r="H1289" i="16"/>
  <c r="J1169" i="16"/>
  <c r="I1289" i="16"/>
  <c r="H1288" i="16"/>
  <c r="J1168" i="16"/>
  <c r="I1288" i="16"/>
  <c r="H1287" i="16"/>
  <c r="J1167" i="16"/>
  <c r="I1287" i="16"/>
  <c r="H1286" i="16"/>
  <c r="J1166" i="16"/>
  <c r="I1286" i="16"/>
  <c r="H1285" i="16"/>
  <c r="J1165" i="16"/>
  <c r="I1285" i="16"/>
  <c r="H1284" i="16"/>
  <c r="J1164" i="16"/>
  <c r="I1284" i="16"/>
  <c r="H1283" i="16"/>
  <c r="J1163" i="16"/>
  <c r="I1283" i="16"/>
  <c r="H1282" i="16"/>
  <c r="J1162" i="16"/>
  <c r="I1282" i="16"/>
  <c r="H1281" i="16"/>
  <c r="J1161" i="16"/>
  <c r="I1281" i="16"/>
  <c r="H1280" i="16"/>
  <c r="J1160" i="16"/>
  <c r="I1280" i="16"/>
  <c r="H1279" i="16"/>
  <c r="J1159" i="16"/>
  <c r="I1279" i="16"/>
  <c r="H1278" i="16"/>
  <c r="J1158" i="16"/>
  <c r="I1278" i="16"/>
  <c r="H1277" i="16"/>
  <c r="J1157" i="16"/>
  <c r="I1277" i="16"/>
  <c r="H1276" i="16"/>
  <c r="J1156" i="16"/>
  <c r="I1276" i="16"/>
  <c r="H1275" i="16"/>
  <c r="J1155" i="16"/>
  <c r="I1275" i="16"/>
  <c r="H1274" i="16"/>
  <c r="J1154" i="16"/>
  <c r="I1274" i="16"/>
  <c r="H1273" i="16"/>
  <c r="J1153" i="16"/>
  <c r="I1273" i="16"/>
  <c r="H1272" i="16"/>
  <c r="J1152" i="16"/>
  <c r="I1272" i="16"/>
  <c r="H1271" i="16"/>
  <c r="J1151" i="16"/>
  <c r="I1271" i="16"/>
  <c r="H1270" i="16"/>
  <c r="J1150" i="16"/>
  <c r="I1270" i="16"/>
  <c r="H1269" i="16"/>
  <c r="J1149" i="16"/>
  <c r="K1269" i="16" s="1"/>
  <c r="I1269" i="16"/>
  <c r="H1268" i="16"/>
  <c r="J1148" i="16"/>
  <c r="I1268" i="16"/>
  <c r="H1267" i="16"/>
  <c r="J1147" i="16"/>
  <c r="I1267" i="16"/>
  <c r="H1266" i="16"/>
  <c r="J1146" i="16"/>
  <c r="I1266" i="16"/>
  <c r="H1265" i="16"/>
  <c r="K1265" i="16" s="1"/>
  <c r="J1145" i="16"/>
  <c r="I1265" i="16"/>
  <c r="H1264" i="16"/>
  <c r="J1144" i="16"/>
  <c r="I1264" i="16"/>
  <c r="H1263" i="16"/>
  <c r="J1143" i="16"/>
  <c r="I1263" i="16"/>
  <c r="H1262" i="16"/>
  <c r="J1142" i="16"/>
  <c r="I1262" i="16"/>
  <c r="H1261" i="16"/>
  <c r="J1141" i="16"/>
  <c r="I1261" i="16"/>
  <c r="H1260" i="16"/>
  <c r="J1140" i="16"/>
  <c r="I1260" i="16"/>
  <c r="H1259" i="16"/>
  <c r="J1139" i="16"/>
  <c r="I1259" i="16"/>
  <c r="H1258" i="16"/>
  <c r="J1138" i="16"/>
  <c r="I1258" i="16"/>
  <c r="H1257" i="16"/>
  <c r="J1137" i="16"/>
  <c r="I1257" i="16"/>
  <c r="H1256" i="16"/>
  <c r="J1136" i="16"/>
  <c r="I1256" i="16"/>
  <c r="H1255" i="16"/>
  <c r="J1135" i="16"/>
  <c r="I1255" i="16"/>
  <c r="H1254" i="16"/>
  <c r="J1134" i="16"/>
  <c r="I1254" i="16"/>
  <c r="H1253" i="16"/>
  <c r="J1133" i="16"/>
  <c r="I1253" i="16"/>
  <c r="H1252" i="16"/>
  <c r="J1132" i="16"/>
  <c r="I1252" i="16"/>
  <c r="H1251" i="16"/>
  <c r="J1131" i="16"/>
  <c r="K1249" i="16" s="1"/>
  <c r="I1251" i="16"/>
  <c r="H1250" i="16"/>
  <c r="J1130" i="16"/>
  <c r="I1250" i="16"/>
  <c r="H1249" i="16"/>
  <c r="J1129" i="16"/>
  <c r="I1249" i="16"/>
  <c r="H1248" i="16"/>
  <c r="J1128" i="16"/>
  <c r="I1248" i="16"/>
  <c r="H1247" i="16"/>
  <c r="J1127" i="16"/>
  <c r="I1247" i="16"/>
  <c r="H1246" i="16"/>
  <c r="J1126" i="16"/>
  <c r="I1246" i="16"/>
  <c r="H1245" i="16"/>
  <c r="J1125" i="16"/>
  <c r="I1245" i="16"/>
  <c r="H1244" i="16"/>
  <c r="J1124" i="16"/>
  <c r="I1244" i="16"/>
  <c r="H1243" i="16"/>
  <c r="J1123" i="16"/>
  <c r="I1243" i="16"/>
  <c r="H1242" i="16"/>
  <c r="J1122" i="16"/>
  <c r="I1242" i="16"/>
  <c r="H1241" i="16"/>
  <c r="J1121" i="16"/>
  <c r="I1241" i="16"/>
  <c r="H1240" i="16"/>
  <c r="J1120" i="16"/>
  <c r="I1240" i="16"/>
  <c r="H1239" i="16"/>
  <c r="J1119" i="16"/>
  <c r="I1239" i="16"/>
  <c r="H1238" i="16"/>
  <c r="J1118" i="16"/>
  <c r="I1238" i="16"/>
  <c r="H1237" i="16"/>
  <c r="J1117" i="16"/>
  <c r="K1237" i="16"/>
  <c r="I1237" i="16"/>
  <c r="H1236" i="16"/>
  <c r="J1116" i="16"/>
  <c r="I1236" i="16"/>
  <c r="H1235" i="16"/>
  <c r="J1115" i="16"/>
  <c r="I1235" i="16"/>
  <c r="H1234" i="16"/>
  <c r="J1114" i="16"/>
  <c r="I1234" i="16"/>
  <c r="H1233" i="16"/>
  <c r="J1113" i="16"/>
  <c r="I1233" i="16"/>
  <c r="H1232" i="16"/>
  <c r="J1112" i="16"/>
  <c r="I1232" i="16"/>
  <c r="H1231" i="16"/>
  <c r="J1111" i="16"/>
  <c r="I1231" i="16"/>
  <c r="H1230" i="16"/>
  <c r="J1110" i="16"/>
  <c r="I1230" i="16"/>
  <c r="H1229" i="16"/>
  <c r="J1109" i="16"/>
  <c r="I1229" i="16"/>
  <c r="H1228" i="16"/>
  <c r="J1108" i="16"/>
  <c r="I1228" i="16"/>
  <c r="H1227" i="16"/>
  <c r="J1107" i="16"/>
  <c r="I1227" i="16"/>
  <c r="H1226" i="16"/>
  <c r="J1106" i="16"/>
  <c r="I1226" i="16"/>
  <c r="H1225" i="16"/>
  <c r="J1105" i="16"/>
  <c r="I1225" i="16"/>
  <c r="H1224" i="16"/>
  <c r="J1104" i="16"/>
  <c r="I1224" i="16"/>
  <c r="H1223" i="16"/>
  <c r="J1103" i="16"/>
  <c r="I1223" i="16"/>
  <c r="H1222" i="16"/>
  <c r="J1102" i="16"/>
  <c r="I1222" i="16"/>
  <c r="H1221" i="16"/>
  <c r="J1101" i="16"/>
  <c r="I1221" i="16"/>
  <c r="H1220" i="16"/>
  <c r="J1100" i="16"/>
  <c r="I1220" i="16"/>
  <c r="H1219" i="16"/>
  <c r="J1099" i="16"/>
  <c r="I1219" i="16"/>
  <c r="H1218" i="16"/>
  <c r="J1098" i="16"/>
  <c r="I1218" i="16"/>
  <c r="H1217" i="16"/>
  <c r="J1097" i="16"/>
  <c r="K1217" i="16" s="1"/>
  <c r="I1217" i="16"/>
  <c r="H1216" i="16"/>
  <c r="J1096" i="16"/>
  <c r="I1216" i="16"/>
  <c r="H1215" i="16"/>
  <c r="J1095" i="16"/>
  <c r="I1215" i="16"/>
  <c r="H1214" i="16"/>
  <c r="J1094" i="16"/>
  <c r="I1214" i="16"/>
  <c r="H1213" i="16"/>
  <c r="J1093" i="16"/>
  <c r="I1213" i="16"/>
  <c r="H1212" i="16"/>
  <c r="J1092" i="16"/>
  <c r="I1212" i="16"/>
  <c r="H1211" i="16"/>
  <c r="J1091" i="16"/>
  <c r="I1211" i="16"/>
  <c r="H1210" i="16"/>
  <c r="J1090" i="16"/>
  <c r="I1210" i="16"/>
  <c r="H1209" i="16"/>
  <c r="J1089" i="16"/>
  <c r="I1209" i="16"/>
  <c r="H1208" i="16"/>
  <c r="J1088" i="16"/>
  <c r="I1208" i="16"/>
  <c r="H1207" i="16"/>
  <c r="J1087" i="16"/>
  <c r="I1207" i="16"/>
  <c r="H1206" i="16"/>
  <c r="J1086" i="16"/>
  <c r="I1206" i="16"/>
  <c r="H1205" i="16"/>
  <c r="J1085" i="16"/>
  <c r="I1205" i="16"/>
  <c r="H1204" i="16"/>
  <c r="J1084" i="16"/>
  <c r="I1204" i="16"/>
  <c r="H1203" i="16"/>
  <c r="J1083" i="16"/>
  <c r="I1203" i="16"/>
  <c r="H1202" i="16"/>
  <c r="J1082" i="16"/>
  <c r="I1202" i="16"/>
  <c r="H1201" i="16"/>
  <c r="K1201" i="16" s="1"/>
  <c r="J1081" i="16"/>
  <c r="I1201" i="16"/>
  <c r="H1200" i="16"/>
  <c r="J1080" i="16"/>
  <c r="I1200" i="16"/>
  <c r="H1199" i="16"/>
  <c r="J1079" i="16"/>
  <c r="I1199" i="16"/>
  <c r="H1198" i="16"/>
  <c r="J1078" i="16"/>
  <c r="I1198" i="16"/>
  <c r="H1197" i="16"/>
  <c r="J1077" i="16"/>
  <c r="I1197" i="16"/>
  <c r="H1196" i="16"/>
  <c r="J1076" i="16"/>
  <c r="I1196" i="16"/>
  <c r="H1195" i="16"/>
  <c r="J1075" i="16"/>
  <c r="I1195" i="16"/>
  <c r="H1194" i="16"/>
  <c r="J1074" i="16"/>
  <c r="I1194" i="16"/>
  <c r="H1193" i="16"/>
  <c r="J1073" i="16"/>
  <c r="I1193" i="16"/>
  <c r="H1192" i="16"/>
  <c r="J1072" i="16"/>
  <c r="I1192" i="16"/>
  <c r="H1191" i="16"/>
  <c r="J1071" i="16"/>
  <c r="I1191" i="16"/>
  <c r="H1190" i="16"/>
  <c r="J1070" i="16"/>
  <c r="I1190" i="16"/>
  <c r="H1189" i="16"/>
  <c r="J1069" i="16"/>
  <c r="I1189" i="16"/>
  <c r="H1188" i="16"/>
  <c r="J1068" i="16"/>
  <c r="I1188" i="16"/>
  <c r="H1187" i="16"/>
  <c r="J1067" i="16"/>
  <c r="I1187" i="16"/>
  <c r="H1186" i="16"/>
  <c r="J1066" i="16"/>
  <c r="I1186" i="16"/>
  <c r="H1185" i="16"/>
  <c r="K1185" i="16" s="1"/>
  <c r="J1065" i="16"/>
  <c r="I1185" i="16"/>
  <c r="H1184" i="16"/>
  <c r="J1064" i="16"/>
  <c r="I1184" i="16"/>
  <c r="H1183" i="16"/>
  <c r="J1063" i="16"/>
  <c r="I1183" i="16"/>
  <c r="H1182" i="16"/>
  <c r="J1062" i="16"/>
  <c r="I1182" i="16"/>
  <c r="H1181" i="16"/>
  <c r="J1061" i="16"/>
  <c r="I1181" i="16"/>
  <c r="H1180" i="16"/>
  <c r="J1060" i="16"/>
  <c r="I1180" i="16"/>
  <c r="H1179" i="16"/>
  <c r="J1059" i="16"/>
  <c r="I1179" i="16"/>
  <c r="H1178" i="16"/>
  <c r="J1058" i="16"/>
  <c r="I1178" i="16"/>
  <c r="H1177" i="16"/>
  <c r="J1057" i="16"/>
  <c r="I1177" i="16"/>
  <c r="H1176" i="16"/>
  <c r="J1056" i="16"/>
  <c r="I1176" i="16"/>
  <c r="H1175" i="16"/>
  <c r="J1055" i="16"/>
  <c r="I1175" i="16"/>
  <c r="H1174" i="16"/>
  <c r="J1054" i="16"/>
  <c r="K1173" i="16" s="1"/>
  <c r="I1174" i="16"/>
  <c r="H1173" i="16"/>
  <c r="J1053" i="16"/>
  <c r="I1173" i="16"/>
  <c r="H1172" i="16"/>
  <c r="J1052" i="16"/>
  <c r="I1172" i="16"/>
  <c r="H1171" i="16"/>
  <c r="J1051" i="16"/>
  <c r="I1171" i="16"/>
  <c r="H1170" i="16"/>
  <c r="J1050" i="16"/>
  <c r="I1170" i="16"/>
  <c r="H1169" i="16"/>
  <c r="J1049" i="16"/>
  <c r="I1169" i="16"/>
  <c r="H1168" i="16"/>
  <c r="J1048" i="16"/>
  <c r="I1168" i="16"/>
  <c r="H1167" i="16"/>
  <c r="J1047" i="16"/>
  <c r="I1167" i="16"/>
  <c r="H1166" i="16"/>
  <c r="J1046" i="16"/>
  <c r="I1166" i="16"/>
  <c r="H1165" i="16"/>
  <c r="J1045" i="16"/>
  <c r="I1165" i="16"/>
  <c r="H1164" i="16"/>
  <c r="J1044" i="16"/>
  <c r="I1164" i="16"/>
  <c r="H1163" i="16"/>
  <c r="J1043" i="16"/>
  <c r="I1163" i="16"/>
  <c r="H1162" i="16"/>
  <c r="J1042" i="16"/>
  <c r="I1162" i="16"/>
  <c r="H1161" i="16"/>
  <c r="J1041" i="16"/>
  <c r="I1161" i="16"/>
  <c r="H1160" i="16"/>
  <c r="J1040" i="16"/>
  <c r="I1160" i="16"/>
  <c r="H1159" i="16"/>
  <c r="J1039" i="16"/>
  <c r="I1159" i="16"/>
  <c r="H1158" i="16"/>
  <c r="J1038" i="16"/>
  <c r="I1158" i="16"/>
  <c r="H1157" i="16"/>
  <c r="J1037" i="16"/>
  <c r="I1157" i="16"/>
  <c r="H1156" i="16"/>
  <c r="J1036" i="16"/>
  <c r="I1156" i="16"/>
  <c r="H1155" i="16"/>
  <c r="J1035" i="16"/>
  <c r="I1155" i="16"/>
  <c r="H1154" i="16"/>
  <c r="J1034" i="16"/>
  <c r="I1154" i="16"/>
  <c r="H1153" i="16"/>
  <c r="J1033" i="16"/>
  <c r="K1153" i="16" s="1"/>
  <c r="I1153" i="16"/>
  <c r="H1152" i="16"/>
  <c r="J1032" i="16"/>
  <c r="I1152" i="16"/>
  <c r="H1151" i="16"/>
  <c r="J1031" i="16"/>
  <c r="I1151" i="16"/>
  <c r="H1150" i="16"/>
  <c r="J1030" i="16"/>
  <c r="I1150" i="16"/>
  <c r="H1149" i="16"/>
  <c r="J1029" i="16"/>
  <c r="I1149" i="16"/>
  <c r="H1148" i="16"/>
  <c r="J1028" i="16"/>
  <c r="I1148" i="16"/>
  <c r="H1147" i="16"/>
  <c r="J1027" i="16"/>
  <c r="I1147" i="16"/>
  <c r="H1146" i="16"/>
  <c r="J1026" i="16"/>
  <c r="I1146" i="16"/>
  <c r="H1145" i="16"/>
  <c r="J1025" i="16"/>
  <c r="I1145" i="16"/>
  <c r="H1144" i="16"/>
  <c r="J1024" i="16"/>
  <c r="I1144" i="16"/>
  <c r="H1143" i="16"/>
  <c r="J1023" i="16"/>
  <c r="I1143" i="16"/>
  <c r="H1142" i="16"/>
  <c r="J1022" i="16"/>
  <c r="I1142" i="16"/>
  <c r="H1141" i="16"/>
  <c r="J1021" i="16"/>
  <c r="I1141" i="16"/>
  <c r="H1140" i="16"/>
  <c r="J1020" i="16"/>
  <c r="I1140" i="16"/>
  <c r="H1139" i="16"/>
  <c r="J1019" i="16"/>
  <c r="I1139" i="16"/>
  <c r="H1138" i="16"/>
  <c r="J1018" i="16"/>
  <c r="I1138" i="16"/>
  <c r="H1137" i="16"/>
  <c r="K1137" i="16" s="1"/>
  <c r="J1017" i="16"/>
  <c r="I1137" i="16"/>
  <c r="H1136" i="16"/>
  <c r="J1016" i="16"/>
  <c r="I1136" i="16"/>
  <c r="H1135" i="16"/>
  <c r="J1015" i="16"/>
  <c r="I1135" i="16"/>
  <c r="H1134" i="16"/>
  <c r="J1014" i="16"/>
  <c r="I1134" i="16"/>
  <c r="H1133" i="16"/>
  <c r="J1013" i="16"/>
  <c r="I1133" i="16"/>
  <c r="H1132" i="16"/>
  <c r="J1012" i="16"/>
  <c r="I1132" i="16"/>
  <c r="H1131" i="16"/>
  <c r="J1011" i="16"/>
  <c r="I1131" i="16"/>
  <c r="H1130" i="16"/>
  <c r="J1010" i="16"/>
  <c r="I1130" i="16"/>
  <c r="H1129" i="16"/>
  <c r="J1009" i="16"/>
  <c r="I1129" i="16"/>
  <c r="H1128" i="16"/>
  <c r="J1008" i="16"/>
  <c r="I1128" i="16"/>
  <c r="H1127" i="16"/>
  <c r="J1007" i="16"/>
  <c r="I1127" i="16"/>
  <c r="H1126" i="16"/>
  <c r="J1006" i="16"/>
  <c r="I1126" i="16"/>
  <c r="H1125" i="16"/>
  <c r="J1005" i="16"/>
  <c r="I1125" i="16"/>
  <c r="H1124" i="16"/>
  <c r="J1004" i="16"/>
  <c r="I1124" i="16"/>
  <c r="H1123" i="16"/>
  <c r="J1003" i="16"/>
  <c r="I1123" i="16"/>
  <c r="H1122" i="16"/>
  <c r="J1002" i="16"/>
  <c r="I1122" i="16"/>
  <c r="H1121" i="16"/>
  <c r="K1121" i="16" s="1"/>
  <c r="J1001" i="16"/>
  <c r="I1121" i="16"/>
  <c r="H1120" i="16"/>
  <c r="J1000" i="16"/>
  <c r="I1120" i="16"/>
  <c r="H1119" i="16"/>
  <c r="J999" i="16"/>
  <c r="I1119" i="16"/>
  <c r="H1118" i="16"/>
  <c r="J998" i="16"/>
  <c r="I1118" i="16"/>
  <c r="H1117" i="16"/>
  <c r="J997" i="16"/>
  <c r="I1117" i="16"/>
  <c r="H1116" i="16"/>
  <c r="J996" i="16"/>
  <c r="I1116" i="16"/>
  <c r="H1115" i="16"/>
  <c r="J995" i="16"/>
  <c r="I1115" i="16"/>
  <c r="H1114" i="16"/>
  <c r="J994" i="16"/>
  <c r="I1114" i="16"/>
  <c r="H1113" i="16"/>
  <c r="J993" i="16"/>
  <c r="I1113" i="16"/>
  <c r="H1112" i="16"/>
  <c r="J992" i="16"/>
  <c r="I1112" i="16"/>
  <c r="H1111" i="16"/>
  <c r="J991" i="16"/>
  <c r="I1111" i="16"/>
  <c r="H1110" i="16"/>
  <c r="J990" i="16"/>
  <c r="I1110" i="16"/>
  <c r="H1109" i="16"/>
  <c r="J989" i="16"/>
  <c r="I1109" i="16"/>
  <c r="H1108" i="16"/>
  <c r="J988" i="16"/>
  <c r="I1108" i="16"/>
  <c r="H1107" i="16"/>
  <c r="J987" i="16"/>
  <c r="I1107" i="16"/>
  <c r="H1106" i="16"/>
  <c r="J986" i="16"/>
  <c r="I1106" i="16"/>
  <c r="H1105" i="16"/>
  <c r="J985" i="16"/>
  <c r="I1105" i="16"/>
  <c r="H1104" i="16"/>
  <c r="J984" i="16"/>
  <c r="I1104" i="16"/>
  <c r="H1103" i="16"/>
  <c r="J983" i="16"/>
  <c r="I1103" i="16"/>
  <c r="H1102" i="16"/>
  <c r="J982" i="16"/>
  <c r="I1102" i="16"/>
  <c r="H1101" i="16"/>
  <c r="J981" i="16"/>
  <c r="I1101" i="16"/>
  <c r="H1100" i="16"/>
  <c r="J980" i="16"/>
  <c r="I1100" i="16"/>
  <c r="H1099" i="16"/>
  <c r="J979" i="16"/>
  <c r="I1099" i="16"/>
  <c r="H1098" i="16"/>
  <c r="J978" i="16"/>
  <c r="I1098" i="16"/>
  <c r="H1097" i="16"/>
  <c r="J977" i="16"/>
  <c r="I1097" i="16"/>
  <c r="H1096" i="16"/>
  <c r="J976" i="16"/>
  <c r="I1096" i="16"/>
  <c r="H1095" i="16"/>
  <c r="J975" i="16"/>
  <c r="I1095" i="16"/>
  <c r="H1094" i="16"/>
  <c r="J974" i="16"/>
  <c r="I1094" i="16"/>
  <c r="H1093" i="16"/>
  <c r="J973" i="16"/>
  <c r="I1093" i="16"/>
  <c r="H1092" i="16"/>
  <c r="J972" i="16"/>
  <c r="I1092" i="16"/>
  <c r="H1091" i="16"/>
  <c r="J971" i="16"/>
  <c r="I1091" i="16"/>
  <c r="H1090" i="16"/>
  <c r="J970" i="16"/>
  <c r="I1090" i="16"/>
  <c r="H1089" i="16"/>
  <c r="J969" i="16"/>
  <c r="I1089" i="16"/>
  <c r="H1088" i="16"/>
  <c r="J968" i="16"/>
  <c r="I1088" i="16"/>
  <c r="H1087" i="16"/>
  <c r="J967" i="16"/>
  <c r="I1087" i="16"/>
  <c r="H1086" i="16"/>
  <c r="J966" i="16"/>
  <c r="I1086" i="16"/>
  <c r="H1085" i="16"/>
  <c r="J965" i="16"/>
  <c r="I1085" i="16"/>
  <c r="H1084" i="16"/>
  <c r="J964" i="16"/>
  <c r="I1084" i="16"/>
  <c r="H1083" i="16"/>
  <c r="J963" i="16"/>
  <c r="I1083" i="16"/>
  <c r="H1082" i="16"/>
  <c r="J962" i="16"/>
  <c r="I1082" i="16"/>
  <c r="H1081" i="16"/>
  <c r="J961" i="16"/>
  <c r="I1081" i="16"/>
  <c r="H1080" i="16"/>
  <c r="J960" i="16"/>
  <c r="I1080" i="16"/>
  <c r="H1079" i="16"/>
  <c r="J959" i="16"/>
  <c r="I1079" i="16"/>
  <c r="H1078" i="16"/>
  <c r="J958" i="16"/>
  <c r="I1078" i="16"/>
  <c r="H1077" i="16"/>
  <c r="J957" i="16"/>
  <c r="I1077" i="16"/>
  <c r="H1076" i="16"/>
  <c r="J956" i="16"/>
  <c r="I1076" i="16"/>
  <c r="H1075" i="16"/>
  <c r="J955" i="16"/>
  <c r="I1075" i="16"/>
  <c r="H1074" i="16"/>
  <c r="J954" i="16"/>
  <c r="K1073" i="16" s="1"/>
  <c r="I1074" i="16"/>
  <c r="H1073" i="16"/>
  <c r="J953" i="16"/>
  <c r="I1073" i="16"/>
  <c r="H1072" i="16"/>
  <c r="J952" i="16"/>
  <c r="I1072" i="16"/>
  <c r="H1071" i="16"/>
  <c r="J951" i="16"/>
  <c r="I1071" i="16"/>
  <c r="H1070" i="16"/>
  <c r="J950" i="16"/>
  <c r="I1070" i="16"/>
  <c r="H1069" i="16"/>
  <c r="J949" i="16"/>
  <c r="I1069" i="16"/>
  <c r="H1068" i="16"/>
  <c r="J948" i="16"/>
  <c r="I1068" i="16"/>
  <c r="H1067" i="16"/>
  <c r="J947" i="16"/>
  <c r="I1067" i="16"/>
  <c r="H1066" i="16"/>
  <c r="J946" i="16"/>
  <c r="I1066" i="16"/>
  <c r="H1065" i="16"/>
  <c r="J945" i="16"/>
  <c r="I1065" i="16"/>
  <c r="H1064" i="16"/>
  <c r="J944" i="16"/>
  <c r="I1064" i="16"/>
  <c r="H1063" i="16"/>
  <c r="J943" i="16"/>
  <c r="I1063" i="16"/>
  <c r="H1062" i="16"/>
  <c r="J942" i="16"/>
  <c r="I1062" i="16"/>
  <c r="H1061" i="16"/>
  <c r="J941" i="16"/>
  <c r="I1061" i="16"/>
  <c r="H1060" i="16"/>
  <c r="J940" i="16"/>
  <c r="I1060" i="16"/>
  <c r="H1059" i="16"/>
  <c r="J939" i="16"/>
  <c r="I1059" i="16"/>
  <c r="H1058" i="16"/>
  <c r="J938" i="16"/>
  <c r="I1058" i="16"/>
  <c r="H1057" i="16"/>
  <c r="J937" i="16"/>
  <c r="I1057" i="16"/>
  <c r="H1056" i="16"/>
  <c r="J936" i="16"/>
  <c r="I1056" i="16"/>
  <c r="H1055" i="16"/>
  <c r="J935" i="16"/>
  <c r="I1055" i="16"/>
  <c r="H1054" i="16"/>
  <c r="J934" i="16"/>
  <c r="I1054" i="16"/>
  <c r="H1053" i="16"/>
  <c r="J933" i="16"/>
  <c r="I1053" i="16"/>
  <c r="H1052" i="16"/>
  <c r="J932" i="16"/>
  <c r="I1052" i="16"/>
  <c r="H1051" i="16"/>
  <c r="J931" i="16"/>
  <c r="I1051" i="16"/>
  <c r="H1050" i="16"/>
  <c r="J930" i="16"/>
  <c r="I1050" i="16"/>
  <c r="H1049" i="16"/>
  <c r="J929" i="16"/>
  <c r="I1049" i="16"/>
  <c r="H1048" i="16"/>
  <c r="J928" i="16"/>
  <c r="I1048" i="16"/>
  <c r="H1047" i="16"/>
  <c r="J927" i="16"/>
  <c r="I1047" i="16"/>
  <c r="H1046" i="16"/>
  <c r="J926" i="16"/>
  <c r="I1046" i="16"/>
  <c r="H1045" i="16"/>
  <c r="J925" i="16"/>
  <c r="I1045" i="16"/>
  <c r="H1044" i="16"/>
  <c r="J924" i="16"/>
  <c r="I1044" i="16"/>
  <c r="H1043" i="16"/>
  <c r="J923" i="16"/>
  <c r="I1043" i="16"/>
  <c r="H1042" i="16"/>
  <c r="J922" i="16"/>
  <c r="I1042" i="16"/>
  <c r="H1041" i="16"/>
  <c r="J921" i="16"/>
  <c r="I1041" i="16"/>
  <c r="H1040" i="16"/>
  <c r="J920" i="16"/>
  <c r="I1040" i="16"/>
  <c r="H1039" i="16"/>
  <c r="J919" i="16"/>
  <c r="I1039" i="16"/>
  <c r="H1038" i="16"/>
  <c r="J918" i="16"/>
  <c r="I1038" i="16"/>
  <c r="H1037" i="16"/>
  <c r="J917" i="16"/>
  <c r="I1037" i="16"/>
  <c r="H1036" i="16"/>
  <c r="J916" i="16"/>
  <c r="I1036" i="16"/>
  <c r="H1035" i="16"/>
  <c r="J915" i="16"/>
  <c r="I1035" i="16"/>
  <c r="H1034" i="16"/>
  <c r="J914" i="16"/>
  <c r="I1034" i="16"/>
  <c r="H1033" i="16"/>
  <c r="J913" i="16"/>
  <c r="I1033" i="16"/>
  <c r="H1032" i="16"/>
  <c r="J912" i="16"/>
  <c r="I1032" i="16"/>
  <c r="H1031" i="16"/>
  <c r="J911" i="16"/>
  <c r="I1031" i="16"/>
  <c r="H1030" i="16"/>
  <c r="J910" i="16"/>
  <c r="I1030" i="16"/>
  <c r="H1029" i="16"/>
  <c r="J909" i="16"/>
  <c r="I1029" i="16"/>
  <c r="H1028" i="16"/>
  <c r="K1028" i="16" s="1"/>
  <c r="J908" i="16"/>
  <c r="I1028" i="16"/>
  <c r="H1027" i="16"/>
  <c r="J907" i="16"/>
  <c r="I1027" i="16"/>
  <c r="H1026" i="16"/>
  <c r="J906" i="16"/>
  <c r="I1026" i="16"/>
  <c r="H1025" i="16"/>
  <c r="J905" i="16"/>
  <c r="I1025" i="16"/>
  <c r="H1024" i="16"/>
  <c r="J904" i="16"/>
  <c r="I1024" i="16"/>
  <c r="H1023" i="16"/>
  <c r="J903" i="16"/>
  <c r="I1023" i="16"/>
  <c r="H1022" i="16"/>
  <c r="J902" i="16"/>
  <c r="I1022" i="16"/>
  <c r="H1021" i="16"/>
  <c r="J901" i="16"/>
  <c r="I1021" i="16"/>
  <c r="H1020" i="16"/>
  <c r="J900" i="16"/>
  <c r="I1020" i="16"/>
  <c r="H1019" i="16"/>
  <c r="J899" i="16"/>
  <c r="I1019" i="16"/>
  <c r="H1018" i="16"/>
  <c r="J898" i="16"/>
  <c r="I1018" i="16"/>
  <c r="H1017" i="16"/>
  <c r="J897" i="16"/>
  <c r="I1017" i="16"/>
  <c r="H1016" i="16"/>
  <c r="J896" i="16"/>
  <c r="K1012" i="16" s="1"/>
  <c r="I1016" i="16"/>
  <c r="H1015" i="16"/>
  <c r="J895" i="16"/>
  <c r="I1015" i="16"/>
  <c r="H1014" i="16"/>
  <c r="J894" i="16"/>
  <c r="I1014" i="16"/>
  <c r="H1013" i="16"/>
  <c r="J893" i="16"/>
  <c r="I1013" i="16"/>
  <c r="H1012" i="16"/>
  <c r="J892" i="16"/>
  <c r="I1012" i="16"/>
  <c r="H1011" i="16"/>
  <c r="J891" i="16"/>
  <c r="I1011" i="16"/>
  <c r="H1010" i="16"/>
  <c r="J890" i="16"/>
  <c r="I1010" i="16"/>
  <c r="H1009" i="16"/>
  <c r="J889" i="16"/>
  <c r="I1009" i="16"/>
  <c r="H1008" i="16"/>
  <c r="J888" i="16"/>
  <c r="I1008" i="16"/>
  <c r="H1007" i="16"/>
  <c r="J887" i="16"/>
  <c r="I1007" i="16"/>
  <c r="H1006" i="16"/>
  <c r="J886" i="16"/>
  <c r="I1006" i="16"/>
  <c r="H1005" i="16"/>
  <c r="J885" i="16"/>
  <c r="I1005" i="16"/>
  <c r="H1004" i="16"/>
  <c r="J884" i="16"/>
  <c r="I1004" i="16"/>
  <c r="H1003" i="16"/>
  <c r="J883" i="16"/>
  <c r="K996" i="16" s="1"/>
  <c r="I1003" i="16"/>
  <c r="H1002" i="16"/>
  <c r="J882" i="16"/>
  <c r="I1002" i="16"/>
  <c r="H1001" i="16"/>
  <c r="J881" i="16"/>
  <c r="I1001" i="16"/>
  <c r="H1000" i="16"/>
  <c r="J880" i="16"/>
  <c r="I1000" i="16"/>
  <c r="H999" i="16"/>
  <c r="J879" i="16"/>
  <c r="I999" i="16"/>
  <c r="H998" i="16"/>
  <c r="J878" i="16"/>
  <c r="I998" i="16"/>
  <c r="H997" i="16"/>
  <c r="J877" i="16"/>
  <c r="I997" i="16"/>
  <c r="H996" i="16"/>
  <c r="J876" i="16"/>
  <c r="I996" i="16"/>
  <c r="H995" i="16"/>
  <c r="J875" i="16"/>
  <c r="I995" i="16"/>
  <c r="H994" i="16"/>
  <c r="J874" i="16"/>
  <c r="I994" i="16"/>
  <c r="H993" i="16"/>
  <c r="J873" i="16"/>
  <c r="I993" i="16"/>
  <c r="H992" i="16"/>
  <c r="J872" i="16"/>
  <c r="I992" i="16"/>
  <c r="G992" i="16"/>
  <c r="H991" i="16"/>
  <c r="J871" i="16"/>
  <c r="I991" i="16"/>
  <c r="G991" i="16"/>
  <c r="H990" i="16"/>
  <c r="J870" i="16"/>
  <c r="I990" i="16"/>
  <c r="G990" i="16"/>
  <c r="H989" i="16"/>
  <c r="J869" i="16"/>
  <c r="I989" i="16"/>
  <c r="G989" i="16"/>
  <c r="H988" i="16"/>
  <c r="J868" i="16"/>
  <c r="I988" i="16"/>
  <c r="G988" i="16"/>
  <c r="H987" i="16"/>
  <c r="J867" i="16"/>
  <c r="I987" i="16"/>
  <c r="G987" i="16"/>
  <c r="H986" i="16"/>
  <c r="J866" i="16"/>
  <c r="I986" i="16"/>
  <c r="G986" i="16"/>
  <c r="H985" i="16"/>
  <c r="J865" i="16"/>
  <c r="I985" i="16"/>
  <c r="G985" i="16"/>
  <c r="H984" i="16"/>
  <c r="K984" i="16" s="1"/>
  <c r="J864" i="16"/>
  <c r="I984" i="16"/>
  <c r="G984" i="16"/>
  <c r="H983" i="16"/>
  <c r="J863" i="16"/>
  <c r="I983" i="16"/>
  <c r="G983" i="16"/>
  <c r="H982" i="16"/>
  <c r="J862" i="16"/>
  <c r="I982" i="16"/>
  <c r="G982" i="16"/>
  <c r="H981" i="16"/>
  <c r="J861" i="16"/>
  <c r="I981" i="16"/>
  <c r="H980" i="16"/>
  <c r="K980" i="16" s="1"/>
  <c r="J860" i="16"/>
  <c r="I980" i="16"/>
  <c r="G980" i="16"/>
  <c r="H979" i="16"/>
  <c r="J859" i="16"/>
  <c r="I979" i="16"/>
  <c r="G979" i="16"/>
  <c r="H978" i="16"/>
  <c r="J858" i="16"/>
  <c r="I978" i="16"/>
  <c r="G978" i="16"/>
  <c r="H977" i="16"/>
  <c r="J857" i="16"/>
  <c r="I977" i="16"/>
  <c r="G977" i="16"/>
  <c r="H976" i="16"/>
  <c r="J856" i="16"/>
  <c r="I976" i="16"/>
  <c r="G976" i="16"/>
  <c r="H975" i="16"/>
  <c r="J855" i="16"/>
  <c r="I975" i="16"/>
  <c r="G975" i="16"/>
  <c r="H974" i="16"/>
  <c r="J854" i="16"/>
  <c r="I974" i="16"/>
  <c r="G974" i="16"/>
  <c r="H973" i="16"/>
  <c r="J853" i="16"/>
  <c r="I973" i="16"/>
  <c r="G973" i="16"/>
  <c r="H972" i="16"/>
  <c r="J852" i="16"/>
  <c r="I972" i="16"/>
  <c r="G972" i="16"/>
  <c r="H971" i="16"/>
  <c r="J851" i="16"/>
  <c r="I971" i="16"/>
  <c r="G971" i="16"/>
  <c r="H970" i="16"/>
  <c r="J850" i="16"/>
  <c r="I970" i="16"/>
  <c r="G970" i="16"/>
  <c r="H969" i="16"/>
  <c r="J849" i="16"/>
  <c r="I969" i="16"/>
  <c r="H968" i="16"/>
  <c r="J848" i="16"/>
  <c r="I968" i="16"/>
  <c r="G968" i="16"/>
  <c r="H967" i="16"/>
  <c r="J847" i="16"/>
  <c r="I967" i="16"/>
  <c r="G967" i="16"/>
  <c r="H966" i="16"/>
  <c r="J846" i="16"/>
  <c r="I966" i="16"/>
  <c r="G966" i="16"/>
  <c r="H965" i="16"/>
  <c r="J845" i="16"/>
  <c r="I965" i="16"/>
  <c r="G965" i="16"/>
  <c r="H964" i="16"/>
  <c r="J844" i="16"/>
  <c r="I964" i="16"/>
  <c r="G964" i="16"/>
  <c r="H963" i="16"/>
  <c r="K963" i="16" s="1"/>
  <c r="J843" i="16"/>
  <c r="I963" i="16"/>
  <c r="G963" i="16"/>
  <c r="H962" i="16"/>
  <c r="J842" i="16"/>
  <c r="I962" i="16"/>
  <c r="G962" i="16"/>
  <c r="H961" i="16"/>
  <c r="J841" i="16"/>
  <c r="I961" i="16"/>
  <c r="G961" i="16"/>
  <c r="H960" i="16"/>
  <c r="J840" i="16"/>
  <c r="I960" i="16"/>
  <c r="G960" i="16"/>
  <c r="H959" i="16"/>
  <c r="J839" i="16"/>
  <c r="I959" i="16"/>
  <c r="G959" i="16"/>
  <c r="H958" i="16"/>
  <c r="J838" i="16"/>
  <c r="I958" i="16"/>
  <c r="G958" i="16"/>
  <c r="H957" i="16"/>
  <c r="J837" i="16"/>
  <c r="I957" i="16"/>
  <c r="H956" i="16"/>
  <c r="J836" i="16"/>
  <c r="I956" i="16"/>
  <c r="G956" i="16"/>
  <c r="H955" i="16"/>
  <c r="J835" i="16"/>
  <c r="I955" i="16"/>
  <c r="G955" i="16"/>
  <c r="H954" i="16"/>
  <c r="J834" i="16"/>
  <c r="I954" i="16"/>
  <c r="G954" i="16"/>
  <c r="H953" i="16"/>
  <c r="J833" i="16"/>
  <c r="I953" i="16"/>
  <c r="G953" i="16"/>
  <c r="H952" i="16"/>
  <c r="J832" i="16"/>
  <c r="I952" i="16"/>
  <c r="G952" i="16"/>
  <c r="H951" i="16"/>
  <c r="J831" i="16"/>
  <c r="I951" i="16"/>
  <c r="G951" i="16"/>
  <c r="H950" i="16"/>
  <c r="J830" i="16"/>
  <c r="I950" i="16"/>
  <c r="G950" i="16"/>
  <c r="H949" i="16"/>
  <c r="J829" i="16"/>
  <c r="I949" i="16"/>
  <c r="G949" i="16"/>
  <c r="H948" i="16"/>
  <c r="J828" i="16"/>
  <c r="I948" i="16"/>
  <c r="G948" i="16"/>
  <c r="H947" i="16"/>
  <c r="J827" i="16"/>
  <c r="I947" i="16"/>
  <c r="G947" i="16"/>
  <c r="H946" i="16"/>
  <c r="J826" i="16"/>
  <c r="I946" i="16"/>
  <c r="G946" i="16"/>
  <c r="H945" i="16"/>
  <c r="J825" i="16"/>
  <c r="I945" i="16"/>
  <c r="H944" i="16"/>
  <c r="J824" i="16"/>
  <c r="I944" i="16"/>
  <c r="G944" i="16"/>
  <c r="H943" i="16"/>
  <c r="J823" i="16"/>
  <c r="I943" i="16"/>
  <c r="G943" i="16"/>
  <c r="H942" i="16"/>
  <c r="J822" i="16"/>
  <c r="I942" i="16"/>
  <c r="G942" i="16"/>
  <c r="H941" i="16"/>
  <c r="J821" i="16"/>
  <c r="I941" i="16"/>
  <c r="G941" i="16"/>
  <c r="H940" i="16"/>
  <c r="J820" i="16"/>
  <c r="I940" i="16"/>
  <c r="G940" i="16"/>
  <c r="H939" i="16"/>
  <c r="J819" i="16"/>
  <c r="I939" i="16"/>
  <c r="G939" i="16"/>
  <c r="H938" i="16"/>
  <c r="J818" i="16"/>
  <c r="I938" i="16"/>
  <c r="G938" i="16"/>
  <c r="H937" i="16"/>
  <c r="J817" i="16"/>
  <c r="I937" i="16"/>
  <c r="G937" i="16"/>
  <c r="H936" i="16"/>
  <c r="J816" i="16"/>
  <c r="I936" i="16"/>
  <c r="G936" i="16"/>
  <c r="H935" i="16"/>
  <c r="J815" i="16"/>
  <c r="I935" i="16"/>
  <c r="G935" i="16"/>
  <c r="H934" i="16"/>
  <c r="J814" i="16"/>
  <c r="I934" i="16"/>
  <c r="G934" i="16"/>
  <c r="H933" i="16"/>
  <c r="J813" i="16"/>
  <c r="I933" i="16"/>
  <c r="H932" i="16"/>
  <c r="J812" i="16"/>
  <c r="I932" i="16"/>
  <c r="G932" i="16"/>
  <c r="H931" i="16"/>
  <c r="J811" i="16"/>
  <c r="I931" i="16"/>
  <c r="G931" i="16"/>
  <c r="H930" i="16"/>
  <c r="J810" i="16"/>
  <c r="I930" i="16"/>
  <c r="G930" i="16"/>
  <c r="H929" i="16"/>
  <c r="J809" i="16"/>
  <c r="I929" i="16"/>
  <c r="G929" i="16"/>
  <c r="H928" i="16"/>
  <c r="J808" i="16"/>
  <c r="I928" i="16"/>
  <c r="G928" i="16"/>
  <c r="H927" i="16"/>
  <c r="J807" i="16"/>
  <c r="I927" i="16"/>
  <c r="G927" i="16"/>
  <c r="H926" i="16"/>
  <c r="J806" i="16"/>
  <c r="K926" i="16" s="1"/>
  <c r="I926" i="16"/>
  <c r="G926" i="16"/>
  <c r="H925" i="16"/>
  <c r="J805" i="16"/>
  <c r="I925" i="16"/>
  <c r="G925" i="16"/>
  <c r="H924" i="16"/>
  <c r="J804" i="16"/>
  <c r="I924" i="16"/>
  <c r="G924" i="16"/>
  <c r="H923" i="16"/>
  <c r="J803" i="16"/>
  <c r="I923" i="16"/>
  <c r="G923" i="16"/>
  <c r="H922" i="16"/>
  <c r="K922" i="16" s="1"/>
  <c r="J802" i="16"/>
  <c r="I922" i="16"/>
  <c r="G922" i="16"/>
  <c r="H921" i="16"/>
  <c r="J801" i="16"/>
  <c r="I921" i="16"/>
  <c r="H920" i="16"/>
  <c r="J800" i="16"/>
  <c r="I920" i="16"/>
  <c r="G920" i="16"/>
  <c r="H919" i="16"/>
  <c r="J799" i="16"/>
  <c r="I919" i="16"/>
  <c r="G919" i="16"/>
  <c r="H918" i="16"/>
  <c r="J798" i="16"/>
  <c r="I918" i="16"/>
  <c r="G918" i="16"/>
  <c r="H917" i="16"/>
  <c r="J797" i="16"/>
  <c r="I917" i="16"/>
  <c r="G917" i="16"/>
  <c r="H916" i="16"/>
  <c r="J796" i="16"/>
  <c r="I916" i="16"/>
  <c r="G916" i="16"/>
  <c r="H915" i="16"/>
  <c r="J795" i="16"/>
  <c r="I915" i="16"/>
  <c r="G915" i="16"/>
  <c r="H914" i="16"/>
  <c r="J794" i="16"/>
  <c r="I914" i="16"/>
  <c r="G914" i="16"/>
  <c r="H913" i="16"/>
  <c r="K913" i="16" s="1"/>
  <c r="J793" i="16"/>
  <c r="I913" i="16"/>
  <c r="G913" i="16"/>
  <c r="H912" i="16"/>
  <c r="J792" i="16"/>
  <c r="I912" i="16"/>
  <c r="G912" i="16"/>
  <c r="H911" i="16"/>
  <c r="J791" i="16"/>
  <c r="I911" i="16"/>
  <c r="G911" i="16"/>
  <c r="H910" i="16"/>
  <c r="J790" i="16"/>
  <c r="I910" i="16"/>
  <c r="G910" i="16"/>
  <c r="H909" i="16"/>
  <c r="J789" i="16"/>
  <c r="I909" i="16"/>
  <c r="H908" i="16"/>
  <c r="J788" i="16"/>
  <c r="I908" i="16"/>
  <c r="G908" i="16"/>
  <c r="H907" i="16"/>
  <c r="J787" i="16"/>
  <c r="I907" i="16"/>
  <c r="G907" i="16"/>
  <c r="H906" i="16"/>
  <c r="K906" i="16" s="1"/>
  <c r="J786" i="16"/>
  <c r="I906" i="16"/>
  <c r="G906" i="16"/>
  <c r="H905" i="16"/>
  <c r="J785" i="16"/>
  <c r="I905" i="16"/>
  <c r="G905" i="16"/>
  <c r="H904" i="16"/>
  <c r="J784" i="16"/>
  <c r="I904" i="16"/>
  <c r="G904" i="16"/>
  <c r="H903" i="16"/>
  <c r="J783" i="16"/>
  <c r="I903" i="16"/>
  <c r="G903" i="16"/>
  <c r="H902" i="16"/>
  <c r="K902" i="16" s="1"/>
  <c r="J782" i="16"/>
  <c r="I902" i="16"/>
  <c r="G902" i="16"/>
  <c r="H901" i="16"/>
  <c r="J781" i="16"/>
  <c r="I901" i="16"/>
  <c r="G901" i="16"/>
  <c r="H900" i="16"/>
  <c r="J780" i="16"/>
  <c r="I900" i="16"/>
  <c r="G900" i="16"/>
  <c r="H899" i="16"/>
  <c r="J779" i="16"/>
  <c r="I899" i="16"/>
  <c r="G899" i="16"/>
  <c r="H898" i="16"/>
  <c r="J778" i="16"/>
  <c r="I898" i="16"/>
  <c r="G898" i="16"/>
  <c r="H897" i="16"/>
  <c r="J777" i="16"/>
  <c r="I897" i="16"/>
  <c r="H896" i="16"/>
  <c r="J776" i="16"/>
  <c r="I896" i="16"/>
  <c r="G896" i="16"/>
  <c r="H895" i="16"/>
  <c r="J775" i="16"/>
  <c r="I895" i="16"/>
  <c r="G895" i="16"/>
  <c r="H894" i="16"/>
  <c r="J774" i="16"/>
  <c r="I894" i="16"/>
  <c r="G894" i="16"/>
  <c r="H893" i="16"/>
  <c r="K893" i="16" s="1"/>
  <c r="J773" i="16"/>
  <c r="I893" i="16"/>
  <c r="G893" i="16"/>
  <c r="H892" i="16"/>
  <c r="J772" i="16"/>
  <c r="I892" i="16"/>
  <c r="G892" i="16"/>
  <c r="H891" i="16"/>
  <c r="J771" i="16"/>
  <c r="I891" i="16"/>
  <c r="G891" i="16"/>
  <c r="H890" i="16"/>
  <c r="J770" i="16"/>
  <c r="I890" i="16"/>
  <c r="G890" i="16"/>
  <c r="H889" i="16"/>
  <c r="J769" i="16"/>
  <c r="I889" i="16"/>
  <c r="G889" i="16"/>
  <c r="H888" i="16"/>
  <c r="J768" i="16"/>
  <c r="I888" i="16"/>
  <c r="G888" i="16"/>
  <c r="H887" i="16"/>
  <c r="J767" i="16"/>
  <c r="I887" i="16"/>
  <c r="G887" i="16"/>
  <c r="H886" i="16"/>
  <c r="J766" i="16"/>
  <c r="I886" i="16"/>
  <c r="G886" i="16"/>
  <c r="H885" i="16"/>
  <c r="J765" i="16"/>
  <c r="I885" i="16"/>
  <c r="H884" i="16"/>
  <c r="J764" i="16"/>
  <c r="I884" i="16"/>
  <c r="G884" i="16"/>
  <c r="H883" i="16"/>
  <c r="J763" i="16"/>
  <c r="I883" i="16"/>
  <c r="G883" i="16"/>
  <c r="H882" i="16"/>
  <c r="J762" i="16"/>
  <c r="K882" i="16" s="1"/>
  <c r="I882" i="16"/>
  <c r="G882" i="16"/>
  <c r="H881" i="16"/>
  <c r="J761" i="16"/>
  <c r="I881" i="16"/>
  <c r="G881" i="16"/>
  <c r="H880" i="16"/>
  <c r="J760" i="16"/>
  <c r="I880" i="16"/>
  <c r="G880" i="16"/>
  <c r="H879" i="16"/>
  <c r="J759" i="16"/>
  <c r="I879" i="16"/>
  <c r="G879" i="16"/>
  <c r="H878" i="16"/>
  <c r="J758" i="16"/>
  <c r="I878" i="16"/>
  <c r="G878" i="16"/>
  <c r="H877" i="16"/>
  <c r="J757" i="16"/>
  <c r="I877" i="16"/>
  <c r="G877" i="16"/>
  <c r="H876" i="16"/>
  <c r="J756" i="16"/>
  <c r="I876" i="16"/>
  <c r="G876" i="16"/>
  <c r="H875" i="16"/>
  <c r="J755" i="16"/>
  <c r="I875" i="16"/>
  <c r="G875" i="16"/>
  <c r="H874" i="16"/>
  <c r="K874" i="16" s="1"/>
  <c r="J754" i="16"/>
  <c r="I874" i="16"/>
  <c r="G874" i="16"/>
  <c r="H873" i="16"/>
  <c r="J753" i="16"/>
  <c r="I873" i="16"/>
  <c r="H872" i="16"/>
  <c r="J752" i="16"/>
  <c r="I872" i="16"/>
  <c r="G872" i="16"/>
  <c r="H871" i="16"/>
  <c r="J751" i="16"/>
  <c r="I871" i="16"/>
  <c r="G871" i="16"/>
  <c r="H870" i="16"/>
  <c r="J750" i="16"/>
  <c r="I870" i="16"/>
  <c r="G870" i="16"/>
  <c r="H869" i="16"/>
  <c r="J749" i="16"/>
  <c r="I869" i="16"/>
  <c r="G869" i="16"/>
  <c r="H868" i="16"/>
  <c r="J748" i="16"/>
  <c r="I868" i="16"/>
  <c r="G868" i="16"/>
  <c r="H867" i="16"/>
  <c r="J747" i="16"/>
  <c r="I867" i="16"/>
  <c r="G867" i="16"/>
  <c r="H866" i="16"/>
  <c r="J746" i="16"/>
  <c r="I866" i="16"/>
  <c r="G866" i="16"/>
  <c r="H865" i="16"/>
  <c r="J745" i="16"/>
  <c r="I865" i="16"/>
  <c r="G865" i="16"/>
  <c r="H864" i="16"/>
  <c r="J744" i="16"/>
  <c r="I864" i="16"/>
  <c r="G864" i="16"/>
  <c r="H863" i="16"/>
  <c r="J743" i="16"/>
  <c r="I863" i="16"/>
  <c r="G863" i="16"/>
  <c r="H862" i="16"/>
  <c r="J742" i="16"/>
  <c r="K862" i="16" s="1"/>
  <c r="I862" i="16"/>
  <c r="G862" i="16"/>
  <c r="H861" i="16"/>
  <c r="J741" i="16"/>
  <c r="I861" i="16"/>
  <c r="H860" i="16"/>
  <c r="J740" i="16"/>
  <c r="I860" i="16"/>
  <c r="G860" i="16"/>
  <c r="H859" i="16"/>
  <c r="J739" i="16"/>
  <c r="I859" i="16"/>
  <c r="G859" i="16"/>
  <c r="H858" i="16"/>
  <c r="J738" i="16"/>
  <c r="K858" i="16"/>
  <c r="I858" i="16"/>
  <c r="G858" i="16"/>
  <c r="H857" i="16"/>
  <c r="J737" i="16"/>
  <c r="I857" i="16"/>
  <c r="G857" i="16"/>
  <c r="H856" i="16"/>
  <c r="J736" i="16"/>
  <c r="I856" i="16"/>
  <c r="G856" i="16"/>
  <c r="H855" i="16"/>
  <c r="J735" i="16"/>
  <c r="I855" i="16"/>
  <c r="G855" i="16"/>
  <c r="H854" i="16"/>
  <c r="J734" i="16"/>
  <c r="I854" i="16"/>
  <c r="G854" i="16"/>
  <c r="H853" i="16"/>
  <c r="J733" i="16"/>
  <c r="I853" i="16"/>
  <c r="G853" i="16"/>
  <c r="H852" i="16"/>
  <c r="J732" i="16"/>
  <c r="I852" i="16"/>
  <c r="G852" i="16"/>
  <c r="H851" i="16"/>
  <c r="J731" i="16"/>
  <c r="I851" i="16"/>
  <c r="G851" i="16"/>
  <c r="H850" i="16"/>
  <c r="J730" i="16"/>
  <c r="I850" i="16"/>
  <c r="G850" i="16"/>
  <c r="H849" i="16"/>
  <c r="J729" i="16"/>
  <c r="I849" i="16"/>
  <c r="H848" i="16"/>
  <c r="J728" i="16"/>
  <c r="I848" i="16"/>
  <c r="G848" i="16"/>
  <c r="H847" i="16"/>
  <c r="J727" i="16"/>
  <c r="I847" i="16"/>
  <c r="G847" i="16"/>
  <c r="H846" i="16"/>
  <c r="J726" i="16"/>
  <c r="I846" i="16"/>
  <c r="G846" i="16"/>
  <c r="H845" i="16"/>
  <c r="J725" i="16"/>
  <c r="I845" i="16"/>
  <c r="G845" i="16"/>
  <c r="H844" i="16"/>
  <c r="J724" i="16"/>
  <c r="I844" i="16"/>
  <c r="G844" i="16"/>
  <c r="H843" i="16"/>
  <c r="J723" i="16"/>
  <c r="I843" i="16"/>
  <c r="G843" i="16"/>
  <c r="H842" i="16"/>
  <c r="J722" i="16"/>
  <c r="I842" i="16"/>
  <c r="G842" i="16"/>
  <c r="H841" i="16"/>
  <c r="J721" i="16"/>
  <c r="I841" i="16"/>
  <c r="G841" i="16"/>
  <c r="H840" i="16"/>
  <c r="J720" i="16"/>
  <c r="I840" i="16"/>
  <c r="G840" i="16"/>
  <c r="H839" i="16"/>
  <c r="J719" i="16"/>
  <c r="I839" i="16"/>
  <c r="G839" i="16"/>
  <c r="H838" i="16"/>
  <c r="J718" i="16"/>
  <c r="I838" i="16"/>
  <c r="G838" i="16"/>
  <c r="H837" i="16"/>
  <c r="J717" i="16"/>
  <c r="I837" i="16"/>
  <c r="H836" i="16"/>
  <c r="J716" i="16"/>
  <c r="I836" i="16"/>
  <c r="G836" i="16"/>
  <c r="H835" i="16"/>
  <c r="J715" i="16"/>
  <c r="I835" i="16"/>
  <c r="G835" i="16"/>
  <c r="H834" i="16"/>
  <c r="J714" i="16"/>
  <c r="I834" i="16"/>
  <c r="G834" i="16"/>
  <c r="H833" i="16"/>
  <c r="J713" i="16"/>
  <c r="I833" i="16"/>
  <c r="G833" i="16"/>
  <c r="H832" i="16"/>
  <c r="J712" i="16"/>
  <c r="I832" i="16"/>
  <c r="G832" i="16"/>
  <c r="H831" i="16"/>
  <c r="J711" i="16"/>
  <c r="I831" i="16"/>
  <c r="G831" i="16"/>
  <c r="H830" i="16"/>
  <c r="J710" i="16"/>
  <c r="I830" i="16"/>
  <c r="G830" i="16"/>
  <c r="H829" i="16"/>
  <c r="J709" i="16"/>
  <c r="I829" i="16"/>
  <c r="G829" i="16"/>
  <c r="H828" i="16"/>
  <c r="J708" i="16"/>
  <c r="I828" i="16"/>
  <c r="G828" i="16"/>
  <c r="H827" i="16"/>
  <c r="J707" i="16"/>
  <c r="I827" i="16"/>
  <c r="G827" i="16"/>
  <c r="H826" i="16"/>
  <c r="J706" i="16"/>
  <c r="I826" i="16"/>
  <c r="G826" i="16"/>
  <c r="H825" i="16"/>
  <c r="J705" i="16"/>
  <c r="I825" i="16"/>
  <c r="H824" i="16"/>
  <c r="J704" i="16"/>
  <c r="I824" i="16"/>
  <c r="G824" i="16"/>
  <c r="H823" i="16"/>
  <c r="K823" i="16" s="1"/>
  <c r="J703" i="16"/>
  <c r="I823" i="16"/>
  <c r="G823" i="16"/>
  <c r="H822" i="16"/>
  <c r="J702" i="16"/>
  <c r="I822" i="16"/>
  <c r="G822" i="16"/>
  <c r="H821" i="16"/>
  <c r="K821" i="16" s="1"/>
  <c r="J701" i="16"/>
  <c r="I821" i="16"/>
  <c r="G821" i="16"/>
  <c r="H820" i="16"/>
  <c r="J700" i="16"/>
  <c r="I820" i="16"/>
  <c r="G820" i="16"/>
  <c r="H819" i="16"/>
  <c r="J699" i="16"/>
  <c r="I819" i="16"/>
  <c r="G819" i="16"/>
  <c r="H818" i="16"/>
  <c r="J698" i="16"/>
  <c r="I818" i="16"/>
  <c r="G818" i="16"/>
  <c r="H817" i="16"/>
  <c r="K817" i="16" s="1"/>
  <c r="J697" i="16"/>
  <c r="I817" i="16"/>
  <c r="G817" i="16"/>
  <c r="H816" i="16"/>
  <c r="J696" i="16"/>
  <c r="I816" i="16"/>
  <c r="G816" i="16"/>
  <c r="H815" i="16"/>
  <c r="K815" i="16" s="1"/>
  <c r="J695" i="16"/>
  <c r="I815" i="16"/>
  <c r="G815" i="16"/>
  <c r="H814" i="16"/>
  <c r="J694" i="16"/>
  <c r="I814" i="16"/>
  <c r="G814" i="16"/>
  <c r="H813" i="16"/>
  <c r="J693" i="16"/>
  <c r="I813" i="16"/>
  <c r="H812" i="16"/>
  <c r="J692" i="16"/>
  <c r="I812" i="16"/>
  <c r="G812" i="16"/>
  <c r="H811" i="16"/>
  <c r="J691" i="16"/>
  <c r="I811" i="16"/>
  <c r="G811" i="16"/>
  <c r="H810" i="16"/>
  <c r="J690" i="16"/>
  <c r="I810" i="16"/>
  <c r="G810" i="16"/>
  <c r="H809" i="16"/>
  <c r="J689" i="16"/>
  <c r="I809" i="16"/>
  <c r="G809" i="16"/>
  <c r="H808" i="16"/>
  <c r="J688" i="16"/>
  <c r="I808" i="16"/>
  <c r="G808" i="16"/>
  <c r="H807" i="16"/>
  <c r="J687" i="16"/>
  <c r="K806" i="16" s="1"/>
  <c r="I807" i="16"/>
  <c r="G807" i="16"/>
  <c r="H806" i="16"/>
  <c r="J686" i="16"/>
  <c r="I806" i="16"/>
  <c r="G806" i="16"/>
  <c r="H805" i="16"/>
  <c r="J685" i="16"/>
  <c r="K805" i="16" s="1"/>
  <c r="I805" i="16"/>
  <c r="G805" i="16"/>
  <c r="H804" i="16"/>
  <c r="J684" i="16"/>
  <c r="I804" i="16"/>
  <c r="G804" i="16"/>
  <c r="H803" i="16"/>
  <c r="K803" i="16" s="1"/>
  <c r="J683" i="16"/>
  <c r="I803" i="16"/>
  <c r="G803" i="16"/>
  <c r="H802" i="16"/>
  <c r="J682" i="16"/>
  <c r="I802" i="16"/>
  <c r="G802" i="16"/>
  <c r="H801" i="16"/>
  <c r="J681" i="16"/>
  <c r="I801" i="16"/>
  <c r="H800" i="16"/>
  <c r="J680" i="16"/>
  <c r="I800" i="16"/>
  <c r="G800" i="16"/>
  <c r="H799" i="16"/>
  <c r="J679" i="16"/>
  <c r="I799" i="16"/>
  <c r="G799" i="16"/>
  <c r="H798" i="16"/>
  <c r="J678" i="16"/>
  <c r="I798" i="16"/>
  <c r="G798" i="16"/>
  <c r="H797" i="16"/>
  <c r="J677" i="16"/>
  <c r="I797" i="16"/>
  <c r="G797" i="16"/>
  <c r="H796" i="16"/>
  <c r="J676" i="16"/>
  <c r="I796" i="16"/>
  <c r="G796" i="16"/>
  <c r="H795" i="16"/>
  <c r="J675" i="16"/>
  <c r="I795" i="16"/>
  <c r="G795" i="16"/>
  <c r="H794" i="16"/>
  <c r="J674" i="16"/>
  <c r="I794" i="16"/>
  <c r="G794" i="16"/>
  <c r="H793" i="16"/>
  <c r="J673" i="16"/>
  <c r="I793" i="16"/>
  <c r="G793" i="16"/>
  <c r="H792" i="16"/>
  <c r="J672" i="16"/>
  <c r="I792" i="16"/>
  <c r="G792" i="16"/>
  <c r="H791" i="16"/>
  <c r="J671" i="16"/>
  <c r="I791" i="16"/>
  <c r="G791" i="16"/>
  <c r="H790" i="16"/>
  <c r="J670" i="16"/>
  <c r="I790" i="16"/>
  <c r="G790" i="16"/>
  <c r="H789" i="16"/>
  <c r="J669" i="16"/>
  <c r="K789" i="16" s="1"/>
  <c r="I789" i="16"/>
  <c r="H788" i="16"/>
  <c r="J668" i="16"/>
  <c r="I788" i="16"/>
  <c r="G788" i="16"/>
  <c r="H787" i="16"/>
  <c r="J667" i="16"/>
  <c r="K787" i="16" s="1"/>
  <c r="I787" i="16"/>
  <c r="G787" i="16"/>
  <c r="H786" i="16"/>
  <c r="J666" i="16"/>
  <c r="I786" i="16"/>
  <c r="G786" i="16"/>
  <c r="H785" i="16"/>
  <c r="J665" i="16"/>
  <c r="I785" i="16"/>
  <c r="G785" i="16"/>
  <c r="H784" i="16"/>
  <c r="J664" i="16"/>
  <c r="I784" i="16"/>
  <c r="G784" i="16"/>
  <c r="H783" i="16"/>
  <c r="J663" i="16"/>
  <c r="I783" i="16"/>
  <c r="G783" i="16"/>
  <c r="H782" i="16"/>
  <c r="J662" i="16"/>
  <c r="I782" i="16"/>
  <c r="G782" i="16"/>
  <c r="H781" i="16"/>
  <c r="J661" i="16"/>
  <c r="I781" i="16"/>
  <c r="G781" i="16"/>
  <c r="H780" i="16"/>
  <c r="K780" i="16" s="1"/>
  <c r="J660" i="16"/>
  <c r="I780" i="16"/>
  <c r="G780" i="16"/>
  <c r="H779" i="16"/>
  <c r="J659" i="16"/>
  <c r="I779" i="16"/>
  <c r="G779" i="16"/>
  <c r="H778" i="16"/>
  <c r="J658" i="16"/>
  <c r="I778" i="16"/>
  <c r="G778" i="16"/>
  <c r="H777" i="16"/>
  <c r="J657" i="16"/>
  <c r="I777" i="16"/>
  <c r="H776" i="16"/>
  <c r="J656" i="16"/>
  <c r="I776" i="16"/>
  <c r="G776" i="16"/>
  <c r="H775" i="16"/>
  <c r="J655" i="16"/>
  <c r="I775" i="16"/>
  <c r="G775" i="16"/>
  <c r="H774" i="16"/>
  <c r="J654" i="16"/>
  <c r="I774" i="16"/>
  <c r="G774" i="16"/>
  <c r="H773" i="16"/>
  <c r="K773" i="16" s="1"/>
  <c r="J653" i="16"/>
  <c r="I773" i="16"/>
  <c r="G773" i="16"/>
  <c r="H772" i="16"/>
  <c r="J652" i="16"/>
  <c r="I772" i="16"/>
  <c r="G772" i="16"/>
  <c r="H771" i="16"/>
  <c r="K771" i="16" s="1"/>
  <c r="J651" i="16"/>
  <c r="I771" i="16"/>
  <c r="G771" i="16"/>
  <c r="H770" i="16"/>
  <c r="J650" i="16"/>
  <c r="I770" i="16"/>
  <c r="G770" i="16"/>
  <c r="H769" i="16"/>
  <c r="K769" i="16" s="1"/>
  <c r="J649" i="16"/>
  <c r="I769" i="16"/>
  <c r="G769" i="16"/>
  <c r="H768" i="16"/>
  <c r="J648" i="16"/>
  <c r="I768" i="16"/>
  <c r="G768" i="16"/>
  <c r="H767" i="16"/>
  <c r="J647" i="16"/>
  <c r="I767" i="16"/>
  <c r="G767" i="16"/>
  <c r="H766" i="16"/>
  <c r="J646" i="16"/>
  <c r="I766" i="16"/>
  <c r="G766" i="16"/>
  <c r="H765" i="16"/>
  <c r="K765" i="16" s="1"/>
  <c r="J645" i="16"/>
  <c r="I765" i="16"/>
  <c r="H764" i="16"/>
  <c r="J644" i="16"/>
  <c r="I764" i="16"/>
  <c r="G764" i="16"/>
  <c r="H763" i="16"/>
  <c r="J643" i="16"/>
  <c r="I763" i="16"/>
  <c r="G763" i="16"/>
  <c r="H762" i="16"/>
  <c r="K762" i="16" s="1"/>
  <c r="J642" i="16"/>
  <c r="I762" i="16"/>
  <c r="G762" i="16"/>
  <c r="H761" i="16"/>
  <c r="J641" i="16"/>
  <c r="I761" i="16"/>
  <c r="G761" i="16"/>
  <c r="H760" i="16"/>
  <c r="J640" i="16"/>
  <c r="I760" i="16"/>
  <c r="G760" i="16"/>
  <c r="H759" i="16"/>
  <c r="J639" i="16"/>
  <c r="I759" i="16"/>
  <c r="G759" i="16"/>
  <c r="H758" i="16"/>
  <c r="J638" i="16"/>
  <c r="I758" i="16"/>
  <c r="G758" i="16"/>
  <c r="H757" i="16"/>
  <c r="J637" i="16"/>
  <c r="I757" i="16"/>
  <c r="G757" i="16"/>
  <c r="H756" i="16"/>
  <c r="J636" i="16"/>
  <c r="I756" i="16"/>
  <c r="G756" i="16"/>
  <c r="H755" i="16"/>
  <c r="J635" i="16"/>
  <c r="I755" i="16"/>
  <c r="G755" i="16"/>
  <c r="H754" i="16"/>
  <c r="J634" i="16"/>
  <c r="I754" i="16"/>
  <c r="G754" i="16"/>
  <c r="H753" i="16"/>
  <c r="J633" i="16"/>
  <c r="I753" i="16"/>
  <c r="H752" i="16"/>
  <c r="J632" i="16"/>
  <c r="I752" i="16"/>
  <c r="G752" i="16"/>
  <c r="H751" i="16"/>
  <c r="J631" i="16"/>
  <c r="I751" i="16"/>
  <c r="G751" i="16"/>
  <c r="H750" i="16"/>
  <c r="J630" i="16"/>
  <c r="I750" i="16"/>
  <c r="G750" i="16"/>
  <c r="H749" i="16"/>
  <c r="J629" i="16"/>
  <c r="I749" i="16"/>
  <c r="G749" i="16"/>
  <c r="H748" i="16"/>
  <c r="J628" i="16"/>
  <c r="I748" i="16"/>
  <c r="G748" i="16"/>
  <c r="H747" i="16"/>
  <c r="J627" i="16"/>
  <c r="I747" i="16"/>
  <c r="G747" i="16"/>
  <c r="H746" i="16"/>
  <c r="J626" i="16"/>
  <c r="I746" i="16"/>
  <c r="G746" i="16"/>
  <c r="H745" i="16"/>
  <c r="J625" i="16"/>
  <c r="I745" i="16"/>
  <c r="G745" i="16"/>
  <c r="H744" i="16"/>
  <c r="J624" i="16"/>
  <c r="I744" i="16"/>
  <c r="G744" i="16"/>
  <c r="H743" i="16"/>
  <c r="J623" i="16"/>
  <c r="I743" i="16"/>
  <c r="G743" i="16"/>
  <c r="H742" i="16"/>
  <c r="J622" i="16"/>
  <c r="I742" i="16"/>
  <c r="G742" i="16"/>
  <c r="H741" i="16"/>
  <c r="J621" i="16"/>
  <c r="I741" i="16"/>
  <c r="H740" i="16"/>
  <c r="J620" i="16"/>
  <c r="I740" i="16"/>
  <c r="G740" i="16"/>
  <c r="H739" i="16"/>
  <c r="J619" i="16"/>
  <c r="I739" i="16"/>
  <c r="G739" i="16"/>
  <c r="H738" i="16"/>
  <c r="J618" i="16"/>
  <c r="I738" i="16"/>
  <c r="G738" i="16"/>
  <c r="H737" i="16"/>
  <c r="J617" i="16"/>
  <c r="I737" i="16"/>
  <c r="G737" i="16"/>
  <c r="H736" i="16"/>
  <c r="J616" i="16"/>
  <c r="I736" i="16"/>
  <c r="G736" i="16"/>
  <c r="H735" i="16"/>
  <c r="J615" i="16"/>
  <c r="I735" i="16"/>
  <c r="G735" i="16"/>
  <c r="H734" i="16"/>
  <c r="J614" i="16"/>
  <c r="I734" i="16"/>
  <c r="G734" i="16"/>
  <c r="H733" i="16"/>
  <c r="J613" i="16"/>
  <c r="I733" i="16"/>
  <c r="G733" i="16"/>
  <c r="H732" i="16"/>
  <c r="J612" i="16"/>
  <c r="I732" i="16"/>
  <c r="G732" i="16"/>
  <c r="H731" i="16"/>
  <c r="J611" i="16"/>
  <c r="I731" i="16"/>
  <c r="G731" i="16"/>
  <c r="H730" i="16"/>
  <c r="J610" i="16"/>
  <c r="I730" i="16"/>
  <c r="G730" i="16"/>
  <c r="H729" i="16"/>
  <c r="J609" i="16"/>
  <c r="I729" i="16"/>
  <c r="H728" i="16"/>
  <c r="J608" i="16"/>
  <c r="I728" i="16"/>
  <c r="G728" i="16"/>
  <c r="H727" i="16"/>
  <c r="J607" i="16"/>
  <c r="I727" i="16"/>
  <c r="G727" i="16"/>
  <c r="H726" i="16"/>
  <c r="J606" i="16"/>
  <c r="I726" i="16"/>
  <c r="G726" i="16"/>
  <c r="H725" i="16"/>
  <c r="J605" i="16"/>
  <c r="I725" i="16"/>
  <c r="G725" i="16"/>
  <c r="H724" i="16"/>
  <c r="J604" i="16"/>
  <c r="I724" i="16"/>
  <c r="G724" i="16"/>
  <c r="H723" i="16"/>
  <c r="J603" i="16"/>
  <c r="I723" i="16"/>
  <c r="G723" i="16"/>
  <c r="H722" i="16"/>
  <c r="J602" i="16"/>
  <c r="I722" i="16"/>
  <c r="G722" i="16"/>
  <c r="H721" i="16"/>
  <c r="J601" i="16"/>
  <c r="I721" i="16"/>
  <c r="G721" i="16"/>
  <c r="H720" i="16"/>
  <c r="J600" i="16"/>
  <c r="I720" i="16"/>
  <c r="G720" i="16"/>
  <c r="H719" i="16"/>
  <c r="J599" i="16"/>
  <c r="I719" i="16"/>
  <c r="G719" i="16"/>
  <c r="H718" i="16"/>
  <c r="J598" i="16"/>
  <c r="I718" i="16"/>
  <c r="G718" i="16"/>
  <c r="H717" i="16"/>
  <c r="J597" i="16"/>
  <c r="I717" i="16"/>
  <c r="H716" i="16"/>
  <c r="K716" i="16" s="1"/>
  <c r="J596" i="16"/>
  <c r="I716" i="16"/>
  <c r="G716" i="16"/>
  <c r="H715" i="16"/>
  <c r="J595" i="16"/>
  <c r="I715" i="16"/>
  <c r="G715" i="16"/>
  <c r="H714" i="16"/>
  <c r="K714" i="16" s="1"/>
  <c r="J594" i="16"/>
  <c r="I714" i="16"/>
  <c r="G714" i="16"/>
  <c r="H713" i="16"/>
  <c r="J593" i="16"/>
  <c r="I713" i="16"/>
  <c r="G713" i="16"/>
  <c r="H712" i="16"/>
  <c r="J592" i="16"/>
  <c r="I712" i="16"/>
  <c r="G712" i="16"/>
  <c r="H711" i="16"/>
  <c r="J591" i="16"/>
  <c r="I711" i="16"/>
  <c r="G711" i="16"/>
  <c r="H710" i="16"/>
  <c r="J590" i="16"/>
  <c r="I710" i="16"/>
  <c r="G710" i="16"/>
  <c r="H709" i="16"/>
  <c r="K709" i="16" s="1"/>
  <c r="J589" i="16"/>
  <c r="I709" i="16"/>
  <c r="G709" i="16"/>
  <c r="H708" i="16"/>
  <c r="J588" i="16"/>
  <c r="I708" i="16"/>
  <c r="G708" i="16"/>
  <c r="H707" i="16"/>
  <c r="J587" i="16"/>
  <c r="I707" i="16"/>
  <c r="G707" i="16"/>
  <c r="H706" i="16"/>
  <c r="J586" i="16"/>
  <c r="I706" i="16"/>
  <c r="G706" i="16"/>
  <c r="H705" i="16"/>
  <c r="J585" i="16"/>
  <c r="I705" i="16"/>
  <c r="H704" i="16"/>
  <c r="J584" i="16"/>
  <c r="I704" i="16"/>
  <c r="G704" i="16"/>
  <c r="H703" i="16"/>
  <c r="J583" i="16"/>
  <c r="I703" i="16"/>
  <c r="G703" i="16"/>
  <c r="H702" i="16"/>
  <c r="J582" i="16"/>
  <c r="I702" i="16"/>
  <c r="G702" i="16"/>
  <c r="H701" i="16"/>
  <c r="J581" i="16"/>
  <c r="I701" i="16"/>
  <c r="G701" i="16"/>
  <c r="H700" i="16"/>
  <c r="J580" i="16"/>
  <c r="I700" i="16"/>
  <c r="G700" i="16"/>
  <c r="H699" i="16"/>
  <c r="J579" i="16"/>
  <c r="I699" i="16"/>
  <c r="G699" i="16"/>
  <c r="H698" i="16"/>
  <c r="J578" i="16"/>
  <c r="I698" i="16"/>
  <c r="G698" i="16"/>
  <c r="H697" i="16"/>
  <c r="J577" i="16"/>
  <c r="I697" i="16"/>
  <c r="G697" i="16"/>
  <c r="H696" i="16"/>
  <c r="J576" i="16"/>
  <c r="I696" i="16"/>
  <c r="G696" i="16"/>
  <c r="H695" i="16"/>
  <c r="J575" i="16"/>
  <c r="I695" i="16"/>
  <c r="G695" i="16"/>
  <c r="H694" i="16"/>
  <c r="J574" i="16"/>
  <c r="I694" i="16"/>
  <c r="G694" i="16"/>
  <c r="H693" i="16"/>
  <c r="J573" i="16"/>
  <c r="K693" i="16" s="1"/>
  <c r="I693" i="16"/>
  <c r="H692" i="16"/>
  <c r="J572" i="16"/>
  <c r="I692" i="16"/>
  <c r="G692" i="16"/>
  <c r="H691" i="16"/>
  <c r="J571" i="16"/>
  <c r="I691" i="16"/>
  <c r="G691" i="16"/>
  <c r="H690" i="16"/>
  <c r="J570" i="16"/>
  <c r="I690" i="16"/>
  <c r="G690" i="16"/>
  <c r="H689" i="16"/>
  <c r="J569" i="16"/>
  <c r="I689" i="16"/>
  <c r="G689" i="16"/>
  <c r="H688" i="16"/>
  <c r="J568" i="16"/>
  <c r="I688" i="16"/>
  <c r="G688" i="16"/>
  <c r="H687" i="16"/>
  <c r="J567" i="16"/>
  <c r="I687" i="16"/>
  <c r="G687" i="16"/>
  <c r="H686" i="16"/>
  <c r="J566" i="16"/>
  <c r="I686" i="16"/>
  <c r="G686" i="16"/>
  <c r="H685" i="16"/>
  <c r="J565" i="16"/>
  <c r="I685" i="16"/>
  <c r="G685" i="16"/>
  <c r="H684" i="16"/>
  <c r="K684" i="16" s="1"/>
  <c r="J564" i="16"/>
  <c r="I684" i="16"/>
  <c r="G684" i="16"/>
  <c r="H683" i="16"/>
  <c r="J563" i="16"/>
  <c r="I683" i="16"/>
  <c r="G683" i="16"/>
  <c r="H682" i="16"/>
  <c r="J562" i="16"/>
  <c r="I682" i="16"/>
  <c r="G682" i="16"/>
  <c r="H681" i="16"/>
  <c r="J561" i="16"/>
  <c r="I681" i="16"/>
  <c r="H680" i="16"/>
  <c r="K680" i="16" s="1"/>
  <c r="J560" i="16"/>
  <c r="I680" i="16"/>
  <c r="G680" i="16"/>
  <c r="H679" i="16"/>
  <c r="J559" i="16"/>
  <c r="I679" i="16"/>
  <c r="G679" i="16"/>
  <c r="H678" i="16"/>
  <c r="J558" i="16"/>
  <c r="I678" i="16"/>
  <c r="G678" i="16"/>
  <c r="H677" i="16"/>
  <c r="J557" i="16"/>
  <c r="K677" i="16" s="1"/>
  <c r="I677" i="16"/>
  <c r="G677" i="16"/>
  <c r="H676" i="16"/>
  <c r="J556" i="16"/>
  <c r="I676" i="16"/>
  <c r="G676" i="16"/>
  <c r="H675" i="16"/>
  <c r="J555" i="16"/>
  <c r="I675" i="16"/>
  <c r="G675" i="16"/>
  <c r="H674" i="16"/>
  <c r="J554" i="16"/>
  <c r="I674" i="16"/>
  <c r="G674" i="16"/>
  <c r="H673" i="16"/>
  <c r="J553" i="16"/>
  <c r="I673" i="16"/>
  <c r="G673" i="16"/>
  <c r="H672" i="16"/>
  <c r="J552" i="16"/>
  <c r="I672" i="16"/>
  <c r="G672" i="16"/>
  <c r="H671" i="16"/>
  <c r="J551" i="16"/>
  <c r="I671" i="16"/>
  <c r="G671" i="16"/>
  <c r="H670" i="16"/>
  <c r="J550" i="16"/>
  <c r="I670" i="16"/>
  <c r="G670" i="16"/>
  <c r="H669" i="16"/>
  <c r="J549" i="16"/>
  <c r="I669" i="16"/>
  <c r="H668" i="16"/>
  <c r="J548" i="16"/>
  <c r="I668" i="16"/>
  <c r="G668" i="16"/>
  <c r="H667" i="16"/>
  <c r="J547" i="16"/>
  <c r="I667" i="16"/>
  <c r="G667" i="16"/>
  <c r="H666" i="16"/>
  <c r="K666" i="16" s="1"/>
  <c r="J546" i="16"/>
  <c r="I666" i="16"/>
  <c r="G666" i="16"/>
  <c r="H665" i="16"/>
  <c r="J545" i="16"/>
  <c r="I665" i="16"/>
  <c r="G665" i="16"/>
  <c r="H664" i="16"/>
  <c r="J544" i="16"/>
  <c r="I664" i="16"/>
  <c r="G664" i="16"/>
  <c r="H663" i="16"/>
  <c r="J543" i="16"/>
  <c r="I663" i="16"/>
  <c r="G663" i="16"/>
  <c r="H662" i="16"/>
  <c r="J542" i="16"/>
  <c r="I662" i="16"/>
  <c r="G662" i="16"/>
  <c r="H661" i="16"/>
  <c r="J541" i="16"/>
  <c r="I661" i="16"/>
  <c r="G661" i="16"/>
  <c r="H660" i="16"/>
  <c r="J540" i="16"/>
  <c r="I660" i="16"/>
  <c r="G660" i="16"/>
  <c r="H659" i="16"/>
  <c r="J539" i="16"/>
  <c r="I659" i="16"/>
  <c r="G659" i="16"/>
  <c r="H658" i="16"/>
  <c r="J538" i="16"/>
  <c r="I658" i="16"/>
  <c r="G658" i="16"/>
  <c r="H657" i="16"/>
  <c r="J537" i="16"/>
  <c r="I657" i="16"/>
  <c r="H656" i="16"/>
  <c r="J536" i="16"/>
  <c r="I656" i="16"/>
  <c r="G656" i="16"/>
  <c r="H655" i="16"/>
  <c r="J535" i="16"/>
  <c r="I655" i="16"/>
  <c r="G655" i="16"/>
  <c r="H654" i="16"/>
  <c r="J534" i="16"/>
  <c r="I654" i="16"/>
  <c r="G654" i="16"/>
  <c r="H653" i="16"/>
  <c r="J533" i="16"/>
  <c r="I653" i="16"/>
  <c r="G653" i="16"/>
  <c r="H652" i="16"/>
  <c r="J532" i="16"/>
  <c r="I652" i="16"/>
  <c r="G652" i="16"/>
  <c r="H651" i="16"/>
  <c r="J531" i="16"/>
  <c r="I651" i="16"/>
  <c r="G651" i="16"/>
  <c r="H650" i="16"/>
  <c r="J530" i="16"/>
  <c r="I650" i="16"/>
  <c r="G650" i="16"/>
  <c r="H649" i="16"/>
  <c r="J529" i="16"/>
  <c r="I649" i="16"/>
  <c r="G649" i="16"/>
  <c r="H648" i="16"/>
  <c r="J528" i="16"/>
  <c r="I648" i="16"/>
  <c r="G648" i="16"/>
  <c r="H647" i="16"/>
  <c r="J527" i="16"/>
  <c r="I647" i="16"/>
  <c r="G647" i="16"/>
  <c r="H646" i="16"/>
  <c r="J526" i="16"/>
  <c r="I646" i="16"/>
  <c r="G646" i="16"/>
  <c r="H645" i="16"/>
  <c r="J525" i="16"/>
  <c r="I645" i="16"/>
  <c r="H644" i="16"/>
  <c r="J524" i="16"/>
  <c r="K643" i="16" s="1"/>
  <c r="I644" i="16"/>
  <c r="G644" i="16"/>
  <c r="H643" i="16"/>
  <c r="J523" i="16"/>
  <c r="I643" i="16"/>
  <c r="G643" i="16"/>
  <c r="H642" i="16"/>
  <c r="J522" i="16"/>
  <c r="I642" i="16"/>
  <c r="G642" i="16"/>
  <c r="H641" i="16"/>
  <c r="J521" i="16"/>
  <c r="I641" i="16"/>
  <c r="G641" i="16"/>
  <c r="H640" i="16"/>
  <c r="J520" i="16"/>
  <c r="I640" i="16"/>
  <c r="G640" i="16"/>
  <c r="H639" i="16"/>
  <c r="J519" i="16"/>
  <c r="I639" i="16"/>
  <c r="G639" i="16"/>
  <c r="H638" i="16"/>
  <c r="J518" i="16"/>
  <c r="I638" i="16"/>
  <c r="G638" i="16"/>
  <c r="H637" i="16"/>
  <c r="J517" i="16"/>
  <c r="I637" i="16"/>
  <c r="G637" i="16"/>
  <c r="H636" i="16"/>
  <c r="J516" i="16"/>
  <c r="I636" i="16"/>
  <c r="G636" i="16"/>
  <c r="H635" i="16"/>
  <c r="J515" i="16"/>
  <c r="I635" i="16"/>
  <c r="G635" i="16"/>
  <c r="H634" i="16"/>
  <c r="K634" i="16" s="1"/>
  <c r="J514" i="16"/>
  <c r="I634" i="16"/>
  <c r="G634" i="16"/>
  <c r="H633" i="16"/>
  <c r="J513" i="16"/>
  <c r="I633" i="16"/>
  <c r="H632" i="16"/>
  <c r="J512" i="16"/>
  <c r="I632" i="16"/>
  <c r="G632" i="16"/>
  <c r="H631" i="16"/>
  <c r="J511" i="16"/>
  <c r="I631" i="16"/>
  <c r="G631" i="16"/>
  <c r="H630" i="16"/>
  <c r="J510" i="16"/>
  <c r="I630" i="16"/>
  <c r="G630" i="16"/>
  <c r="H629" i="16"/>
  <c r="J509" i="16"/>
  <c r="I629" i="16"/>
  <c r="G629" i="16"/>
  <c r="H628" i="16"/>
  <c r="J508" i="16"/>
  <c r="K627" i="16" s="1"/>
  <c r="I628" i="16"/>
  <c r="G628" i="16"/>
  <c r="H627" i="16"/>
  <c r="J507" i="16"/>
  <c r="I627" i="16"/>
  <c r="G627" i="16"/>
  <c r="H626" i="16"/>
  <c r="J506" i="16"/>
  <c r="K626" i="16" s="1"/>
  <c r="I626" i="16"/>
  <c r="G626" i="16"/>
  <c r="H625" i="16"/>
  <c r="J505" i="16"/>
  <c r="I625" i="16"/>
  <c r="G625" i="16"/>
  <c r="H624" i="16"/>
  <c r="J504" i="16"/>
  <c r="I624" i="16"/>
  <c r="G624" i="16"/>
  <c r="H623" i="16"/>
  <c r="J503" i="16"/>
  <c r="I623" i="16"/>
  <c r="G623" i="16"/>
  <c r="H622" i="16"/>
  <c r="J502" i="16"/>
  <c r="K622" i="16" s="1"/>
  <c r="I622" i="16"/>
  <c r="G622" i="16"/>
  <c r="H621" i="16"/>
  <c r="J501" i="16"/>
  <c r="I621" i="16"/>
  <c r="H620" i="16"/>
  <c r="J500" i="16"/>
  <c r="I620" i="16"/>
  <c r="G620" i="16"/>
  <c r="H619" i="16"/>
  <c r="J499" i="16"/>
  <c r="I619" i="16"/>
  <c r="G619" i="16"/>
  <c r="H618" i="16"/>
  <c r="J498" i="16"/>
  <c r="K618" i="16"/>
  <c r="I618" i="16"/>
  <c r="G618" i="16"/>
  <c r="H617" i="16"/>
  <c r="J497" i="16"/>
  <c r="I617" i="16"/>
  <c r="G617" i="16"/>
  <c r="H616" i="16"/>
  <c r="J496" i="16"/>
  <c r="I616" i="16"/>
  <c r="G616" i="16"/>
  <c r="H615" i="16"/>
  <c r="J495" i="16"/>
  <c r="I615" i="16"/>
  <c r="G615" i="16"/>
  <c r="H614" i="16"/>
  <c r="J494" i="16"/>
  <c r="I614" i="16"/>
  <c r="G614" i="16"/>
  <c r="H613" i="16"/>
  <c r="J493" i="16"/>
  <c r="I613" i="16"/>
  <c r="G613" i="16"/>
  <c r="H612" i="16"/>
  <c r="J492" i="16"/>
  <c r="I612" i="16"/>
  <c r="G612" i="16"/>
  <c r="H611" i="16"/>
  <c r="J491" i="16"/>
  <c r="I611" i="16"/>
  <c r="G611" i="16"/>
  <c r="H610" i="16"/>
  <c r="J490" i="16"/>
  <c r="I610" i="16"/>
  <c r="G610" i="16"/>
  <c r="H609" i="16"/>
  <c r="J489" i="16"/>
  <c r="I609" i="16"/>
  <c r="H608" i="16"/>
  <c r="J488" i="16"/>
  <c r="I608" i="16"/>
  <c r="G608" i="16"/>
  <c r="H607" i="16"/>
  <c r="J487" i="16"/>
  <c r="I607" i="16"/>
  <c r="G607" i="16"/>
  <c r="H606" i="16"/>
  <c r="J486" i="16"/>
  <c r="I606" i="16"/>
  <c r="G606" i="16"/>
  <c r="H605" i="16"/>
  <c r="J485" i="16"/>
  <c r="I605" i="16"/>
  <c r="G605" i="16"/>
  <c r="H604" i="16"/>
  <c r="J484" i="16"/>
  <c r="I604" i="16"/>
  <c r="G604" i="16"/>
  <c r="H603" i="16"/>
  <c r="J483" i="16"/>
  <c r="I603" i="16"/>
  <c r="G603" i="16"/>
  <c r="H602" i="16"/>
  <c r="J482" i="16"/>
  <c r="I602" i="16"/>
  <c r="G602" i="16"/>
  <c r="H601" i="16"/>
  <c r="J481" i="16"/>
  <c r="I601" i="16"/>
  <c r="G601" i="16"/>
  <c r="H600" i="16"/>
  <c r="J480" i="16"/>
  <c r="I600" i="16"/>
  <c r="G600" i="16"/>
  <c r="H599" i="16"/>
  <c r="J479" i="16"/>
  <c r="I599" i="16"/>
  <c r="G599" i="16"/>
  <c r="H598" i="16"/>
  <c r="J478" i="16"/>
  <c r="I598" i="16"/>
  <c r="G598" i="16"/>
  <c r="H597" i="16"/>
  <c r="J477" i="16"/>
  <c r="I597" i="16"/>
  <c r="H596" i="16"/>
  <c r="J476" i="16"/>
  <c r="I596" i="16"/>
  <c r="G596" i="16"/>
  <c r="H595" i="16"/>
  <c r="J475" i="16"/>
  <c r="I595" i="16"/>
  <c r="G595" i="16"/>
  <c r="H594" i="16"/>
  <c r="J474" i="16"/>
  <c r="I594" i="16"/>
  <c r="G594" i="16"/>
  <c r="H593" i="16"/>
  <c r="J473" i="16"/>
  <c r="I593" i="16"/>
  <c r="G593" i="16"/>
  <c r="H592" i="16"/>
  <c r="J472" i="16"/>
  <c r="I592" i="16"/>
  <c r="G592" i="16"/>
  <c r="H591" i="16"/>
  <c r="J471" i="16"/>
  <c r="I591" i="16"/>
  <c r="G591" i="16"/>
  <c r="H590" i="16"/>
  <c r="J470" i="16"/>
  <c r="I590" i="16"/>
  <c r="G590" i="16"/>
  <c r="H589" i="16"/>
  <c r="J469" i="16"/>
  <c r="I589" i="16"/>
  <c r="G589" i="16"/>
  <c r="H588" i="16"/>
  <c r="J468" i="16"/>
  <c r="I588" i="16"/>
  <c r="G588" i="16"/>
  <c r="H587" i="16"/>
  <c r="J467" i="16"/>
  <c r="I587" i="16"/>
  <c r="G587" i="16"/>
  <c r="H586" i="16"/>
  <c r="J466" i="16"/>
  <c r="I586" i="16"/>
  <c r="G586" i="16"/>
  <c r="H585" i="16"/>
  <c r="J465" i="16"/>
  <c r="I585" i="16"/>
  <c r="H584" i="16"/>
  <c r="J464" i="16"/>
  <c r="I584" i="16"/>
  <c r="G584" i="16"/>
  <c r="H583" i="16"/>
  <c r="J463" i="16"/>
  <c r="I583" i="16"/>
  <c r="G583" i="16"/>
  <c r="H582" i="16"/>
  <c r="J462" i="16"/>
  <c r="I582" i="16"/>
  <c r="G582" i="16"/>
  <c r="H581" i="16"/>
  <c r="J461" i="16"/>
  <c r="I581" i="16"/>
  <c r="G581" i="16"/>
  <c r="H580" i="16"/>
  <c r="J460" i="16"/>
  <c r="I580" i="16"/>
  <c r="G580" i="16"/>
  <c r="H579" i="16"/>
  <c r="J459" i="16"/>
  <c r="I579" i="16"/>
  <c r="G579" i="16"/>
  <c r="H578" i="16"/>
  <c r="J458" i="16"/>
  <c r="I578" i="16"/>
  <c r="G578" i="16"/>
  <c r="H577" i="16"/>
  <c r="J457" i="16"/>
  <c r="I577" i="16"/>
  <c r="G577" i="16"/>
  <c r="H576" i="16"/>
  <c r="J456" i="16"/>
  <c r="I576" i="16"/>
  <c r="G576" i="16"/>
  <c r="H575" i="16"/>
  <c r="J455" i="16"/>
  <c r="I575" i="16"/>
  <c r="G575" i="16"/>
  <c r="H574" i="16"/>
  <c r="J454" i="16"/>
  <c r="I574" i="16"/>
  <c r="G574" i="16"/>
  <c r="H573" i="16"/>
  <c r="J453" i="16"/>
  <c r="I573" i="16"/>
  <c r="H572" i="16"/>
  <c r="J452" i="16"/>
  <c r="I572" i="16"/>
  <c r="G572" i="16"/>
  <c r="H571" i="16"/>
  <c r="J451" i="16"/>
  <c r="I571" i="16"/>
  <c r="G571" i="16"/>
  <c r="H570" i="16"/>
  <c r="J450" i="16"/>
  <c r="I570" i="16"/>
  <c r="G570" i="16"/>
  <c r="H569" i="16"/>
  <c r="J449" i="16"/>
  <c r="I569" i="16"/>
  <c r="G569" i="16"/>
  <c r="H568" i="16"/>
  <c r="J448" i="16"/>
  <c r="I568" i="16"/>
  <c r="G568" i="16"/>
  <c r="H567" i="16"/>
  <c r="J447" i="16"/>
  <c r="I567" i="16"/>
  <c r="G567" i="16"/>
  <c r="H566" i="16"/>
  <c r="J446" i="16"/>
  <c r="I566" i="16"/>
  <c r="G566" i="16"/>
  <c r="H565" i="16"/>
  <c r="J445" i="16"/>
  <c r="I565" i="16"/>
  <c r="G565" i="16"/>
  <c r="H564" i="16"/>
  <c r="J444" i="16"/>
  <c r="I564" i="16"/>
  <c r="G564" i="16"/>
  <c r="H563" i="16"/>
  <c r="J443" i="16"/>
  <c r="I563" i="16"/>
  <c r="G563" i="16"/>
  <c r="H562" i="16"/>
  <c r="J442" i="16"/>
  <c r="I562" i="16"/>
  <c r="G562" i="16"/>
  <c r="H561" i="16"/>
  <c r="J441" i="16"/>
  <c r="K543" i="16" s="1"/>
  <c r="I561" i="16"/>
  <c r="H560" i="16"/>
  <c r="J440" i="16"/>
  <c r="I560" i="16"/>
  <c r="G560" i="16"/>
  <c r="H559" i="16"/>
  <c r="J439" i="16"/>
  <c r="I559" i="16"/>
  <c r="G559" i="16"/>
  <c r="H558" i="16"/>
  <c r="J438" i="16"/>
  <c r="I558" i="16"/>
  <c r="G558" i="16"/>
  <c r="H557" i="16"/>
  <c r="J437" i="16"/>
  <c r="I557" i="16"/>
  <c r="G557" i="16"/>
  <c r="H556" i="16"/>
  <c r="J436" i="16"/>
  <c r="I556" i="16"/>
  <c r="G556" i="16"/>
  <c r="H555" i="16"/>
  <c r="J435" i="16"/>
  <c r="I555" i="16"/>
  <c r="G555" i="16"/>
  <c r="H554" i="16"/>
  <c r="J434" i="16"/>
  <c r="I554" i="16"/>
  <c r="G554" i="16"/>
  <c r="H553" i="16"/>
  <c r="J433" i="16"/>
  <c r="I553" i="16"/>
  <c r="G553" i="16"/>
  <c r="H552" i="16"/>
  <c r="J432" i="16"/>
  <c r="I552" i="16"/>
  <c r="G552" i="16"/>
  <c r="H551" i="16"/>
  <c r="J431" i="16"/>
  <c r="I551" i="16"/>
  <c r="G551" i="16"/>
  <c r="H550" i="16"/>
  <c r="J430" i="16"/>
  <c r="I550" i="16"/>
  <c r="G550" i="16"/>
  <c r="H549" i="16"/>
  <c r="J429" i="16"/>
  <c r="I549" i="16"/>
  <c r="H548" i="16"/>
  <c r="J428" i="16"/>
  <c r="I548" i="16"/>
  <c r="G548" i="16"/>
  <c r="H547" i="16"/>
  <c r="J427" i="16"/>
  <c r="I547" i="16"/>
  <c r="G547" i="16"/>
  <c r="H546" i="16"/>
  <c r="J426" i="16"/>
  <c r="I546" i="16"/>
  <c r="G546" i="16"/>
  <c r="H545" i="16"/>
  <c r="J425" i="16"/>
  <c r="I545" i="16"/>
  <c r="G545" i="16"/>
  <c r="H544" i="16"/>
  <c r="J424" i="16"/>
  <c r="I544" i="16"/>
  <c r="G544" i="16"/>
  <c r="H543" i="16"/>
  <c r="J423" i="16"/>
  <c r="I543" i="16"/>
  <c r="G543" i="16"/>
  <c r="H542" i="16"/>
  <c r="J422" i="16"/>
  <c r="I542" i="16"/>
  <c r="G542" i="16"/>
  <c r="H541" i="16"/>
  <c r="J421" i="16"/>
  <c r="I541" i="16"/>
  <c r="G541" i="16"/>
  <c r="H540" i="16"/>
  <c r="J420" i="16"/>
  <c r="I540" i="16"/>
  <c r="G540" i="16"/>
  <c r="H539" i="16"/>
  <c r="J419" i="16"/>
  <c r="I539" i="16"/>
  <c r="G539" i="16"/>
  <c r="H538" i="16"/>
  <c r="J418" i="16"/>
  <c r="I538" i="16"/>
  <c r="G538" i="16"/>
  <c r="H537" i="16"/>
  <c r="J417" i="16"/>
  <c r="I537" i="16"/>
  <c r="H536" i="16"/>
  <c r="J416" i="16"/>
  <c r="I536" i="16"/>
  <c r="G536" i="16"/>
  <c r="H535" i="16"/>
  <c r="J415" i="16"/>
  <c r="I535" i="16"/>
  <c r="G535" i="16"/>
  <c r="H534" i="16"/>
  <c r="J414" i="16"/>
  <c r="I534" i="16"/>
  <c r="G534" i="16"/>
  <c r="H533" i="16"/>
  <c r="J413" i="16"/>
  <c r="I533" i="16"/>
  <c r="G533" i="16"/>
  <c r="H532" i="16"/>
  <c r="J412" i="16"/>
  <c r="I532" i="16"/>
  <c r="G532" i="16"/>
  <c r="H531" i="16"/>
  <c r="J411" i="16"/>
  <c r="I531" i="16"/>
  <c r="G531" i="16"/>
  <c r="H530" i="16"/>
  <c r="J410" i="16"/>
  <c r="I530" i="16"/>
  <c r="G530" i="16"/>
  <c r="H529" i="16"/>
  <c r="J409" i="16"/>
  <c r="I529" i="16"/>
  <c r="G529" i="16"/>
  <c r="H528" i="16"/>
  <c r="J408" i="16"/>
  <c r="I528" i="16"/>
  <c r="G528" i="16"/>
  <c r="H527" i="16"/>
  <c r="J407" i="16"/>
  <c r="I527" i="16"/>
  <c r="G527" i="16"/>
  <c r="H526" i="16"/>
  <c r="J406" i="16"/>
  <c r="I526" i="16"/>
  <c r="G526" i="16"/>
  <c r="H525" i="16"/>
  <c r="J405" i="16"/>
  <c r="I525" i="16"/>
  <c r="H524" i="16"/>
  <c r="J404" i="16"/>
  <c r="I524" i="16"/>
  <c r="G524" i="16"/>
  <c r="H523" i="16"/>
  <c r="J403" i="16"/>
  <c r="I523" i="16"/>
  <c r="G523" i="16"/>
  <c r="H522" i="16"/>
  <c r="J402" i="16"/>
  <c r="I522" i="16"/>
  <c r="G522" i="16"/>
  <c r="H521" i="16"/>
  <c r="J401" i="16"/>
  <c r="I521" i="16"/>
  <c r="G521" i="16"/>
  <c r="H520" i="16"/>
  <c r="J400" i="16"/>
  <c r="I520" i="16"/>
  <c r="G520" i="16"/>
  <c r="H519" i="16"/>
  <c r="J399" i="16"/>
  <c r="I519" i="16"/>
  <c r="G519" i="16"/>
  <c r="H518" i="16"/>
  <c r="J398" i="16"/>
  <c r="I518" i="16"/>
  <c r="G518" i="16"/>
  <c r="H517" i="16"/>
  <c r="J397" i="16"/>
  <c r="I517" i="16"/>
  <c r="G517" i="16"/>
  <c r="H516" i="16"/>
  <c r="J396" i="16"/>
  <c r="I516" i="16"/>
  <c r="G516" i="16"/>
  <c r="H515" i="16"/>
  <c r="J395" i="16"/>
  <c r="I515" i="16"/>
  <c r="G515" i="16"/>
  <c r="H514" i="16"/>
  <c r="J394" i="16"/>
  <c r="I514" i="16"/>
  <c r="G514" i="16"/>
  <c r="H513" i="16"/>
  <c r="J393" i="16"/>
  <c r="I513" i="16"/>
  <c r="H512" i="16"/>
  <c r="J392" i="16"/>
  <c r="I512" i="16"/>
  <c r="G512" i="16"/>
  <c r="H511" i="16"/>
  <c r="J391" i="16"/>
  <c r="I511" i="16"/>
  <c r="G511" i="16"/>
  <c r="H510" i="16"/>
  <c r="J390" i="16"/>
  <c r="I510" i="16"/>
  <c r="G510" i="16"/>
  <c r="H509" i="16"/>
  <c r="J389" i="16"/>
  <c r="I509" i="16"/>
  <c r="G509" i="16"/>
  <c r="H508" i="16"/>
  <c r="J388" i="16"/>
  <c r="I508" i="16"/>
  <c r="G508" i="16"/>
  <c r="H507" i="16"/>
  <c r="J387" i="16"/>
  <c r="I507" i="16"/>
  <c r="G507" i="16"/>
  <c r="H506" i="16"/>
  <c r="J386" i="16"/>
  <c r="I506" i="16"/>
  <c r="G506" i="16"/>
  <c r="H505" i="16"/>
  <c r="J385" i="16"/>
  <c r="I505" i="16"/>
  <c r="G505" i="16"/>
  <c r="H504" i="16"/>
  <c r="J384" i="16"/>
  <c r="I504" i="16"/>
  <c r="G504" i="16"/>
  <c r="H503" i="16"/>
  <c r="J383" i="16"/>
  <c r="I503" i="16"/>
  <c r="G503" i="16"/>
  <c r="H502" i="16"/>
  <c r="J382" i="16"/>
  <c r="I502" i="16"/>
  <c r="G502" i="16"/>
  <c r="H501" i="16"/>
  <c r="J381" i="16"/>
  <c r="I501" i="16"/>
  <c r="H500" i="16"/>
  <c r="J380" i="16"/>
  <c r="I500" i="16"/>
  <c r="G500" i="16"/>
  <c r="H499" i="16"/>
  <c r="J379" i="16"/>
  <c r="I499" i="16"/>
  <c r="G499" i="16"/>
  <c r="H498" i="16"/>
  <c r="J378" i="16"/>
  <c r="I498" i="16"/>
  <c r="G498" i="16"/>
  <c r="H497" i="16"/>
  <c r="J377" i="16"/>
  <c r="I497" i="16"/>
  <c r="G497" i="16"/>
  <c r="H496" i="16"/>
  <c r="J376" i="16"/>
  <c r="I496" i="16"/>
  <c r="G496" i="16"/>
  <c r="H495" i="16"/>
  <c r="J375" i="16"/>
  <c r="I495" i="16"/>
  <c r="G495" i="16"/>
  <c r="H494" i="16"/>
  <c r="J374" i="16"/>
  <c r="I494" i="16"/>
  <c r="G494" i="16"/>
  <c r="H493" i="16"/>
  <c r="J373" i="16"/>
  <c r="I493" i="16"/>
  <c r="G493" i="16"/>
  <c r="H492" i="16"/>
  <c r="J372" i="16"/>
  <c r="I492" i="16"/>
  <c r="G492" i="16"/>
  <c r="H491" i="16"/>
  <c r="J371" i="16"/>
  <c r="I491" i="16"/>
  <c r="G491" i="16"/>
  <c r="H490" i="16"/>
  <c r="J370" i="16"/>
  <c r="I490" i="16"/>
  <c r="G490" i="16"/>
  <c r="H489" i="16"/>
  <c r="J369" i="16"/>
  <c r="I489" i="16"/>
  <c r="H488" i="16"/>
  <c r="J368" i="16"/>
  <c r="I488" i="16"/>
  <c r="G488" i="16"/>
  <c r="H487" i="16"/>
  <c r="J367" i="16"/>
  <c r="I487" i="16"/>
  <c r="G487" i="16"/>
  <c r="H486" i="16"/>
  <c r="J366" i="16"/>
  <c r="I486" i="16"/>
  <c r="G486" i="16"/>
  <c r="H485" i="16"/>
  <c r="J365" i="16"/>
  <c r="I485" i="16"/>
  <c r="G485" i="16"/>
  <c r="H484" i="16"/>
  <c r="J364" i="16"/>
  <c r="I484" i="16"/>
  <c r="G484" i="16"/>
  <c r="H483" i="16"/>
  <c r="J363" i="16"/>
  <c r="I483" i="16"/>
  <c r="G483" i="16"/>
  <c r="H482" i="16"/>
  <c r="J362" i="16"/>
  <c r="I482" i="16"/>
  <c r="G482" i="16"/>
  <c r="H481" i="16"/>
  <c r="J361" i="16"/>
  <c r="I481" i="16"/>
  <c r="G481" i="16"/>
  <c r="H480" i="16"/>
  <c r="J360" i="16"/>
  <c r="I480" i="16"/>
  <c r="G480" i="16"/>
  <c r="H479" i="16"/>
  <c r="J359" i="16"/>
  <c r="I479" i="16"/>
  <c r="G479" i="16"/>
  <c r="H478" i="16"/>
  <c r="J358" i="16"/>
  <c r="I478" i="16"/>
  <c r="G478" i="16"/>
  <c r="H477" i="16"/>
  <c r="J357" i="16"/>
  <c r="I477" i="16"/>
  <c r="H476" i="16"/>
  <c r="J356" i="16"/>
  <c r="I476" i="16"/>
  <c r="G476" i="16"/>
  <c r="H475" i="16"/>
  <c r="J355" i="16"/>
  <c r="I475" i="16"/>
  <c r="G475" i="16"/>
  <c r="H474" i="16"/>
  <c r="J354" i="16"/>
  <c r="I474" i="16"/>
  <c r="G474" i="16"/>
  <c r="H473" i="16"/>
  <c r="J353" i="16"/>
  <c r="I473" i="16"/>
  <c r="G473" i="16"/>
  <c r="H472" i="16"/>
  <c r="J352" i="16"/>
  <c r="I472" i="16"/>
  <c r="G472" i="16"/>
  <c r="H471" i="16"/>
  <c r="J351" i="16"/>
  <c r="I471" i="16"/>
  <c r="G471" i="16"/>
  <c r="H470" i="16"/>
  <c r="J350" i="16"/>
  <c r="I470" i="16"/>
  <c r="G470" i="16"/>
  <c r="H469" i="16"/>
  <c r="J349" i="16"/>
  <c r="I469" i="16"/>
  <c r="G469" i="16"/>
  <c r="H468" i="16"/>
  <c r="J348" i="16"/>
  <c r="I468" i="16"/>
  <c r="G468" i="16"/>
  <c r="H467" i="16"/>
  <c r="J347" i="16"/>
  <c r="I467" i="16"/>
  <c r="G467" i="16"/>
  <c r="H466" i="16"/>
  <c r="J346" i="16"/>
  <c r="I466" i="16"/>
  <c r="G466" i="16"/>
  <c r="H465" i="16"/>
  <c r="J345" i="16"/>
  <c r="I465" i="16"/>
  <c r="H464" i="16"/>
  <c r="J344" i="16"/>
  <c r="I464" i="16"/>
  <c r="G464" i="16"/>
  <c r="H463" i="16"/>
  <c r="J343" i="16"/>
  <c r="I463" i="16"/>
  <c r="G463" i="16"/>
  <c r="H462" i="16"/>
  <c r="J342" i="16"/>
  <c r="I462" i="16"/>
  <c r="G462" i="16"/>
  <c r="H461" i="16"/>
  <c r="J341" i="16"/>
  <c r="I461" i="16"/>
  <c r="G461" i="16"/>
  <c r="H460" i="16"/>
  <c r="J340" i="16"/>
  <c r="I460" i="16"/>
  <c r="G460" i="16"/>
  <c r="H459" i="16"/>
  <c r="J339" i="16"/>
  <c r="I459" i="16"/>
  <c r="G459" i="16"/>
  <c r="H458" i="16"/>
  <c r="J338" i="16"/>
  <c r="I458" i="16"/>
  <c r="G458" i="16"/>
  <c r="H457" i="16"/>
  <c r="J337" i="16"/>
  <c r="I457" i="16"/>
  <c r="G457" i="16"/>
  <c r="H456" i="16"/>
  <c r="J336" i="16"/>
  <c r="I456" i="16"/>
  <c r="G456" i="16"/>
  <c r="H455" i="16"/>
  <c r="J335" i="16"/>
  <c r="I455" i="16"/>
  <c r="G455" i="16"/>
  <c r="H454" i="16"/>
  <c r="J334" i="16"/>
  <c r="I454" i="16"/>
  <c r="G454" i="16"/>
  <c r="H453" i="16"/>
  <c r="J333" i="16"/>
  <c r="I453" i="16"/>
  <c r="H452" i="16"/>
  <c r="J332" i="16"/>
  <c r="I452" i="16"/>
  <c r="G452" i="16"/>
  <c r="H451" i="16"/>
  <c r="J331" i="16"/>
  <c r="I451" i="16"/>
  <c r="G451" i="16"/>
  <c r="H450" i="16"/>
  <c r="J330" i="16"/>
  <c r="I450" i="16"/>
  <c r="G450" i="16"/>
  <c r="H449" i="16"/>
  <c r="J329" i="16"/>
  <c r="I449" i="16"/>
  <c r="G449" i="16"/>
  <c r="H448" i="16"/>
  <c r="J328" i="16"/>
  <c r="I448" i="16"/>
  <c r="G448" i="16"/>
  <c r="H447" i="16"/>
  <c r="J327" i="16"/>
  <c r="I447" i="16"/>
  <c r="G447" i="16"/>
  <c r="H446" i="16"/>
  <c r="J326" i="16"/>
  <c r="I446" i="16"/>
  <c r="G446" i="16"/>
  <c r="H445" i="16"/>
  <c r="J325" i="16"/>
  <c r="I445" i="16"/>
  <c r="G445" i="16"/>
  <c r="H444" i="16"/>
  <c r="J324" i="16"/>
  <c r="I444" i="16"/>
  <c r="G444" i="16"/>
  <c r="H443" i="16"/>
  <c r="J323" i="16"/>
  <c r="I443" i="16"/>
  <c r="G443" i="16"/>
  <c r="H442" i="16"/>
  <c r="J322" i="16"/>
  <c r="I442" i="16"/>
  <c r="G442" i="16"/>
  <c r="H441" i="16"/>
  <c r="J321" i="16"/>
  <c r="I441" i="16"/>
  <c r="H440" i="16"/>
  <c r="J320" i="16"/>
  <c r="I440" i="16"/>
  <c r="G440" i="16"/>
  <c r="H439" i="16"/>
  <c r="J319" i="16"/>
  <c r="I439" i="16"/>
  <c r="G439" i="16"/>
  <c r="H438" i="16"/>
  <c r="J318" i="16"/>
  <c r="I438" i="16"/>
  <c r="G438" i="16"/>
  <c r="H437" i="16"/>
  <c r="J317" i="16"/>
  <c r="I437" i="16"/>
  <c r="G437" i="16"/>
  <c r="H436" i="16"/>
  <c r="J316" i="16"/>
  <c r="I436" i="16"/>
  <c r="G436" i="16"/>
  <c r="H435" i="16"/>
  <c r="J315" i="16"/>
  <c r="I435" i="16"/>
  <c r="G435" i="16"/>
  <c r="H434" i="16"/>
  <c r="J314" i="16"/>
  <c r="I434" i="16"/>
  <c r="G434" i="16"/>
  <c r="H433" i="16"/>
  <c r="J313" i="16"/>
  <c r="I433" i="16"/>
  <c r="G433" i="16"/>
  <c r="H432" i="16"/>
  <c r="J312" i="16"/>
  <c r="I432" i="16"/>
  <c r="G432" i="16"/>
  <c r="H431" i="16"/>
  <c r="J311" i="16"/>
  <c r="I431" i="16"/>
  <c r="G431" i="16"/>
  <c r="H430" i="16"/>
  <c r="J310" i="16"/>
  <c r="I430" i="16"/>
  <c r="G430" i="16"/>
  <c r="H429" i="16"/>
  <c r="J309" i="16"/>
  <c r="I429" i="16"/>
  <c r="H428" i="16"/>
  <c r="J308" i="16"/>
  <c r="I428" i="16"/>
  <c r="G428" i="16"/>
  <c r="H427" i="16"/>
  <c r="J307" i="16"/>
  <c r="I427" i="16"/>
  <c r="G427" i="16"/>
  <c r="H426" i="16"/>
  <c r="J306" i="16"/>
  <c r="I426" i="16"/>
  <c r="G426" i="16"/>
  <c r="H425" i="16"/>
  <c r="J305" i="16"/>
  <c r="I425" i="16"/>
  <c r="G425" i="16"/>
  <c r="H424" i="16"/>
  <c r="J304" i="16"/>
  <c r="I424" i="16"/>
  <c r="G424" i="16"/>
  <c r="H423" i="16"/>
  <c r="J303" i="16"/>
  <c r="I423" i="16"/>
  <c r="G423" i="16"/>
  <c r="H422" i="16"/>
  <c r="J302" i="16"/>
  <c r="I422" i="16"/>
  <c r="G422" i="16"/>
  <c r="H421" i="16"/>
  <c r="J301" i="16"/>
  <c r="I421" i="16"/>
  <c r="G421" i="16"/>
  <c r="H420" i="16"/>
  <c r="J300" i="16"/>
  <c r="I420" i="16"/>
  <c r="G420" i="16"/>
  <c r="H419" i="16"/>
  <c r="J299" i="16"/>
  <c r="I419" i="16"/>
  <c r="G419" i="16"/>
  <c r="H418" i="16"/>
  <c r="J298" i="16"/>
  <c r="I418" i="16"/>
  <c r="G418" i="16"/>
  <c r="H417" i="16"/>
  <c r="J297" i="16"/>
  <c r="I417" i="16"/>
  <c r="H416" i="16"/>
  <c r="J296" i="16"/>
  <c r="I416" i="16"/>
  <c r="G416" i="16"/>
  <c r="H415" i="16"/>
  <c r="J295" i="16"/>
  <c r="I415" i="16"/>
  <c r="G415" i="16"/>
  <c r="H414" i="16"/>
  <c r="J294" i="16"/>
  <c r="I414" i="16"/>
  <c r="G414" i="16"/>
  <c r="H413" i="16"/>
  <c r="J293" i="16"/>
  <c r="I413" i="16"/>
  <c r="G413" i="16"/>
  <c r="H412" i="16"/>
  <c r="J292" i="16"/>
  <c r="I412" i="16"/>
  <c r="G412" i="16"/>
  <c r="H411" i="16"/>
  <c r="J291" i="16"/>
  <c r="I411" i="16"/>
  <c r="G411" i="16"/>
  <c r="H410" i="16"/>
  <c r="J290" i="16"/>
  <c r="I410" i="16"/>
  <c r="G410" i="16"/>
  <c r="H409" i="16"/>
  <c r="J289" i="16"/>
  <c r="I409" i="16"/>
  <c r="G409" i="16"/>
  <c r="H408" i="16"/>
  <c r="J288" i="16"/>
  <c r="I408" i="16"/>
  <c r="G408" i="16"/>
  <c r="H407" i="16"/>
  <c r="J287" i="16"/>
  <c r="I407" i="16"/>
  <c r="G407" i="16"/>
  <c r="H406" i="16"/>
  <c r="J286" i="16"/>
  <c r="I406" i="16"/>
  <c r="G406" i="16"/>
  <c r="H405" i="16"/>
  <c r="J285" i="16"/>
  <c r="I405" i="16"/>
  <c r="H404" i="16"/>
  <c r="J284" i="16"/>
  <c r="I404" i="16"/>
  <c r="G404" i="16"/>
  <c r="H403" i="16"/>
  <c r="J283" i="16"/>
  <c r="I403" i="16"/>
  <c r="G403" i="16"/>
  <c r="H402" i="16"/>
  <c r="J282" i="16"/>
  <c r="I402" i="16"/>
  <c r="G402" i="16"/>
  <c r="H401" i="16"/>
  <c r="J281" i="16"/>
  <c r="I401" i="16"/>
  <c r="G401" i="16"/>
  <c r="H400" i="16"/>
  <c r="J280" i="16"/>
  <c r="I400" i="16"/>
  <c r="G400" i="16"/>
  <c r="H399" i="16"/>
  <c r="J279" i="16"/>
  <c r="I399" i="16"/>
  <c r="G399" i="16"/>
  <c r="H398" i="16"/>
  <c r="J278" i="16"/>
  <c r="I398" i="16"/>
  <c r="G398" i="16"/>
  <c r="H397" i="16"/>
  <c r="J277" i="16"/>
  <c r="I397" i="16"/>
  <c r="G397" i="16"/>
  <c r="H396" i="16"/>
  <c r="J276" i="16"/>
  <c r="I396" i="16"/>
  <c r="G396" i="16"/>
  <c r="H395" i="16"/>
  <c r="J275" i="16"/>
  <c r="I395" i="16"/>
  <c r="G395" i="16"/>
  <c r="H394" i="16"/>
  <c r="J274" i="16"/>
  <c r="I394" i="16"/>
  <c r="G394" i="16"/>
  <c r="H393" i="16"/>
  <c r="J273" i="16"/>
  <c r="I393" i="16"/>
  <c r="H392" i="16"/>
  <c r="J272" i="16"/>
  <c r="I392" i="16"/>
  <c r="G392" i="16"/>
  <c r="H391" i="16"/>
  <c r="J271" i="16"/>
  <c r="I391" i="16"/>
  <c r="G391" i="16"/>
  <c r="H390" i="16"/>
  <c r="J270" i="16"/>
  <c r="I390" i="16"/>
  <c r="G390" i="16"/>
  <c r="H389" i="16"/>
  <c r="J269" i="16"/>
  <c r="I389" i="16"/>
  <c r="G389" i="16"/>
  <c r="H388" i="16"/>
  <c r="J268" i="16"/>
  <c r="I388" i="16"/>
  <c r="G388" i="16"/>
  <c r="H387" i="16"/>
  <c r="J267" i="16"/>
  <c r="I387" i="16"/>
  <c r="G387" i="16"/>
  <c r="H386" i="16"/>
  <c r="J266" i="16"/>
  <c r="I386" i="16"/>
  <c r="G386" i="16"/>
  <c r="H385" i="16"/>
  <c r="J265" i="16"/>
  <c r="I385" i="16"/>
  <c r="G385" i="16"/>
  <c r="H384" i="16"/>
  <c r="J264" i="16"/>
  <c r="I384" i="16"/>
  <c r="G384" i="16"/>
  <c r="H383" i="16"/>
  <c r="J263" i="16"/>
  <c r="I383" i="16"/>
  <c r="G383" i="16"/>
  <c r="H382" i="16"/>
  <c r="J262" i="16"/>
  <c r="I382" i="16"/>
  <c r="G382" i="16"/>
  <c r="H381" i="16"/>
  <c r="J261" i="16"/>
  <c r="I381" i="16"/>
  <c r="H380" i="16"/>
  <c r="J260" i="16"/>
  <c r="I380" i="16"/>
  <c r="G380" i="16"/>
  <c r="H379" i="16"/>
  <c r="J259" i="16"/>
  <c r="I379" i="16"/>
  <c r="G379" i="16"/>
  <c r="H378" i="16"/>
  <c r="J258" i="16"/>
  <c r="I378" i="16"/>
  <c r="G378" i="16"/>
  <c r="H377" i="16"/>
  <c r="J257" i="16"/>
  <c r="I377" i="16"/>
  <c r="G377" i="16"/>
  <c r="H376" i="16"/>
  <c r="J256" i="16"/>
  <c r="I376" i="16"/>
  <c r="G376" i="16"/>
  <c r="H375" i="16"/>
  <c r="J255" i="16"/>
  <c r="I375" i="16"/>
  <c r="G375" i="16"/>
  <c r="H374" i="16"/>
  <c r="J254" i="16"/>
  <c r="I374" i="16"/>
  <c r="G374" i="16"/>
  <c r="H373" i="16"/>
  <c r="J253" i="16"/>
  <c r="I373" i="16"/>
  <c r="G373" i="16"/>
  <c r="H372" i="16"/>
  <c r="J252" i="16"/>
  <c r="I372" i="16"/>
  <c r="G372" i="16"/>
  <c r="H371" i="16"/>
  <c r="J251" i="16"/>
  <c r="I371" i="16"/>
  <c r="G371" i="16"/>
  <c r="H370" i="16"/>
  <c r="J250" i="16"/>
  <c r="I370" i="16"/>
  <c r="G370" i="16"/>
  <c r="H369" i="16"/>
  <c r="K369" i="16" s="1"/>
  <c r="J249" i="16"/>
  <c r="I369" i="16"/>
  <c r="H368" i="16"/>
  <c r="J248" i="16"/>
  <c r="I368" i="16"/>
  <c r="G368" i="16"/>
  <c r="H367" i="16"/>
  <c r="J247" i="16"/>
  <c r="I367" i="16"/>
  <c r="G367" i="16"/>
  <c r="H366" i="16"/>
  <c r="J246" i="16"/>
  <c r="I366" i="16"/>
  <c r="G366" i="16"/>
  <c r="H365" i="16"/>
  <c r="J245" i="16"/>
  <c r="I365" i="16"/>
  <c r="G365" i="16"/>
  <c r="H364" i="16"/>
  <c r="J244" i="16"/>
  <c r="I364" i="16"/>
  <c r="G364" i="16"/>
  <c r="H363" i="16"/>
  <c r="J243" i="16"/>
  <c r="I363" i="16"/>
  <c r="G363" i="16"/>
  <c r="H362" i="16"/>
  <c r="J242" i="16"/>
  <c r="I362" i="16"/>
  <c r="G362" i="16"/>
  <c r="H361" i="16"/>
  <c r="J241" i="16"/>
  <c r="I361" i="16"/>
  <c r="G361" i="16"/>
  <c r="H360" i="16"/>
  <c r="J240" i="16"/>
  <c r="I360" i="16"/>
  <c r="G360" i="16"/>
  <c r="H359" i="16"/>
  <c r="J239" i="16"/>
  <c r="I359" i="16"/>
  <c r="G359" i="16"/>
  <c r="H358" i="16"/>
  <c r="J238" i="16"/>
  <c r="I358" i="16"/>
  <c r="G358" i="16"/>
  <c r="H357" i="16"/>
  <c r="J237" i="16"/>
  <c r="I357" i="16"/>
  <c r="H356" i="16"/>
  <c r="J236" i="16"/>
  <c r="I356" i="16"/>
  <c r="G356" i="16"/>
  <c r="H355" i="16"/>
  <c r="J235" i="16"/>
  <c r="I355" i="16"/>
  <c r="G355" i="16"/>
  <c r="H354" i="16"/>
  <c r="J234" i="16"/>
  <c r="I354" i="16"/>
  <c r="G354" i="16"/>
  <c r="H353" i="16"/>
  <c r="J233" i="16"/>
  <c r="I353" i="16"/>
  <c r="G353" i="16"/>
  <c r="H352" i="16"/>
  <c r="J232" i="16"/>
  <c r="I352" i="16"/>
  <c r="G352" i="16"/>
  <c r="H351" i="16"/>
  <c r="K351" i="16" s="1"/>
  <c r="J231" i="16"/>
  <c r="I351" i="16"/>
  <c r="G351" i="16"/>
  <c r="H350" i="16"/>
  <c r="J230" i="16"/>
  <c r="I350" i="16"/>
  <c r="G350" i="16"/>
  <c r="H349" i="16"/>
  <c r="J229" i="16"/>
  <c r="I349" i="16"/>
  <c r="G349" i="16"/>
  <c r="H348" i="16"/>
  <c r="J228" i="16"/>
  <c r="I348" i="16"/>
  <c r="G348" i="16"/>
  <c r="H347" i="16"/>
  <c r="J227" i="16"/>
  <c r="I347" i="16"/>
  <c r="G347" i="16"/>
  <c r="H346" i="16"/>
  <c r="J226" i="16"/>
  <c r="I346" i="16"/>
  <c r="G346" i="16"/>
  <c r="H345" i="16"/>
  <c r="J225" i="16"/>
  <c r="I345" i="16"/>
  <c r="H344" i="16"/>
  <c r="J224" i="16"/>
  <c r="I344" i="16"/>
  <c r="G344" i="16"/>
  <c r="H343" i="16"/>
  <c r="J223" i="16"/>
  <c r="I343" i="16"/>
  <c r="G343" i="16"/>
  <c r="H342" i="16"/>
  <c r="J222" i="16"/>
  <c r="I342" i="16"/>
  <c r="G342" i="16"/>
  <c r="H341" i="16"/>
  <c r="J221" i="16"/>
  <c r="I341" i="16"/>
  <c r="G341" i="16"/>
  <c r="H340" i="16"/>
  <c r="J220" i="16"/>
  <c r="I340" i="16"/>
  <c r="G340" i="16"/>
  <c r="H339" i="16"/>
  <c r="J219" i="16"/>
  <c r="I339" i="16"/>
  <c r="G339" i="16"/>
  <c r="H338" i="16"/>
  <c r="J218" i="16"/>
  <c r="I338" i="16"/>
  <c r="G338" i="16"/>
  <c r="H337" i="16"/>
  <c r="J217" i="16"/>
  <c r="I337" i="16"/>
  <c r="G337" i="16"/>
  <c r="H336" i="16"/>
  <c r="J216" i="16"/>
  <c r="I336" i="16"/>
  <c r="G336" i="16"/>
  <c r="H335" i="16"/>
  <c r="J215" i="16"/>
  <c r="I335" i="16"/>
  <c r="G335" i="16"/>
  <c r="H334" i="16"/>
  <c r="J214" i="16"/>
  <c r="I334" i="16"/>
  <c r="G334" i="16"/>
  <c r="H333" i="16"/>
  <c r="J213" i="16"/>
  <c r="I333" i="16"/>
  <c r="H332" i="16"/>
  <c r="J212" i="16"/>
  <c r="I332" i="16"/>
  <c r="G332" i="16"/>
  <c r="H331" i="16"/>
  <c r="J211" i="16"/>
  <c r="I331" i="16"/>
  <c r="G331" i="16"/>
  <c r="H330" i="16"/>
  <c r="J210" i="16"/>
  <c r="I330" i="16"/>
  <c r="G330" i="16"/>
  <c r="H329" i="16"/>
  <c r="J209" i="16"/>
  <c r="I329" i="16"/>
  <c r="G329" i="16"/>
  <c r="H328" i="16"/>
  <c r="J208" i="16"/>
  <c r="I328" i="16"/>
  <c r="G328" i="16"/>
  <c r="H327" i="16"/>
  <c r="J207" i="16"/>
  <c r="I327" i="16"/>
  <c r="G327" i="16"/>
  <c r="H326" i="16"/>
  <c r="J206" i="16"/>
  <c r="I326" i="16"/>
  <c r="G326" i="16"/>
  <c r="H325" i="16"/>
  <c r="J205" i="16"/>
  <c r="I325" i="16"/>
  <c r="G325" i="16"/>
  <c r="H324" i="16"/>
  <c r="J204" i="16"/>
  <c r="I324" i="16"/>
  <c r="G324" i="16"/>
  <c r="H323" i="16"/>
  <c r="J203" i="16"/>
  <c r="I323" i="16"/>
  <c r="G323" i="16"/>
  <c r="H322" i="16"/>
  <c r="J202" i="16"/>
  <c r="I322" i="16"/>
  <c r="G322" i="16"/>
  <c r="H321" i="16"/>
  <c r="J201" i="16"/>
  <c r="I321" i="16"/>
  <c r="H320" i="16"/>
  <c r="J200" i="16"/>
  <c r="I320" i="16"/>
  <c r="G320" i="16"/>
  <c r="H319" i="16"/>
  <c r="J199" i="16"/>
  <c r="I319" i="16"/>
  <c r="G319" i="16"/>
  <c r="H318" i="16"/>
  <c r="J198" i="16"/>
  <c r="I318" i="16"/>
  <c r="G318" i="16"/>
  <c r="H317" i="16"/>
  <c r="J197" i="16"/>
  <c r="I317" i="16"/>
  <c r="G317" i="16"/>
  <c r="H316" i="16"/>
  <c r="J196" i="16"/>
  <c r="I316" i="16"/>
  <c r="G316" i="16"/>
  <c r="H315" i="16"/>
  <c r="J195" i="16"/>
  <c r="I315" i="16"/>
  <c r="G315" i="16"/>
  <c r="H314" i="16"/>
  <c r="J194" i="16"/>
  <c r="I314" i="16"/>
  <c r="G314" i="16"/>
  <c r="H313" i="16"/>
  <c r="J193" i="16"/>
  <c r="I313" i="16"/>
  <c r="G313" i="16"/>
  <c r="H312" i="16"/>
  <c r="J192" i="16"/>
  <c r="I312" i="16"/>
  <c r="G312" i="16"/>
  <c r="H311" i="16"/>
  <c r="J191" i="16"/>
  <c r="I311" i="16"/>
  <c r="G311" i="16"/>
  <c r="H310" i="16"/>
  <c r="J190" i="16"/>
  <c r="I310" i="16"/>
  <c r="G310" i="16"/>
  <c r="H309" i="16"/>
  <c r="J189" i="16"/>
  <c r="I309" i="16"/>
  <c r="H308" i="16"/>
  <c r="J188" i="16"/>
  <c r="I308" i="16"/>
  <c r="G308" i="16"/>
  <c r="H307" i="16"/>
  <c r="J187" i="16"/>
  <c r="I307" i="16"/>
  <c r="G307" i="16"/>
  <c r="H306" i="16"/>
  <c r="J186" i="16"/>
  <c r="I306" i="16"/>
  <c r="G306" i="16"/>
  <c r="H305" i="16"/>
  <c r="J185" i="16"/>
  <c r="I305" i="16"/>
  <c r="G305" i="16"/>
  <c r="H304" i="16"/>
  <c r="J184" i="16"/>
  <c r="I304" i="16"/>
  <c r="G304" i="16"/>
  <c r="H303" i="16"/>
  <c r="J183" i="16"/>
  <c r="I303" i="16"/>
  <c r="G303" i="16"/>
  <c r="H302" i="16"/>
  <c r="J182" i="16"/>
  <c r="I302" i="16"/>
  <c r="G302" i="16"/>
  <c r="H301" i="16"/>
  <c r="J181" i="16"/>
  <c r="I301" i="16"/>
  <c r="G301" i="16"/>
  <c r="H300" i="16"/>
  <c r="J180" i="16"/>
  <c r="I300" i="16"/>
  <c r="G300" i="16"/>
  <c r="H299" i="16"/>
  <c r="J179" i="16"/>
  <c r="I299" i="16"/>
  <c r="G299" i="16"/>
  <c r="H298" i="16"/>
  <c r="J178" i="16"/>
  <c r="I298" i="16"/>
  <c r="G298" i="16"/>
  <c r="H297" i="16"/>
  <c r="J177" i="16"/>
  <c r="I297" i="16"/>
  <c r="H296" i="16"/>
  <c r="J176" i="16"/>
  <c r="I296" i="16"/>
  <c r="G296" i="16"/>
  <c r="H295" i="16"/>
  <c r="J175" i="16"/>
  <c r="I295" i="16"/>
  <c r="G295" i="16"/>
  <c r="H294" i="16"/>
  <c r="J174" i="16"/>
  <c r="I294" i="16"/>
  <c r="G294" i="16"/>
  <c r="H293" i="16"/>
  <c r="J173" i="16"/>
  <c r="I293" i="16"/>
  <c r="G293" i="16"/>
  <c r="H292" i="16"/>
  <c r="J172" i="16"/>
  <c r="I292" i="16"/>
  <c r="G292" i="16"/>
  <c r="H291" i="16"/>
  <c r="J171" i="16"/>
  <c r="I291" i="16"/>
  <c r="G291" i="16"/>
  <c r="H290" i="16"/>
  <c r="J170" i="16"/>
  <c r="I290" i="16"/>
  <c r="G290" i="16"/>
  <c r="H289" i="16"/>
  <c r="J169" i="16"/>
  <c r="I289" i="16"/>
  <c r="G289" i="16"/>
  <c r="H288" i="16"/>
  <c r="J168" i="16"/>
  <c r="I288" i="16"/>
  <c r="G288" i="16"/>
  <c r="H287" i="16"/>
  <c r="J167" i="16"/>
  <c r="I287" i="16"/>
  <c r="G287" i="16"/>
  <c r="H286" i="16"/>
  <c r="J166" i="16"/>
  <c r="I286" i="16"/>
  <c r="G286" i="16"/>
  <c r="H285" i="16"/>
  <c r="J165" i="16"/>
  <c r="I285" i="16"/>
  <c r="H284" i="16"/>
  <c r="J164" i="16"/>
  <c r="I284" i="16"/>
  <c r="G284" i="16"/>
  <c r="H283" i="16"/>
  <c r="J163" i="16"/>
  <c r="I283" i="16"/>
  <c r="G283" i="16"/>
  <c r="H282" i="16"/>
  <c r="J162" i="16"/>
  <c r="I282" i="16"/>
  <c r="G282" i="16"/>
  <c r="H281" i="16"/>
  <c r="J161" i="16"/>
  <c r="I281" i="16"/>
  <c r="G281" i="16"/>
  <c r="H280" i="16"/>
  <c r="J160" i="16"/>
  <c r="I280" i="16"/>
  <c r="G280" i="16"/>
  <c r="H279" i="16"/>
  <c r="J159" i="16"/>
  <c r="I279" i="16"/>
  <c r="G279" i="16"/>
  <c r="H278" i="16"/>
  <c r="J158" i="16"/>
  <c r="I278" i="16"/>
  <c r="G278" i="16"/>
  <c r="H277" i="16"/>
  <c r="J157" i="16"/>
  <c r="I277" i="16"/>
  <c r="G277" i="16"/>
  <c r="H276" i="16"/>
  <c r="J156" i="16"/>
  <c r="I276" i="16"/>
  <c r="G276" i="16"/>
  <c r="H275" i="16"/>
  <c r="J155" i="16"/>
  <c r="I275" i="16"/>
  <c r="G275" i="16"/>
  <c r="H274" i="16"/>
  <c r="J154" i="16"/>
  <c r="I274" i="16"/>
  <c r="G274" i="16"/>
  <c r="H273" i="16"/>
  <c r="J153" i="16"/>
  <c r="I273" i="16"/>
  <c r="H272" i="16"/>
  <c r="J152" i="16"/>
  <c r="I272" i="16"/>
  <c r="G272" i="16"/>
  <c r="H271" i="16"/>
  <c r="J151" i="16"/>
  <c r="I271" i="16"/>
  <c r="G271" i="16"/>
  <c r="H270" i="16"/>
  <c r="J150" i="16"/>
  <c r="I270" i="16"/>
  <c r="G270" i="16"/>
  <c r="H269" i="16"/>
  <c r="J149" i="16"/>
  <c r="I269" i="16"/>
  <c r="G269" i="16"/>
  <c r="H268" i="16"/>
  <c r="J148" i="16"/>
  <c r="I268" i="16"/>
  <c r="G268" i="16"/>
  <c r="H267" i="16"/>
  <c r="J147" i="16"/>
  <c r="I267" i="16"/>
  <c r="G267" i="16"/>
  <c r="H266" i="16"/>
  <c r="J146" i="16"/>
  <c r="I266" i="16"/>
  <c r="G266" i="16"/>
  <c r="H265" i="16"/>
  <c r="J145" i="16"/>
  <c r="I265" i="16"/>
  <c r="G265" i="16"/>
  <c r="H264" i="16"/>
  <c r="J144" i="16"/>
  <c r="I264" i="16"/>
  <c r="G264" i="16"/>
  <c r="H263" i="16"/>
  <c r="J143" i="16"/>
  <c r="I263" i="16"/>
  <c r="G263" i="16"/>
  <c r="H262" i="16"/>
  <c r="J142" i="16"/>
  <c r="I262" i="16"/>
  <c r="G262" i="16"/>
  <c r="H261" i="16"/>
  <c r="J141" i="16"/>
  <c r="I261" i="16"/>
  <c r="H260" i="16"/>
  <c r="J140" i="16"/>
  <c r="I260" i="16"/>
  <c r="G260" i="16"/>
  <c r="H259" i="16"/>
  <c r="J139" i="16"/>
  <c r="I259" i="16"/>
  <c r="G259" i="16"/>
  <c r="H258" i="16"/>
  <c r="J138" i="16"/>
  <c r="I258" i="16"/>
  <c r="G258" i="16"/>
  <c r="H257" i="16"/>
  <c r="J137" i="16"/>
  <c r="I257" i="16"/>
  <c r="G257" i="16"/>
  <c r="H256" i="16"/>
  <c r="J136" i="16"/>
  <c r="I256" i="16"/>
  <c r="G256" i="16"/>
  <c r="H255" i="16"/>
  <c r="J135" i="16"/>
  <c r="I255" i="16"/>
  <c r="G255" i="16"/>
  <c r="H254" i="16"/>
  <c r="J134" i="16"/>
  <c r="I254" i="16"/>
  <c r="G254" i="16"/>
  <c r="H253" i="16"/>
  <c r="J133" i="16"/>
  <c r="I253" i="16"/>
  <c r="G253" i="16"/>
  <c r="H252" i="16"/>
  <c r="J132" i="16"/>
  <c r="I252" i="16"/>
  <c r="G252" i="16"/>
  <c r="H251" i="16"/>
  <c r="J131" i="16"/>
  <c r="I251" i="16"/>
  <c r="G251" i="16"/>
  <c r="H250" i="16"/>
  <c r="J130" i="16"/>
  <c r="I250" i="16"/>
  <c r="G250" i="16"/>
  <c r="H249" i="16"/>
  <c r="J129" i="16"/>
  <c r="I249" i="16"/>
  <c r="H248" i="16"/>
  <c r="J128" i="16"/>
  <c r="I248" i="16"/>
  <c r="G248" i="16"/>
  <c r="H247" i="16"/>
  <c r="J127" i="16"/>
  <c r="I247" i="16"/>
  <c r="G247" i="16"/>
  <c r="H246" i="16"/>
  <c r="J126" i="16"/>
  <c r="I246" i="16"/>
  <c r="G246" i="16"/>
  <c r="H245" i="16"/>
  <c r="J125" i="16"/>
  <c r="I245" i="16"/>
  <c r="G245" i="16"/>
  <c r="H244" i="16"/>
  <c r="J124" i="16"/>
  <c r="I244" i="16"/>
  <c r="G244" i="16"/>
  <c r="H243" i="16"/>
  <c r="J123" i="16"/>
  <c r="I243" i="16"/>
  <c r="G243" i="16"/>
  <c r="H242" i="16"/>
  <c r="J122" i="16"/>
  <c r="K242" i="16" s="1"/>
  <c r="I242" i="16"/>
  <c r="G242" i="16"/>
  <c r="H241" i="16"/>
  <c r="J121" i="16"/>
  <c r="I241" i="16"/>
  <c r="G241" i="16"/>
  <c r="H240" i="16"/>
  <c r="J120" i="16"/>
  <c r="I240" i="16"/>
  <c r="G240" i="16"/>
  <c r="H239" i="16"/>
  <c r="J119" i="16"/>
  <c r="I239" i="16"/>
  <c r="G239" i="16"/>
  <c r="H238" i="16"/>
  <c r="J118" i="16"/>
  <c r="I238" i="16"/>
  <c r="G238" i="16"/>
  <c r="H237" i="16"/>
  <c r="J117" i="16"/>
  <c r="I237" i="16"/>
  <c r="H236" i="16"/>
  <c r="J116" i="16"/>
  <c r="I236" i="16"/>
  <c r="G236" i="16"/>
  <c r="H235" i="16"/>
  <c r="J115" i="16"/>
  <c r="I235" i="16"/>
  <c r="G235" i="16"/>
  <c r="H234" i="16"/>
  <c r="J114" i="16"/>
  <c r="I234" i="16"/>
  <c r="G234" i="16"/>
  <c r="H233" i="16"/>
  <c r="J113" i="16"/>
  <c r="I233" i="16"/>
  <c r="G233" i="16"/>
  <c r="H232" i="16"/>
  <c r="J112" i="16"/>
  <c r="I232" i="16"/>
  <c r="G232" i="16"/>
  <c r="H231" i="16"/>
  <c r="J111" i="16"/>
  <c r="I231" i="16"/>
  <c r="G231" i="16"/>
  <c r="H230" i="16"/>
  <c r="J110" i="16"/>
  <c r="I230" i="16"/>
  <c r="G230" i="16"/>
  <c r="H229" i="16"/>
  <c r="J109" i="16"/>
  <c r="I229" i="16"/>
  <c r="G229" i="16"/>
  <c r="H228" i="16"/>
  <c r="J108" i="16"/>
  <c r="I228" i="16"/>
  <c r="G228" i="16"/>
  <c r="H227" i="16"/>
  <c r="J107" i="16"/>
  <c r="I227" i="16"/>
  <c r="G227" i="16"/>
  <c r="H226" i="16"/>
  <c r="J106" i="16"/>
  <c r="I226" i="16"/>
  <c r="G226" i="16"/>
  <c r="H225" i="16"/>
  <c r="J105" i="16"/>
  <c r="I225" i="16"/>
  <c r="H224" i="16"/>
  <c r="J104" i="16"/>
  <c r="I224" i="16"/>
  <c r="G224" i="16"/>
  <c r="H223" i="16"/>
  <c r="J103" i="16"/>
  <c r="I223" i="16"/>
  <c r="G223" i="16"/>
  <c r="H222" i="16"/>
  <c r="J102" i="16"/>
  <c r="I222" i="16"/>
  <c r="G222" i="16"/>
  <c r="H221" i="16"/>
  <c r="J101" i="16"/>
  <c r="I221" i="16"/>
  <c r="G221" i="16"/>
  <c r="H220" i="16"/>
  <c r="J100" i="16"/>
  <c r="I220" i="16"/>
  <c r="G220" i="16"/>
  <c r="H219" i="16"/>
  <c r="J99" i="16"/>
  <c r="I219" i="16"/>
  <c r="G219" i="16"/>
  <c r="H218" i="16"/>
  <c r="J98" i="16"/>
  <c r="I218" i="16"/>
  <c r="G218" i="16"/>
  <c r="H217" i="16"/>
  <c r="J97" i="16"/>
  <c r="I217" i="16"/>
  <c r="G217" i="16"/>
  <c r="H216" i="16"/>
  <c r="J96" i="16"/>
  <c r="I216" i="16"/>
  <c r="G216" i="16"/>
  <c r="H215" i="16"/>
  <c r="J95" i="16"/>
  <c r="I215" i="16"/>
  <c r="G215" i="16"/>
  <c r="H214" i="16"/>
  <c r="J94" i="16"/>
  <c r="I214" i="16"/>
  <c r="G214" i="16"/>
  <c r="H213" i="16"/>
  <c r="J93" i="16"/>
  <c r="I213" i="16"/>
  <c r="H212" i="16"/>
  <c r="J92" i="16"/>
  <c r="I212" i="16"/>
  <c r="G212" i="16"/>
  <c r="H211" i="16"/>
  <c r="J91" i="16"/>
  <c r="I211" i="16"/>
  <c r="G211" i="16"/>
  <c r="H210" i="16"/>
  <c r="J90" i="16"/>
  <c r="I210" i="16"/>
  <c r="G210" i="16"/>
  <c r="H209" i="16"/>
  <c r="J89" i="16"/>
  <c r="I209" i="16"/>
  <c r="G209" i="16"/>
  <c r="H208" i="16"/>
  <c r="J88" i="16"/>
  <c r="I208" i="16"/>
  <c r="G208" i="16"/>
  <c r="H207" i="16"/>
  <c r="J87" i="16"/>
  <c r="I207" i="16"/>
  <c r="G207" i="16"/>
  <c r="H206" i="16"/>
  <c r="J86" i="16"/>
  <c r="I206" i="16"/>
  <c r="G206" i="16"/>
  <c r="H205" i="16"/>
  <c r="J85" i="16"/>
  <c r="I205" i="16"/>
  <c r="G205" i="16"/>
  <c r="H204" i="16"/>
  <c r="J84" i="16"/>
  <c r="I204" i="16"/>
  <c r="G204" i="16"/>
  <c r="H203" i="16"/>
  <c r="J83" i="16"/>
  <c r="I203" i="16"/>
  <c r="G203" i="16"/>
  <c r="H202" i="16"/>
  <c r="J82" i="16"/>
  <c r="I202" i="16"/>
  <c r="G202" i="16"/>
  <c r="H201" i="16"/>
  <c r="J81" i="16"/>
  <c r="I201" i="16"/>
  <c r="H200" i="16"/>
  <c r="J80" i="16"/>
  <c r="I200" i="16"/>
  <c r="G200" i="16"/>
  <c r="H199" i="16"/>
  <c r="J79" i="16"/>
  <c r="I199" i="16"/>
  <c r="G199" i="16"/>
  <c r="H198" i="16"/>
  <c r="J78" i="16"/>
  <c r="I198" i="16"/>
  <c r="G198" i="16"/>
  <c r="H197" i="16"/>
  <c r="J77" i="16"/>
  <c r="I197" i="16"/>
  <c r="G197" i="16"/>
  <c r="H196" i="16"/>
  <c r="J76" i="16"/>
  <c r="I196" i="16"/>
  <c r="G196" i="16"/>
  <c r="H195" i="16"/>
  <c r="J75" i="16"/>
  <c r="I195" i="16"/>
  <c r="G195" i="16"/>
  <c r="H194" i="16"/>
  <c r="J74" i="16"/>
  <c r="I194" i="16"/>
  <c r="G194" i="16"/>
  <c r="H193" i="16"/>
  <c r="J73" i="16"/>
  <c r="I193" i="16"/>
  <c r="G193" i="16"/>
  <c r="H192" i="16"/>
  <c r="J72" i="16"/>
  <c r="I192" i="16"/>
  <c r="G192" i="16"/>
  <c r="H191" i="16"/>
  <c r="J71" i="16"/>
  <c r="I191" i="16"/>
  <c r="G191" i="16"/>
  <c r="H190" i="16"/>
  <c r="J70" i="16"/>
  <c r="I190" i="16"/>
  <c r="G190" i="16"/>
  <c r="H189" i="16"/>
  <c r="J69" i="16"/>
  <c r="I189" i="16"/>
  <c r="H188" i="16"/>
  <c r="J68" i="16"/>
  <c r="I188" i="16"/>
  <c r="G188" i="16"/>
  <c r="H187" i="16"/>
  <c r="J67" i="16"/>
  <c r="I187" i="16"/>
  <c r="G187" i="16"/>
  <c r="H186" i="16"/>
  <c r="J66" i="16"/>
  <c r="I186" i="16"/>
  <c r="G186" i="16"/>
  <c r="H185" i="16"/>
  <c r="J65" i="16"/>
  <c r="I185" i="16"/>
  <c r="G185" i="16"/>
  <c r="H184" i="16"/>
  <c r="J64" i="16"/>
  <c r="I184" i="16"/>
  <c r="G184" i="16"/>
  <c r="H183" i="16"/>
  <c r="J63" i="16"/>
  <c r="I183" i="16"/>
  <c r="G183" i="16"/>
  <c r="H182" i="16"/>
  <c r="J62" i="16"/>
  <c r="I182" i="16"/>
  <c r="G182" i="16"/>
  <c r="H181" i="16"/>
  <c r="J61" i="16"/>
  <c r="I181" i="16"/>
  <c r="G181" i="16"/>
  <c r="H180" i="16"/>
  <c r="J60" i="16"/>
  <c r="I180" i="16"/>
  <c r="G180" i="16"/>
  <c r="H179" i="16"/>
  <c r="J59" i="16"/>
  <c r="I179" i="16"/>
  <c r="G179" i="16"/>
  <c r="H178" i="16"/>
  <c r="J58" i="16"/>
  <c r="I178" i="16"/>
  <c r="G178" i="16"/>
  <c r="H177" i="16"/>
  <c r="J57" i="16"/>
  <c r="K159" i="16" s="1"/>
  <c r="I177" i="16"/>
  <c r="H176" i="16"/>
  <c r="J56" i="16"/>
  <c r="I176" i="16"/>
  <c r="G176" i="16"/>
  <c r="H175" i="16"/>
  <c r="J55" i="16"/>
  <c r="I175" i="16"/>
  <c r="G175" i="16"/>
  <c r="H174" i="16"/>
  <c r="J54" i="16"/>
  <c r="I174" i="16"/>
  <c r="G174" i="16"/>
  <c r="H173" i="16"/>
  <c r="J53" i="16"/>
  <c r="I173" i="16"/>
  <c r="G173" i="16"/>
  <c r="H172" i="16"/>
  <c r="J52" i="16"/>
  <c r="I172" i="16"/>
  <c r="G172" i="16"/>
  <c r="H171" i="16"/>
  <c r="J51" i="16"/>
  <c r="I171" i="16"/>
  <c r="G171" i="16"/>
  <c r="H170" i="16"/>
  <c r="J50" i="16"/>
  <c r="I170" i="16"/>
  <c r="G170" i="16"/>
  <c r="H169" i="16"/>
  <c r="J49" i="16"/>
  <c r="I169" i="16"/>
  <c r="G169" i="16"/>
  <c r="H168" i="16"/>
  <c r="J48" i="16"/>
  <c r="I168" i="16"/>
  <c r="G168" i="16"/>
  <c r="H167" i="16"/>
  <c r="J47" i="16"/>
  <c r="I167" i="16"/>
  <c r="G167" i="16"/>
  <c r="H166" i="16"/>
  <c r="J46" i="16"/>
  <c r="I166" i="16"/>
  <c r="G166" i="16"/>
  <c r="H165" i="16"/>
  <c r="J45" i="16"/>
  <c r="I165" i="16"/>
  <c r="H164" i="16"/>
  <c r="J44" i="16"/>
  <c r="I164" i="16"/>
  <c r="G164" i="16"/>
  <c r="H163" i="16"/>
  <c r="J43" i="16"/>
  <c r="I163" i="16"/>
  <c r="G163" i="16"/>
  <c r="H162" i="16"/>
  <c r="J42" i="16"/>
  <c r="I162" i="16"/>
  <c r="G162" i="16"/>
  <c r="H161" i="16"/>
  <c r="J41" i="16"/>
  <c r="I161" i="16"/>
  <c r="G161" i="16"/>
  <c r="H160" i="16"/>
  <c r="J40" i="16"/>
  <c r="I160" i="16"/>
  <c r="G160" i="16"/>
  <c r="H159" i="16"/>
  <c r="J39" i="16"/>
  <c r="I159" i="16"/>
  <c r="G159" i="16"/>
  <c r="H158" i="16"/>
  <c r="J38" i="16"/>
  <c r="I158" i="16"/>
  <c r="G158" i="16"/>
  <c r="H157" i="16"/>
  <c r="J37" i="16"/>
  <c r="I157" i="16"/>
  <c r="G157" i="16"/>
  <c r="H156" i="16"/>
  <c r="J36" i="16"/>
  <c r="I156" i="16"/>
  <c r="G156" i="16"/>
  <c r="H155" i="16"/>
  <c r="J35" i="16"/>
  <c r="I155" i="16"/>
  <c r="G155" i="16"/>
  <c r="H154" i="16"/>
  <c r="J34" i="16"/>
  <c r="I154" i="16"/>
  <c r="G154" i="16"/>
  <c r="H153" i="16"/>
  <c r="J33" i="16"/>
  <c r="I153" i="16"/>
  <c r="H152" i="16"/>
  <c r="J32" i="16"/>
  <c r="I152" i="16"/>
  <c r="G152" i="16"/>
  <c r="H151" i="16"/>
  <c r="J31" i="16"/>
  <c r="I151" i="16"/>
  <c r="G151" i="16"/>
  <c r="H150" i="16"/>
  <c r="J30" i="16"/>
  <c r="I150" i="16"/>
  <c r="G150" i="16"/>
  <c r="H149" i="16"/>
  <c r="J29" i="16"/>
  <c r="I149" i="16"/>
  <c r="G149" i="16"/>
  <c r="H148" i="16"/>
  <c r="J28" i="16"/>
  <c r="I148" i="16"/>
  <c r="G148" i="16"/>
  <c r="H147" i="16"/>
  <c r="J27" i="16"/>
  <c r="I147" i="16"/>
  <c r="G147" i="16"/>
  <c r="H146" i="16"/>
  <c r="J26" i="16"/>
  <c r="I146" i="16"/>
  <c r="G146" i="16"/>
  <c r="H145" i="16"/>
  <c r="J25" i="16"/>
  <c r="I145" i="16"/>
  <c r="G145" i="16"/>
  <c r="H144" i="16"/>
  <c r="J24" i="16"/>
  <c r="I144" i="16"/>
  <c r="G144" i="16"/>
  <c r="H143" i="16"/>
  <c r="J23" i="16"/>
  <c r="I143" i="16"/>
  <c r="G143" i="16"/>
  <c r="H142" i="16"/>
  <c r="J22" i="16"/>
  <c r="I142" i="16"/>
  <c r="G142" i="16"/>
  <c r="H141" i="16"/>
  <c r="J21" i="16"/>
  <c r="I141" i="16"/>
  <c r="H140" i="16"/>
  <c r="J20" i="16"/>
  <c r="I140" i="16"/>
  <c r="G140" i="16"/>
  <c r="H139" i="16"/>
  <c r="J19" i="16"/>
  <c r="I139" i="16"/>
  <c r="G139" i="16"/>
  <c r="H138" i="16"/>
  <c r="J18" i="16"/>
  <c r="I138" i="16"/>
  <c r="G138" i="16"/>
  <c r="H137" i="16"/>
  <c r="J17" i="16"/>
  <c r="I137" i="16"/>
  <c r="G137" i="16"/>
  <c r="H136" i="16"/>
  <c r="J16" i="16"/>
  <c r="I136" i="16"/>
  <c r="G136" i="16"/>
  <c r="H135" i="16"/>
  <c r="J15" i="16"/>
  <c r="I135" i="16"/>
  <c r="G135" i="16"/>
  <c r="H134" i="16"/>
  <c r="J14" i="16"/>
  <c r="I134" i="16"/>
  <c r="G134" i="16"/>
  <c r="H133" i="16"/>
  <c r="J13" i="16"/>
  <c r="I133" i="16"/>
  <c r="G133" i="16"/>
  <c r="H132" i="16"/>
  <c r="J12" i="16"/>
  <c r="I132" i="16"/>
  <c r="G132" i="16"/>
  <c r="H131" i="16"/>
  <c r="J11" i="16"/>
  <c r="I131" i="16"/>
  <c r="G131" i="16"/>
  <c r="H130" i="16"/>
  <c r="J10" i="16"/>
  <c r="I130" i="16"/>
  <c r="G130" i="16"/>
  <c r="H129" i="16"/>
  <c r="J9" i="16"/>
  <c r="I129" i="16"/>
  <c r="I128" i="16"/>
  <c r="H128" i="16"/>
  <c r="G128" i="16"/>
  <c r="I127" i="16"/>
  <c r="H127" i="16"/>
  <c r="G127" i="16"/>
  <c r="I126" i="16"/>
  <c r="H126" i="16"/>
  <c r="G126" i="16"/>
  <c r="I125" i="16"/>
  <c r="H125" i="16"/>
  <c r="G125" i="16"/>
  <c r="I124" i="16"/>
  <c r="H124" i="16"/>
  <c r="G124" i="16"/>
  <c r="I123" i="16"/>
  <c r="H123" i="16"/>
  <c r="G123" i="16"/>
  <c r="I122" i="16"/>
  <c r="H122" i="16"/>
  <c r="G122" i="16"/>
  <c r="I121" i="16"/>
  <c r="H121" i="16"/>
  <c r="G121" i="16"/>
  <c r="I120" i="16"/>
  <c r="H120" i="16"/>
  <c r="G120" i="16"/>
  <c r="I119" i="16"/>
  <c r="H119" i="16"/>
  <c r="G119" i="16"/>
  <c r="I118" i="16"/>
  <c r="H118" i="16"/>
  <c r="G118" i="16"/>
  <c r="I117" i="16"/>
  <c r="H117" i="16"/>
  <c r="I116" i="16"/>
  <c r="H116" i="16"/>
  <c r="G116" i="16"/>
  <c r="I115" i="16"/>
  <c r="H115" i="16"/>
  <c r="G115" i="16"/>
  <c r="I114" i="16"/>
  <c r="H114" i="16"/>
  <c r="G114" i="16"/>
  <c r="I113" i="16"/>
  <c r="H113" i="16"/>
  <c r="G113" i="16"/>
  <c r="I112" i="16"/>
  <c r="H112" i="16"/>
  <c r="G112" i="16"/>
  <c r="I111" i="16"/>
  <c r="H111" i="16"/>
  <c r="G111" i="16"/>
  <c r="I110" i="16"/>
  <c r="H110" i="16"/>
  <c r="G110" i="16"/>
  <c r="I109" i="16"/>
  <c r="H109" i="16"/>
  <c r="G109" i="16"/>
  <c r="I108" i="16"/>
  <c r="H108" i="16"/>
  <c r="G108" i="16"/>
  <c r="I107" i="16"/>
  <c r="H107" i="16"/>
  <c r="G107" i="16"/>
  <c r="I106" i="16"/>
  <c r="H106" i="16"/>
  <c r="G106" i="16"/>
  <c r="I105" i="16"/>
  <c r="H105" i="16"/>
  <c r="I104" i="16"/>
  <c r="H104" i="16"/>
  <c r="G104" i="16"/>
  <c r="I103" i="16"/>
  <c r="H103" i="16"/>
  <c r="G103" i="16"/>
  <c r="I102" i="16"/>
  <c r="H102" i="16"/>
  <c r="G102" i="16"/>
  <c r="I101" i="16"/>
  <c r="H101" i="16"/>
  <c r="G101" i="16"/>
  <c r="I100" i="16"/>
  <c r="H100" i="16"/>
  <c r="G100" i="16"/>
  <c r="I99" i="16"/>
  <c r="H99" i="16"/>
  <c r="G99" i="16"/>
  <c r="I98" i="16"/>
  <c r="H98" i="16"/>
  <c r="G98" i="16"/>
  <c r="I97" i="16"/>
  <c r="H97" i="16"/>
  <c r="G97" i="16"/>
  <c r="I96" i="16"/>
  <c r="H96" i="16"/>
  <c r="G96" i="16"/>
  <c r="I95" i="16"/>
  <c r="H95" i="16"/>
  <c r="G95" i="16"/>
  <c r="I94" i="16"/>
  <c r="H94" i="16"/>
  <c r="G94" i="16"/>
  <c r="I93" i="16"/>
  <c r="H93" i="16"/>
  <c r="I92" i="16"/>
  <c r="H92" i="16"/>
  <c r="G92" i="16"/>
  <c r="I91" i="16"/>
  <c r="H91" i="16"/>
  <c r="G91" i="16"/>
  <c r="I90" i="16"/>
  <c r="H90" i="16"/>
  <c r="G90" i="16"/>
  <c r="I89" i="16"/>
  <c r="H89" i="16"/>
  <c r="G89" i="16"/>
  <c r="I88" i="16"/>
  <c r="H88" i="16"/>
  <c r="G88" i="16"/>
  <c r="I87" i="16"/>
  <c r="H87" i="16"/>
  <c r="G87" i="16"/>
  <c r="I86" i="16"/>
  <c r="H86" i="16"/>
  <c r="G86" i="16"/>
  <c r="I85" i="16"/>
  <c r="H85" i="16"/>
  <c r="G85" i="16"/>
  <c r="I84" i="16"/>
  <c r="H84" i="16"/>
  <c r="G84" i="16"/>
  <c r="I83" i="16"/>
  <c r="H83" i="16"/>
  <c r="G83" i="16"/>
  <c r="I82" i="16"/>
  <c r="H82" i="16"/>
  <c r="G82" i="16"/>
  <c r="I81" i="16"/>
  <c r="H81" i="16"/>
  <c r="I80" i="16"/>
  <c r="H80" i="16"/>
  <c r="G80" i="16"/>
  <c r="I79" i="16"/>
  <c r="H79" i="16"/>
  <c r="G79" i="16"/>
  <c r="I78" i="16"/>
  <c r="H78" i="16"/>
  <c r="G78" i="16"/>
  <c r="I77" i="16"/>
  <c r="H77" i="16"/>
  <c r="G77" i="16"/>
  <c r="I76" i="16"/>
  <c r="H76" i="16"/>
  <c r="G76" i="16"/>
  <c r="I75" i="16"/>
  <c r="H75" i="16"/>
  <c r="G75" i="16"/>
  <c r="I74" i="16"/>
  <c r="H74" i="16"/>
  <c r="G74" i="16"/>
  <c r="I73" i="16"/>
  <c r="H73" i="16"/>
  <c r="G73" i="16"/>
  <c r="I72" i="16"/>
  <c r="H72" i="16"/>
  <c r="G72" i="16"/>
  <c r="I71" i="16"/>
  <c r="H71" i="16"/>
  <c r="G71" i="16"/>
  <c r="I70" i="16"/>
  <c r="H70" i="16"/>
  <c r="G70" i="16"/>
  <c r="I69" i="16"/>
  <c r="H69" i="16"/>
  <c r="I68" i="16"/>
  <c r="H68" i="16"/>
  <c r="G68" i="16"/>
  <c r="I67" i="16"/>
  <c r="H67" i="16"/>
  <c r="G67" i="16"/>
  <c r="I66" i="16"/>
  <c r="H66" i="16"/>
  <c r="G66" i="16"/>
  <c r="I65" i="16"/>
  <c r="H65" i="16"/>
  <c r="G65" i="16"/>
  <c r="I64" i="16"/>
  <c r="H64" i="16"/>
  <c r="G64" i="16"/>
  <c r="I63" i="16"/>
  <c r="H63" i="16"/>
  <c r="G63" i="16"/>
  <c r="I62" i="16"/>
  <c r="H62" i="16"/>
  <c r="G62" i="16"/>
  <c r="I61" i="16"/>
  <c r="H61" i="16"/>
  <c r="G61" i="16"/>
  <c r="I60" i="16"/>
  <c r="H60" i="16"/>
  <c r="G60" i="16"/>
  <c r="I59" i="16"/>
  <c r="H59" i="16"/>
  <c r="G59" i="16"/>
  <c r="I58" i="16"/>
  <c r="H58" i="16"/>
  <c r="G58" i="16"/>
  <c r="I57" i="16"/>
  <c r="H57" i="16"/>
  <c r="I56" i="16"/>
  <c r="H56" i="16"/>
  <c r="G56" i="16"/>
  <c r="I55" i="16"/>
  <c r="H55" i="16"/>
  <c r="G55" i="16"/>
  <c r="I54" i="16"/>
  <c r="H54" i="16"/>
  <c r="G54" i="16"/>
  <c r="I53" i="16"/>
  <c r="H53" i="16"/>
  <c r="G53" i="16"/>
  <c r="I52" i="16"/>
  <c r="H52" i="16"/>
  <c r="G52" i="16"/>
  <c r="I51" i="16"/>
  <c r="H51" i="16"/>
  <c r="G51" i="16"/>
  <c r="I50" i="16"/>
  <c r="H50" i="16"/>
  <c r="G50" i="16"/>
  <c r="I49" i="16"/>
  <c r="H49" i="16"/>
  <c r="G49" i="16"/>
  <c r="I48" i="16"/>
  <c r="H48" i="16"/>
  <c r="G48" i="16"/>
  <c r="I47" i="16"/>
  <c r="H47" i="16"/>
  <c r="G47" i="16"/>
  <c r="I46" i="16"/>
  <c r="H46" i="16"/>
  <c r="G46" i="16"/>
  <c r="I45" i="16"/>
  <c r="H45" i="16"/>
  <c r="I44" i="16"/>
  <c r="H44" i="16"/>
  <c r="G44" i="16"/>
  <c r="I43" i="16"/>
  <c r="H43" i="16"/>
  <c r="G43" i="16"/>
  <c r="I42" i="16"/>
  <c r="H42" i="16"/>
  <c r="G42" i="16"/>
  <c r="I41" i="16"/>
  <c r="H41" i="16"/>
  <c r="G41" i="16"/>
  <c r="I40" i="16"/>
  <c r="H40" i="16"/>
  <c r="G40" i="16"/>
  <c r="I39" i="16"/>
  <c r="H39" i="16"/>
  <c r="G39" i="16"/>
  <c r="I38" i="16"/>
  <c r="H38" i="16"/>
  <c r="G38" i="16"/>
  <c r="I37" i="16"/>
  <c r="H37" i="16"/>
  <c r="G37" i="16"/>
  <c r="I36" i="16"/>
  <c r="H36" i="16"/>
  <c r="G36" i="16"/>
  <c r="I35" i="16"/>
  <c r="H35" i="16"/>
  <c r="G35" i="16"/>
  <c r="I34" i="16"/>
  <c r="H34" i="16"/>
  <c r="G34" i="16"/>
  <c r="I33" i="16"/>
  <c r="H33" i="16"/>
  <c r="I32" i="16"/>
  <c r="H32" i="16"/>
  <c r="G32" i="16"/>
  <c r="I31" i="16"/>
  <c r="H31" i="16"/>
  <c r="G31" i="16"/>
  <c r="I30" i="16"/>
  <c r="H30" i="16"/>
  <c r="G30" i="16"/>
  <c r="I29" i="16"/>
  <c r="H29" i="16"/>
  <c r="G29" i="16"/>
  <c r="I28" i="16"/>
  <c r="H28" i="16"/>
  <c r="G28" i="16"/>
  <c r="I27" i="16"/>
  <c r="H27" i="16"/>
  <c r="G27" i="16"/>
  <c r="I26" i="16"/>
  <c r="H26" i="16"/>
  <c r="G26" i="16"/>
  <c r="I25" i="16"/>
  <c r="H25" i="16"/>
  <c r="G25" i="16"/>
  <c r="I24" i="16"/>
  <c r="H24" i="16"/>
  <c r="G24" i="16"/>
  <c r="I23" i="16"/>
  <c r="H23" i="16"/>
  <c r="G23" i="16"/>
  <c r="I22" i="16"/>
  <c r="H22" i="16"/>
  <c r="G22" i="16"/>
  <c r="I21" i="16"/>
  <c r="H21" i="16"/>
  <c r="I20" i="16"/>
  <c r="H20" i="16"/>
  <c r="G20" i="16"/>
  <c r="I19" i="16"/>
  <c r="H19" i="16"/>
  <c r="G19" i="16"/>
  <c r="I18" i="16"/>
  <c r="H18" i="16"/>
  <c r="G18" i="16"/>
  <c r="I17" i="16"/>
  <c r="H17" i="16"/>
  <c r="G17" i="16"/>
  <c r="I16" i="16"/>
  <c r="H16" i="16"/>
  <c r="G16" i="16"/>
  <c r="I15" i="16"/>
  <c r="H15" i="16"/>
  <c r="G15" i="16"/>
  <c r="I14" i="16"/>
  <c r="H14" i="16"/>
  <c r="G14" i="16"/>
  <c r="I13" i="16"/>
  <c r="H13" i="16"/>
  <c r="G13" i="16"/>
  <c r="I12" i="16"/>
  <c r="H12" i="16"/>
  <c r="G12" i="16"/>
  <c r="I11" i="16"/>
  <c r="H11" i="16"/>
  <c r="G11" i="16"/>
  <c r="I10" i="16"/>
  <c r="H10" i="16"/>
  <c r="G10" i="16"/>
  <c r="I9" i="16"/>
  <c r="DT9" i="14"/>
  <c r="DT10" i="14"/>
  <c r="DT11" i="14"/>
  <c r="DT12" i="14"/>
  <c r="DT13" i="14"/>
  <c r="DT14" i="14"/>
  <c r="DT15" i="14"/>
  <c r="DT16" i="14"/>
  <c r="DT17" i="14"/>
  <c r="DT18" i="14"/>
  <c r="DT19" i="14"/>
  <c r="DT20" i="14"/>
  <c r="DT21" i="14"/>
  <c r="DT22" i="14"/>
  <c r="DT23" i="14"/>
  <c r="DT24" i="14"/>
  <c r="DT25" i="14"/>
  <c r="DT26" i="14"/>
  <c r="DT27" i="14"/>
  <c r="DT28" i="14"/>
  <c r="DT29" i="14"/>
  <c r="DT30" i="14"/>
  <c r="DT31" i="14"/>
  <c r="DT32" i="14"/>
  <c r="DT33" i="14"/>
  <c r="DT34" i="14"/>
  <c r="DT35" i="14"/>
  <c r="DT36" i="14"/>
  <c r="DT37" i="14"/>
  <c r="DT38" i="14"/>
  <c r="DT39" i="14"/>
  <c r="DT40" i="14"/>
  <c r="DT41" i="14"/>
  <c r="DT42" i="14"/>
  <c r="DT43" i="14"/>
  <c r="DT44" i="14"/>
  <c r="DT45" i="14"/>
  <c r="DT46" i="14"/>
  <c r="DT47" i="14"/>
  <c r="DT48" i="14"/>
  <c r="DT49" i="14"/>
  <c r="DT50" i="14"/>
  <c r="DT51" i="14"/>
  <c r="DT52" i="14"/>
  <c r="DT53" i="14"/>
  <c r="DT54" i="14"/>
  <c r="DT55" i="14"/>
  <c r="DT56" i="14"/>
  <c r="DT57" i="14"/>
  <c r="DT58" i="14"/>
  <c r="DT59" i="14"/>
  <c r="DT60" i="14"/>
  <c r="DT61" i="14"/>
  <c r="DT62" i="14"/>
  <c r="DT63" i="14"/>
  <c r="DT64" i="14"/>
  <c r="DT65" i="14"/>
  <c r="DT66" i="14"/>
  <c r="DT67" i="14"/>
  <c r="DT68" i="14"/>
  <c r="DT69" i="14"/>
  <c r="DT70" i="14"/>
  <c r="DT71" i="14"/>
  <c r="DT72" i="14"/>
  <c r="DT73" i="14"/>
  <c r="DT74" i="14"/>
  <c r="DT75" i="14"/>
  <c r="DT76" i="14"/>
  <c r="DT77" i="14"/>
  <c r="DT78" i="14"/>
  <c r="DT79" i="14"/>
  <c r="DT80" i="14"/>
  <c r="DT81" i="14"/>
  <c r="DT82" i="14"/>
  <c r="DT83" i="14"/>
  <c r="DT84" i="14"/>
  <c r="DT85" i="14"/>
  <c r="DT86" i="14"/>
  <c r="DT87" i="14"/>
  <c r="DT88" i="14"/>
  <c r="DT89" i="14"/>
  <c r="DT90" i="14"/>
  <c r="DT91" i="14"/>
  <c r="DT92" i="14"/>
  <c r="DT93" i="14"/>
  <c r="DT94" i="14"/>
  <c r="DT95" i="14"/>
  <c r="DT96" i="14"/>
  <c r="DT97" i="14"/>
  <c r="DT98" i="14"/>
  <c r="DT99" i="14"/>
  <c r="DT100" i="14"/>
  <c r="DT101" i="14"/>
  <c r="DT102" i="14"/>
  <c r="DT103" i="14"/>
  <c r="DT104" i="14"/>
  <c r="DT105" i="14"/>
  <c r="DT106" i="14"/>
  <c r="DT107" i="14"/>
  <c r="DT108" i="14"/>
  <c r="DT109" i="14"/>
  <c r="DT110" i="14"/>
  <c r="DT111" i="14"/>
  <c r="DT112" i="14"/>
  <c r="DT113" i="14"/>
  <c r="DT114" i="14"/>
  <c r="DT115" i="14"/>
  <c r="DT116" i="14"/>
  <c r="DT117" i="14"/>
  <c r="DT118" i="14"/>
  <c r="DT119" i="14"/>
  <c r="DT120" i="14"/>
  <c r="DT121" i="14"/>
  <c r="DT122" i="14"/>
  <c r="DT123" i="14"/>
  <c r="DT124" i="14"/>
  <c r="DT125" i="14"/>
  <c r="DT126" i="14"/>
  <c r="DT127" i="14"/>
  <c r="DT128" i="14"/>
  <c r="DT129" i="14"/>
  <c r="DT130" i="14"/>
  <c r="DT131" i="14"/>
  <c r="DT132" i="14"/>
  <c r="DT133" i="14"/>
  <c r="DT134" i="14"/>
  <c r="DT135" i="14"/>
  <c r="DT136" i="14"/>
  <c r="DT137" i="14"/>
  <c r="DT138" i="14"/>
  <c r="DT139" i="14"/>
  <c r="DT140" i="14"/>
  <c r="DT141" i="14"/>
  <c r="DT142" i="14"/>
  <c r="DT143" i="14"/>
  <c r="DT144" i="14"/>
  <c r="DT145" i="14"/>
  <c r="DT146" i="14"/>
  <c r="DT147" i="14"/>
  <c r="DT148" i="14"/>
  <c r="DT149" i="14"/>
  <c r="DT150" i="14"/>
  <c r="DT151" i="14"/>
  <c r="DT152" i="14"/>
  <c r="DT153" i="14"/>
  <c r="DT154" i="14"/>
  <c r="DT155" i="14"/>
  <c r="DT156" i="14"/>
  <c r="DT157" i="14"/>
  <c r="DT158" i="14"/>
  <c r="DT159" i="14"/>
  <c r="DT160" i="14"/>
  <c r="DT161" i="14"/>
  <c r="DT162" i="14"/>
  <c r="DT163" i="14"/>
  <c r="DT164" i="14"/>
  <c r="DT165" i="14"/>
  <c r="DT166" i="14"/>
  <c r="DT167" i="14"/>
  <c r="DT168" i="14"/>
  <c r="DT169" i="14"/>
  <c r="DT170" i="14"/>
  <c r="DT171" i="14"/>
  <c r="DT172" i="14"/>
  <c r="DT173" i="14"/>
  <c r="DT174" i="14"/>
  <c r="DT175" i="14"/>
  <c r="DT176" i="14"/>
  <c r="DT177" i="14"/>
  <c r="DT178" i="14"/>
  <c r="DT179" i="14"/>
  <c r="DT180" i="14"/>
  <c r="DT181" i="14"/>
  <c r="DT182" i="14"/>
  <c r="DT183" i="14"/>
  <c r="DT184" i="14"/>
  <c r="DT185" i="14"/>
  <c r="DT186" i="14"/>
  <c r="DT187" i="14"/>
  <c r="DT188" i="14"/>
  <c r="DT189" i="14"/>
  <c r="DT190" i="14"/>
  <c r="DT191" i="14"/>
  <c r="DT192" i="14"/>
  <c r="DT193" i="14"/>
  <c r="DT194" i="14"/>
  <c r="DT195" i="14"/>
  <c r="DT196" i="14"/>
  <c r="DT197" i="14"/>
  <c r="DT198" i="14"/>
  <c r="DT199" i="14"/>
  <c r="DT200" i="14"/>
  <c r="DT201" i="14"/>
  <c r="DT202" i="14"/>
  <c r="DT203" i="14"/>
  <c r="DT204" i="14"/>
  <c r="DT205" i="14"/>
  <c r="DT206" i="14"/>
  <c r="DT207" i="14"/>
  <c r="DT208" i="14"/>
  <c r="DT209" i="14"/>
  <c r="DT210" i="14"/>
  <c r="DT211" i="14"/>
  <c r="DT212" i="14"/>
  <c r="DT213" i="14"/>
  <c r="DT214" i="14"/>
  <c r="DT215" i="14"/>
  <c r="DT216" i="14"/>
  <c r="DT217" i="14"/>
  <c r="DT218" i="14"/>
  <c r="DT219" i="14"/>
  <c r="DT220" i="14"/>
  <c r="DT221" i="14"/>
  <c r="DT222" i="14"/>
  <c r="DT223" i="14"/>
  <c r="DT224" i="14"/>
  <c r="DT225" i="14"/>
  <c r="DT226" i="14"/>
  <c r="DT227" i="14"/>
  <c r="DT228" i="14"/>
  <c r="DT229" i="14"/>
  <c r="DT230" i="14"/>
  <c r="DT231" i="14"/>
  <c r="DT232" i="14"/>
  <c r="DT233" i="14"/>
  <c r="DT234" i="14"/>
  <c r="DT235" i="14"/>
  <c r="DT236" i="14"/>
  <c r="DT237" i="14"/>
  <c r="DT238" i="14"/>
  <c r="DT239" i="14"/>
  <c r="DT240" i="14"/>
  <c r="DT241" i="14"/>
  <c r="DT242" i="14"/>
  <c r="DT243" i="14"/>
  <c r="DT244" i="14"/>
  <c r="DT245" i="14"/>
  <c r="DT246" i="14"/>
  <c r="DT247" i="14"/>
  <c r="DT248" i="14"/>
  <c r="DT249" i="14"/>
  <c r="DT250" i="14"/>
  <c r="DT251" i="14"/>
  <c r="DT252" i="14"/>
  <c r="DT253" i="14"/>
  <c r="DT254" i="14"/>
  <c r="DT255" i="14"/>
  <c r="DT256" i="14"/>
  <c r="DT257" i="14"/>
  <c r="DT258" i="14"/>
  <c r="DT259" i="14"/>
  <c r="DT260" i="14"/>
  <c r="DT261" i="14"/>
  <c r="DT262" i="14"/>
  <c r="DT263" i="14"/>
  <c r="DT264" i="14"/>
  <c r="DT265" i="14"/>
  <c r="DT266" i="14"/>
  <c r="DT267" i="14"/>
  <c r="DT268" i="14"/>
  <c r="DT269" i="14"/>
  <c r="DT270" i="14"/>
  <c r="DT271" i="14"/>
  <c r="DT272" i="14"/>
  <c r="DT273" i="14"/>
  <c r="DT274" i="14"/>
  <c r="DT275" i="14"/>
  <c r="DT276" i="14"/>
  <c r="DT277" i="14"/>
  <c r="DT278" i="14"/>
  <c r="DT279" i="14"/>
  <c r="DT280" i="14"/>
  <c r="DT281" i="14"/>
  <c r="DT282" i="14"/>
  <c r="DT283" i="14"/>
  <c r="DT284" i="14"/>
  <c r="DT285" i="14"/>
  <c r="DM10" i="14"/>
  <c r="DM9" i="14"/>
  <c r="DK10" i="14"/>
  <c r="DK11" i="14"/>
  <c r="CQ208" i="14"/>
  <c r="EK208" i="14" s="1"/>
  <c r="CO191" i="14"/>
  <c r="EI191" i="14" s="1"/>
  <c r="DU149" i="14"/>
  <c r="BZ23" i="14"/>
  <c r="DQ23" i="14" s="1"/>
  <c r="BY23" i="14"/>
  <c r="CW23" i="14" s="1"/>
  <c r="DP23" i="14" s="1"/>
  <c r="BV13" i="14"/>
  <c r="CT13" i="14" s="1"/>
  <c r="CP12" i="14"/>
  <c r="CS208" i="14"/>
  <c r="EM208" i="14" s="1"/>
  <c r="CS209" i="14"/>
  <c r="EM209" i="14" s="1"/>
  <c r="CS210" i="14"/>
  <c r="EM210" i="14" s="1"/>
  <c r="CS211" i="14"/>
  <c r="EM211" i="14" s="1"/>
  <c r="CS212" i="14"/>
  <c r="EM212" i="14" s="1"/>
  <c r="CS213" i="14"/>
  <c r="EM213" i="14" s="1"/>
  <c r="CS214" i="14"/>
  <c r="EM214" i="14" s="1"/>
  <c r="CS215" i="14"/>
  <c r="EM215" i="14" s="1"/>
  <c r="CS216" i="14"/>
  <c r="EM216" i="14" s="1"/>
  <c r="CS217" i="14"/>
  <c r="EM217" i="14" s="1"/>
  <c r="CS218" i="14"/>
  <c r="EM218" i="14" s="1"/>
  <c r="CS219" i="14"/>
  <c r="EM219" i="14" s="1"/>
  <c r="CS220" i="14"/>
  <c r="EM220" i="14" s="1"/>
  <c r="CS221" i="14"/>
  <c r="EM221" i="14" s="1"/>
  <c r="CS222" i="14"/>
  <c r="EM222" i="14" s="1"/>
  <c r="CS223" i="14"/>
  <c r="EM223" i="14" s="1"/>
  <c r="CS224" i="14"/>
  <c r="EM224" i="14" s="1"/>
  <c r="CS225" i="14"/>
  <c r="EM225" i="14" s="1"/>
  <c r="CS226" i="14"/>
  <c r="EM226" i="14" s="1"/>
  <c r="CS227" i="14"/>
  <c r="EM227" i="14" s="1"/>
  <c r="CS228" i="14"/>
  <c r="EM228" i="14" s="1"/>
  <c r="CS229" i="14"/>
  <c r="EM229" i="14" s="1"/>
  <c r="CS230" i="14"/>
  <c r="EM230" i="14" s="1"/>
  <c r="CS231" i="14"/>
  <c r="EM231" i="14" s="1"/>
  <c r="CS232" i="14"/>
  <c r="EM232" i="14" s="1"/>
  <c r="CS233" i="14"/>
  <c r="EM233" i="14" s="1"/>
  <c r="CS234" i="14"/>
  <c r="EM234" i="14" s="1"/>
  <c r="CS235" i="14"/>
  <c r="EM235" i="14" s="1"/>
  <c r="CS236" i="14"/>
  <c r="EM236" i="14" s="1"/>
  <c r="CS237" i="14"/>
  <c r="EM237" i="14" s="1"/>
  <c r="CS238" i="14"/>
  <c r="EM238" i="14" s="1"/>
  <c r="CS239" i="14"/>
  <c r="EM239" i="14" s="1"/>
  <c r="CS240" i="14"/>
  <c r="EM240" i="14" s="1"/>
  <c r="CS241" i="14"/>
  <c r="EM241" i="14" s="1"/>
  <c r="CS242" i="14"/>
  <c r="EM242" i="14" s="1"/>
  <c r="CS243" i="14"/>
  <c r="EM243" i="14" s="1"/>
  <c r="CS244" i="14"/>
  <c r="EM244" i="14" s="1"/>
  <c r="CS245" i="14"/>
  <c r="EM245" i="14" s="1"/>
  <c r="CS246" i="14"/>
  <c r="EM246" i="14" s="1"/>
  <c r="CS247" i="14"/>
  <c r="EM247" i="14" s="1"/>
  <c r="CS248" i="14"/>
  <c r="EM248" i="14" s="1"/>
  <c r="CS249" i="14"/>
  <c r="EM249" i="14" s="1"/>
  <c r="CS250" i="14"/>
  <c r="EM250" i="14" s="1"/>
  <c r="CS251" i="14"/>
  <c r="EM251" i="14" s="1"/>
  <c r="CS252" i="14"/>
  <c r="EM252" i="14" s="1"/>
  <c r="CS253" i="14"/>
  <c r="EM253" i="14" s="1"/>
  <c r="CS254" i="14"/>
  <c r="EM254" i="14" s="1"/>
  <c r="CS255" i="14"/>
  <c r="EM255" i="14" s="1"/>
  <c r="CS256" i="14"/>
  <c r="EM256" i="14" s="1"/>
  <c r="CS257" i="14"/>
  <c r="EM257" i="14" s="1"/>
  <c r="CS258" i="14"/>
  <c r="EM258" i="14" s="1"/>
  <c r="CS259" i="14"/>
  <c r="EM259" i="14" s="1"/>
  <c r="CS260" i="14"/>
  <c r="EM260" i="14" s="1"/>
  <c r="CS261" i="14"/>
  <c r="EM261" i="14" s="1"/>
  <c r="CS262" i="14"/>
  <c r="EM262" i="14" s="1"/>
  <c r="CS263" i="14"/>
  <c r="EM263" i="14" s="1"/>
  <c r="CS264" i="14"/>
  <c r="EM264" i="14" s="1"/>
  <c r="CS265" i="14"/>
  <c r="EM265" i="14" s="1"/>
  <c r="CS266" i="14"/>
  <c r="EM266" i="14" s="1"/>
  <c r="CS267" i="14"/>
  <c r="EM267" i="14" s="1"/>
  <c r="CS268" i="14"/>
  <c r="EM268" i="14" s="1"/>
  <c r="CS269" i="14"/>
  <c r="EM269" i="14" s="1"/>
  <c r="CS270" i="14"/>
  <c r="EM270" i="14" s="1"/>
  <c r="CS271" i="14"/>
  <c r="EM271" i="14" s="1"/>
  <c r="CS272" i="14"/>
  <c r="EM272" i="14" s="1"/>
  <c r="CS273" i="14"/>
  <c r="EM273" i="14" s="1"/>
  <c r="CS274" i="14"/>
  <c r="EM274" i="14" s="1"/>
  <c r="CS275" i="14"/>
  <c r="EM275" i="14" s="1"/>
  <c r="CS276" i="14"/>
  <c r="EM276" i="14" s="1"/>
  <c r="CS277" i="14"/>
  <c r="EM277" i="14" s="1"/>
  <c r="CS278" i="14"/>
  <c r="EM278" i="14" s="1"/>
  <c r="CS279" i="14"/>
  <c r="EM279" i="14" s="1"/>
  <c r="CS280" i="14"/>
  <c r="EM280" i="14" s="1"/>
  <c r="CS281" i="14"/>
  <c r="EM281" i="14" s="1"/>
  <c r="CS282" i="14"/>
  <c r="EM282" i="14" s="1"/>
  <c r="CS283" i="14"/>
  <c r="EM283" i="14" s="1"/>
  <c r="CS284" i="14"/>
  <c r="EM284" i="14" s="1"/>
  <c r="CS285" i="14"/>
  <c r="EM285" i="14" s="1"/>
  <c r="CR208" i="14"/>
  <c r="EL208" i="14" s="1"/>
  <c r="CR209" i="14"/>
  <c r="EL209" i="14" s="1"/>
  <c r="CR210" i="14"/>
  <c r="EL210" i="14" s="1"/>
  <c r="CR211" i="14"/>
  <c r="EL211" i="14" s="1"/>
  <c r="CR212" i="14"/>
  <c r="EL212" i="14" s="1"/>
  <c r="CR213" i="14"/>
  <c r="EL213" i="14" s="1"/>
  <c r="CR214" i="14"/>
  <c r="EL214" i="14" s="1"/>
  <c r="CR215" i="14"/>
  <c r="EL215" i="14" s="1"/>
  <c r="CR216" i="14"/>
  <c r="EL216" i="14" s="1"/>
  <c r="CR217" i="14"/>
  <c r="EL217" i="14" s="1"/>
  <c r="CR218" i="14"/>
  <c r="EL218" i="14" s="1"/>
  <c r="CR219" i="14"/>
  <c r="EL219" i="14" s="1"/>
  <c r="CR220" i="14"/>
  <c r="EL220" i="14" s="1"/>
  <c r="CR221" i="14"/>
  <c r="EL221" i="14" s="1"/>
  <c r="CR222" i="14"/>
  <c r="EL222" i="14" s="1"/>
  <c r="CR223" i="14"/>
  <c r="EL223" i="14" s="1"/>
  <c r="CR224" i="14"/>
  <c r="EL224" i="14" s="1"/>
  <c r="CR225" i="14"/>
  <c r="EL225" i="14" s="1"/>
  <c r="CR226" i="14"/>
  <c r="EL226" i="14" s="1"/>
  <c r="CR227" i="14"/>
  <c r="EL227" i="14" s="1"/>
  <c r="CR228" i="14"/>
  <c r="EL228" i="14" s="1"/>
  <c r="CR229" i="14"/>
  <c r="EL229" i="14" s="1"/>
  <c r="CR230" i="14"/>
  <c r="EL230" i="14" s="1"/>
  <c r="CR231" i="14"/>
  <c r="EL231" i="14" s="1"/>
  <c r="CR232" i="14"/>
  <c r="EL232" i="14" s="1"/>
  <c r="CR233" i="14"/>
  <c r="EL233" i="14" s="1"/>
  <c r="CR234" i="14"/>
  <c r="EL234" i="14" s="1"/>
  <c r="CR235" i="14"/>
  <c r="EL235" i="14" s="1"/>
  <c r="CR236" i="14"/>
  <c r="EL236" i="14" s="1"/>
  <c r="CR237" i="14"/>
  <c r="EL237" i="14" s="1"/>
  <c r="CR238" i="14"/>
  <c r="EL238" i="14" s="1"/>
  <c r="CR239" i="14"/>
  <c r="EL239" i="14" s="1"/>
  <c r="CR240" i="14"/>
  <c r="EL240" i="14" s="1"/>
  <c r="CR241" i="14"/>
  <c r="EL241" i="14" s="1"/>
  <c r="CR242" i="14"/>
  <c r="EL242" i="14" s="1"/>
  <c r="CR243" i="14"/>
  <c r="EL243" i="14" s="1"/>
  <c r="CR244" i="14"/>
  <c r="EL244" i="14" s="1"/>
  <c r="CR245" i="14"/>
  <c r="EL245" i="14" s="1"/>
  <c r="CR246" i="14"/>
  <c r="EL246" i="14" s="1"/>
  <c r="CR247" i="14"/>
  <c r="EL247" i="14" s="1"/>
  <c r="CR248" i="14"/>
  <c r="EL248" i="14" s="1"/>
  <c r="CR249" i="14"/>
  <c r="EL249" i="14" s="1"/>
  <c r="CR250" i="14"/>
  <c r="EL250" i="14" s="1"/>
  <c r="CR251" i="14"/>
  <c r="EL251" i="14" s="1"/>
  <c r="CR252" i="14"/>
  <c r="EL252" i="14" s="1"/>
  <c r="CR253" i="14"/>
  <c r="EL253" i="14" s="1"/>
  <c r="CR254" i="14"/>
  <c r="EL254" i="14" s="1"/>
  <c r="CR255" i="14"/>
  <c r="EL255" i="14" s="1"/>
  <c r="CR256" i="14"/>
  <c r="EL256" i="14" s="1"/>
  <c r="CR257" i="14"/>
  <c r="EL257" i="14" s="1"/>
  <c r="CR258" i="14"/>
  <c r="EL258" i="14" s="1"/>
  <c r="CR259" i="14"/>
  <c r="EL259" i="14" s="1"/>
  <c r="CR260" i="14"/>
  <c r="EL260" i="14" s="1"/>
  <c r="CR261" i="14"/>
  <c r="EL261" i="14" s="1"/>
  <c r="CR262" i="14"/>
  <c r="EL262" i="14" s="1"/>
  <c r="CR263" i="14"/>
  <c r="EL263" i="14" s="1"/>
  <c r="CR264" i="14"/>
  <c r="EL264" i="14" s="1"/>
  <c r="CR265" i="14"/>
  <c r="EL265" i="14" s="1"/>
  <c r="CR266" i="14"/>
  <c r="EL266" i="14" s="1"/>
  <c r="CR267" i="14"/>
  <c r="EL267" i="14" s="1"/>
  <c r="CR268" i="14"/>
  <c r="EL268" i="14" s="1"/>
  <c r="CR269" i="14"/>
  <c r="EL269" i="14" s="1"/>
  <c r="CR270" i="14"/>
  <c r="EL270" i="14" s="1"/>
  <c r="CR271" i="14"/>
  <c r="EL271" i="14" s="1"/>
  <c r="CR272" i="14"/>
  <c r="EL272" i="14" s="1"/>
  <c r="CR273" i="14"/>
  <c r="EL273" i="14" s="1"/>
  <c r="CR274" i="14"/>
  <c r="EL274" i="14" s="1"/>
  <c r="CR275" i="14"/>
  <c r="EL275" i="14" s="1"/>
  <c r="CR276" i="14"/>
  <c r="EL276" i="14" s="1"/>
  <c r="CR277" i="14"/>
  <c r="EL277" i="14" s="1"/>
  <c r="CR278" i="14"/>
  <c r="EL278" i="14" s="1"/>
  <c r="CR279" i="14"/>
  <c r="EL279" i="14" s="1"/>
  <c r="CR280" i="14"/>
  <c r="EL280" i="14" s="1"/>
  <c r="CR281" i="14"/>
  <c r="EL281" i="14" s="1"/>
  <c r="CR282" i="14"/>
  <c r="EL282" i="14" s="1"/>
  <c r="CR283" i="14"/>
  <c r="EL283" i="14" s="1"/>
  <c r="CR284" i="14"/>
  <c r="EL284" i="14" s="1"/>
  <c r="CR285" i="14"/>
  <c r="EL285" i="14" s="1"/>
  <c r="CQ209" i="14"/>
  <c r="EK209" i="14" s="1"/>
  <c r="CQ210" i="14"/>
  <c r="EK210" i="14" s="1"/>
  <c r="CQ211" i="14"/>
  <c r="EK211" i="14" s="1"/>
  <c r="CQ212" i="14"/>
  <c r="EK212" i="14" s="1"/>
  <c r="CQ213" i="14"/>
  <c r="EK213" i="14" s="1"/>
  <c r="CQ214" i="14"/>
  <c r="EK214" i="14" s="1"/>
  <c r="CQ215" i="14"/>
  <c r="EK215" i="14" s="1"/>
  <c r="CQ216" i="14"/>
  <c r="EK216" i="14" s="1"/>
  <c r="CQ217" i="14"/>
  <c r="EK217" i="14" s="1"/>
  <c r="CQ218" i="14"/>
  <c r="EK218" i="14" s="1"/>
  <c r="CQ219" i="14"/>
  <c r="EK219" i="14" s="1"/>
  <c r="CQ220" i="14"/>
  <c r="EK220" i="14" s="1"/>
  <c r="CQ221" i="14"/>
  <c r="EK221" i="14" s="1"/>
  <c r="CQ222" i="14"/>
  <c r="EK222" i="14" s="1"/>
  <c r="CQ223" i="14"/>
  <c r="EK223" i="14" s="1"/>
  <c r="CQ224" i="14"/>
  <c r="EK224" i="14" s="1"/>
  <c r="CQ225" i="14"/>
  <c r="EK225" i="14" s="1"/>
  <c r="CQ226" i="14"/>
  <c r="EK226" i="14" s="1"/>
  <c r="CQ227" i="14"/>
  <c r="EK227" i="14" s="1"/>
  <c r="CQ228" i="14"/>
  <c r="EK228" i="14" s="1"/>
  <c r="CQ229" i="14"/>
  <c r="EK229" i="14" s="1"/>
  <c r="CQ230" i="14"/>
  <c r="EK230" i="14" s="1"/>
  <c r="CQ231" i="14"/>
  <c r="EK231" i="14" s="1"/>
  <c r="CQ232" i="14"/>
  <c r="EK232" i="14" s="1"/>
  <c r="CQ233" i="14"/>
  <c r="EK233" i="14" s="1"/>
  <c r="CQ234" i="14"/>
  <c r="EK234" i="14" s="1"/>
  <c r="CQ235" i="14"/>
  <c r="EK235" i="14" s="1"/>
  <c r="CQ236" i="14"/>
  <c r="EK236" i="14" s="1"/>
  <c r="CQ237" i="14"/>
  <c r="EK237" i="14" s="1"/>
  <c r="CQ238" i="14"/>
  <c r="EK238" i="14" s="1"/>
  <c r="CQ239" i="14"/>
  <c r="EK239" i="14" s="1"/>
  <c r="CQ240" i="14"/>
  <c r="EK240" i="14" s="1"/>
  <c r="CQ241" i="14"/>
  <c r="EK241" i="14" s="1"/>
  <c r="CQ242" i="14"/>
  <c r="EK242" i="14" s="1"/>
  <c r="CQ243" i="14"/>
  <c r="EK243" i="14" s="1"/>
  <c r="CQ244" i="14"/>
  <c r="EK244" i="14" s="1"/>
  <c r="CQ245" i="14"/>
  <c r="EK245" i="14" s="1"/>
  <c r="CQ246" i="14"/>
  <c r="EK246" i="14" s="1"/>
  <c r="CQ247" i="14"/>
  <c r="EK247" i="14" s="1"/>
  <c r="CQ248" i="14"/>
  <c r="EK248" i="14" s="1"/>
  <c r="CQ249" i="14"/>
  <c r="EK249" i="14" s="1"/>
  <c r="CQ250" i="14"/>
  <c r="EK250" i="14" s="1"/>
  <c r="CQ251" i="14"/>
  <c r="EK251" i="14" s="1"/>
  <c r="CQ252" i="14"/>
  <c r="EK252" i="14" s="1"/>
  <c r="CQ253" i="14"/>
  <c r="EK253" i="14" s="1"/>
  <c r="CQ254" i="14"/>
  <c r="EK254" i="14" s="1"/>
  <c r="CQ255" i="14"/>
  <c r="EK255" i="14" s="1"/>
  <c r="CQ256" i="14"/>
  <c r="EK256" i="14" s="1"/>
  <c r="CQ257" i="14"/>
  <c r="EK257" i="14" s="1"/>
  <c r="CQ258" i="14"/>
  <c r="EK258" i="14" s="1"/>
  <c r="CQ259" i="14"/>
  <c r="EK259" i="14" s="1"/>
  <c r="CQ260" i="14"/>
  <c r="EK260" i="14" s="1"/>
  <c r="CQ261" i="14"/>
  <c r="EK261" i="14" s="1"/>
  <c r="CQ262" i="14"/>
  <c r="EK262" i="14" s="1"/>
  <c r="CQ263" i="14"/>
  <c r="EK263" i="14" s="1"/>
  <c r="CQ264" i="14"/>
  <c r="EK264" i="14" s="1"/>
  <c r="CQ265" i="14"/>
  <c r="EK265" i="14" s="1"/>
  <c r="CQ266" i="14"/>
  <c r="EK266" i="14" s="1"/>
  <c r="CQ267" i="14"/>
  <c r="EK267" i="14" s="1"/>
  <c r="CQ268" i="14"/>
  <c r="EK268" i="14" s="1"/>
  <c r="CQ269" i="14"/>
  <c r="EK269" i="14" s="1"/>
  <c r="CQ270" i="14"/>
  <c r="EK270" i="14" s="1"/>
  <c r="CQ271" i="14"/>
  <c r="EK271" i="14" s="1"/>
  <c r="CQ272" i="14"/>
  <c r="EK272" i="14" s="1"/>
  <c r="CQ273" i="14"/>
  <c r="EK273" i="14" s="1"/>
  <c r="CQ274" i="14"/>
  <c r="EK274" i="14" s="1"/>
  <c r="CQ275" i="14"/>
  <c r="EK275" i="14" s="1"/>
  <c r="CQ276" i="14"/>
  <c r="EK276" i="14" s="1"/>
  <c r="CQ277" i="14"/>
  <c r="EK277" i="14" s="1"/>
  <c r="CQ278" i="14"/>
  <c r="EK278" i="14" s="1"/>
  <c r="CQ279" i="14"/>
  <c r="EK279" i="14" s="1"/>
  <c r="CQ280" i="14"/>
  <c r="EK280" i="14" s="1"/>
  <c r="CQ281" i="14"/>
  <c r="EK281" i="14" s="1"/>
  <c r="CQ282" i="14"/>
  <c r="EK282" i="14" s="1"/>
  <c r="CQ283" i="14"/>
  <c r="EK283" i="14" s="1"/>
  <c r="CQ284" i="14"/>
  <c r="EK284" i="14" s="1"/>
  <c r="CQ285" i="14"/>
  <c r="EK285" i="14" s="1"/>
  <c r="CS207" i="14"/>
  <c r="EM207" i="14" s="1"/>
  <c r="CR207" i="14"/>
  <c r="EL207" i="14" s="1"/>
  <c r="CQ207" i="14"/>
  <c r="EK207" i="14" s="1"/>
  <c r="AH207" i="14"/>
  <c r="AH206" i="14"/>
  <c r="BQ189" i="14"/>
  <c r="CJ189" i="14" s="1"/>
  <c r="BQ190" i="14"/>
  <c r="CJ190" i="14" s="1"/>
  <c r="BQ191" i="14"/>
  <c r="CJ191" i="14" s="1"/>
  <c r="BQ192" i="14"/>
  <c r="CJ192" i="14" s="1"/>
  <c r="BQ193" i="14"/>
  <c r="CJ193" i="14" s="1"/>
  <c r="BQ194" i="14"/>
  <c r="CJ194" i="14" s="1"/>
  <c r="BQ195" i="14"/>
  <c r="CJ195" i="14" s="1"/>
  <c r="BQ196" i="14"/>
  <c r="CJ196" i="14" s="1"/>
  <c r="BQ197" i="14"/>
  <c r="CJ197" i="14" s="1"/>
  <c r="BQ198" i="14"/>
  <c r="CJ198" i="14" s="1"/>
  <c r="BQ199" i="14"/>
  <c r="CJ199" i="14" s="1"/>
  <c r="BQ200" i="14"/>
  <c r="CJ200" i="14" s="1"/>
  <c r="BQ201" i="14"/>
  <c r="CJ201" i="14" s="1"/>
  <c r="BQ202" i="14"/>
  <c r="CJ202" i="14" s="1"/>
  <c r="BQ203" i="14"/>
  <c r="CJ203" i="14" s="1"/>
  <c r="BQ204" i="14"/>
  <c r="CJ204" i="14" s="1"/>
  <c r="BQ205" i="14"/>
  <c r="CJ205" i="14" s="1"/>
  <c r="BQ206" i="14"/>
  <c r="CJ206" i="14" s="1"/>
  <c r="BQ207" i="14"/>
  <c r="CJ207" i="14" s="1"/>
  <c r="BQ208" i="14"/>
  <c r="CJ208" i="14" s="1"/>
  <c r="BQ209" i="14"/>
  <c r="CJ209" i="14" s="1"/>
  <c r="BQ210" i="14"/>
  <c r="CJ210" i="14" s="1"/>
  <c r="BQ211" i="14"/>
  <c r="CJ211" i="14" s="1"/>
  <c r="BQ212" i="14"/>
  <c r="CJ212" i="14" s="1"/>
  <c r="BQ213" i="14"/>
  <c r="CJ213" i="14" s="1"/>
  <c r="BQ214" i="14"/>
  <c r="CJ214" i="14" s="1"/>
  <c r="BQ215" i="14"/>
  <c r="CJ215" i="14" s="1"/>
  <c r="BQ216" i="14"/>
  <c r="CJ216" i="14" s="1"/>
  <c r="BQ217" i="14"/>
  <c r="CJ217" i="14" s="1"/>
  <c r="BQ218" i="14"/>
  <c r="CJ218" i="14" s="1"/>
  <c r="BQ219" i="14"/>
  <c r="CJ219" i="14" s="1"/>
  <c r="BQ220" i="14"/>
  <c r="CJ220" i="14" s="1"/>
  <c r="BQ221" i="14"/>
  <c r="CJ221" i="14" s="1"/>
  <c r="BQ222" i="14"/>
  <c r="CJ222" i="14" s="1"/>
  <c r="BQ223" i="14"/>
  <c r="CJ223" i="14" s="1"/>
  <c r="BQ224" i="14"/>
  <c r="CJ224" i="14" s="1"/>
  <c r="BQ225" i="14"/>
  <c r="CJ225" i="14" s="1"/>
  <c r="BQ226" i="14"/>
  <c r="CJ226" i="14" s="1"/>
  <c r="BQ227" i="14"/>
  <c r="CJ227" i="14" s="1"/>
  <c r="BQ228" i="14"/>
  <c r="CJ228" i="14" s="1"/>
  <c r="BQ229" i="14"/>
  <c r="CJ229" i="14" s="1"/>
  <c r="BQ230" i="14"/>
  <c r="CJ230" i="14" s="1"/>
  <c r="BQ231" i="14"/>
  <c r="CJ231" i="14" s="1"/>
  <c r="BQ232" i="14"/>
  <c r="CJ232" i="14" s="1"/>
  <c r="BQ233" i="14"/>
  <c r="CJ233" i="14" s="1"/>
  <c r="BQ234" i="14"/>
  <c r="CJ234" i="14" s="1"/>
  <c r="BQ235" i="14"/>
  <c r="CJ235" i="14" s="1"/>
  <c r="BQ236" i="14"/>
  <c r="CJ236" i="14" s="1"/>
  <c r="BQ237" i="14"/>
  <c r="CJ237" i="14" s="1"/>
  <c r="BQ238" i="14"/>
  <c r="CJ238" i="14" s="1"/>
  <c r="BQ239" i="14"/>
  <c r="CJ239" i="14" s="1"/>
  <c r="BQ240" i="14"/>
  <c r="CJ240" i="14" s="1"/>
  <c r="BQ241" i="14"/>
  <c r="CJ241" i="14" s="1"/>
  <c r="BQ242" i="14"/>
  <c r="CJ242" i="14" s="1"/>
  <c r="BQ243" i="14"/>
  <c r="CJ243" i="14" s="1"/>
  <c r="BQ244" i="14"/>
  <c r="CJ244" i="14" s="1"/>
  <c r="BQ245" i="14"/>
  <c r="CJ245" i="14" s="1"/>
  <c r="BQ246" i="14"/>
  <c r="CJ246" i="14" s="1"/>
  <c r="BQ247" i="14"/>
  <c r="CJ247" i="14" s="1"/>
  <c r="BQ248" i="14"/>
  <c r="CJ248" i="14" s="1"/>
  <c r="BQ249" i="14"/>
  <c r="CJ249" i="14" s="1"/>
  <c r="BQ250" i="14"/>
  <c r="CJ250" i="14" s="1"/>
  <c r="BQ251" i="14"/>
  <c r="CJ251" i="14" s="1"/>
  <c r="BQ252" i="14"/>
  <c r="CJ252" i="14" s="1"/>
  <c r="BQ253" i="14"/>
  <c r="CJ253" i="14" s="1"/>
  <c r="BQ254" i="14"/>
  <c r="CJ254" i="14" s="1"/>
  <c r="BQ255" i="14"/>
  <c r="CJ255" i="14" s="1"/>
  <c r="BQ256" i="14"/>
  <c r="CJ256" i="14" s="1"/>
  <c r="BQ257" i="14"/>
  <c r="CJ257" i="14" s="1"/>
  <c r="BQ258" i="14"/>
  <c r="CJ258" i="14" s="1"/>
  <c r="BQ259" i="14"/>
  <c r="CJ259" i="14" s="1"/>
  <c r="BQ260" i="14"/>
  <c r="CJ260" i="14" s="1"/>
  <c r="BQ261" i="14"/>
  <c r="CJ261" i="14" s="1"/>
  <c r="BQ262" i="14"/>
  <c r="CJ262" i="14" s="1"/>
  <c r="BQ263" i="14"/>
  <c r="CJ263" i="14" s="1"/>
  <c r="BQ264" i="14"/>
  <c r="CJ264" i="14" s="1"/>
  <c r="BQ265" i="14"/>
  <c r="CJ265" i="14" s="1"/>
  <c r="BQ266" i="14"/>
  <c r="CJ266" i="14" s="1"/>
  <c r="BQ267" i="14"/>
  <c r="CJ267" i="14" s="1"/>
  <c r="BQ268" i="14"/>
  <c r="CJ268" i="14" s="1"/>
  <c r="BQ269" i="14"/>
  <c r="CJ269" i="14" s="1"/>
  <c r="BQ270" i="14"/>
  <c r="CJ270" i="14" s="1"/>
  <c r="BQ271" i="14"/>
  <c r="CJ271" i="14" s="1"/>
  <c r="BQ272" i="14"/>
  <c r="CJ272" i="14" s="1"/>
  <c r="BQ273" i="14"/>
  <c r="CJ273" i="14" s="1"/>
  <c r="BQ274" i="14"/>
  <c r="CJ274" i="14" s="1"/>
  <c r="BQ275" i="14"/>
  <c r="CJ275" i="14" s="1"/>
  <c r="BQ276" i="14"/>
  <c r="CJ276" i="14" s="1"/>
  <c r="BQ277" i="14"/>
  <c r="CJ277" i="14" s="1"/>
  <c r="BQ278" i="14"/>
  <c r="CJ278" i="14" s="1"/>
  <c r="BQ279" i="14"/>
  <c r="CJ279" i="14" s="1"/>
  <c r="BQ280" i="14"/>
  <c r="CJ280" i="14" s="1"/>
  <c r="BQ281" i="14"/>
  <c r="CJ281" i="14" s="1"/>
  <c r="BQ282" i="14"/>
  <c r="CJ282" i="14" s="1"/>
  <c r="BQ283" i="14"/>
  <c r="CJ283" i="14" s="1"/>
  <c r="BQ284" i="14"/>
  <c r="CJ284" i="14" s="1"/>
  <c r="BQ285" i="14"/>
  <c r="CJ285" i="14" s="1"/>
  <c r="BQ188" i="14"/>
  <c r="CJ188" i="14" s="1"/>
  <c r="BP188" i="14"/>
  <c r="DW9" i="14"/>
  <c r="DW10" i="14"/>
  <c r="DW11" i="14"/>
  <c r="DW12" i="14"/>
  <c r="DW13" i="14"/>
  <c r="DW14" i="14"/>
  <c r="DW15" i="14"/>
  <c r="DW16" i="14"/>
  <c r="DW17" i="14"/>
  <c r="DW18" i="14"/>
  <c r="DW19" i="14"/>
  <c r="DW20" i="14"/>
  <c r="DW21" i="14"/>
  <c r="DW22" i="14"/>
  <c r="DW23" i="14"/>
  <c r="DW24" i="14"/>
  <c r="DW25" i="14"/>
  <c r="DW26" i="14"/>
  <c r="DW27" i="14"/>
  <c r="DW28" i="14"/>
  <c r="DW29" i="14"/>
  <c r="DW30" i="14"/>
  <c r="DW31" i="14"/>
  <c r="DW32" i="14"/>
  <c r="DW33" i="14"/>
  <c r="DW34" i="14"/>
  <c r="DW35" i="14"/>
  <c r="DW36" i="14"/>
  <c r="DW37" i="14"/>
  <c r="DW38" i="14"/>
  <c r="DW39" i="14"/>
  <c r="DW40" i="14"/>
  <c r="DW41" i="14"/>
  <c r="DW42" i="14"/>
  <c r="DW43" i="14"/>
  <c r="DW44" i="14"/>
  <c r="DW45" i="14"/>
  <c r="DW46" i="14"/>
  <c r="DW47" i="14"/>
  <c r="DW48" i="14"/>
  <c r="DW49" i="14"/>
  <c r="DW50" i="14"/>
  <c r="DW51" i="14"/>
  <c r="DW52" i="14"/>
  <c r="DW53" i="14"/>
  <c r="DW54" i="14"/>
  <c r="DW55" i="14"/>
  <c r="DW56" i="14"/>
  <c r="DW57" i="14"/>
  <c r="DW58" i="14"/>
  <c r="DW59" i="14"/>
  <c r="DW60" i="14"/>
  <c r="DW61" i="14"/>
  <c r="DW62" i="14"/>
  <c r="DW63" i="14"/>
  <c r="DW64" i="14"/>
  <c r="DW65" i="14"/>
  <c r="DW66" i="14"/>
  <c r="DW67" i="14"/>
  <c r="DW68" i="14"/>
  <c r="DW69" i="14"/>
  <c r="DW70" i="14"/>
  <c r="DW71" i="14"/>
  <c r="DW72" i="14"/>
  <c r="DW73" i="14"/>
  <c r="DW74" i="14"/>
  <c r="DW75" i="14"/>
  <c r="DW76" i="14"/>
  <c r="DW77" i="14"/>
  <c r="DW78" i="14"/>
  <c r="DW79" i="14"/>
  <c r="DW80" i="14"/>
  <c r="DW81" i="14"/>
  <c r="DW82" i="14"/>
  <c r="DW83" i="14"/>
  <c r="DW84" i="14"/>
  <c r="DW85" i="14"/>
  <c r="DW86" i="14"/>
  <c r="DW87" i="14"/>
  <c r="DW88" i="14"/>
  <c r="DW89" i="14"/>
  <c r="DW90" i="14"/>
  <c r="DW91" i="14"/>
  <c r="DW92" i="14"/>
  <c r="DW93" i="14"/>
  <c r="DW94" i="14"/>
  <c r="DW95" i="14"/>
  <c r="DW96" i="14"/>
  <c r="DW97" i="14"/>
  <c r="DW98" i="14"/>
  <c r="DW99" i="14"/>
  <c r="DW100" i="14"/>
  <c r="DW101" i="14"/>
  <c r="DW102" i="14"/>
  <c r="DW103" i="14"/>
  <c r="DW104" i="14"/>
  <c r="DW105" i="14"/>
  <c r="DW106" i="14"/>
  <c r="DW107" i="14"/>
  <c r="DW108" i="14"/>
  <c r="DW109" i="14"/>
  <c r="DW110" i="14"/>
  <c r="DW111" i="14"/>
  <c r="DW112" i="14"/>
  <c r="DW113" i="14"/>
  <c r="DW114" i="14"/>
  <c r="DW115" i="14"/>
  <c r="DW116" i="14"/>
  <c r="DW117" i="14"/>
  <c r="DW118" i="14"/>
  <c r="DW119" i="14"/>
  <c r="DW120" i="14"/>
  <c r="DW121" i="14"/>
  <c r="DW122" i="14"/>
  <c r="DW123" i="14"/>
  <c r="DW124" i="14"/>
  <c r="DW125" i="14"/>
  <c r="DW126" i="14"/>
  <c r="DW127" i="14"/>
  <c r="DW128" i="14"/>
  <c r="DW129" i="14"/>
  <c r="DW130" i="14"/>
  <c r="DW131" i="14"/>
  <c r="DW132" i="14"/>
  <c r="DW133" i="14"/>
  <c r="DW134" i="14"/>
  <c r="DW135" i="14"/>
  <c r="DW136" i="14"/>
  <c r="DW137" i="14"/>
  <c r="DW138" i="14"/>
  <c r="DW139" i="14"/>
  <c r="DW140" i="14"/>
  <c r="DW141" i="14"/>
  <c r="DW142" i="14"/>
  <c r="DW143" i="14"/>
  <c r="DW144" i="14"/>
  <c r="DW145" i="14"/>
  <c r="DW146" i="14"/>
  <c r="DW147" i="14"/>
  <c r="DW148" i="14"/>
  <c r="DW149" i="14"/>
  <c r="DW150" i="14"/>
  <c r="DW151" i="14"/>
  <c r="DW152" i="14"/>
  <c r="DW153" i="14"/>
  <c r="DW154" i="14"/>
  <c r="DW155" i="14"/>
  <c r="DW156" i="14"/>
  <c r="DW157" i="14"/>
  <c r="DW158" i="14"/>
  <c r="DW159" i="14"/>
  <c r="DW160" i="14"/>
  <c r="DW161" i="14"/>
  <c r="DW162" i="14"/>
  <c r="DW163" i="14"/>
  <c r="DW164" i="14"/>
  <c r="DW165" i="14"/>
  <c r="DW166" i="14"/>
  <c r="DW167" i="14"/>
  <c r="DW168" i="14"/>
  <c r="DW169" i="14"/>
  <c r="DW170" i="14"/>
  <c r="DW171" i="14"/>
  <c r="DW172" i="14"/>
  <c r="DW173" i="14"/>
  <c r="DW174" i="14"/>
  <c r="DW175" i="14"/>
  <c r="DW176" i="14"/>
  <c r="DW177" i="14"/>
  <c r="DW178" i="14"/>
  <c r="DW179" i="14"/>
  <c r="DW180" i="14"/>
  <c r="DW181" i="14"/>
  <c r="DW182" i="14"/>
  <c r="DW183" i="14"/>
  <c r="DW184" i="14"/>
  <c r="DW185" i="14"/>
  <c r="DW186" i="14"/>
  <c r="DW187" i="14"/>
  <c r="DW188" i="14"/>
  <c r="DW189" i="14"/>
  <c r="DW190" i="14"/>
  <c r="DW191" i="14"/>
  <c r="DW192" i="14"/>
  <c r="DW193" i="14"/>
  <c r="DW194" i="14"/>
  <c r="DW195" i="14"/>
  <c r="DW196" i="14"/>
  <c r="DW197" i="14"/>
  <c r="DW198" i="14"/>
  <c r="DW199" i="14"/>
  <c r="DW200" i="14"/>
  <c r="DW201" i="14"/>
  <c r="DW202" i="14"/>
  <c r="DW203" i="14"/>
  <c r="DW204" i="14"/>
  <c r="DW205" i="14"/>
  <c r="DW206" i="14"/>
  <c r="DW207" i="14"/>
  <c r="DW208" i="14"/>
  <c r="DW209" i="14"/>
  <c r="DW210" i="14"/>
  <c r="DW211" i="14"/>
  <c r="DW212" i="14"/>
  <c r="DW213" i="14"/>
  <c r="DW214" i="14"/>
  <c r="DW215" i="14"/>
  <c r="DW216" i="14"/>
  <c r="DW217" i="14"/>
  <c r="DW218" i="14"/>
  <c r="DW219" i="14"/>
  <c r="DW220" i="14"/>
  <c r="DW221" i="14"/>
  <c r="DW222" i="14"/>
  <c r="DW223" i="14"/>
  <c r="DW224" i="14"/>
  <c r="DW225" i="14"/>
  <c r="DW226" i="14"/>
  <c r="DW227" i="14"/>
  <c r="DW228" i="14"/>
  <c r="DW229" i="14"/>
  <c r="DW230" i="14"/>
  <c r="DW231" i="14"/>
  <c r="DW232" i="14"/>
  <c r="DW233" i="14"/>
  <c r="DW234" i="14"/>
  <c r="DW235" i="14"/>
  <c r="DW236" i="14"/>
  <c r="DW237" i="14"/>
  <c r="DW238" i="14"/>
  <c r="DW239" i="14"/>
  <c r="DW240" i="14"/>
  <c r="DW241" i="14"/>
  <c r="DW242" i="14"/>
  <c r="DW243" i="14"/>
  <c r="DW244" i="14"/>
  <c r="DW245" i="14"/>
  <c r="DW246" i="14"/>
  <c r="DW247" i="14"/>
  <c r="DW248" i="14"/>
  <c r="DW249" i="14"/>
  <c r="DW250" i="14"/>
  <c r="DW251" i="14"/>
  <c r="DW252" i="14"/>
  <c r="DW253" i="14"/>
  <c r="DW254" i="14"/>
  <c r="DW255" i="14"/>
  <c r="DW256" i="14"/>
  <c r="DW257" i="14"/>
  <c r="DW258" i="14"/>
  <c r="DW259" i="14"/>
  <c r="DW260" i="14"/>
  <c r="DW261" i="14"/>
  <c r="DW262" i="14"/>
  <c r="DW263" i="14"/>
  <c r="DW264" i="14"/>
  <c r="DW265" i="14"/>
  <c r="DW266" i="14"/>
  <c r="DW267" i="14"/>
  <c r="DW268" i="14"/>
  <c r="DW269" i="14"/>
  <c r="DW270" i="14"/>
  <c r="DW271" i="14"/>
  <c r="DW272" i="14"/>
  <c r="DW273" i="14"/>
  <c r="DW274" i="14"/>
  <c r="DW275" i="14"/>
  <c r="DW276" i="14"/>
  <c r="DW277" i="14"/>
  <c r="DW278" i="14"/>
  <c r="DW279" i="14"/>
  <c r="DW280" i="14"/>
  <c r="DW281" i="14"/>
  <c r="DW282" i="14"/>
  <c r="DW283" i="14"/>
  <c r="DW284" i="14"/>
  <c r="DW285" i="14"/>
  <c r="DW8" i="14"/>
  <c r="DU132" i="14"/>
  <c r="DU133" i="14"/>
  <c r="DU134" i="14"/>
  <c r="DU135" i="14"/>
  <c r="DU136" i="14"/>
  <c r="DU137" i="14"/>
  <c r="DU138" i="14"/>
  <c r="DU139" i="14"/>
  <c r="DU140" i="14"/>
  <c r="DU141" i="14"/>
  <c r="DU142" i="14"/>
  <c r="DU143" i="14"/>
  <c r="DU144" i="14"/>
  <c r="DU145" i="14"/>
  <c r="DU146" i="14"/>
  <c r="DU147" i="14"/>
  <c r="DU148" i="14"/>
  <c r="DU150" i="14"/>
  <c r="DU151" i="14"/>
  <c r="DU152" i="14"/>
  <c r="DU153" i="14"/>
  <c r="DU154" i="14"/>
  <c r="DU155" i="14"/>
  <c r="DU156" i="14"/>
  <c r="DU157" i="14"/>
  <c r="DU158" i="14"/>
  <c r="DU159" i="14"/>
  <c r="DU160" i="14"/>
  <c r="DU161" i="14"/>
  <c r="DU162" i="14"/>
  <c r="DU163" i="14"/>
  <c r="DU164" i="14"/>
  <c r="DU165" i="14"/>
  <c r="DU166" i="14"/>
  <c r="DU167" i="14"/>
  <c r="DU168" i="14"/>
  <c r="DU169" i="14"/>
  <c r="DU170" i="14"/>
  <c r="DU171" i="14"/>
  <c r="DU172" i="14"/>
  <c r="DU173" i="14"/>
  <c r="DU174" i="14"/>
  <c r="DU175" i="14"/>
  <c r="DU176" i="14"/>
  <c r="DU177" i="14"/>
  <c r="DU178" i="14"/>
  <c r="DU179" i="14"/>
  <c r="DU180" i="14"/>
  <c r="DU181" i="14"/>
  <c r="DU182" i="14"/>
  <c r="DU183" i="14"/>
  <c r="DU184" i="14"/>
  <c r="DU185" i="14"/>
  <c r="DU186" i="14"/>
  <c r="DU187" i="14"/>
  <c r="DU188" i="14"/>
  <c r="DU189" i="14"/>
  <c r="DU190" i="14"/>
  <c r="DU191" i="14"/>
  <c r="DU192" i="14"/>
  <c r="DU193" i="14"/>
  <c r="DU194" i="14"/>
  <c r="DU195" i="14"/>
  <c r="DU196" i="14"/>
  <c r="DU197" i="14"/>
  <c r="DU198" i="14"/>
  <c r="DU199" i="14"/>
  <c r="DU200" i="14"/>
  <c r="DU201" i="14"/>
  <c r="DU202" i="14"/>
  <c r="DU203" i="14"/>
  <c r="DU204" i="14"/>
  <c r="DU205" i="14"/>
  <c r="DU206" i="14"/>
  <c r="DU207" i="14"/>
  <c r="DU208" i="14"/>
  <c r="DU209" i="14"/>
  <c r="DU210" i="14"/>
  <c r="DU211" i="14"/>
  <c r="DU212" i="14"/>
  <c r="DU213" i="14"/>
  <c r="DU214" i="14"/>
  <c r="DU215" i="14"/>
  <c r="DU216" i="14"/>
  <c r="DU217" i="14"/>
  <c r="DU218" i="14"/>
  <c r="DU219" i="14"/>
  <c r="DU220" i="14"/>
  <c r="DU221" i="14"/>
  <c r="DU222" i="14"/>
  <c r="DU223" i="14"/>
  <c r="DU224" i="14"/>
  <c r="DU225" i="14"/>
  <c r="DU226" i="14"/>
  <c r="DU227" i="14"/>
  <c r="DU228" i="14"/>
  <c r="DU229" i="14"/>
  <c r="DU230" i="14"/>
  <c r="DU231" i="14"/>
  <c r="DU232" i="14"/>
  <c r="DU233" i="14"/>
  <c r="DU234" i="14"/>
  <c r="DU235" i="14"/>
  <c r="DU236" i="14"/>
  <c r="DU237" i="14"/>
  <c r="DU238" i="14"/>
  <c r="DU239" i="14"/>
  <c r="DU240" i="14"/>
  <c r="DU241" i="14"/>
  <c r="DU242" i="14"/>
  <c r="DU243" i="14"/>
  <c r="DU244" i="14"/>
  <c r="DU245" i="14"/>
  <c r="DU246" i="14"/>
  <c r="DU247" i="14"/>
  <c r="DU248" i="14"/>
  <c r="DU249" i="14"/>
  <c r="DU250" i="14"/>
  <c r="DU251" i="14"/>
  <c r="DU252" i="14"/>
  <c r="DU253" i="14"/>
  <c r="DU254" i="14"/>
  <c r="DU255" i="14"/>
  <c r="DU256" i="14"/>
  <c r="DU257" i="14"/>
  <c r="DU258" i="14"/>
  <c r="DU259" i="14"/>
  <c r="DU260" i="14"/>
  <c r="DU261" i="14"/>
  <c r="DU262" i="14"/>
  <c r="DU263" i="14"/>
  <c r="DU264" i="14"/>
  <c r="DU265" i="14"/>
  <c r="DU266" i="14"/>
  <c r="DU267" i="14"/>
  <c r="DU268" i="14"/>
  <c r="DU269" i="14"/>
  <c r="DU270" i="14"/>
  <c r="DU271" i="14"/>
  <c r="DU272" i="14"/>
  <c r="DU273" i="14"/>
  <c r="DU274" i="14"/>
  <c r="DU275" i="14"/>
  <c r="DU276" i="14"/>
  <c r="DU277" i="14"/>
  <c r="DU278" i="14"/>
  <c r="DU279" i="14"/>
  <c r="DU280" i="14"/>
  <c r="DU281" i="14"/>
  <c r="DU282" i="14"/>
  <c r="DU283" i="14"/>
  <c r="DU284" i="14"/>
  <c r="DU285" i="14"/>
  <c r="DV149" i="14"/>
  <c r="DV150" i="14"/>
  <c r="DV151" i="14"/>
  <c r="DV152" i="14"/>
  <c r="DV153" i="14"/>
  <c r="DV154" i="14"/>
  <c r="DV155" i="14"/>
  <c r="DV156" i="14"/>
  <c r="DV157" i="14"/>
  <c r="DV158" i="14"/>
  <c r="DV159" i="14"/>
  <c r="DV160" i="14"/>
  <c r="DV161" i="14"/>
  <c r="DV162" i="14"/>
  <c r="DV163" i="14"/>
  <c r="DV164" i="14"/>
  <c r="DV165" i="14"/>
  <c r="DV166" i="14"/>
  <c r="DV167" i="14"/>
  <c r="DV168" i="14"/>
  <c r="DV169" i="14"/>
  <c r="DV170" i="14"/>
  <c r="DV171" i="14"/>
  <c r="DV172" i="14"/>
  <c r="DV173" i="14"/>
  <c r="DV174" i="14"/>
  <c r="DV175" i="14"/>
  <c r="DV176" i="14"/>
  <c r="DV177" i="14"/>
  <c r="DV178" i="14"/>
  <c r="DV179" i="14"/>
  <c r="DV180" i="14"/>
  <c r="DV181" i="14"/>
  <c r="DV182" i="14"/>
  <c r="DV183" i="14"/>
  <c r="DV184" i="14"/>
  <c r="DV185" i="14"/>
  <c r="DV186" i="14"/>
  <c r="DV187" i="14"/>
  <c r="DV188" i="14"/>
  <c r="DV189" i="14"/>
  <c r="DV190" i="14"/>
  <c r="DV191" i="14"/>
  <c r="DV192" i="14"/>
  <c r="DV193" i="14"/>
  <c r="DV194" i="14"/>
  <c r="DV195" i="14"/>
  <c r="DV196" i="14"/>
  <c r="DV197" i="14"/>
  <c r="DV198" i="14"/>
  <c r="DV199" i="14"/>
  <c r="DV200" i="14"/>
  <c r="DV201" i="14"/>
  <c r="DV202" i="14"/>
  <c r="DV203" i="14"/>
  <c r="DV204" i="14"/>
  <c r="DV205" i="14"/>
  <c r="DV206" i="14"/>
  <c r="DV207" i="14"/>
  <c r="DV208" i="14"/>
  <c r="DV209" i="14"/>
  <c r="DV210" i="14"/>
  <c r="DV211" i="14"/>
  <c r="DV212" i="14"/>
  <c r="DV213" i="14"/>
  <c r="DV214" i="14"/>
  <c r="DV215" i="14"/>
  <c r="DV216" i="14"/>
  <c r="DV217" i="14"/>
  <c r="DV218" i="14"/>
  <c r="DV219" i="14"/>
  <c r="DV220" i="14"/>
  <c r="DV221" i="14"/>
  <c r="DV222" i="14"/>
  <c r="DV223" i="14"/>
  <c r="DV224" i="14"/>
  <c r="DV225" i="14"/>
  <c r="DV226" i="14"/>
  <c r="DV227" i="14"/>
  <c r="DV228" i="14"/>
  <c r="DV229" i="14"/>
  <c r="DV230" i="14"/>
  <c r="DV231" i="14"/>
  <c r="DV232" i="14"/>
  <c r="DV233" i="14"/>
  <c r="DV234" i="14"/>
  <c r="DV235" i="14"/>
  <c r="DV236" i="14"/>
  <c r="DV237" i="14"/>
  <c r="DV238" i="14"/>
  <c r="DV239" i="14"/>
  <c r="DV240" i="14"/>
  <c r="DV241" i="14"/>
  <c r="DV242" i="14"/>
  <c r="DV243" i="14"/>
  <c r="DV244" i="14"/>
  <c r="DV245" i="14"/>
  <c r="DV246" i="14"/>
  <c r="DV247" i="14"/>
  <c r="DV248" i="14"/>
  <c r="DV249" i="14"/>
  <c r="DV250" i="14"/>
  <c r="DV251" i="14"/>
  <c r="DV252" i="14"/>
  <c r="DV253" i="14"/>
  <c r="DV254" i="14"/>
  <c r="DV255" i="14"/>
  <c r="DV256" i="14"/>
  <c r="DV257" i="14"/>
  <c r="DV258" i="14"/>
  <c r="DV259" i="14"/>
  <c r="DV260" i="14"/>
  <c r="DV261" i="14"/>
  <c r="DV262" i="14"/>
  <c r="DV263" i="14"/>
  <c r="DV264" i="14"/>
  <c r="DV265" i="14"/>
  <c r="DV266" i="14"/>
  <c r="DV267" i="14"/>
  <c r="DV268" i="14"/>
  <c r="DV269" i="14"/>
  <c r="DV270" i="14"/>
  <c r="DV271" i="14"/>
  <c r="DV272" i="14"/>
  <c r="DV273" i="14"/>
  <c r="DV274" i="14"/>
  <c r="DV275" i="14"/>
  <c r="DV276" i="14"/>
  <c r="DV277" i="14"/>
  <c r="DV278" i="14"/>
  <c r="DV279" i="14"/>
  <c r="DV280" i="14"/>
  <c r="DV281" i="14"/>
  <c r="DV282" i="14"/>
  <c r="DV283" i="14"/>
  <c r="DV284" i="14"/>
  <c r="DV148" i="14"/>
  <c r="DS61" i="14"/>
  <c r="DS62" i="14"/>
  <c r="DS63" i="14"/>
  <c r="DS64" i="14"/>
  <c r="DS65" i="14"/>
  <c r="DS66" i="14"/>
  <c r="DS67" i="14"/>
  <c r="DS68" i="14"/>
  <c r="DS69" i="14"/>
  <c r="DS70" i="14"/>
  <c r="DS71" i="14"/>
  <c r="DS72" i="14"/>
  <c r="DS73" i="14"/>
  <c r="DS74" i="14"/>
  <c r="DS75" i="14"/>
  <c r="DS76" i="14"/>
  <c r="DS77" i="14"/>
  <c r="DS78" i="14"/>
  <c r="DS79" i="14"/>
  <c r="DS80" i="14"/>
  <c r="DS81" i="14"/>
  <c r="DS82" i="14"/>
  <c r="DS83" i="14"/>
  <c r="DS84" i="14"/>
  <c r="DS85" i="14"/>
  <c r="DS86" i="14"/>
  <c r="DS87" i="14"/>
  <c r="DS88" i="14"/>
  <c r="DS89" i="14"/>
  <c r="DS90" i="14"/>
  <c r="DS91" i="14"/>
  <c r="DS92" i="14"/>
  <c r="DS93" i="14"/>
  <c r="DS94" i="14"/>
  <c r="DS95" i="14"/>
  <c r="DS96" i="14"/>
  <c r="DS97" i="14"/>
  <c r="DS98" i="14"/>
  <c r="DS99" i="14"/>
  <c r="DS100" i="14"/>
  <c r="DS101" i="14"/>
  <c r="DS102" i="14"/>
  <c r="DS103" i="14"/>
  <c r="DS104" i="14"/>
  <c r="DS105" i="14"/>
  <c r="DS106" i="14"/>
  <c r="DS107" i="14"/>
  <c r="DS108" i="14"/>
  <c r="DS109" i="14"/>
  <c r="DS110" i="14"/>
  <c r="DS111" i="14"/>
  <c r="DS112" i="14"/>
  <c r="DS113" i="14"/>
  <c r="DS114" i="14"/>
  <c r="DS115" i="14"/>
  <c r="DS116" i="14"/>
  <c r="DS117" i="14"/>
  <c r="DS118" i="14"/>
  <c r="DS119" i="14"/>
  <c r="DS120" i="14"/>
  <c r="DS121" i="14"/>
  <c r="DS122" i="14"/>
  <c r="DS123" i="14"/>
  <c r="DS124" i="14"/>
  <c r="DS125" i="14"/>
  <c r="DS126" i="14"/>
  <c r="DS127" i="14"/>
  <c r="DS128" i="14"/>
  <c r="DS129" i="14"/>
  <c r="DS130" i="14"/>
  <c r="DS131" i="14"/>
  <c r="DS132" i="14"/>
  <c r="DS133" i="14"/>
  <c r="DS134" i="14"/>
  <c r="DS135" i="14"/>
  <c r="DS136" i="14"/>
  <c r="DS137" i="14"/>
  <c r="DS138" i="14"/>
  <c r="DS139" i="14"/>
  <c r="DS140" i="14"/>
  <c r="DS141" i="14"/>
  <c r="DS142" i="14"/>
  <c r="DS143" i="14"/>
  <c r="DS144" i="14"/>
  <c r="DS145" i="14"/>
  <c r="DS146" i="14"/>
  <c r="DS147" i="14"/>
  <c r="DS148" i="14"/>
  <c r="DS149" i="14"/>
  <c r="DS150" i="14"/>
  <c r="DS151" i="14"/>
  <c r="DS152" i="14"/>
  <c r="DS153" i="14"/>
  <c r="DS154" i="14"/>
  <c r="DS155" i="14"/>
  <c r="DS156" i="14"/>
  <c r="DS157" i="14"/>
  <c r="DS158" i="14"/>
  <c r="DS159" i="14"/>
  <c r="DS160" i="14"/>
  <c r="DS161" i="14"/>
  <c r="DS162" i="14"/>
  <c r="DS163" i="14"/>
  <c r="DS164" i="14"/>
  <c r="DS165" i="14"/>
  <c r="DS166" i="14"/>
  <c r="DS167" i="14"/>
  <c r="DS168" i="14"/>
  <c r="DS169" i="14"/>
  <c r="DS170" i="14"/>
  <c r="DS171" i="14"/>
  <c r="DS172" i="14"/>
  <c r="DS173" i="14"/>
  <c r="DS174" i="14"/>
  <c r="DS175" i="14"/>
  <c r="DS176" i="14"/>
  <c r="DS177" i="14"/>
  <c r="DS178" i="14"/>
  <c r="DS179" i="14"/>
  <c r="DS180" i="14"/>
  <c r="DS181" i="14"/>
  <c r="DS182" i="14"/>
  <c r="DS183" i="14"/>
  <c r="DS184" i="14"/>
  <c r="DS185" i="14"/>
  <c r="DS186" i="14"/>
  <c r="DS187" i="14"/>
  <c r="DS188" i="14"/>
  <c r="DS189" i="14"/>
  <c r="DS190" i="14"/>
  <c r="DS191" i="14"/>
  <c r="DS192" i="14"/>
  <c r="DS193" i="14"/>
  <c r="DS194" i="14"/>
  <c r="DS195" i="14"/>
  <c r="DS196" i="14"/>
  <c r="DS197" i="14"/>
  <c r="DS198" i="14"/>
  <c r="DS199" i="14"/>
  <c r="DS200" i="14"/>
  <c r="DS201" i="14"/>
  <c r="DS202" i="14"/>
  <c r="DS203" i="14"/>
  <c r="DS204" i="14"/>
  <c r="DS205" i="14"/>
  <c r="DS206" i="14"/>
  <c r="DS207" i="14"/>
  <c r="DS208" i="14"/>
  <c r="DS209" i="14"/>
  <c r="DS210" i="14"/>
  <c r="DS211" i="14"/>
  <c r="DS212" i="14"/>
  <c r="DS213" i="14"/>
  <c r="DS214" i="14"/>
  <c r="DS215" i="14"/>
  <c r="DS216" i="14"/>
  <c r="DS217" i="14"/>
  <c r="DS218" i="14"/>
  <c r="DS219" i="14"/>
  <c r="DS220" i="14"/>
  <c r="DS221" i="14"/>
  <c r="DS222" i="14"/>
  <c r="DS223" i="14"/>
  <c r="DS224" i="14"/>
  <c r="DS225" i="14"/>
  <c r="DS226" i="14"/>
  <c r="DS227" i="14"/>
  <c r="DS228" i="14"/>
  <c r="DS229" i="14"/>
  <c r="DS230" i="14"/>
  <c r="DS231" i="14"/>
  <c r="DS232" i="14"/>
  <c r="DS233" i="14"/>
  <c r="DS234" i="14"/>
  <c r="DS235" i="14"/>
  <c r="DS236" i="14"/>
  <c r="DS237" i="14"/>
  <c r="DS238" i="14"/>
  <c r="DS239" i="14"/>
  <c r="DS240" i="14"/>
  <c r="DS241" i="14"/>
  <c r="DS242" i="14"/>
  <c r="DS243" i="14"/>
  <c r="DS244" i="14"/>
  <c r="DS245" i="14"/>
  <c r="DS246" i="14"/>
  <c r="DS247" i="14"/>
  <c r="DS248" i="14"/>
  <c r="DS249" i="14"/>
  <c r="DS250" i="14"/>
  <c r="DS251" i="14"/>
  <c r="DS252" i="14"/>
  <c r="DS253" i="14"/>
  <c r="DS254" i="14"/>
  <c r="DS255" i="14"/>
  <c r="DS256" i="14"/>
  <c r="DS257" i="14"/>
  <c r="DS258" i="14"/>
  <c r="DS259" i="14"/>
  <c r="DS260" i="14"/>
  <c r="DS261" i="14"/>
  <c r="DS262" i="14"/>
  <c r="DS263" i="14"/>
  <c r="DS264" i="14"/>
  <c r="DS265" i="14"/>
  <c r="DS266" i="14"/>
  <c r="DS267" i="14"/>
  <c r="DS268" i="14"/>
  <c r="DS269" i="14"/>
  <c r="DS270" i="14"/>
  <c r="DS271" i="14"/>
  <c r="DS272" i="14"/>
  <c r="DS273" i="14"/>
  <c r="DS274" i="14"/>
  <c r="DS275" i="14"/>
  <c r="DS276" i="14"/>
  <c r="DS277" i="14"/>
  <c r="DS278" i="14"/>
  <c r="DS279" i="14"/>
  <c r="DS280" i="14"/>
  <c r="DS281" i="14"/>
  <c r="DS282" i="14"/>
  <c r="DS283" i="14"/>
  <c r="DS284" i="14"/>
  <c r="DS285" i="14"/>
  <c r="DS60" i="14"/>
  <c r="DB9" i="14"/>
  <c r="DL9" i="14" s="1"/>
  <c r="DC11" i="14"/>
  <c r="DM11" i="14" s="1"/>
  <c r="EJ14" i="14"/>
  <c r="CP15" i="14"/>
  <c r="CP16" i="14"/>
  <c r="CP17" i="14"/>
  <c r="CP18" i="14"/>
  <c r="CP19" i="14"/>
  <c r="CP20" i="14"/>
  <c r="CP21" i="14"/>
  <c r="CP22" i="14"/>
  <c r="CP23" i="14"/>
  <c r="CP24" i="14"/>
  <c r="CP25" i="14"/>
  <c r="CP26" i="14"/>
  <c r="CP27" i="14"/>
  <c r="CP28" i="14"/>
  <c r="CP29" i="14"/>
  <c r="CP30" i="14"/>
  <c r="CP31" i="14"/>
  <c r="CP32" i="14"/>
  <c r="CP33" i="14"/>
  <c r="CP34" i="14"/>
  <c r="CP35" i="14"/>
  <c r="CP36" i="14"/>
  <c r="CP37" i="14"/>
  <c r="CP38" i="14"/>
  <c r="CP39" i="14"/>
  <c r="CP40" i="14"/>
  <c r="CP41" i="14"/>
  <c r="CP42" i="14"/>
  <c r="CP43" i="14"/>
  <c r="CP44" i="14"/>
  <c r="CP45" i="14"/>
  <c r="CP46" i="14"/>
  <c r="CP47" i="14"/>
  <c r="CP48" i="14"/>
  <c r="CP49" i="14"/>
  <c r="CP50" i="14"/>
  <c r="CP51" i="14"/>
  <c r="CP52" i="14"/>
  <c r="CP53" i="14"/>
  <c r="CP54" i="14"/>
  <c r="CP55" i="14"/>
  <c r="CP56" i="14"/>
  <c r="CP57" i="14"/>
  <c r="CP58" i="14"/>
  <c r="CP59" i="14"/>
  <c r="CP60" i="14"/>
  <c r="CP61" i="14"/>
  <c r="CP62" i="14"/>
  <c r="CP63" i="14"/>
  <c r="CP64" i="14"/>
  <c r="CP65" i="14"/>
  <c r="CP66" i="14"/>
  <c r="CP67" i="14"/>
  <c r="CP68" i="14"/>
  <c r="CP69" i="14"/>
  <c r="CP70" i="14"/>
  <c r="CP71" i="14"/>
  <c r="CP72" i="14"/>
  <c r="CP73" i="14"/>
  <c r="CP74" i="14"/>
  <c r="CP75" i="14"/>
  <c r="CP76" i="14"/>
  <c r="CP77" i="14"/>
  <c r="CP78" i="14"/>
  <c r="CP79" i="14"/>
  <c r="CP80" i="14"/>
  <c r="CP81" i="14"/>
  <c r="CP82" i="14"/>
  <c r="CP83" i="14"/>
  <c r="CP84" i="14"/>
  <c r="CP85" i="14"/>
  <c r="CP86" i="14"/>
  <c r="CP87" i="14"/>
  <c r="CP88" i="14"/>
  <c r="CP89" i="14"/>
  <c r="CP90" i="14"/>
  <c r="CP91" i="14"/>
  <c r="CP92" i="14"/>
  <c r="CP93" i="14"/>
  <c r="CP94" i="14"/>
  <c r="CP95" i="14"/>
  <c r="CP96" i="14"/>
  <c r="CP97" i="14"/>
  <c r="CP98" i="14"/>
  <c r="CP99" i="14"/>
  <c r="CP100" i="14"/>
  <c r="CP101" i="14"/>
  <c r="CP102" i="14"/>
  <c r="CP103" i="14"/>
  <c r="CP104" i="14"/>
  <c r="CP105" i="14"/>
  <c r="CP106" i="14"/>
  <c r="CP107" i="14"/>
  <c r="CP108" i="14"/>
  <c r="CP109" i="14"/>
  <c r="CP110" i="14"/>
  <c r="CP111" i="14"/>
  <c r="CP112" i="14"/>
  <c r="CP113" i="14"/>
  <c r="CP114" i="14"/>
  <c r="CP115" i="14"/>
  <c r="CP116" i="14"/>
  <c r="CP117" i="14"/>
  <c r="CP118" i="14"/>
  <c r="CP119" i="14"/>
  <c r="CP120" i="14"/>
  <c r="CP121" i="14"/>
  <c r="CP122" i="14"/>
  <c r="CP123" i="14"/>
  <c r="CP124" i="14"/>
  <c r="CP125" i="14"/>
  <c r="CP126" i="14"/>
  <c r="CP127" i="14"/>
  <c r="CP128" i="14"/>
  <c r="CP129" i="14"/>
  <c r="CP130" i="14"/>
  <c r="CP131" i="14"/>
  <c r="CP132" i="14"/>
  <c r="CP133" i="14"/>
  <c r="CP134" i="14"/>
  <c r="CP135" i="14"/>
  <c r="CP136" i="14"/>
  <c r="CP137" i="14"/>
  <c r="CP138" i="14"/>
  <c r="CP139" i="14"/>
  <c r="CP140" i="14"/>
  <c r="CP141" i="14"/>
  <c r="CP142" i="14"/>
  <c r="CP143" i="14"/>
  <c r="CP144" i="14"/>
  <c r="CP145" i="14"/>
  <c r="CP146" i="14"/>
  <c r="CP147" i="14"/>
  <c r="CP148" i="14"/>
  <c r="CP149" i="14"/>
  <c r="CP150" i="14"/>
  <c r="CP151" i="14"/>
  <c r="CP152" i="14"/>
  <c r="CP153" i="14"/>
  <c r="CP154" i="14"/>
  <c r="CP155" i="14"/>
  <c r="CP156" i="14"/>
  <c r="CP157" i="14"/>
  <c r="CP158" i="14"/>
  <c r="CP159" i="14"/>
  <c r="CP160" i="14"/>
  <c r="CP161" i="14"/>
  <c r="CP162" i="14"/>
  <c r="CP163" i="14"/>
  <c r="CP164" i="14"/>
  <c r="CP165" i="14"/>
  <c r="CP166" i="14"/>
  <c r="CP167" i="14"/>
  <c r="CP168" i="14"/>
  <c r="CP169" i="14"/>
  <c r="CP170" i="14"/>
  <c r="CP171" i="14"/>
  <c r="CP172" i="14"/>
  <c r="CP173" i="14"/>
  <c r="CP175" i="14"/>
  <c r="CP176" i="14"/>
  <c r="CP177" i="14"/>
  <c r="CP178" i="14"/>
  <c r="CP179" i="14"/>
  <c r="CP180" i="14"/>
  <c r="CP181" i="14"/>
  <c r="CP182" i="14"/>
  <c r="CP183" i="14"/>
  <c r="CP184" i="14"/>
  <c r="CP185" i="14"/>
  <c r="CP186" i="14"/>
  <c r="CP187" i="14"/>
  <c r="CP188" i="14"/>
  <c r="CP189" i="14"/>
  <c r="CP190" i="14"/>
  <c r="CP191" i="14"/>
  <c r="CP192" i="14"/>
  <c r="CP193" i="14"/>
  <c r="CP194" i="14"/>
  <c r="CP195" i="14"/>
  <c r="CP196" i="14"/>
  <c r="CP197" i="14"/>
  <c r="CP198" i="14"/>
  <c r="CP199" i="14"/>
  <c r="CP200" i="14"/>
  <c r="CP201" i="14"/>
  <c r="CP202" i="14"/>
  <c r="CP203" i="14"/>
  <c r="CP204" i="14"/>
  <c r="CP205" i="14"/>
  <c r="CP206" i="14"/>
  <c r="CP207" i="14"/>
  <c r="CP208" i="14"/>
  <c r="CP209" i="14"/>
  <c r="CP210" i="14"/>
  <c r="CP211" i="14"/>
  <c r="CP212" i="14"/>
  <c r="CP213" i="14"/>
  <c r="CP214" i="14"/>
  <c r="CP215" i="14"/>
  <c r="CP216" i="14"/>
  <c r="CP217" i="14"/>
  <c r="CP218" i="14"/>
  <c r="CP219" i="14"/>
  <c r="CP220" i="14"/>
  <c r="CP221" i="14"/>
  <c r="CP222" i="14"/>
  <c r="CP223" i="14"/>
  <c r="CP224" i="14"/>
  <c r="CP225" i="14"/>
  <c r="CP226" i="14"/>
  <c r="CP227" i="14"/>
  <c r="CP228" i="14"/>
  <c r="CP229" i="14"/>
  <c r="CP230" i="14"/>
  <c r="CP231" i="14"/>
  <c r="CP232" i="14"/>
  <c r="CP233" i="14"/>
  <c r="CP234" i="14"/>
  <c r="CP235" i="14"/>
  <c r="CP236" i="14"/>
  <c r="CP237" i="14"/>
  <c r="CP238" i="14"/>
  <c r="CP239" i="14"/>
  <c r="CP240" i="14"/>
  <c r="CP241" i="14"/>
  <c r="CP242" i="14"/>
  <c r="CP243" i="14"/>
  <c r="CP244" i="14"/>
  <c r="CP245" i="14"/>
  <c r="CP246" i="14"/>
  <c r="CP247" i="14"/>
  <c r="CP248" i="14"/>
  <c r="CP249" i="14"/>
  <c r="CP250" i="14"/>
  <c r="CP251" i="14"/>
  <c r="CP252" i="14"/>
  <c r="CP253" i="14"/>
  <c r="CP254" i="14"/>
  <c r="CP255" i="14"/>
  <c r="CP256" i="14"/>
  <c r="CP257" i="14"/>
  <c r="CP258" i="14"/>
  <c r="CP259" i="14"/>
  <c r="CP260" i="14"/>
  <c r="CP261" i="14"/>
  <c r="CP262" i="14"/>
  <c r="CP263" i="14"/>
  <c r="CP264" i="14"/>
  <c r="CP265" i="14"/>
  <c r="CP266" i="14"/>
  <c r="CP267" i="14"/>
  <c r="CP268" i="14"/>
  <c r="CP269" i="14"/>
  <c r="CP270" i="14"/>
  <c r="CP271" i="14"/>
  <c r="CP272" i="14"/>
  <c r="CP273" i="14"/>
  <c r="CP274" i="14"/>
  <c r="CP275" i="14"/>
  <c r="CP276" i="14"/>
  <c r="CP277" i="14"/>
  <c r="CP278" i="14"/>
  <c r="CP279" i="14"/>
  <c r="CP280" i="14"/>
  <c r="CP281" i="14"/>
  <c r="CP282" i="14"/>
  <c r="CP283" i="14"/>
  <c r="CP284" i="14"/>
  <c r="CP285" i="14"/>
  <c r="CO12" i="14"/>
  <c r="EI12" i="14" s="1"/>
  <c r="CO13" i="14"/>
  <c r="EI13" i="14" s="1"/>
  <c r="CO14" i="14"/>
  <c r="EI14" i="14" s="1"/>
  <c r="CO15" i="14"/>
  <c r="EI15" i="14" s="1"/>
  <c r="CO16" i="14"/>
  <c r="EI16" i="14" s="1"/>
  <c r="CO17" i="14"/>
  <c r="EI17" i="14" s="1"/>
  <c r="CO18" i="14"/>
  <c r="EI18" i="14" s="1"/>
  <c r="CO19" i="14"/>
  <c r="EI19" i="14" s="1"/>
  <c r="CO20" i="14"/>
  <c r="EI20" i="14" s="1"/>
  <c r="CO21" i="14"/>
  <c r="EI21" i="14" s="1"/>
  <c r="CO22" i="14"/>
  <c r="EI22" i="14" s="1"/>
  <c r="CO23" i="14"/>
  <c r="EI23" i="14" s="1"/>
  <c r="CO24" i="14"/>
  <c r="EI24" i="14" s="1"/>
  <c r="CO25" i="14"/>
  <c r="EI25" i="14" s="1"/>
  <c r="CO26" i="14"/>
  <c r="EI26" i="14" s="1"/>
  <c r="CO27" i="14"/>
  <c r="EI27" i="14" s="1"/>
  <c r="CO28" i="14"/>
  <c r="EI28" i="14" s="1"/>
  <c r="CO29" i="14"/>
  <c r="EI29" i="14" s="1"/>
  <c r="CO30" i="14"/>
  <c r="EI30" i="14" s="1"/>
  <c r="CO31" i="14"/>
  <c r="EI31" i="14" s="1"/>
  <c r="CO32" i="14"/>
  <c r="EI32" i="14" s="1"/>
  <c r="CO33" i="14"/>
  <c r="EI33" i="14" s="1"/>
  <c r="CO34" i="14"/>
  <c r="EI34" i="14" s="1"/>
  <c r="CO35" i="14"/>
  <c r="EI35" i="14" s="1"/>
  <c r="CO36" i="14"/>
  <c r="EI36" i="14" s="1"/>
  <c r="CO37" i="14"/>
  <c r="EI37" i="14" s="1"/>
  <c r="CO38" i="14"/>
  <c r="EI38" i="14" s="1"/>
  <c r="CO39" i="14"/>
  <c r="EI39" i="14" s="1"/>
  <c r="CO40" i="14"/>
  <c r="EI40" i="14" s="1"/>
  <c r="CO41" i="14"/>
  <c r="EI41" i="14" s="1"/>
  <c r="CO42" i="14"/>
  <c r="EI42" i="14" s="1"/>
  <c r="CO43" i="14"/>
  <c r="EI43" i="14" s="1"/>
  <c r="CO44" i="14"/>
  <c r="EI44" i="14" s="1"/>
  <c r="CO45" i="14"/>
  <c r="EI45" i="14" s="1"/>
  <c r="CO46" i="14"/>
  <c r="EI46" i="14" s="1"/>
  <c r="CO47" i="14"/>
  <c r="EI47" i="14" s="1"/>
  <c r="CO48" i="14"/>
  <c r="EI48" i="14" s="1"/>
  <c r="CO49" i="14"/>
  <c r="EI49" i="14" s="1"/>
  <c r="CO50" i="14"/>
  <c r="EI50" i="14" s="1"/>
  <c r="CO51" i="14"/>
  <c r="EI51" i="14" s="1"/>
  <c r="CO52" i="14"/>
  <c r="EI52" i="14" s="1"/>
  <c r="CO53" i="14"/>
  <c r="EI53" i="14" s="1"/>
  <c r="CO54" i="14"/>
  <c r="EI54" i="14" s="1"/>
  <c r="CO55" i="14"/>
  <c r="EI55" i="14" s="1"/>
  <c r="CO56" i="14"/>
  <c r="EI56" i="14" s="1"/>
  <c r="CO57" i="14"/>
  <c r="EI57" i="14" s="1"/>
  <c r="CO58" i="14"/>
  <c r="EI58" i="14" s="1"/>
  <c r="CO59" i="14"/>
  <c r="EI59" i="14" s="1"/>
  <c r="CO60" i="14"/>
  <c r="EI60" i="14" s="1"/>
  <c r="CO61" i="14"/>
  <c r="EI61" i="14" s="1"/>
  <c r="CO62" i="14"/>
  <c r="EI62" i="14" s="1"/>
  <c r="CO63" i="14"/>
  <c r="EI63" i="14" s="1"/>
  <c r="CO64" i="14"/>
  <c r="EI64" i="14" s="1"/>
  <c r="CO65" i="14"/>
  <c r="EI65" i="14" s="1"/>
  <c r="CO66" i="14"/>
  <c r="EI66" i="14" s="1"/>
  <c r="CO67" i="14"/>
  <c r="EI67" i="14" s="1"/>
  <c r="CO68" i="14"/>
  <c r="EI68" i="14" s="1"/>
  <c r="CO69" i="14"/>
  <c r="EI69" i="14" s="1"/>
  <c r="CO70" i="14"/>
  <c r="EI70" i="14" s="1"/>
  <c r="CO71" i="14"/>
  <c r="EI71" i="14" s="1"/>
  <c r="CO72" i="14"/>
  <c r="EI72" i="14" s="1"/>
  <c r="CO73" i="14"/>
  <c r="EI73" i="14" s="1"/>
  <c r="CO74" i="14"/>
  <c r="EI74" i="14" s="1"/>
  <c r="CO75" i="14"/>
  <c r="EI75" i="14" s="1"/>
  <c r="CO76" i="14"/>
  <c r="EI76" i="14" s="1"/>
  <c r="CO77" i="14"/>
  <c r="EI77" i="14" s="1"/>
  <c r="CO78" i="14"/>
  <c r="EI78" i="14" s="1"/>
  <c r="CO79" i="14"/>
  <c r="EI79" i="14" s="1"/>
  <c r="CO80" i="14"/>
  <c r="EI80" i="14" s="1"/>
  <c r="CO81" i="14"/>
  <c r="EI81" i="14" s="1"/>
  <c r="CO82" i="14"/>
  <c r="EI82" i="14" s="1"/>
  <c r="CO83" i="14"/>
  <c r="EI83" i="14" s="1"/>
  <c r="CO84" i="14"/>
  <c r="EI84" i="14" s="1"/>
  <c r="CO85" i="14"/>
  <c r="EI85" i="14" s="1"/>
  <c r="CO86" i="14"/>
  <c r="EI86" i="14" s="1"/>
  <c r="CO87" i="14"/>
  <c r="EI87" i="14" s="1"/>
  <c r="CO88" i="14"/>
  <c r="EI88" i="14" s="1"/>
  <c r="CO89" i="14"/>
  <c r="EI89" i="14" s="1"/>
  <c r="CO90" i="14"/>
  <c r="EI90" i="14" s="1"/>
  <c r="CO91" i="14"/>
  <c r="EI91" i="14" s="1"/>
  <c r="CO92" i="14"/>
  <c r="EI92" i="14" s="1"/>
  <c r="CO93" i="14"/>
  <c r="EI93" i="14" s="1"/>
  <c r="CO94" i="14"/>
  <c r="EI94" i="14" s="1"/>
  <c r="CO95" i="14"/>
  <c r="EI95" i="14" s="1"/>
  <c r="CO96" i="14"/>
  <c r="EI96" i="14" s="1"/>
  <c r="CO97" i="14"/>
  <c r="EI97" i="14" s="1"/>
  <c r="CO98" i="14"/>
  <c r="EI98" i="14" s="1"/>
  <c r="CO99" i="14"/>
  <c r="EI99" i="14" s="1"/>
  <c r="CO100" i="14"/>
  <c r="EI100" i="14" s="1"/>
  <c r="CO101" i="14"/>
  <c r="EI101" i="14" s="1"/>
  <c r="CO102" i="14"/>
  <c r="EI102" i="14" s="1"/>
  <c r="CO103" i="14"/>
  <c r="EI103" i="14" s="1"/>
  <c r="CO104" i="14"/>
  <c r="EI104" i="14" s="1"/>
  <c r="CO105" i="14"/>
  <c r="EI105" i="14" s="1"/>
  <c r="CO106" i="14"/>
  <c r="EI106" i="14" s="1"/>
  <c r="CO107" i="14"/>
  <c r="EI107" i="14" s="1"/>
  <c r="CO108" i="14"/>
  <c r="EI108" i="14" s="1"/>
  <c r="CO109" i="14"/>
  <c r="EI109" i="14" s="1"/>
  <c r="CO110" i="14"/>
  <c r="EI110" i="14" s="1"/>
  <c r="CO111" i="14"/>
  <c r="EI111" i="14" s="1"/>
  <c r="CO112" i="14"/>
  <c r="EI112" i="14" s="1"/>
  <c r="CO113" i="14"/>
  <c r="EI113" i="14" s="1"/>
  <c r="CO114" i="14"/>
  <c r="EI114" i="14" s="1"/>
  <c r="CO115" i="14"/>
  <c r="EI115" i="14" s="1"/>
  <c r="CO116" i="14"/>
  <c r="EI116" i="14" s="1"/>
  <c r="CO117" i="14"/>
  <c r="EI117" i="14" s="1"/>
  <c r="CO118" i="14"/>
  <c r="EI118" i="14" s="1"/>
  <c r="CO119" i="14"/>
  <c r="EI119" i="14" s="1"/>
  <c r="CO120" i="14"/>
  <c r="EI120" i="14" s="1"/>
  <c r="CO121" i="14"/>
  <c r="EI121" i="14" s="1"/>
  <c r="CO122" i="14"/>
  <c r="EI122" i="14" s="1"/>
  <c r="CO123" i="14"/>
  <c r="EI123" i="14" s="1"/>
  <c r="CO124" i="14"/>
  <c r="EI124" i="14" s="1"/>
  <c r="CO125" i="14"/>
  <c r="EI125" i="14" s="1"/>
  <c r="CO126" i="14"/>
  <c r="EI126" i="14" s="1"/>
  <c r="CO127" i="14"/>
  <c r="EI127" i="14" s="1"/>
  <c r="CO128" i="14"/>
  <c r="EI128" i="14" s="1"/>
  <c r="CO129" i="14"/>
  <c r="EI129" i="14" s="1"/>
  <c r="CO130" i="14"/>
  <c r="EI130" i="14" s="1"/>
  <c r="CO131" i="14"/>
  <c r="EI131" i="14" s="1"/>
  <c r="CO132" i="14"/>
  <c r="EI132" i="14" s="1"/>
  <c r="CO133" i="14"/>
  <c r="EI133" i="14" s="1"/>
  <c r="CO134" i="14"/>
  <c r="EI134" i="14" s="1"/>
  <c r="CO135" i="14"/>
  <c r="EI135" i="14" s="1"/>
  <c r="CO136" i="14"/>
  <c r="EI136" i="14" s="1"/>
  <c r="CO137" i="14"/>
  <c r="EI137" i="14" s="1"/>
  <c r="CO138" i="14"/>
  <c r="EI138" i="14" s="1"/>
  <c r="CO139" i="14"/>
  <c r="EI139" i="14" s="1"/>
  <c r="CO140" i="14"/>
  <c r="EI140" i="14" s="1"/>
  <c r="CO141" i="14"/>
  <c r="EI141" i="14" s="1"/>
  <c r="CO142" i="14"/>
  <c r="EI142" i="14" s="1"/>
  <c r="CO143" i="14"/>
  <c r="EI143" i="14" s="1"/>
  <c r="CO144" i="14"/>
  <c r="EI144" i="14" s="1"/>
  <c r="CO145" i="14"/>
  <c r="EI145" i="14" s="1"/>
  <c r="CO146" i="14"/>
  <c r="EI146" i="14" s="1"/>
  <c r="CO147" i="14"/>
  <c r="EI147" i="14" s="1"/>
  <c r="CO148" i="14"/>
  <c r="EI148" i="14" s="1"/>
  <c r="CO149" i="14"/>
  <c r="EI149" i="14" s="1"/>
  <c r="CO150" i="14"/>
  <c r="EI150" i="14" s="1"/>
  <c r="CO151" i="14"/>
  <c r="EI151" i="14" s="1"/>
  <c r="CO152" i="14"/>
  <c r="EI152" i="14" s="1"/>
  <c r="CO153" i="14"/>
  <c r="EI153" i="14" s="1"/>
  <c r="CO154" i="14"/>
  <c r="EI154" i="14" s="1"/>
  <c r="CO155" i="14"/>
  <c r="EI155" i="14" s="1"/>
  <c r="CO156" i="14"/>
  <c r="EI156" i="14" s="1"/>
  <c r="CO157" i="14"/>
  <c r="EI157" i="14" s="1"/>
  <c r="CO158" i="14"/>
  <c r="EI158" i="14" s="1"/>
  <c r="CO159" i="14"/>
  <c r="EI159" i="14" s="1"/>
  <c r="CO160" i="14"/>
  <c r="EI160" i="14" s="1"/>
  <c r="CO161" i="14"/>
  <c r="EI161" i="14" s="1"/>
  <c r="CO162" i="14"/>
  <c r="EI162" i="14" s="1"/>
  <c r="CO163" i="14"/>
  <c r="EI163" i="14" s="1"/>
  <c r="CO164" i="14"/>
  <c r="EI164" i="14" s="1"/>
  <c r="CO165" i="14"/>
  <c r="EI165" i="14" s="1"/>
  <c r="CO166" i="14"/>
  <c r="EI166" i="14" s="1"/>
  <c r="CO167" i="14"/>
  <c r="EI167" i="14" s="1"/>
  <c r="CO168" i="14"/>
  <c r="EI168" i="14" s="1"/>
  <c r="CO169" i="14"/>
  <c r="EI169" i="14" s="1"/>
  <c r="CO170" i="14"/>
  <c r="EI170" i="14" s="1"/>
  <c r="CO171" i="14"/>
  <c r="EI171" i="14" s="1"/>
  <c r="CO172" i="14"/>
  <c r="EI172" i="14" s="1"/>
  <c r="CO173" i="14"/>
  <c r="EI173" i="14" s="1"/>
  <c r="CO174" i="14"/>
  <c r="EI174" i="14" s="1"/>
  <c r="CO175" i="14"/>
  <c r="EI175" i="14" s="1"/>
  <c r="CO176" i="14"/>
  <c r="EI176" i="14" s="1"/>
  <c r="CO177" i="14"/>
  <c r="EI177" i="14" s="1"/>
  <c r="CO178" i="14"/>
  <c r="EI178" i="14" s="1"/>
  <c r="CO179" i="14"/>
  <c r="EI179" i="14" s="1"/>
  <c r="CO180" i="14"/>
  <c r="EI180" i="14" s="1"/>
  <c r="CO181" i="14"/>
  <c r="EI181" i="14" s="1"/>
  <c r="CO182" i="14"/>
  <c r="EI182" i="14" s="1"/>
  <c r="CO183" i="14"/>
  <c r="EI183" i="14" s="1"/>
  <c r="CO184" i="14"/>
  <c r="EI184" i="14" s="1"/>
  <c r="CO185" i="14"/>
  <c r="EI185" i="14" s="1"/>
  <c r="CO186" i="14"/>
  <c r="EI186" i="14" s="1"/>
  <c r="CO187" i="14"/>
  <c r="EI187" i="14" s="1"/>
  <c r="CO188" i="14"/>
  <c r="EI188" i="14" s="1"/>
  <c r="CO189" i="14"/>
  <c r="EI189" i="14" s="1"/>
  <c r="CO190" i="14"/>
  <c r="EI190" i="14" s="1"/>
  <c r="CO192" i="14"/>
  <c r="EI192" i="14" s="1"/>
  <c r="CO193" i="14"/>
  <c r="EI193" i="14" s="1"/>
  <c r="CO194" i="14"/>
  <c r="EI194" i="14" s="1"/>
  <c r="CO195" i="14"/>
  <c r="EI195" i="14" s="1"/>
  <c r="CO196" i="14"/>
  <c r="EI196" i="14" s="1"/>
  <c r="CO197" i="14"/>
  <c r="EI197" i="14" s="1"/>
  <c r="CO198" i="14"/>
  <c r="EI198" i="14" s="1"/>
  <c r="CO199" i="14"/>
  <c r="EI199" i="14" s="1"/>
  <c r="CO200" i="14"/>
  <c r="EI200" i="14" s="1"/>
  <c r="CO201" i="14"/>
  <c r="EI201" i="14" s="1"/>
  <c r="CO202" i="14"/>
  <c r="EI202" i="14" s="1"/>
  <c r="CO203" i="14"/>
  <c r="EI203" i="14" s="1"/>
  <c r="CO204" i="14"/>
  <c r="EI204" i="14" s="1"/>
  <c r="CO205" i="14"/>
  <c r="EI205" i="14" s="1"/>
  <c r="CO206" i="14"/>
  <c r="EI206" i="14" s="1"/>
  <c r="CO207" i="14"/>
  <c r="EI207" i="14" s="1"/>
  <c r="CO208" i="14"/>
  <c r="EI208" i="14" s="1"/>
  <c r="CO209" i="14"/>
  <c r="EI209" i="14" s="1"/>
  <c r="CO210" i="14"/>
  <c r="EI210" i="14" s="1"/>
  <c r="CO211" i="14"/>
  <c r="EI211" i="14" s="1"/>
  <c r="CO212" i="14"/>
  <c r="EI212" i="14" s="1"/>
  <c r="CO213" i="14"/>
  <c r="EI213" i="14" s="1"/>
  <c r="CO214" i="14"/>
  <c r="EI214" i="14" s="1"/>
  <c r="CO215" i="14"/>
  <c r="EI215" i="14" s="1"/>
  <c r="CO216" i="14"/>
  <c r="EI216" i="14" s="1"/>
  <c r="CO217" i="14"/>
  <c r="EI217" i="14" s="1"/>
  <c r="CO218" i="14"/>
  <c r="EI218" i="14" s="1"/>
  <c r="CO219" i="14"/>
  <c r="EI219" i="14" s="1"/>
  <c r="CO220" i="14"/>
  <c r="EI220" i="14" s="1"/>
  <c r="CO221" i="14"/>
  <c r="EI221" i="14" s="1"/>
  <c r="CO222" i="14"/>
  <c r="EI222" i="14" s="1"/>
  <c r="CO223" i="14"/>
  <c r="EI223" i="14" s="1"/>
  <c r="CO224" i="14"/>
  <c r="EI224" i="14" s="1"/>
  <c r="CO225" i="14"/>
  <c r="EI225" i="14" s="1"/>
  <c r="CO226" i="14"/>
  <c r="EI226" i="14" s="1"/>
  <c r="CO227" i="14"/>
  <c r="EI227" i="14" s="1"/>
  <c r="CO228" i="14"/>
  <c r="EI228" i="14" s="1"/>
  <c r="CO229" i="14"/>
  <c r="EI229" i="14" s="1"/>
  <c r="CO230" i="14"/>
  <c r="EI230" i="14" s="1"/>
  <c r="CO231" i="14"/>
  <c r="EI231" i="14" s="1"/>
  <c r="CO232" i="14"/>
  <c r="EI232" i="14" s="1"/>
  <c r="CO233" i="14"/>
  <c r="EI233" i="14" s="1"/>
  <c r="CO234" i="14"/>
  <c r="EI234" i="14" s="1"/>
  <c r="CO235" i="14"/>
  <c r="EI235" i="14" s="1"/>
  <c r="CO236" i="14"/>
  <c r="EI236" i="14" s="1"/>
  <c r="CO237" i="14"/>
  <c r="EI237" i="14" s="1"/>
  <c r="CO238" i="14"/>
  <c r="EI238" i="14" s="1"/>
  <c r="CO239" i="14"/>
  <c r="EI239" i="14" s="1"/>
  <c r="CO240" i="14"/>
  <c r="EI240" i="14" s="1"/>
  <c r="CO241" i="14"/>
  <c r="EI241" i="14" s="1"/>
  <c r="CO242" i="14"/>
  <c r="EI242" i="14" s="1"/>
  <c r="CO243" i="14"/>
  <c r="EI243" i="14" s="1"/>
  <c r="CO244" i="14"/>
  <c r="EI244" i="14" s="1"/>
  <c r="CO245" i="14"/>
  <c r="EI245" i="14" s="1"/>
  <c r="CO246" i="14"/>
  <c r="EI246" i="14" s="1"/>
  <c r="CO247" i="14"/>
  <c r="EI247" i="14" s="1"/>
  <c r="CO248" i="14"/>
  <c r="EI248" i="14" s="1"/>
  <c r="CO249" i="14"/>
  <c r="EI249" i="14" s="1"/>
  <c r="CO250" i="14"/>
  <c r="EI250" i="14" s="1"/>
  <c r="CO251" i="14"/>
  <c r="EI251" i="14" s="1"/>
  <c r="CO252" i="14"/>
  <c r="EI252" i="14" s="1"/>
  <c r="CO253" i="14"/>
  <c r="EI253" i="14" s="1"/>
  <c r="CO254" i="14"/>
  <c r="EI254" i="14" s="1"/>
  <c r="CO255" i="14"/>
  <c r="EI255" i="14" s="1"/>
  <c r="CO256" i="14"/>
  <c r="EI256" i="14" s="1"/>
  <c r="CO257" i="14"/>
  <c r="EI257" i="14" s="1"/>
  <c r="CO258" i="14"/>
  <c r="EI258" i="14" s="1"/>
  <c r="CO259" i="14"/>
  <c r="EI259" i="14" s="1"/>
  <c r="CO260" i="14"/>
  <c r="EI260" i="14" s="1"/>
  <c r="CO261" i="14"/>
  <c r="EI261" i="14" s="1"/>
  <c r="CO262" i="14"/>
  <c r="EI262" i="14" s="1"/>
  <c r="CO263" i="14"/>
  <c r="EI263" i="14" s="1"/>
  <c r="CO264" i="14"/>
  <c r="EI264" i="14" s="1"/>
  <c r="CO265" i="14"/>
  <c r="EI265" i="14" s="1"/>
  <c r="CO266" i="14"/>
  <c r="EI266" i="14" s="1"/>
  <c r="CO267" i="14"/>
  <c r="EI267" i="14" s="1"/>
  <c r="CO268" i="14"/>
  <c r="EI268" i="14" s="1"/>
  <c r="CO269" i="14"/>
  <c r="EI269" i="14" s="1"/>
  <c r="CO270" i="14"/>
  <c r="EI270" i="14" s="1"/>
  <c r="CO271" i="14"/>
  <c r="EI271" i="14" s="1"/>
  <c r="CO272" i="14"/>
  <c r="EI272" i="14" s="1"/>
  <c r="CO273" i="14"/>
  <c r="EI273" i="14" s="1"/>
  <c r="CO274" i="14"/>
  <c r="EI274" i="14" s="1"/>
  <c r="CO275" i="14"/>
  <c r="EI275" i="14" s="1"/>
  <c r="CO276" i="14"/>
  <c r="EI276" i="14" s="1"/>
  <c r="CO277" i="14"/>
  <c r="EI277" i="14" s="1"/>
  <c r="CO278" i="14"/>
  <c r="EI278" i="14" s="1"/>
  <c r="CO279" i="14"/>
  <c r="EI279" i="14" s="1"/>
  <c r="CO280" i="14"/>
  <c r="EI280" i="14" s="1"/>
  <c r="CO281" i="14"/>
  <c r="EI281" i="14" s="1"/>
  <c r="CO282" i="14"/>
  <c r="EI282" i="14" s="1"/>
  <c r="CO283" i="14"/>
  <c r="EI283" i="14" s="1"/>
  <c r="CO284" i="14"/>
  <c r="EI284" i="14" s="1"/>
  <c r="CO285" i="14"/>
  <c r="EI285" i="14" s="1"/>
  <c r="BZ13" i="14"/>
  <c r="DQ13" i="14" s="1"/>
  <c r="BZ14" i="14"/>
  <c r="DQ14" i="14" s="1"/>
  <c r="BZ15" i="14"/>
  <c r="DQ15" i="14" s="1"/>
  <c r="BZ16" i="14"/>
  <c r="DQ16" i="14" s="1"/>
  <c r="BZ17" i="14"/>
  <c r="DQ17" i="14" s="1"/>
  <c r="BZ18" i="14"/>
  <c r="DQ18" i="14" s="1"/>
  <c r="BZ19" i="14"/>
  <c r="DQ19" i="14" s="1"/>
  <c r="BZ20" i="14"/>
  <c r="DQ20" i="14" s="1"/>
  <c r="BZ21" i="14"/>
  <c r="DQ21" i="14" s="1"/>
  <c r="BZ22" i="14"/>
  <c r="DQ22" i="14" s="1"/>
  <c r="BZ24" i="14"/>
  <c r="DQ24" i="14" s="1"/>
  <c r="BZ25" i="14"/>
  <c r="DQ25" i="14" s="1"/>
  <c r="BZ26" i="14"/>
  <c r="DQ26" i="14" s="1"/>
  <c r="BZ27" i="14"/>
  <c r="DQ27" i="14" s="1"/>
  <c r="BZ28" i="14"/>
  <c r="DQ28" i="14" s="1"/>
  <c r="BZ29" i="14"/>
  <c r="DQ29" i="14" s="1"/>
  <c r="BZ30" i="14"/>
  <c r="DQ30" i="14" s="1"/>
  <c r="BZ31" i="14"/>
  <c r="DQ31" i="14" s="1"/>
  <c r="BZ32" i="14"/>
  <c r="DQ32" i="14" s="1"/>
  <c r="BZ33" i="14"/>
  <c r="DQ33" i="14" s="1"/>
  <c r="BZ34" i="14"/>
  <c r="DQ34" i="14" s="1"/>
  <c r="BZ35" i="14"/>
  <c r="DQ35" i="14" s="1"/>
  <c r="BZ36" i="14"/>
  <c r="DQ36" i="14" s="1"/>
  <c r="BZ37" i="14"/>
  <c r="DQ37" i="14" s="1"/>
  <c r="BZ38" i="14"/>
  <c r="DQ38" i="14" s="1"/>
  <c r="BZ39" i="14"/>
  <c r="DQ39" i="14" s="1"/>
  <c r="BZ40" i="14"/>
  <c r="DQ40" i="14" s="1"/>
  <c r="BZ41" i="14"/>
  <c r="DQ41" i="14" s="1"/>
  <c r="BZ42" i="14"/>
  <c r="DQ42" i="14" s="1"/>
  <c r="BZ43" i="14"/>
  <c r="DQ43" i="14" s="1"/>
  <c r="BZ44" i="14"/>
  <c r="DQ44" i="14" s="1"/>
  <c r="BZ45" i="14"/>
  <c r="DQ45" i="14" s="1"/>
  <c r="BZ46" i="14"/>
  <c r="DQ46" i="14" s="1"/>
  <c r="BZ47" i="14"/>
  <c r="DQ47" i="14" s="1"/>
  <c r="BZ48" i="14"/>
  <c r="DQ48" i="14" s="1"/>
  <c r="BZ49" i="14"/>
  <c r="DQ49" i="14" s="1"/>
  <c r="BZ50" i="14"/>
  <c r="DQ50" i="14" s="1"/>
  <c r="BZ51" i="14"/>
  <c r="DQ51" i="14" s="1"/>
  <c r="BZ52" i="14"/>
  <c r="DQ52" i="14" s="1"/>
  <c r="BZ53" i="14"/>
  <c r="DQ53" i="14" s="1"/>
  <c r="BZ54" i="14"/>
  <c r="DQ54" i="14" s="1"/>
  <c r="BZ55" i="14"/>
  <c r="DQ55" i="14" s="1"/>
  <c r="BZ56" i="14"/>
  <c r="DQ56" i="14" s="1"/>
  <c r="BZ57" i="14"/>
  <c r="DQ57" i="14" s="1"/>
  <c r="BZ58" i="14"/>
  <c r="DQ58" i="14" s="1"/>
  <c r="BZ59" i="14"/>
  <c r="DQ59" i="14" s="1"/>
  <c r="BZ60" i="14"/>
  <c r="DQ60" i="14" s="1"/>
  <c r="BZ61" i="14"/>
  <c r="DQ61" i="14" s="1"/>
  <c r="BZ62" i="14"/>
  <c r="DQ62" i="14" s="1"/>
  <c r="BZ63" i="14"/>
  <c r="DQ63" i="14" s="1"/>
  <c r="BZ64" i="14"/>
  <c r="DQ64" i="14" s="1"/>
  <c r="BZ65" i="14"/>
  <c r="DQ65" i="14" s="1"/>
  <c r="BZ66" i="14"/>
  <c r="DQ66" i="14" s="1"/>
  <c r="BZ67" i="14"/>
  <c r="DQ67" i="14" s="1"/>
  <c r="BZ68" i="14"/>
  <c r="DQ68" i="14" s="1"/>
  <c r="BZ69" i="14"/>
  <c r="DQ69" i="14" s="1"/>
  <c r="BZ70" i="14"/>
  <c r="DQ70" i="14" s="1"/>
  <c r="BZ71" i="14"/>
  <c r="DQ71" i="14" s="1"/>
  <c r="BZ72" i="14"/>
  <c r="DQ72" i="14" s="1"/>
  <c r="BZ73" i="14"/>
  <c r="DQ73" i="14" s="1"/>
  <c r="BZ74" i="14"/>
  <c r="DQ74" i="14" s="1"/>
  <c r="BZ75" i="14"/>
  <c r="DQ75" i="14" s="1"/>
  <c r="BZ76" i="14"/>
  <c r="DQ76" i="14" s="1"/>
  <c r="BZ77" i="14"/>
  <c r="DQ77" i="14" s="1"/>
  <c r="BZ78" i="14"/>
  <c r="DQ78" i="14" s="1"/>
  <c r="BZ79" i="14"/>
  <c r="DQ79" i="14" s="1"/>
  <c r="BZ80" i="14"/>
  <c r="DQ80" i="14" s="1"/>
  <c r="BZ81" i="14"/>
  <c r="DQ81" i="14" s="1"/>
  <c r="BZ82" i="14"/>
  <c r="DQ82" i="14" s="1"/>
  <c r="BZ83" i="14"/>
  <c r="DQ83" i="14" s="1"/>
  <c r="BZ84" i="14"/>
  <c r="DQ84" i="14" s="1"/>
  <c r="BZ85" i="14"/>
  <c r="DQ85" i="14" s="1"/>
  <c r="BZ86" i="14"/>
  <c r="DQ86" i="14" s="1"/>
  <c r="BZ87" i="14"/>
  <c r="DQ87" i="14" s="1"/>
  <c r="BZ88" i="14"/>
  <c r="DQ88" i="14" s="1"/>
  <c r="BZ89" i="14"/>
  <c r="DQ89" i="14" s="1"/>
  <c r="BZ90" i="14"/>
  <c r="DQ90" i="14" s="1"/>
  <c r="BZ91" i="14"/>
  <c r="DQ91" i="14" s="1"/>
  <c r="BZ92" i="14"/>
  <c r="DQ92" i="14" s="1"/>
  <c r="BZ93" i="14"/>
  <c r="DQ93" i="14" s="1"/>
  <c r="BZ94" i="14"/>
  <c r="DQ94" i="14" s="1"/>
  <c r="BZ95" i="14"/>
  <c r="DQ95" i="14" s="1"/>
  <c r="BZ96" i="14"/>
  <c r="DQ96" i="14" s="1"/>
  <c r="BZ97" i="14"/>
  <c r="DQ97" i="14" s="1"/>
  <c r="BZ98" i="14"/>
  <c r="DQ98" i="14" s="1"/>
  <c r="BZ99" i="14"/>
  <c r="DQ99" i="14" s="1"/>
  <c r="BZ100" i="14"/>
  <c r="DQ100" i="14" s="1"/>
  <c r="BZ101" i="14"/>
  <c r="DQ101" i="14" s="1"/>
  <c r="BZ102" i="14"/>
  <c r="DQ102" i="14" s="1"/>
  <c r="BZ103" i="14"/>
  <c r="DQ103" i="14" s="1"/>
  <c r="BZ104" i="14"/>
  <c r="DQ104" i="14" s="1"/>
  <c r="BZ105" i="14"/>
  <c r="DQ105" i="14" s="1"/>
  <c r="BZ106" i="14"/>
  <c r="DQ106" i="14" s="1"/>
  <c r="BZ107" i="14"/>
  <c r="DQ107" i="14" s="1"/>
  <c r="BZ108" i="14"/>
  <c r="DQ108" i="14" s="1"/>
  <c r="BZ109" i="14"/>
  <c r="DQ109" i="14" s="1"/>
  <c r="BZ110" i="14"/>
  <c r="DQ110" i="14" s="1"/>
  <c r="BZ111" i="14"/>
  <c r="DQ111" i="14" s="1"/>
  <c r="BZ112" i="14"/>
  <c r="DQ112" i="14" s="1"/>
  <c r="BZ113" i="14"/>
  <c r="DQ113" i="14" s="1"/>
  <c r="BZ114" i="14"/>
  <c r="DQ114" i="14" s="1"/>
  <c r="BZ115" i="14"/>
  <c r="DQ115" i="14" s="1"/>
  <c r="BZ116" i="14"/>
  <c r="DQ116" i="14" s="1"/>
  <c r="BZ117" i="14"/>
  <c r="DQ117" i="14" s="1"/>
  <c r="BZ118" i="14"/>
  <c r="DQ118" i="14" s="1"/>
  <c r="BZ119" i="14"/>
  <c r="DQ119" i="14" s="1"/>
  <c r="BZ120" i="14"/>
  <c r="DQ120" i="14" s="1"/>
  <c r="BZ121" i="14"/>
  <c r="DQ121" i="14" s="1"/>
  <c r="BZ122" i="14"/>
  <c r="DQ122" i="14" s="1"/>
  <c r="BZ123" i="14"/>
  <c r="DQ123" i="14" s="1"/>
  <c r="BZ124" i="14"/>
  <c r="DQ124" i="14" s="1"/>
  <c r="BZ125" i="14"/>
  <c r="DQ125" i="14" s="1"/>
  <c r="BZ126" i="14"/>
  <c r="DQ126" i="14" s="1"/>
  <c r="BZ127" i="14"/>
  <c r="DQ127" i="14" s="1"/>
  <c r="BZ128" i="14"/>
  <c r="DQ128" i="14" s="1"/>
  <c r="BZ129" i="14"/>
  <c r="DQ129" i="14" s="1"/>
  <c r="BZ130" i="14"/>
  <c r="DQ130" i="14" s="1"/>
  <c r="BZ131" i="14"/>
  <c r="DQ131" i="14" s="1"/>
  <c r="BZ132" i="14"/>
  <c r="DQ132" i="14" s="1"/>
  <c r="BZ133" i="14"/>
  <c r="DQ133" i="14" s="1"/>
  <c r="BZ134" i="14"/>
  <c r="DQ134" i="14" s="1"/>
  <c r="BZ135" i="14"/>
  <c r="DQ135" i="14" s="1"/>
  <c r="BZ136" i="14"/>
  <c r="DQ136" i="14" s="1"/>
  <c r="BZ137" i="14"/>
  <c r="DQ137" i="14" s="1"/>
  <c r="BZ138" i="14"/>
  <c r="DQ138" i="14" s="1"/>
  <c r="BZ139" i="14"/>
  <c r="DQ139" i="14" s="1"/>
  <c r="BZ140" i="14"/>
  <c r="DQ140" i="14" s="1"/>
  <c r="BZ141" i="14"/>
  <c r="DQ141" i="14" s="1"/>
  <c r="BZ142" i="14"/>
  <c r="DQ142" i="14" s="1"/>
  <c r="BZ143" i="14"/>
  <c r="DQ143" i="14" s="1"/>
  <c r="BZ144" i="14"/>
  <c r="DQ144" i="14" s="1"/>
  <c r="BZ145" i="14"/>
  <c r="DQ145" i="14" s="1"/>
  <c r="BZ146" i="14"/>
  <c r="DQ146" i="14" s="1"/>
  <c r="BZ147" i="14"/>
  <c r="DQ147" i="14" s="1"/>
  <c r="BZ148" i="14"/>
  <c r="DQ148" i="14" s="1"/>
  <c r="BZ149" i="14"/>
  <c r="DQ149" i="14" s="1"/>
  <c r="BZ150" i="14"/>
  <c r="DQ150" i="14" s="1"/>
  <c r="BZ151" i="14"/>
  <c r="DQ151" i="14" s="1"/>
  <c r="BZ152" i="14"/>
  <c r="DQ152" i="14" s="1"/>
  <c r="BZ153" i="14"/>
  <c r="DQ153" i="14" s="1"/>
  <c r="BZ154" i="14"/>
  <c r="DQ154" i="14" s="1"/>
  <c r="BZ155" i="14"/>
  <c r="DQ155" i="14" s="1"/>
  <c r="BZ156" i="14"/>
  <c r="DQ156" i="14" s="1"/>
  <c r="BZ157" i="14"/>
  <c r="DQ157" i="14" s="1"/>
  <c r="BZ158" i="14"/>
  <c r="DQ158" i="14" s="1"/>
  <c r="BZ159" i="14"/>
  <c r="DQ159" i="14" s="1"/>
  <c r="BZ160" i="14"/>
  <c r="DQ160" i="14" s="1"/>
  <c r="BZ161" i="14"/>
  <c r="DQ161" i="14" s="1"/>
  <c r="BZ162" i="14"/>
  <c r="DQ162" i="14" s="1"/>
  <c r="BZ163" i="14"/>
  <c r="DQ163" i="14" s="1"/>
  <c r="BZ164" i="14"/>
  <c r="DQ164" i="14" s="1"/>
  <c r="BZ165" i="14"/>
  <c r="DQ165" i="14" s="1"/>
  <c r="BZ166" i="14"/>
  <c r="DQ166" i="14" s="1"/>
  <c r="BZ167" i="14"/>
  <c r="DQ167" i="14" s="1"/>
  <c r="BZ168" i="14"/>
  <c r="DQ168" i="14" s="1"/>
  <c r="BZ169" i="14"/>
  <c r="DQ169" i="14" s="1"/>
  <c r="BZ170" i="14"/>
  <c r="DQ170" i="14" s="1"/>
  <c r="BZ171" i="14"/>
  <c r="DQ171" i="14" s="1"/>
  <c r="BZ172" i="14"/>
  <c r="DQ172" i="14" s="1"/>
  <c r="BZ173" i="14"/>
  <c r="DQ173" i="14" s="1"/>
  <c r="BZ174" i="14"/>
  <c r="DQ174" i="14" s="1"/>
  <c r="BZ175" i="14"/>
  <c r="DQ175" i="14" s="1"/>
  <c r="BZ176" i="14"/>
  <c r="DQ176" i="14" s="1"/>
  <c r="BZ177" i="14"/>
  <c r="DQ177" i="14" s="1"/>
  <c r="BZ178" i="14"/>
  <c r="DQ178" i="14" s="1"/>
  <c r="BZ179" i="14"/>
  <c r="DQ179" i="14" s="1"/>
  <c r="BZ180" i="14"/>
  <c r="DQ180" i="14" s="1"/>
  <c r="BZ181" i="14"/>
  <c r="DQ181" i="14" s="1"/>
  <c r="BZ182" i="14"/>
  <c r="DQ182" i="14" s="1"/>
  <c r="BZ183" i="14"/>
  <c r="DQ183" i="14" s="1"/>
  <c r="BZ184" i="14"/>
  <c r="DQ184" i="14" s="1"/>
  <c r="BZ185" i="14"/>
  <c r="DQ185" i="14" s="1"/>
  <c r="BZ186" i="14"/>
  <c r="DQ186" i="14" s="1"/>
  <c r="BZ187" i="14"/>
  <c r="DQ187" i="14" s="1"/>
  <c r="BZ188" i="14"/>
  <c r="DQ188" i="14" s="1"/>
  <c r="BZ189" i="14"/>
  <c r="DQ189" i="14" s="1"/>
  <c r="BZ190" i="14"/>
  <c r="DQ190" i="14" s="1"/>
  <c r="BZ191" i="14"/>
  <c r="DQ191" i="14" s="1"/>
  <c r="BZ192" i="14"/>
  <c r="DQ192" i="14" s="1"/>
  <c r="BZ193" i="14"/>
  <c r="DQ193" i="14" s="1"/>
  <c r="BZ194" i="14"/>
  <c r="DQ194" i="14" s="1"/>
  <c r="BZ195" i="14"/>
  <c r="DQ195" i="14" s="1"/>
  <c r="BZ196" i="14"/>
  <c r="DQ196" i="14" s="1"/>
  <c r="BZ197" i="14"/>
  <c r="DQ197" i="14" s="1"/>
  <c r="BZ198" i="14"/>
  <c r="DQ198" i="14" s="1"/>
  <c r="BZ199" i="14"/>
  <c r="DQ199" i="14" s="1"/>
  <c r="BZ200" i="14"/>
  <c r="DQ200" i="14" s="1"/>
  <c r="BZ201" i="14"/>
  <c r="DQ201" i="14" s="1"/>
  <c r="BZ202" i="14"/>
  <c r="DQ202" i="14" s="1"/>
  <c r="BZ203" i="14"/>
  <c r="DQ203" i="14" s="1"/>
  <c r="BZ204" i="14"/>
  <c r="DQ204" i="14" s="1"/>
  <c r="BZ205" i="14"/>
  <c r="DQ205" i="14" s="1"/>
  <c r="BZ206" i="14"/>
  <c r="DQ206" i="14" s="1"/>
  <c r="BZ207" i="14"/>
  <c r="DQ207" i="14" s="1"/>
  <c r="BZ208" i="14"/>
  <c r="DQ208" i="14" s="1"/>
  <c r="BZ209" i="14"/>
  <c r="DQ209" i="14" s="1"/>
  <c r="BZ210" i="14"/>
  <c r="DQ210" i="14" s="1"/>
  <c r="BZ211" i="14"/>
  <c r="DQ211" i="14" s="1"/>
  <c r="BZ212" i="14"/>
  <c r="DQ212" i="14" s="1"/>
  <c r="BZ213" i="14"/>
  <c r="DQ213" i="14" s="1"/>
  <c r="BZ214" i="14"/>
  <c r="DQ214" i="14" s="1"/>
  <c r="BZ215" i="14"/>
  <c r="DQ215" i="14" s="1"/>
  <c r="BZ216" i="14"/>
  <c r="DQ216" i="14" s="1"/>
  <c r="BZ217" i="14"/>
  <c r="DQ217" i="14" s="1"/>
  <c r="BZ218" i="14"/>
  <c r="DQ218" i="14" s="1"/>
  <c r="BZ219" i="14"/>
  <c r="DQ219" i="14" s="1"/>
  <c r="BZ220" i="14"/>
  <c r="DQ220" i="14" s="1"/>
  <c r="BZ221" i="14"/>
  <c r="DQ221" i="14" s="1"/>
  <c r="BZ222" i="14"/>
  <c r="DQ222" i="14" s="1"/>
  <c r="BZ223" i="14"/>
  <c r="DQ223" i="14" s="1"/>
  <c r="BZ224" i="14"/>
  <c r="DQ224" i="14" s="1"/>
  <c r="BZ225" i="14"/>
  <c r="DQ225" i="14" s="1"/>
  <c r="BZ226" i="14"/>
  <c r="DQ226" i="14" s="1"/>
  <c r="BZ227" i="14"/>
  <c r="DQ227" i="14" s="1"/>
  <c r="BZ228" i="14"/>
  <c r="DQ228" i="14" s="1"/>
  <c r="BZ229" i="14"/>
  <c r="DQ229" i="14" s="1"/>
  <c r="BZ230" i="14"/>
  <c r="DQ230" i="14" s="1"/>
  <c r="BZ231" i="14"/>
  <c r="DQ231" i="14" s="1"/>
  <c r="BZ232" i="14"/>
  <c r="DQ232" i="14" s="1"/>
  <c r="BZ233" i="14"/>
  <c r="DQ233" i="14" s="1"/>
  <c r="BZ234" i="14"/>
  <c r="DQ234" i="14" s="1"/>
  <c r="BZ235" i="14"/>
  <c r="DQ235" i="14" s="1"/>
  <c r="BZ236" i="14"/>
  <c r="DQ236" i="14" s="1"/>
  <c r="BZ237" i="14"/>
  <c r="DQ237" i="14" s="1"/>
  <c r="BZ238" i="14"/>
  <c r="DQ238" i="14" s="1"/>
  <c r="BZ239" i="14"/>
  <c r="DQ239" i="14" s="1"/>
  <c r="BZ240" i="14"/>
  <c r="DQ240" i="14" s="1"/>
  <c r="BZ241" i="14"/>
  <c r="DQ241" i="14" s="1"/>
  <c r="BZ242" i="14"/>
  <c r="DQ242" i="14" s="1"/>
  <c r="BZ243" i="14"/>
  <c r="DQ243" i="14" s="1"/>
  <c r="BZ244" i="14"/>
  <c r="DQ244" i="14" s="1"/>
  <c r="BZ245" i="14"/>
  <c r="DQ245" i="14" s="1"/>
  <c r="BZ246" i="14"/>
  <c r="DQ246" i="14" s="1"/>
  <c r="BZ247" i="14"/>
  <c r="DQ247" i="14" s="1"/>
  <c r="BZ248" i="14"/>
  <c r="DQ248" i="14" s="1"/>
  <c r="BZ249" i="14"/>
  <c r="DQ249" i="14" s="1"/>
  <c r="BZ250" i="14"/>
  <c r="DQ250" i="14" s="1"/>
  <c r="BZ251" i="14"/>
  <c r="DQ251" i="14" s="1"/>
  <c r="BZ252" i="14"/>
  <c r="DQ252" i="14" s="1"/>
  <c r="BZ253" i="14"/>
  <c r="DQ253" i="14" s="1"/>
  <c r="BZ254" i="14"/>
  <c r="DQ254" i="14" s="1"/>
  <c r="BZ255" i="14"/>
  <c r="DQ255" i="14" s="1"/>
  <c r="BZ256" i="14"/>
  <c r="DQ256" i="14" s="1"/>
  <c r="BZ257" i="14"/>
  <c r="DQ257" i="14" s="1"/>
  <c r="BZ258" i="14"/>
  <c r="DQ258" i="14" s="1"/>
  <c r="BZ259" i="14"/>
  <c r="DQ259" i="14" s="1"/>
  <c r="BZ260" i="14"/>
  <c r="DQ260" i="14" s="1"/>
  <c r="BZ261" i="14"/>
  <c r="DQ261" i="14" s="1"/>
  <c r="BZ262" i="14"/>
  <c r="DQ262" i="14" s="1"/>
  <c r="BZ263" i="14"/>
  <c r="DQ263" i="14" s="1"/>
  <c r="BZ264" i="14"/>
  <c r="DQ264" i="14" s="1"/>
  <c r="BZ265" i="14"/>
  <c r="DQ265" i="14" s="1"/>
  <c r="BZ266" i="14"/>
  <c r="DQ266" i="14" s="1"/>
  <c r="BZ267" i="14"/>
  <c r="DQ267" i="14" s="1"/>
  <c r="BZ268" i="14"/>
  <c r="DQ268" i="14" s="1"/>
  <c r="BZ269" i="14"/>
  <c r="DQ269" i="14" s="1"/>
  <c r="BZ270" i="14"/>
  <c r="DQ270" i="14" s="1"/>
  <c r="BZ271" i="14"/>
  <c r="DQ271" i="14" s="1"/>
  <c r="BZ272" i="14"/>
  <c r="DQ272" i="14" s="1"/>
  <c r="BZ273" i="14"/>
  <c r="DQ273" i="14" s="1"/>
  <c r="BZ274" i="14"/>
  <c r="DQ274" i="14" s="1"/>
  <c r="BZ275" i="14"/>
  <c r="DQ275" i="14" s="1"/>
  <c r="BZ276" i="14"/>
  <c r="DQ276" i="14" s="1"/>
  <c r="BZ277" i="14"/>
  <c r="DQ277" i="14" s="1"/>
  <c r="BZ278" i="14"/>
  <c r="DQ278" i="14" s="1"/>
  <c r="BZ279" i="14"/>
  <c r="DQ279" i="14" s="1"/>
  <c r="BZ280" i="14"/>
  <c r="DQ280" i="14" s="1"/>
  <c r="BZ281" i="14"/>
  <c r="DQ281" i="14" s="1"/>
  <c r="BZ282" i="14"/>
  <c r="DQ282" i="14" s="1"/>
  <c r="BZ283" i="14"/>
  <c r="DQ283" i="14" s="1"/>
  <c r="BZ284" i="14"/>
  <c r="DQ284" i="14" s="1"/>
  <c r="BZ285" i="14"/>
  <c r="DQ285" i="14" s="1"/>
  <c r="BZ12" i="14"/>
  <c r="BY13" i="14"/>
  <c r="CW13" i="14" s="1"/>
  <c r="DP13" i="14" s="1"/>
  <c r="BY14" i="14"/>
  <c r="CW14" i="14" s="1"/>
  <c r="DP14" i="14" s="1"/>
  <c r="BY15" i="14"/>
  <c r="CW15" i="14" s="1"/>
  <c r="DP15" i="14" s="1"/>
  <c r="BY16" i="14"/>
  <c r="CW16" i="14" s="1"/>
  <c r="DP16" i="14" s="1"/>
  <c r="BY17" i="14"/>
  <c r="CW17" i="14" s="1"/>
  <c r="DP17" i="14" s="1"/>
  <c r="BY18" i="14"/>
  <c r="CW18" i="14" s="1"/>
  <c r="DP18" i="14" s="1"/>
  <c r="BY19" i="14"/>
  <c r="CW19" i="14" s="1"/>
  <c r="DP19" i="14" s="1"/>
  <c r="BY20" i="14"/>
  <c r="CW20" i="14" s="1"/>
  <c r="DP20" i="14" s="1"/>
  <c r="BY21" i="14"/>
  <c r="CW21" i="14" s="1"/>
  <c r="DP21" i="14" s="1"/>
  <c r="BY22" i="14"/>
  <c r="CW22" i="14" s="1"/>
  <c r="DP22" i="14" s="1"/>
  <c r="BY24" i="14"/>
  <c r="CW24" i="14" s="1"/>
  <c r="DP24" i="14" s="1"/>
  <c r="BY25" i="14"/>
  <c r="CW25" i="14" s="1"/>
  <c r="DP25" i="14" s="1"/>
  <c r="BY26" i="14"/>
  <c r="CW26" i="14" s="1"/>
  <c r="DP26" i="14" s="1"/>
  <c r="BY27" i="14"/>
  <c r="CW27" i="14" s="1"/>
  <c r="DP27" i="14" s="1"/>
  <c r="BY28" i="14"/>
  <c r="CW28" i="14" s="1"/>
  <c r="DP28" i="14" s="1"/>
  <c r="BY29" i="14"/>
  <c r="CW29" i="14" s="1"/>
  <c r="DP29" i="14" s="1"/>
  <c r="BY30" i="14"/>
  <c r="CW30" i="14" s="1"/>
  <c r="DP30" i="14" s="1"/>
  <c r="BY31" i="14"/>
  <c r="CW31" i="14" s="1"/>
  <c r="DP31" i="14" s="1"/>
  <c r="BY32" i="14"/>
  <c r="CW32" i="14" s="1"/>
  <c r="DP32" i="14" s="1"/>
  <c r="BY33" i="14"/>
  <c r="CW33" i="14" s="1"/>
  <c r="DP33" i="14" s="1"/>
  <c r="BY34" i="14"/>
  <c r="CW34" i="14" s="1"/>
  <c r="DP34" i="14" s="1"/>
  <c r="BY35" i="14"/>
  <c r="CW35" i="14" s="1"/>
  <c r="DP35" i="14" s="1"/>
  <c r="BY36" i="14"/>
  <c r="CW36" i="14" s="1"/>
  <c r="DP36" i="14" s="1"/>
  <c r="BY37" i="14"/>
  <c r="CW37" i="14" s="1"/>
  <c r="DP37" i="14" s="1"/>
  <c r="BY38" i="14"/>
  <c r="CW38" i="14" s="1"/>
  <c r="DP38" i="14" s="1"/>
  <c r="BY39" i="14"/>
  <c r="CW39" i="14" s="1"/>
  <c r="DP39" i="14" s="1"/>
  <c r="BY40" i="14"/>
  <c r="CW40" i="14" s="1"/>
  <c r="DP40" i="14" s="1"/>
  <c r="BY41" i="14"/>
  <c r="CW41" i="14" s="1"/>
  <c r="DP41" i="14" s="1"/>
  <c r="BY42" i="14"/>
  <c r="CW42" i="14" s="1"/>
  <c r="DP42" i="14" s="1"/>
  <c r="BY43" i="14"/>
  <c r="CW43" i="14" s="1"/>
  <c r="DP43" i="14" s="1"/>
  <c r="BY44" i="14"/>
  <c r="CW44" i="14" s="1"/>
  <c r="DP44" i="14" s="1"/>
  <c r="BY45" i="14"/>
  <c r="CW45" i="14" s="1"/>
  <c r="DP45" i="14" s="1"/>
  <c r="BY46" i="14"/>
  <c r="CW46" i="14" s="1"/>
  <c r="DP46" i="14" s="1"/>
  <c r="BY47" i="14"/>
  <c r="CW47" i="14" s="1"/>
  <c r="DP47" i="14" s="1"/>
  <c r="BY48" i="14"/>
  <c r="CW48" i="14" s="1"/>
  <c r="DP48" i="14" s="1"/>
  <c r="BY49" i="14"/>
  <c r="CW49" i="14" s="1"/>
  <c r="DP49" i="14" s="1"/>
  <c r="BY50" i="14"/>
  <c r="CW50" i="14" s="1"/>
  <c r="DP50" i="14" s="1"/>
  <c r="BY51" i="14"/>
  <c r="CW51" i="14" s="1"/>
  <c r="DP51" i="14" s="1"/>
  <c r="BY52" i="14"/>
  <c r="CW52" i="14" s="1"/>
  <c r="DP52" i="14" s="1"/>
  <c r="BY53" i="14"/>
  <c r="CW53" i="14" s="1"/>
  <c r="DP53" i="14" s="1"/>
  <c r="BY54" i="14"/>
  <c r="CW54" i="14" s="1"/>
  <c r="DP54" i="14" s="1"/>
  <c r="BY55" i="14"/>
  <c r="CW55" i="14" s="1"/>
  <c r="DP55" i="14" s="1"/>
  <c r="BY56" i="14"/>
  <c r="CW56" i="14" s="1"/>
  <c r="DP56" i="14" s="1"/>
  <c r="BY57" i="14"/>
  <c r="CW57" i="14" s="1"/>
  <c r="DP57" i="14" s="1"/>
  <c r="BY58" i="14"/>
  <c r="CW58" i="14" s="1"/>
  <c r="DP58" i="14" s="1"/>
  <c r="BY59" i="14"/>
  <c r="CW59" i="14" s="1"/>
  <c r="DP59" i="14" s="1"/>
  <c r="BY60" i="14"/>
  <c r="CW60" i="14" s="1"/>
  <c r="DP60" i="14" s="1"/>
  <c r="BY61" i="14"/>
  <c r="CW61" i="14" s="1"/>
  <c r="DP61" i="14" s="1"/>
  <c r="BY62" i="14"/>
  <c r="CW62" i="14" s="1"/>
  <c r="DP62" i="14" s="1"/>
  <c r="BY63" i="14"/>
  <c r="CW63" i="14" s="1"/>
  <c r="DP63" i="14" s="1"/>
  <c r="BY64" i="14"/>
  <c r="CW64" i="14" s="1"/>
  <c r="DP64" i="14" s="1"/>
  <c r="BY65" i="14"/>
  <c r="CW65" i="14" s="1"/>
  <c r="DP65" i="14" s="1"/>
  <c r="BY66" i="14"/>
  <c r="CW66" i="14" s="1"/>
  <c r="DP66" i="14" s="1"/>
  <c r="BY67" i="14"/>
  <c r="CW67" i="14" s="1"/>
  <c r="DP67" i="14" s="1"/>
  <c r="BY68" i="14"/>
  <c r="CW68" i="14" s="1"/>
  <c r="DP68" i="14" s="1"/>
  <c r="BY69" i="14"/>
  <c r="CW69" i="14" s="1"/>
  <c r="DP69" i="14" s="1"/>
  <c r="BY70" i="14"/>
  <c r="CW70" i="14" s="1"/>
  <c r="DP70" i="14" s="1"/>
  <c r="BY71" i="14"/>
  <c r="CW71" i="14" s="1"/>
  <c r="DP71" i="14" s="1"/>
  <c r="BY72" i="14"/>
  <c r="CW72" i="14" s="1"/>
  <c r="DP72" i="14" s="1"/>
  <c r="BY73" i="14"/>
  <c r="CW73" i="14" s="1"/>
  <c r="DP73" i="14" s="1"/>
  <c r="BY74" i="14"/>
  <c r="CW74" i="14" s="1"/>
  <c r="DP74" i="14" s="1"/>
  <c r="BY75" i="14"/>
  <c r="CW75" i="14" s="1"/>
  <c r="DP75" i="14" s="1"/>
  <c r="BY76" i="14"/>
  <c r="CW76" i="14" s="1"/>
  <c r="DP76" i="14" s="1"/>
  <c r="BY77" i="14"/>
  <c r="CW77" i="14" s="1"/>
  <c r="DP77" i="14" s="1"/>
  <c r="BY78" i="14"/>
  <c r="CW78" i="14" s="1"/>
  <c r="DP78" i="14" s="1"/>
  <c r="BY79" i="14"/>
  <c r="CW79" i="14" s="1"/>
  <c r="DP79" i="14" s="1"/>
  <c r="BY80" i="14"/>
  <c r="CW80" i="14" s="1"/>
  <c r="DP80" i="14" s="1"/>
  <c r="BY81" i="14"/>
  <c r="CW81" i="14" s="1"/>
  <c r="DP81" i="14" s="1"/>
  <c r="BY82" i="14"/>
  <c r="CW82" i="14" s="1"/>
  <c r="DP82" i="14" s="1"/>
  <c r="BY83" i="14"/>
  <c r="CW83" i="14" s="1"/>
  <c r="DP83" i="14" s="1"/>
  <c r="BY84" i="14"/>
  <c r="CW84" i="14" s="1"/>
  <c r="DP84" i="14" s="1"/>
  <c r="BY85" i="14"/>
  <c r="CW85" i="14" s="1"/>
  <c r="DP85" i="14" s="1"/>
  <c r="BY86" i="14"/>
  <c r="CW86" i="14" s="1"/>
  <c r="DP86" i="14" s="1"/>
  <c r="BY87" i="14"/>
  <c r="CW87" i="14" s="1"/>
  <c r="DP87" i="14" s="1"/>
  <c r="BY88" i="14"/>
  <c r="CW88" i="14" s="1"/>
  <c r="DP88" i="14" s="1"/>
  <c r="BY89" i="14"/>
  <c r="CW89" i="14" s="1"/>
  <c r="DP89" i="14" s="1"/>
  <c r="BY90" i="14"/>
  <c r="CW90" i="14" s="1"/>
  <c r="DP90" i="14" s="1"/>
  <c r="BY91" i="14"/>
  <c r="CW91" i="14" s="1"/>
  <c r="DP91" i="14" s="1"/>
  <c r="BY92" i="14"/>
  <c r="CW92" i="14" s="1"/>
  <c r="DP92" i="14" s="1"/>
  <c r="BY93" i="14"/>
  <c r="CW93" i="14" s="1"/>
  <c r="DP93" i="14" s="1"/>
  <c r="BY94" i="14"/>
  <c r="CW94" i="14" s="1"/>
  <c r="DP94" i="14" s="1"/>
  <c r="BY95" i="14"/>
  <c r="CW95" i="14" s="1"/>
  <c r="DP95" i="14" s="1"/>
  <c r="BY96" i="14"/>
  <c r="CW96" i="14" s="1"/>
  <c r="DP96" i="14" s="1"/>
  <c r="BY97" i="14"/>
  <c r="CW97" i="14" s="1"/>
  <c r="DP97" i="14" s="1"/>
  <c r="BY98" i="14"/>
  <c r="CW98" i="14" s="1"/>
  <c r="DP98" i="14" s="1"/>
  <c r="BY99" i="14"/>
  <c r="CW99" i="14" s="1"/>
  <c r="DP99" i="14" s="1"/>
  <c r="BY100" i="14"/>
  <c r="CW100" i="14" s="1"/>
  <c r="DP100" i="14" s="1"/>
  <c r="BY101" i="14"/>
  <c r="CW101" i="14" s="1"/>
  <c r="DP101" i="14" s="1"/>
  <c r="BY102" i="14"/>
  <c r="CW102" i="14" s="1"/>
  <c r="DP102" i="14" s="1"/>
  <c r="BY103" i="14"/>
  <c r="CW103" i="14" s="1"/>
  <c r="DP103" i="14" s="1"/>
  <c r="BY104" i="14"/>
  <c r="CW104" i="14" s="1"/>
  <c r="DP104" i="14" s="1"/>
  <c r="BY105" i="14"/>
  <c r="CW105" i="14" s="1"/>
  <c r="DP105" i="14" s="1"/>
  <c r="BY106" i="14"/>
  <c r="CW106" i="14" s="1"/>
  <c r="DP106" i="14" s="1"/>
  <c r="BY107" i="14"/>
  <c r="CW107" i="14" s="1"/>
  <c r="DP107" i="14" s="1"/>
  <c r="BY108" i="14"/>
  <c r="CW108" i="14" s="1"/>
  <c r="DP108" i="14" s="1"/>
  <c r="BY109" i="14"/>
  <c r="CW109" i="14" s="1"/>
  <c r="DP109" i="14" s="1"/>
  <c r="BY110" i="14"/>
  <c r="CW110" i="14" s="1"/>
  <c r="DP110" i="14" s="1"/>
  <c r="BY111" i="14"/>
  <c r="CW111" i="14" s="1"/>
  <c r="DP111" i="14" s="1"/>
  <c r="BY112" i="14"/>
  <c r="CW112" i="14" s="1"/>
  <c r="DP112" i="14" s="1"/>
  <c r="BY113" i="14"/>
  <c r="CW113" i="14" s="1"/>
  <c r="DP113" i="14" s="1"/>
  <c r="BY114" i="14"/>
  <c r="CW114" i="14" s="1"/>
  <c r="DP114" i="14" s="1"/>
  <c r="BY115" i="14"/>
  <c r="CW115" i="14" s="1"/>
  <c r="DP115" i="14" s="1"/>
  <c r="BY116" i="14"/>
  <c r="CW116" i="14" s="1"/>
  <c r="DP116" i="14" s="1"/>
  <c r="BY117" i="14"/>
  <c r="CW117" i="14" s="1"/>
  <c r="DP117" i="14" s="1"/>
  <c r="BY118" i="14"/>
  <c r="CW118" i="14" s="1"/>
  <c r="DP118" i="14" s="1"/>
  <c r="BY119" i="14"/>
  <c r="CW119" i="14" s="1"/>
  <c r="DP119" i="14" s="1"/>
  <c r="BY120" i="14"/>
  <c r="CW120" i="14" s="1"/>
  <c r="DP120" i="14" s="1"/>
  <c r="BY121" i="14"/>
  <c r="CW121" i="14" s="1"/>
  <c r="DP121" i="14" s="1"/>
  <c r="BY122" i="14"/>
  <c r="CW122" i="14" s="1"/>
  <c r="DP122" i="14" s="1"/>
  <c r="BY123" i="14"/>
  <c r="CW123" i="14" s="1"/>
  <c r="DP123" i="14" s="1"/>
  <c r="BY124" i="14"/>
  <c r="CW124" i="14" s="1"/>
  <c r="DP124" i="14" s="1"/>
  <c r="BY125" i="14"/>
  <c r="CW125" i="14" s="1"/>
  <c r="DP125" i="14" s="1"/>
  <c r="BY126" i="14"/>
  <c r="CW126" i="14" s="1"/>
  <c r="DP126" i="14" s="1"/>
  <c r="BY127" i="14"/>
  <c r="CW127" i="14" s="1"/>
  <c r="DP127" i="14" s="1"/>
  <c r="BY128" i="14"/>
  <c r="CW128" i="14" s="1"/>
  <c r="DP128" i="14" s="1"/>
  <c r="BY129" i="14"/>
  <c r="CW129" i="14" s="1"/>
  <c r="DP129" i="14" s="1"/>
  <c r="BY130" i="14"/>
  <c r="CW130" i="14" s="1"/>
  <c r="DP130" i="14" s="1"/>
  <c r="BY131" i="14"/>
  <c r="CW131" i="14" s="1"/>
  <c r="DP131" i="14" s="1"/>
  <c r="BY132" i="14"/>
  <c r="CW132" i="14" s="1"/>
  <c r="DP132" i="14" s="1"/>
  <c r="BY133" i="14"/>
  <c r="CW133" i="14" s="1"/>
  <c r="DP133" i="14" s="1"/>
  <c r="BY134" i="14"/>
  <c r="CW134" i="14" s="1"/>
  <c r="DP134" i="14" s="1"/>
  <c r="BY135" i="14"/>
  <c r="CW135" i="14" s="1"/>
  <c r="DP135" i="14" s="1"/>
  <c r="BY136" i="14"/>
  <c r="CW136" i="14" s="1"/>
  <c r="DP136" i="14" s="1"/>
  <c r="BY137" i="14"/>
  <c r="CW137" i="14" s="1"/>
  <c r="DP137" i="14" s="1"/>
  <c r="BY138" i="14"/>
  <c r="CW138" i="14" s="1"/>
  <c r="DP138" i="14" s="1"/>
  <c r="BY139" i="14"/>
  <c r="CW139" i="14" s="1"/>
  <c r="DP139" i="14" s="1"/>
  <c r="BY140" i="14"/>
  <c r="CW140" i="14" s="1"/>
  <c r="DP140" i="14" s="1"/>
  <c r="BY141" i="14"/>
  <c r="CW141" i="14" s="1"/>
  <c r="DP141" i="14" s="1"/>
  <c r="BY142" i="14"/>
  <c r="CW142" i="14" s="1"/>
  <c r="DP142" i="14" s="1"/>
  <c r="BY143" i="14"/>
  <c r="CW143" i="14" s="1"/>
  <c r="DP143" i="14" s="1"/>
  <c r="BY144" i="14"/>
  <c r="CW144" i="14" s="1"/>
  <c r="DP144" i="14" s="1"/>
  <c r="BY145" i="14"/>
  <c r="CW145" i="14" s="1"/>
  <c r="DP145" i="14" s="1"/>
  <c r="BY146" i="14"/>
  <c r="CW146" i="14" s="1"/>
  <c r="DP146" i="14" s="1"/>
  <c r="BY147" i="14"/>
  <c r="CW147" i="14" s="1"/>
  <c r="DP147" i="14" s="1"/>
  <c r="BY148" i="14"/>
  <c r="CW148" i="14" s="1"/>
  <c r="DP148" i="14" s="1"/>
  <c r="BY149" i="14"/>
  <c r="CW149" i="14" s="1"/>
  <c r="DP149" i="14" s="1"/>
  <c r="BY150" i="14"/>
  <c r="CW150" i="14" s="1"/>
  <c r="DP150" i="14" s="1"/>
  <c r="BY151" i="14"/>
  <c r="CW151" i="14" s="1"/>
  <c r="DP151" i="14" s="1"/>
  <c r="BY152" i="14"/>
  <c r="CW152" i="14" s="1"/>
  <c r="DP152" i="14" s="1"/>
  <c r="BY153" i="14"/>
  <c r="CW153" i="14" s="1"/>
  <c r="DP153" i="14" s="1"/>
  <c r="BY154" i="14"/>
  <c r="CW154" i="14" s="1"/>
  <c r="DP154" i="14" s="1"/>
  <c r="BY155" i="14"/>
  <c r="CW155" i="14" s="1"/>
  <c r="DP155" i="14" s="1"/>
  <c r="BY156" i="14"/>
  <c r="CW156" i="14" s="1"/>
  <c r="DP156" i="14" s="1"/>
  <c r="BY157" i="14"/>
  <c r="CW157" i="14" s="1"/>
  <c r="DP157" i="14" s="1"/>
  <c r="BY158" i="14"/>
  <c r="CW158" i="14" s="1"/>
  <c r="DP158" i="14" s="1"/>
  <c r="BY159" i="14"/>
  <c r="CW159" i="14" s="1"/>
  <c r="DP159" i="14" s="1"/>
  <c r="BY160" i="14"/>
  <c r="CW160" i="14" s="1"/>
  <c r="DP160" i="14" s="1"/>
  <c r="BY161" i="14"/>
  <c r="CW161" i="14" s="1"/>
  <c r="DP161" i="14" s="1"/>
  <c r="BY162" i="14"/>
  <c r="CW162" i="14" s="1"/>
  <c r="DP162" i="14" s="1"/>
  <c r="BY163" i="14"/>
  <c r="CW163" i="14" s="1"/>
  <c r="DP163" i="14" s="1"/>
  <c r="BY164" i="14"/>
  <c r="CW164" i="14" s="1"/>
  <c r="DP164" i="14" s="1"/>
  <c r="BY165" i="14"/>
  <c r="CW165" i="14" s="1"/>
  <c r="DP165" i="14" s="1"/>
  <c r="BY166" i="14"/>
  <c r="CW166" i="14" s="1"/>
  <c r="DP166" i="14" s="1"/>
  <c r="BY167" i="14"/>
  <c r="CW167" i="14" s="1"/>
  <c r="DP167" i="14" s="1"/>
  <c r="BY168" i="14"/>
  <c r="CW168" i="14" s="1"/>
  <c r="DP168" i="14" s="1"/>
  <c r="BY169" i="14"/>
  <c r="CW169" i="14" s="1"/>
  <c r="DP169" i="14" s="1"/>
  <c r="BY170" i="14"/>
  <c r="CW170" i="14" s="1"/>
  <c r="DP170" i="14" s="1"/>
  <c r="BY171" i="14"/>
  <c r="CW171" i="14" s="1"/>
  <c r="DP171" i="14" s="1"/>
  <c r="BY172" i="14"/>
  <c r="CW172" i="14" s="1"/>
  <c r="DP172" i="14" s="1"/>
  <c r="BY173" i="14"/>
  <c r="CW173" i="14" s="1"/>
  <c r="DP173" i="14" s="1"/>
  <c r="BY174" i="14"/>
  <c r="CW174" i="14" s="1"/>
  <c r="DP174" i="14" s="1"/>
  <c r="BY175" i="14"/>
  <c r="CW175" i="14" s="1"/>
  <c r="DP175" i="14" s="1"/>
  <c r="BY176" i="14"/>
  <c r="CW176" i="14" s="1"/>
  <c r="DP176" i="14" s="1"/>
  <c r="BY177" i="14"/>
  <c r="CW177" i="14" s="1"/>
  <c r="DP177" i="14" s="1"/>
  <c r="BY178" i="14"/>
  <c r="CW178" i="14" s="1"/>
  <c r="DP178" i="14" s="1"/>
  <c r="BY179" i="14"/>
  <c r="CW179" i="14" s="1"/>
  <c r="DP179" i="14" s="1"/>
  <c r="BY180" i="14"/>
  <c r="CW180" i="14" s="1"/>
  <c r="DP180" i="14" s="1"/>
  <c r="BY181" i="14"/>
  <c r="CW181" i="14" s="1"/>
  <c r="DP181" i="14" s="1"/>
  <c r="BY182" i="14"/>
  <c r="CW182" i="14" s="1"/>
  <c r="DP182" i="14" s="1"/>
  <c r="BY183" i="14"/>
  <c r="CW183" i="14" s="1"/>
  <c r="DP183" i="14" s="1"/>
  <c r="BY184" i="14"/>
  <c r="CW184" i="14" s="1"/>
  <c r="DP184" i="14" s="1"/>
  <c r="BY185" i="14"/>
  <c r="CW185" i="14" s="1"/>
  <c r="DP185" i="14" s="1"/>
  <c r="BY186" i="14"/>
  <c r="CW186" i="14" s="1"/>
  <c r="DP186" i="14" s="1"/>
  <c r="BY187" i="14"/>
  <c r="CW187" i="14" s="1"/>
  <c r="DP187" i="14" s="1"/>
  <c r="BY188" i="14"/>
  <c r="CW188" i="14" s="1"/>
  <c r="DP188" i="14" s="1"/>
  <c r="BY189" i="14"/>
  <c r="CW189" i="14" s="1"/>
  <c r="DP189" i="14" s="1"/>
  <c r="BY190" i="14"/>
  <c r="CW190" i="14" s="1"/>
  <c r="DP190" i="14" s="1"/>
  <c r="BY191" i="14"/>
  <c r="CW191" i="14" s="1"/>
  <c r="DP191" i="14" s="1"/>
  <c r="BY192" i="14"/>
  <c r="CW192" i="14" s="1"/>
  <c r="DP192" i="14" s="1"/>
  <c r="BY193" i="14"/>
  <c r="CW193" i="14" s="1"/>
  <c r="DP193" i="14" s="1"/>
  <c r="BY194" i="14"/>
  <c r="CW194" i="14" s="1"/>
  <c r="DP194" i="14" s="1"/>
  <c r="BY195" i="14"/>
  <c r="CW195" i="14" s="1"/>
  <c r="DP195" i="14" s="1"/>
  <c r="BY196" i="14"/>
  <c r="CW196" i="14" s="1"/>
  <c r="DP196" i="14" s="1"/>
  <c r="BY197" i="14"/>
  <c r="CW197" i="14" s="1"/>
  <c r="DP197" i="14" s="1"/>
  <c r="BY198" i="14"/>
  <c r="CW198" i="14" s="1"/>
  <c r="DP198" i="14" s="1"/>
  <c r="BY199" i="14"/>
  <c r="CW199" i="14" s="1"/>
  <c r="DP199" i="14" s="1"/>
  <c r="BY200" i="14"/>
  <c r="CW200" i="14" s="1"/>
  <c r="DP200" i="14" s="1"/>
  <c r="BY201" i="14"/>
  <c r="CW201" i="14" s="1"/>
  <c r="DP201" i="14" s="1"/>
  <c r="BY202" i="14"/>
  <c r="CW202" i="14" s="1"/>
  <c r="DP202" i="14" s="1"/>
  <c r="BY203" i="14"/>
  <c r="CW203" i="14" s="1"/>
  <c r="DP203" i="14" s="1"/>
  <c r="BY204" i="14"/>
  <c r="CW204" i="14" s="1"/>
  <c r="DP204" i="14" s="1"/>
  <c r="BY205" i="14"/>
  <c r="CW205" i="14" s="1"/>
  <c r="DP205" i="14" s="1"/>
  <c r="BY206" i="14"/>
  <c r="CW206" i="14" s="1"/>
  <c r="DP206" i="14" s="1"/>
  <c r="BY207" i="14"/>
  <c r="CW207" i="14" s="1"/>
  <c r="DP207" i="14" s="1"/>
  <c r="BY208" i="14"/>
  <c r="CW208" i="14" s="1"/>
  <c r="DP208" i="14" s="1"/>
  <c r="BY209" i="14"/>
  <c r="CW209" i="14" s="1"/>
  <c r="DP209" i="14" s="1"/>
  <c r="BY210" i="14"/>
  <c r="CW210" i="14" s="1"/>
  <c r="DP210" i="14" s="1"/>
  <c r="BY211" i="14"/>
  <c r="CW211" i="14" s="1"/>
  <c r="DP211" i="14" s="1"/>
  <c r="BY212" i="14"/>
  <c r="CW212" i="14" s="1"/>
  <c r="DP212" i="14" s="1"/>
  <c r="BY213" i="14"/>
  <c r="CW213" i="14" s="1"/>
  <c r="DP213" i="14" s="1"/>
  <c r="BY214" i="14"/>
  <c r="CW214" i="14" s="1"/>
  <c r="DP214" i="14" s="1"/>
  <c r="BY215" i="14"/>
  <c r="CW215" i="14" s="1"/>
  <c r="DP215" i="14" s="1"/>
  <c r="BY216" i="14"/>
  <c r="CW216" i="14" s="1"/>
  <c r="DP216" i="14" s="1"/>
  <c r="BY217" i="14"/>
  <c r="CW217" i="14" s="1"/>
  <c r="DP217" i="14" s="1"/>
  <c r="BY218" i="14"/>
  <c r="CW218" i="14" s="1"/>
  <c r="DP218" i="14" s="1"/>
  <c r="BY219" i="14"/>
  <c r="CW219" i="14" s="1"/>
  <c r="DP219" i="14" s="1"/>
  <c r="BY220" i="14"/>
  <c r="CW220" i="14" s="1"/>
  <c r="DP220" i="14" s="1"/>
  <c r="BY221" i="14"/>
  <c r="CW221" i="14" s="1"/>
  <c r="DP221" i="14" s="1"/>
  <c r="BY222" i="14"/>
  <c r="CW222" i="14" s="1"/>
  <c r="DP222" i="14" s="1"/>
  <c r="BY223" i="14"/>
  <c r="CW223" i="14" s="1"/>
  <c r="DP223" i="14" s="1"/>
  <c r="BY224" i="14"/>
  <c r="CW224" i="14" s="1"/>
  <c r="DP224" i="14" s="1"/>
  <c r="BY225" i="14"/>
  <c r="CW225" i="14" s="1"/>
  <c r="DP225" i="14" s="1"/>
  <c r="BY226" i="14"/>
  <c r="CW226" i="14" s="1"/>
  <c r="DP226" i="14" s="1"/>
  <c r="BY227" i="14"/>
  <c r="CW227" i="14" s="1"/>
  <c r="DP227" i="14" s="1"/>
  <c r="BY228" i="14"/>
  <c r="CW228" i="14" s="1"/>
  <c r="DP228" i="14" s="1"/>
  <c r="BY229" i="14"/>
  <c r="CW229" i="14" s="1"/>
  <c r="DP229" i="14" s="1"/>
  <c r="BY230" i="14"/>
  <c r="CW230" i="14" s="1"/>
  <c r="DP230" i="14" s="1"/>
  <c r="BY231" i="14"/>
  <c r="CW231" i="14" s="1"/>
  <c r="DP231" i="14" s="1"/>
  <c r="BY232" i="14"/>
  <c r="CW232" i="14" s="1"/>
  <c r="DP232" i="14" s="1"/>
  <c r="BY233" i="14"/>
  <c r="CW233" i="14" s="1"/>
  <c r="DP233" i="14" s="1"/>
  <c r="BY234" i="14"/>
  <c r="CW234" i="14" s="1"/>
  <c r="DP234" i="14" s="1"/>
  <c r="BY235" i="14"/>
  <c r="CW235" i="14" s="1"/>
  <c r="DP235" i="14" s="1"/>
  <c r="BY236" i="14"/>
  <c r="CW236" i="14" s="1"/>
  <c r="DP236" i="14" s="1"/>
  <c r="BY237" i="14"/>
  <c r="CW237" i="14" s="1"/>
  <c r="DP237" i="14" s="1"/>
  <c r="BY238" i="14"/>
  <c r="CW238" i="14" s="1"/>
  <c r="DP238" i="14" s="1"/>
  <c r="BY239" i="14"/>
  <c r="CW239" i="14" s="1"/>
  <c r="DP239" i="14" s="1"/>
  <c r="BY240" i="14"/>
  <c r="CW240" i="14" s="1"/>
  <c r="DP240" i="14" s="1"/>
  <c r="BY241" i="14"/>
  <c r="CW241" i="14" s="1"/>
  <c r="DP241" i="14" s="1"/>
  <c r="BY242" i="14"/>
  <c r="CW242" i="14" s="1"/>
  <c r="DP242" i="14" s="1"/>
  <c r="BY243" i="14"/>
  <c r="CW243" i="14" s="1"/>
  <c r="DP243" i="14" s="1"/>
  <c r="BY244" i="14"/>
  <c r="CW244" i="14" s="1"/>
  <c r="DP244" i="14" s="1"/>
  <c r="BY245" i="14"/>
  <c r="CW245" i="14" s="1"/>
  <c r="DP245" i="14" s="1"/>
  <c r="BY246" i="14"/>
  <c r="CW246" i="14" s="1"/>
  <c r="DP246" i="14" s="1"/>
  <c r="BY247" i="14"/>
  <c r="CW247" i="14" s="1"/>
  <c r="DP247" i="14" s="1"/>
  <c r="BY248" i="14"/>
  <c r="CW248" i="14" s="1"/>
  <c r="DP248" i="14" s="1"/>
  <c r="BY249" i="14"/>
  <c r="CW249" i="14" s="1"/>
  <c r="DP249" i="14" s="1"/>
  <c r="BY250" i="14"/>
  <c r="CW250" i="14" s="1"/>
  <c r="DP250" i="14" s="1"/>
  <c r="BY251" i="14"/>
  <c r="CW251" i="14" s="1"/>
  <c r="DP251" i="14" s="1"/>
  <c r="BY252" i="14"/>
  <c r="CW252" i="14" s="1"/>
  <c r="DP252" i="14" s="1"/>
  <c r="BY253" i="14"/>
  <c r="CW253" i="14" s="1"/>
  <c r="DP253" i="14" s="1"/>
  <c r="BY254" i="14"/>
  <c r="CW254" i="14" s="1"/>
  <c r="DP254" i="14" s="1"/>
  <c r="BY255" i="14"/>
  <c r="CW255" i="14" s="1"/>
  <c r="DP255" i="14" s="1"/>
  <c r="BY256" i="14"/>
  <c r="CW256" i="14" s="1"/>
  <c r="DP256" i="14" s="1"/>
  <c r="BY257" i="14"/>
  <c r="CW257" i="14" s="1"/>
  <c r="DP257" i="14" s="1"/>
  <c r="BY258" i="14"/>
  <c r="CW258" i="14" s="1"/>
  <c r="DP258" i="14" s="1"/>
  <c r="BY259" i="14"/>
  <c r="CW259" i="14" s="1"/>
  <c r="DP259" i="14" s="1"/>
  <c r="BY260" i="14"/>
  <c r="CW260" i="14" s="1"/>
  <c r="DP260" i="14" s="1"/>
  <c r="BY261" i="14"/>
  <c r="CW261" i="14" s="1"/>
  <c r="DP261" i="14" s="1"/>
  <c r="BY262" i="14"/>
  <c r="CW262" i="14" s="1"/>
  <c r="DP262" i="14" s="1"/>
  <c r="BY263" i="14"/>
  <c r="CW263" i="14" s="1"/>
  <c r="DP263" i="14" s="1"/>
  <c r="BY264" i="14"/>
  <c r="CW264" i="14" s="1"/>
  <c r="DP264" i="14" s="1"/>
  <c r="BY265" i="14"/>
  <c r="CW265" i="14" s="1"/>
  <c r="DP265" i="14" s="1"/>
  <c r="BY266" i="14"/>
  <c r="CW266" i="14" s="1"/>
  <c r="DP266" i="14" s="1"/>
  <c r="BY267" i="14"/>
  <c r="CW267" i="14" s="1"/>
  <c r="DP267" i="14" s="1"/>
  <c r="BY268" i="14"/>
  <c r="CW268" i="14" s="1"/>
  <c r="DP268" i="14" s="1"/>
  <c r="BY269" i="14"/>
  <c r="CW269" i="14" s="1"/>
  <c r="DP269" i="14" s="1"/>
  <c r="BY270" i="14"/>
  <c r="CW270" i="14" s="1"/>
  <c r="DP270" i="14" s="1"/>
  <c r="BY271" i="14"/>
  <c r="CW271" i="14" s="1"/>
  <c r="DP271" i="14" s="1"/>
  <c r="BY272" i="14"/>
  <c r="CW272" i="14" s="1"/>
  <c r="DP272" i="14" s="1"/>
  <c r="BY273" i="14"/>
  <c r="CW273" i="14" s="1"/>
  <c r="DP273" i="14" s="1"/>
  <c r="BY274" i="14"/>
  <c r="CW274" i="14" s="1"/>
  <c r="DP274" i="14" s="1"/>
  <c r="BY275" i="14"/>
  <c r="CW275" i="14" s="1"/>
  <c r="DP275" i="14" s="1"/>
  <c r="BY276" i="14"/>
  <c r="CW276" i="14" s="1"/>
  <c r="DP276" i="14" s="1"/>
  <c r="BY277" i="14"/>
  <c r="CW277" i="14" s="1"/>
  <c r="DP277" i="14" s="1"/>
  <c r="BY278" i="14"/>
  <c r="CW278" i="14" s="1"/>
  <c r="DP278" i="14" s="1"/>
  <c r="BY279" i="14"/>
  <c r="CW279" i="14" s="1"/>
  <c r="DP279" i="14" s="1"/>
  <c r="BY280" i="14"/>
  <c r="CW280" i="14" s="1"/>
  <c r="DP280" i="14" s="1"/>
  <c r="BY281" i="14"/>
  <c r="CW281" i="14" s="1"/>
  <c r="DP281" i="14" s="1"/>
  <c r="BY282" i="14"/>
  <c r="CW282" i="14" s="1"/>
  <c r="DP282" i="14" s="1"/>
  <c r="BY283" i="14"/>
  <c r="CW283" i="14" s="1"/>
  <c r="DP283" i="14" s="1"/>
  <c r="BY284" i="14"/>
  <c r="CW284" i="14" s="1"/>
  <c r="DP284" i="14" s="1"/>
  <c r="BY285" i="14"/>
  <c r="CW285" i="14" s="1"/>
  <c r="DP285" i="14" s="1"/>
  <c r="BX13" i="14"/>
  <c r="CV13" i="14" s="1"/>
  <c r="BX14" i="14"/>
  <c r="BX15" i="14"/>
  <c r="CV15" i="14" s="1"/>
  <c r="BX16" i="14"/>
  <c r="CV16" i="14" s="1"/>
  <c r="BX17" i="14"/>
  <c r="CV17" i="14" s="1"/>
  <c r="BX18" i="14"/>
  <c r="CV18" i="14" s="1"/>
  <c r="BX19" i="14"/>
  <c r="CV19" i="14" s="1"/>
  <c r="BX20" i="14"/>
  <c r="CV20" i="14" s="1"/>
  <c r="BX21" i="14"/>
  <c r="CV21" i="14" s="1"/>
  <c r="BX22" i="14"/>
  <c r="CV22" i="14" s="1"/>
  <c r="BX23" i="14"/>
  <c r="CV23" i="14" s="1"/>
  <c r="BX24" i="14"/>
  <c r="CV24" i="14" s="1"/>
  <c r="BX25" i="14"/>
  <c r="CV25" i="14" s="1"/>
  <c r="BX26" i="14"/>
  <c r="CV26" i="14" s="1"/>
  <c r="BX27" i="14"/>
  <c r="CV27" i="14" s="1"/>
  <c r="BX28" i="14"/>
  <c r="CV28" i="14" s="1"/>
  <c r="BX29" i="14"/>
  <c r="CV29" i="14" s="1"/>
  <c r="BX30" i="14"/>
  <c r="CV30" i="14" s="1"/>
  <c r="BX31" i="14"/>
  <c r="CV31" i="14" s="1"/>
  <c r="BX32" i="14"/>
  <c r="CV32" i="14" s="1"/>
  <c r="BX33" i="14"/>
  <c r="CV33" i="14" s="1"/>
  <c r="BX34" i="14"/>
  <c r="CV34" i="14" s="1"/>
  <c r="BX35" i="14"/>
  <c r="CV35" i="14" s="1"/>
  <c r="BX36" i="14"/>
  <c r="CV36" i="14" s="1"/>
  <c r="BX37" i="14"/>
  <c r="CV37" i="14" s="1"/>
  <c r="BX38" i="14"/>
  <c r="CV38" i="14" s="1"/>
  <c r="BX39" i="14"/>
  <c r="CV39" i="14" s="1"/>
  <c r="BX40" i="14"/>
  <c r="CV40" i="14" s="1"/>
  <c r="BX41" i="14"/>
  <c r="CV41" i="14" s="1"/>
  <c r="BX42" i="14"/>
  <c r="CV42" i="14" s="1"/>
  <c r="BX43" i="14"/>
  <c r="CV43" i="14" s="1"/>
  <c r="BX44" i="14"/>
  <c r="CV44" i="14" s="1"/>
  <c r="BX45" i="14"/>
  <c r="CV45" i="14" s="1"/>
  <c r="BX46" i="14"/>
  <c r="CV46" i="14" s="1"/>
  <c r="BX47" i="14"/>
  <c r="CV47" i="14" s="1"/>
  <c r="BX48" i="14"/>
  <c r="CV48" i="14" s="1"/>
  <c r="BX49" i="14"/>
  <c r="CV49" i="14" s="1"/>
  <c r="BX50" i="14"/>
  <c r="CV50" i="14" s="1"/>
  <c r="BX51" i="14"/>
  <c r="CV51" i="14" s="1"/>
  <c r="BX52" i="14"/>
  <c r="CV52" i="14" s="1"/>
  <c r="BX53" i="14"/>
  <c r="CV53" i="14" s="1"/>
  <c r="BX54" i="14"/>
  <c r="CV54" i="14" s="1"/>
  <c r="BX55" i="14"/>
  <c r="CV55" i="14" s="1"/>
  <c r="BX56" i="14"/>
  <c r="CV56" i="14" s="1"/>
  <c r="BX57" i="14"/>
  <c r="CV57" i="14" s="1"/>
  <c r="BX58" i="14"/>
  <c r="CV58" i="14" s="1"/>
  <c r="BX59" i="14"/>
  <c r="CV59" i="14" s="1"/>
  <c r="BX60" i="14"/>
  <c r="CV60" i="14" s="1"/>
  <c r="BX61" i="14"/>
  <c r="CV61" i="14" s="1"/>
  <c r="BX62" i="14"/>
  <c r="CV62" i="14" s="1"/>
  <c r="BX63" i="14"/>
  <c r="CV63" i="14" s="1"/>
  <c r="BX64" i="14"/>
  <c r="CV64" i="14" s="1"/>
  <c r="BX65" i="14"/>
  <c r="CV65" i="14" s="1"/>
  <c r="BX66" i="14"/>
  <c r="CV66" i="14" s="1"/>
  <c r="BX67" i="14"/>
  <c r="CV67" i="14" s="1"/>
  <c r="BX68" i="14"/>
  <c r="CV68" i="14" s="1"/>
  <c r="BX69" i="14"/>
  <c r="CV69" i="14" s="1"/>
  <c r="BX70" i="14"/>
  <c r="CV70" i="14" s="1"/>
  <c r="BX71" i="14"/>
  <c r="CV71" i="14" s="1"/>
  <c r="BX72" i="14"/>
  <c r="CV72" i="14" s="1"/>
  <c r="BX73" i="14"/>
  <c r="CV73" i="14" s="1"/>
  <c r="BX74" i="14"/>
  <c r="CV74" i="14" s="1"/>
  <c r="BX75" i="14"/>
  <c r="CV75" i="14" s="1"/>
  <c r="BX76" i="14"/>
  <c r="CV76" i="14" s="1"/>
  <c r="BX77" i="14"/>
  <c r="CV77" i="14" s="1"/>
  <c r="BX78" i="14"/>
  <c r="CV78" i="14" s="1"/>
  <c r="BX79" i="14"/>
  <c r="CV79" i="14" s="1"/>
  <c r="BX80" i="14"/>
  <c r="CV80" i="14" s="1"/>
  <c r="BX81" i="14"/>
  <c r="CV81" i="14" s="1"/>
  <c r="BX82" i="14"/>
  <c r="CV82" i="14" s="1"/>
  <c r="BX83" i="14"/>
  <c r="CV83" i="14" s="1"/>
  <c r="BX84" i="14"/>
  <c r="CV84" i="14" s="1"/>
  <c r="BX85" i="14"/>
  <c r="CV85" i="14" s="1"/>
  <c r="BX86" i="14"/>
  <c r="CV86" i="14" s="1"/>
  <c r="BX87" i="14"/>
  <c r="CV87" i="14" s="1"/>
  <c r="BX88" i="14"/>
  <c r="CV88" i="14" s="1"/>
  <c r="BX89" i="14"/>
  <c r="CV89" i="14" s="1"/>
  <c r="BX90" i="14"/>
  <c r="CV90" i="14" s="1"/>
  <c r="BX91" i="14"/>
  <c r="CV91" i="14" s="1"/>
  <c r="BX92" i="14"/>
  <c r="CV92" i="14" s="1"/>
  <c r="BX93" i="14"/>
  <c r="CV93" i="14" s="1"/>
  <c r="BX94" i="14"/>
  <c r="CV94" i="14" s="1"/>
  <c r="BX95" i="14"/>
  <c r="CV95" i="14" s="1"/>
  <c r="BX96" i="14"/>
  <c r="CV96" i="14" s="1"/>
  <c r="BX97" i="14"/>
  <c r="CV97" i="14" s="1"/>
  <c r="BX98" i="14"/>
  <c r="CV98" i="14" s="1"/>
  <c r="BX99" i="14"/>
  <c r="CV99" i="14" s="1"/>
  <c r="BX100" i="14"/>
  <c r="CV100" i="14" s="1"/>
  <c r="BX101" i="14"/>
  <c r="CV101" i="14" s="1"/>
  <c r="BX102" i="14"/>
  <c r="CV102" i="14" s="1"/>
  <c r="BX103" i="14"/>
  <c r="CV103" i="14" s="1"/>
  <c r="BX104" i="14"/>
  <c r="CV104" i="14" s="1"/>
  <c r="BX105" i="14"/>
  <c r="CV105" i="14" s="1"/>
  <c r="BX106" i="14"/>
  <c r="CV106" i="14" s="1"/>
  <c r="BX107" i="14"/>
  <c r="CV107" i="14" s="1"/>
  <c r="BX108" i="14"/>
  <c r="CV108" i="14" s="1"/>
  <c r="BX109" i="14"/>
  <c r="CV109" i="14" s="1"/>
  <c r="BX110" i="14"/>
  <c r="CV110" i="14" s="1"/>
  <c r="BX111" i="14"/>
  <c r="CV111" i="14" s="1"/>
  <c r="BX112" i="14"/>
  <c r="CV112" i="14" s="1"/>
  <c r="BX113" i="14"/>
  <c r="CV113" i="14" s="1"/>
  <c r="BX114" i="14"/>
  <c r="CV114" i="14" s="1"/>
  <c r="BX115" i="14"/>
  <c r="CV115" i="14" s="1"/>
  <c r="BX116" i="14"/>
  <c r="CV116" i="14" s="1"/>
  <c r="BX117" i="14"/>
  <c r="CV117" i="14" s="1"/>
  <c r="BX118" i="14"/>
  <c r="CV118" i="14" s="1"/>
  <c r="BX119" i="14"/>
  <c r="CV119" i="14" s="1"/>
  <c r="BX120" i="14"/>
  <c r="CV120" i="14" s="1"/>
  <c r="BX121" i="14"/>
  <c r="CV121" i="14" s="1"/>
  <c r="BX122" i="14"/>
  <c r="CV122" i="14" s="1"/>
  <c r="BX123" i="14"/>
  <c r="CV123" i="14" s="1"/>
  <c r="BX124" i="14"/>
  <c r="CV124" i="14" s="1"/>
  <c r="BX125" i="14"/>
  <c r="CV125" i="14" s="1"/>
  <c r="BX126" i="14"/>
  <c r="CV126" i="14" s="1"/>
  <c r="BX127" i="14"/>
  <c r="CV127" i="14" s="1"/>
  <c r="BX128" i="14"/>
  <c r="CV128" i="14" s="1"/>
  <c r="BX129" i="14"/>
  <c r="CV129" i="14" s="1"/>
  <c r="BX130" i="14"/>
  <c r="CV130" i="14" s="1"/>
  <c r="BX131" i="14"/>
  <c r="CV131" i="14" s="1"/>
  <c r="BX132" i="14"/>
  <c r="CV132" i="14" s="1"/>
  <c r="BX133" i="14"/>
  <c r="CV133" i="14" s="1"/>
  <c r="BX134" i="14"/>
  <c r="CV134" i="14" s="1"/>
  <c r="BX135" i="14"/>
  <c r="CV135" i="14" s="1"/>
  <c r="BX136" i="14"/>
  <c r="CV136" i="14" s="1"/>
  <c r="BX137" i="14"/>
  <c r="CV137" i="14" s="1"/>
  <c r="BX138" i="14"/>
  <c r="CV138" i="14" s="1"/>
  <c r="BX139" i="14"/>
  <c r="CV139" i="14" s="1"/>
  <c r="BX140" i="14"/>
  <c r="CV140" i="14" s="1"/>
  <c r="DO140" i="14" s="1"/>
  <c r="BX141" i="14"/>
  <c r="CV141" i="14" s="1"/>
  <c r="DO141" i="14" s="1"/>
  <c r="BX142" i="14"/>
  <c r="CV142" i="14" s="1"/>
  <c r="DO142" i="14" s="1"/>
  <c r="BX143" i="14"/>
  <c r="CV143" i="14" s="1"/>
  <c r="DO143" i="14" s="1"/>
  <c r="BX144" i="14"/>
  <c r="CV144" i="14" s="1"/>
  <c r="DO144" i="14" s="1"/>
  <c r="BX145" i="14"/>
  <c r="CV145" i="14" s="1"/>
  <c r="DO145" i="14" s="1"/>
  <c r="BX146" i="14"/>
  <c r="CV146" i="14" s="1"/>
  <c r="DO146" i="14" s="1"/>
  <c r="BX147" i="14"/>
  <c r="CV147" i="14" s="1"/>
  <c r="DO147" i="14" s="1"/>
  <c r="BX148" i="14"/>
  <c r="CV148" i="14" s="1"/>
  <c r="DO148" i="14" s="1"/>
  <c r="BX149" i="14"/>
  <c r="CV149" i="14" s="1"/>
  <c r="DO149" i="14" s="1"/>
  <c r="BX150" i="14"/>
  <c r="CV150" i="14" s="1"/>
  <c r="DO150" i="14" s="1"/>
  <c r="BX151" i="14"/>
  <c r="CV151" i="14" s="1"/>
  <c r="DO151" i="14" s="1"/>
  <c r="BX152" i="14"/>
  <c r="CV152" i="14" s="1"/>
  <c r="DO152" i="14" s="1"/>
  <c r="BX153" i="14"/>
  <c r="CV153" i="14" s="1"/>
  <c r="DO153" i="14" s="1"/>
  <c r="BX154" i="14"/>
  <c r="CV154" i="14" s="1"/>
  <c r="DO154" i="14" s="1"/>
  <c r="BX155" i="14"/>
  <c r="CV155" i="14" s="1"/>
  <c r="DO155" i="14" s="1"/>
  <c r="BX156" i="14"/>
  <c r="CV156" i="14" s="1"/>
  <c r="DO156" i="14" s="1"/>
  <c r="BX157" i="14"/>
  <c r="CV157" i="14" s="1"/>
  <c r="DO157" i="14" s="1"/>
  <c r="BX158" i="14"/>
  <c r="CV158" i="14" s="1"/>
  <c r="DO158" i="14" s="1"/>
  <c r="BX159" i="14"/>
  <c r="CV159" i="14" s="1"/>
  <c r="DO159" i="14" s="1"/>
  <c r="BX160" i="14"/>
  <c r="CV160" i="14" s="1"/>
  <c r="DO160" i="14" s="1"/>
  <c r="BX161" i="14"/>
  <c r="CV161" i="14" s="1"/>
  <c r="DO161" i="14" s="1"/>
  <c r="BX162" i="14"/>
  <c r="CV162" i="14" s="1"/>
  <c r="DO162" i="14" s="1"/>
  <c r="BX163" i="14"/>
  <c r="CV163" i="14" s="1"/>
  <c r="DO163" i="14" s="1"/>
  <c r="BX164" i="14"/>
  <c r="CV164" i="14" s="1"/>
  <c r="DO164" i="14" s="1"/>
  <c r="BX165" i="14"/>
  <c r="CV165" i="14" s="1"/>
  <c r="DO165" i="14" s="1"/>
  <c r="BX166" i="14"/>
  <c r="CV166" i="14" s="1"/>
  <c r="DO166" i="14" s="1"/>
  <c r="BX167" i="14"/>
  <c r="CV167" i="14" s="1"/>
  <c r="DO167" i="14" s="1"/>
  <c r="BX168" i="14"/>
  <c r="CV168" i="14" s="1"/>
  <c r="DO168" i="14" s="1"/>
  <c r="BX169" i="14"/>
  <c r="CV169" i="14" s="1"/>
  <c r="DO169" i="14" s="1"/>
  <c r="BX170" i="14"/>
  <c r="CV170" i="14" s="1"/>
  <c r="DO170" i="14" s="1"/>
  <c r="BX171" i="14"/>
  <c r="CV171" i="14" s="1"/>
  <c r="DO171" i="14" s="1"/>
  <c r="BX172" i="14"/>
  <c r="CV172" i="14" s="1"/>
  <c r="DO172" i="14" s="1"/>
  <c r="BX173" i="14"/>
  <c r="CV173" i="14" s="1"/>
  <c r="DO173" i="14" s="1"/>
  <c r="BX174" i="14"/>
  <c r="CV174" i="14" s="1"/>
  <c r="BX175" i="14"/>
  <c r="CV175" i="14" s="1"/>
  <c r="DO175" i="14" s="1"/>
  <c r="BX176" i="14"/>
  <c r="CV176" i="14" s="1"/>
  <c r="DO176" i="14" s="1"/>
  <c r="BX177" i="14"/>
  <c r="CV177" i="14" s="1"/>
  <c r="DO177" i="14" s="1"/>
  <c r="BX178" i="14"/>
  <c r="CV178" i="14" s="1"/>
  <c r="DO178" i="14" s="1"/>
  <c r="BX179" i="14"/>
  <c r="CV179" i="14" s="1"/>
  <c r="DO179" i="14" s="1"/>
  <c r="BX180" i="14"/>
  <c r="CV180" i="14" s="1"/>
  <c r="DO180" i="14" s="1"/>
  <c r="BX181" i="14"/>
  <c r="CV181" i="14" s="1"/>
  <c r="DO181" i="14" s="1"/>
  <c r="BX182" i="14"/>
  <c r="CV182" i="14" s="1"/>
  <c r="DO182" i="14" s="1"/>
  <c r="BX183" i="14"/>
  <c r="CV183" i="14" s="1"/>
  <c r="DO183" i="14" s="1"/>
  <c r="BX184" i="14"/>
  <c r="CV184" i="14" s="1"/>
  <c r="DO184" i="14" s="1"/>
  <c r="BX185" i="14"/>
  <c r="CV185" i="14" s="1"/>
  <c r="DO185" i="14" s="1"/>
  <c r="BX186" i="14"/>
  <c r="CV186" i="14" s="1"/>
  <c r="DO186" i="14" s="1"/>
  <c r="BX187" i="14"/>
  <c r="CV187" i="14" s="1"/>
  <c r="DO187" i="14" s="1"/>
  <c r="BX188" i="14"/>
  <c r="CV188" i="14" s="1"/>
  <c r="DO188" i="14" s="1"/>
  <c r="BX189" i="14"/>
  <c r="CV189" i="14" s="1"/>
  <c r="DO189" i="14" s="1"/>
  <c r="BX190" i="14"/>
  <c r="CV190" i="14" s="1"/>
  <c r="DO190" i="14" s="1"/>
  <c r="BX191" i="14"/>
  <c r="CV191" i="14" s="1"/>
  <c r="DO191" i="14" s="1"/>
  <c r="BX192" i="14"/>
  <c r="CV192" i="14" s="1"/>
  <c r="DO192" i="14" s="1"/>
  <c r="BX193" i="14"/>
  <c r="CV193" i="14" s="1"/>
  <c r="DO193" i="14" s="1"/>
  <c r="BX194" i="14"/>
  <c r="CV194" i="14" s="1"/>
  <c r="DO194" i="14" s="1"/>
  <c r="BX195" i="14"/>
  <c r="CV195" i="14" s="1"/>
  <c r="DO195" i="14" s="1"/>
  <c r="BX196" i="14"/>
  <c r="CV196" i="14" s="1"/>
  <c r="DO196" i="14" s="1"/>
  <c r="BX197" i="14"/>
  <c r="CV197" i="14" s="1"/>
  <c r="DO197" i="14" s="1"/>
  <c r="BX198" i="14"/>
  <c r="CV198" i="14" s="1"/>
  <c r="DO198" i="14" s="1"/>
  <c r="BX199" i="14"/>
  <c r="CV199" i="14" s="1"/>
  <c r="DO199" i="14" s="1"/>
  <c r="BX200" i="14"/>
  <c r="CV200" i="14" s="1"/>
  <c r="DO200" i="14" s="1"/>
  <c r="BX201" i="14"/>
  <c r="CV201" i="14" s="1"/>
  <c r="DO201" i="14" s="1"/>
  <c r="BX202" i="14"/>
  <c r="CV202" i="14" s="1"/>
  <c r="DO202" i="14" s="1"/>
  <c r="BX203" i="14"/>
  <c r="CV203" i="14" s="1"/>
  <c r="DO203" i="14" s="1"/>
  <c r="BX204" i="14"/>
  <c r="CV204" i="14" s="1"/>
  <c r="BX205" i="14"/>
  <c r="CV205" i="14" s="1"/>
  <c r="BX206" i="14"/>
  <c r="CV206" i="14" s="1"/>
  <c r="BX207" i="14"/>
  <c r="CV207" i="14" s="1"/>
  <c r="BX208" i="14"/>
  <c r="CV208" i="14" s="1"/>
  <c r="BX209" i="14"/>
  <c r="CV209" i="14" s="1"/>
  <c r="BX210" i="14"/>
  <c r="CV210" i="14" s="1"/>
  <c r="BX211" i="14"/>
  <c r="CV211" i="14" s="1"/>
  <c r="BX212" i="14"/>
  <c r="CV212" i="14" s="1"/>
  <c r="BX213" i="14"/>
  <c r="CV213" i="14" s="1"/>
  <c r="BX214" i="14"/>
  <c r="CV214" i="14" s="1"/>
  <c r="BX215" i="14"/>
  <c r="CV215" i="14" s="1"/>
  <c r="BX216" i="14"/>
  <c r="CV216" i="14" s="1"/>
  <c r="BX217" i="14"/>
  <c r="CV217" i="14" s="1"/>
  <c r="BX218" i="14"/>
  <c r="CV218" i="14" s="1"/>
  <c r="BX219" i="14"/>
  <c r="CV219" i="14" s="1"/>
  <c r="BX220" i="14"/>
  <c r="CV220" i="14" s="1"/>
  <c r="BX221" i="14"/>
  <c r="CV221" i="14" s="1"/>
  <c r="BX222" i="14"/>
  <c r="CV222" i="14" s="1"/>
  <c r="BX223" i="14"/>
  <c r="CV223" i="14" s="1"/>
  <c r="BX224" i="14"/>
  <c r="CV224" i="14" s="1"/>
  <c r="BX225" i="14"/>
  <c r="CV225" i="14" s="1"/>
  <c r="BX226" i="14"/>
  <c r="CV226" i="14" s="1"/>
  <c r="BX227" i="14"/>
  <c r="CV227" i="14" s="1"/>
  <c r="BX228" i="14"/>
  <c r="CV228" i="14" s="1"/>
  <c r="BX229" i="14"/>
  <c r="CV229" i="14" s="1"/>
  <c r="BX230" i="14"/>
  <c r="CV230" i="14" s="1"/>
  <c r="BX231" i="14"/>
  <c r="CV231" i="14" s="1"/>
  <c r="BX232" i="14"/>
  <c r="CV232" i="14" s="1"/>
  <c r="BX233" i="14"/>
  <c r="CV233" i="14" s="1"/>
  <c r="BX234" i="14"/>
  <c r="CV234" i="14" s="1"/>
  <c r="BX235" i="14"/>
  <c r="CV235" i="14" s="1"/>
  <c r="BX236" i="14"/>
  <c r="CV236" i="14" s="1"/>
  <c r="BX237" i="14"/>
  <c r="CV237" i="14" s="1"/>
  <c r="BX238" i="14"/>
  <c r="CV238" i="14" s="1"/>
  <c r="BX239" i="14"/>
  <c r="CV239" i="14" s="1"/>
  <c r="BX240" i="14"/>
  <c r="CV240" i="14" s="1"/>
  <c r="BX241" i="14"/>
  <c r="CV241" i="14" s="1"/>
  <c r="BX242" i="14"/>
  <c r="CV242" i="14" s="1"/>
  <c r="BX243" i="14"/>
  <c r="CV243" i="14" s="1"/>
  <c r="BX244" i="14"/>
  <c r="CV244" i="14" s="1"/>
  <c r="BX245" i="14"/>
  <c r="CV245" i="14" s="1"/>
  <c r="BX246" i="14"/>
  <c r="CV246" i="14" s="1"/>
  <c r="BX247" i="14"/>
  <c r="CV247" i="14" s="1"/>
  <c r="BX248" i="14"/>
  <c r="CV248" i="14" s="1"/>
  <c r="BX249" i="14"/>
  <c r="CV249" i="14" s="1"/>
  <c r="BX250" i="14"/>
  <c r="CV250" i="14" s="1"/>
  <c r="BX251" i="14"/>
  <c r="CV251" i="14" s="1"/>
  <c r="BX252" i="14"/>
  <c r="CV252" i="14" s="1"/>
  <c r="BX253" i="14"/>
  <c r="CV253" i="14" s="1"/>
  <c r="BX254" i="14"/>
  <c r="CV254" i="14" s="1"/>
  <c r="BX255" i="14"/>
  <c r="CV255" i="14" s="1"/>
  <c r="BX256" i="14"/>
  <c r="CV256" i="14" s="1"/>
  <c r="BX257" i="14"/>
  <c r="CV257" i="14" s="1"/>
  <c r="BX258" i="14"/>
  <c r="CV258" i="14" s="1"/>
  <c r="BX259" i="14"/>
  <c r="CV259" i="14" s="1"/>
  <c r="BX260" i="14"/>
  <c r="CV260" i="14" s="1"/>
  <c r="BX261" i="14"/>
  <c r="CV261" i="14" s="1"/>
  <c r="BX262" i="14"/>
  <c r="CV262" i="14" s="1"/>
  <c r="BX263" i="14"/>
  <c r="CV263" i="14" s="1"/>
  <c r="BX264" i="14"/>
  <c r="CV264" i="14" s="1"/>
  <c r="BX265" i="14"/>
  <c r="CV265" i="14" s="1"/>
  <c r="BX266" i="14"/>
  <c r="CV266" i="14" s="1"/>
  <c r="BX267" i="14"/>
  <c r="CV267" i="14" s="1"/>
  <c r="BX268" i="14"/>
  <c r="CV268" i="14" s="1"/>
  <c r="BX269" i="14"/>
  <c r="CV269" i="14" s="1"/>
  <c r="BX270" i="14"/>
  <c r="CV270" i="14" s="1"/>
  <c r="BX271" i="14"/>
  <c r="CV271" i="14" s="1"/>
  <c r="BX272" i="14"/>
  <c r="CV272" i="14" s="1"/>
  <c r="BX273" i="14"/>
  <c r="CV273" i="14" s="1"/>
  <c r="BX274" i="14"/>
  <c r="CV274" i="14" s="1"/>
  <c r="BX275" i="14"/>
  <c r="CV275" i="14" s="1"/>
  <c r="BX276" i="14"/>
  <c r="CV276" i="14" s="1"/>
  <c r="BX277" i="14"/>
  <c r="CV277" i="14" s="1"/>
  <c r="BX278" i="14"/>
  <c r="CV278" i="14" s="1"/>
  <c r="BX279" i="14"/>
  <c r="CV279" i="14" s="1"/>
  <c r="BX280" i="14"/>
  <c r="CV280" i="14" s="1"/>
  <c r="BX281" i="14"/>
  <c r="CV281" i="14" s="1"/>
  <c r="BX282" i="14"/>
  <c r="CV282" i="14" s="1"/>
  <c r="BX283" i="14"/>
  <c r="CV283" i="14" s="1"/>
  <c r="BX284" i="14"/>
  <c r="CV284" i="14" s="1"/>
  <c r="BX285" i="14"/>
  <c r="CV285" i="14" s="1"/>
  <c r="CV12" i="14"/>
  <c r="BV283" i="14"/>
  <c r="CT283" i="14" s="1"/>
  <c r="BV35" i="14"/>
  <c r="CT35" i="14" s="1"/>
  <c r="BV36" i="14"/>
  <c r="CT36" i="14" s="1"/>
  <c r="BV37" i="14"/>
  <c r="CT37" i="14" s="1"/>
  <c r="BV38" i="14"/>
  <c r="CT38" i="14" s="1"/>
  <c r="BV39" i="14"/>
  <c r="CT39" i="14" s="1"/>
  <c r="BV40" i="14"/>
  <c r="CT40" i="14" s="1"/>
  <c r="BV41" i="14"/>
  <c r="CT41" i="14" s="1"/>
  <c r="BV42" i="14"/>
  <c r="CT42" i="14" s="1"/>
  <c r="BV43" i="14"/>
  <c r="CT43" i="14" s="1"/>
  <c r="BV44" i="14"/>
  <c r="CT44" i="14" s="1"/>
  <c r="BV45" i="14"/>
  <c r="CT45" i="14" s="1"/>
  <c r="BV46" i="14"/>
  <c r="CT46" i="14" s="1"/>
  <c r="BV47" i="14"/>
  <c r="CT47" i="14" s="1"/>
  <c r="BV48" i="14"/>
  <c r="CT48" i="14" s="1"/>
  <c r="BV49" i="14"/>
  <c r="CT49" i="14" s="1"/>
  <c r="BV50" i="14"/>
  <c r="CT50" i="14" s="1"/>
  <c r="BV51" i="14"/>
  <c r="CT51" i="14" s="1"/>
  <c r="BV52" i="14"/>
  <c r="CT52" i="14" s="1"/>
  <c r="BV53" i="14"/>
  <c r="CT53" i="14" s="1"/>
  <c r="BV54" i="14"/>
  <c r="CT54" i="14" s="1"/>
  <c r="BV55" i="14"/>
  <c r="CT55" i="14" s="1"/>
  <c r="BV56" i="14"/>
  <c r="CT56" i="14" s="1"/>
  <c r="BV57" i="14"/>
  <c r="CT57" i="14" s="1"/>
  <c r="BV58" i="14"/>
  <c r="CT58" i="14" s="1"/>
  <c r="BV59" i="14"/>
  <c r="CT59" i="14" s="1"/>
  <c r="BV60" i="14"/>
  <c r="CT60" i="14" s="1"/>
  <c r="BV61" i="14"/>
  <c r="CT61" i="14" s="1"/>
  <c r="BV62" i="14"/>
  <c r="CT62" i="14" s="1"/>
  <c r="BV63" i="14"/>
  <c r="CT63" i="14" s="1"/>
  <c r="BV64" i="14"/>
  <c r="CT64" i="14" s="1"/>
  <c r="BV65" i="14"/>
  <c r="CT65" i="14" s="1"/>
  <c r="BV66" i="14"/>
  <c r="CT66" i="14" s="1"/>
  <c r="BV67" i="14"/>
  <c r="CT67" i="14" s="1"/>
  <c r="BV68" i="14"/>
  <c r="CT68" i="14" s="1"/>
  <c r="BV69" i="14"/>
  <c r="CT69" i="14" s="1"/>
  <c r="BV70" i="14"/>
  <c r="CT70" i="14" s="1"/>
  <c r="BV71" i="14"/>
  <c r="CT71" i="14" s="1"/>
  <c r="BV72" i="14"/>
  <c r="CT72" i="14" s="1"/>
  <c r="BV73" i="14"/>
  <c r="CT73" i="14" s="1"/>
  <c r="BV74" i="14"/>
  <c r="CT74" i="14" s="1"/>
  <c r="BV75" i="14"/>
  <c r="CT75" i="14" s="1"/>
  <c r="BV76" i="14"/>
  <c r="CT76" i="14" s="1"/>
  <c r="BV77" i="14"/>
  <c r="CT77" i="14" s="1"/>
  <c r="BV78" i="14"/>
  <c r="CT78" i="14" s="1"/>
  <c r="BV79" i="14"/>
  <c r="CT79" i="14" s="1"/>
  <c r="BV80" i="14"/>
  <c r="CT80" i="14" s="1"/>
  <c r="FE80" i="14" s="1"/>
  <c r="BV81" i="14"/>
  <c r="CT81" i="14" s="1"/>
  <c r="BV82" i="14"/>
  <c r="CT82" i="14" s="1"/>
  <c r="BV83" i="14"/>
  <c r="CT83" i="14" s="1"/>
  <c r="BV84" i="14"/>
  <c r="CT84" i="14" s="1"/>
  <c r="BV85" i="14"/>
  <c r="CT85" i="14" s="1"/>
  <c r="BV86" i="14"/>
  <c r="CT86" i="14" s="1"/>
  <c r="BV87" i="14"/>
  <c r="CT87" i="14" s="1"/>
  <c r="BV88" i="14"/>
  <c r="CT88" i="14" s="1"/>
  <c r="BV89" i="14"/>
  <c r="CT89" i="14" s="1"/>
  <c r="BV90" i="14"/>
  <c r="CT90" i="14" s="1"/>
  <c r="BV91" i="14"/>
  <c r="CT91" i="14" s="1"/>
  <c r="BV92" i="14"/>
  <c r="CT92" i="14" s="1"/>
  <c r="BV93" i="14"/>
  <c r="CT93" i="14" s="1"/>
  <c r="BV94" i="14"/>
  <c r="CT94" i="14" s="1"/>
  <c r="BV95" i="14"/>
  <c r="CT95" i="14" s="1"/>
  <c r="BV96" i="14"/>
  <c r="CT96" i="14" s="1"/>
  <c r="BV97" i="14"/>
  <c r="CT97" i="14" s="1"/>
  <c r="BV98" i="14"/>
  <c r="CT98" i="14" s="1"/>
  <c r="BV99" i="14"/>
  <c r="CT99" i="14" s="1"/>
  <c r="BV100" i="14"/>
  <c r="CT100" i="14" s="1"/>
  <c r="BV101" i="14"/>
  <c r="CT101" i="14" s="1"/>
  <c r="BV102" i="14"/>
  <c r="CT102" i="14" s="1"/>
  <c r="BV103" i="14"/>
  <c r="CT103" i="14" s="1"/>
  <c r="BV104" i="14"/>
  <c r="CT104" i="14" s="1"/>
  <c r="BV105" i="14"/>
  <c r="CT105" i="14" s="1"/>
  <c r="BV106" i="14"/>
  <c r="CT106" i="14" s="1"/>
  <c r="BV107" i="14"/>
  <c r="CT107" i="14" s="1"/>
  <c r="BV108" i="14"/>
  <c r="CT108" i="14" s="1"/>
  <c r="BV109" i="14"/>
  <c r="CT109" i="14" s="1"/>
  <c r="BV110" i="14"/>
  <c r="CT110" i="14" s="1"/>
  <c r="BV111" i="14"/>
  <c r="CT111" i="14" s="1"/>
  <c r="BV112" i="14"/>
  <c r="CT112" i="14" s="1"/>
  <c r="BV113" i="14"/>
  <c r="CT113" i="14" s="1"/>
  <c r="BV114" i="14"/>
  <c r="CT114" i="14" s="1"/>
  <c r="BV115" i="14"/>
  <c r="CT115" i="14" s="1"/>
  <c r="BV116" i="14"/>
  <c r="CT116" i="14" s="1"/>
  <c r="BV117" i="14"/>
  <c r="CT117" i="14" s="1"/>
  <c r="BV118" i="14"/>
  <c r="CT118" i="14" s="1"/>
  <c r="BV119" i="14"/>
  <c r="CT119" i="14" s="1"/>
  <c r="BV120" i="14"/>
  <c r="CT120" i="14" s="1"/>
  <c r="BV121" i="14"/>
  <c r="CT121" i="14" s="1"/>
  <c r="BV122" i="14"/>
  <c r="CT122" i="14" s="1"/>
  <c r="BV123" i="14"/>
  <c r="CT123" i="14" s="1"/>
  <c r="BV124" i="14"/>
  <c r="CT124" i="14" s="1"/>
  <c r="BV125" i="14"/>
  <c r="CT125" i="14" s="1"/>
  <c r="BV126" i="14"/>
  <c r="CT126" i="14" s="1"/>
  <c r="BV127" i="14"/>
  <c r="CT127" i="14" s="1"/>
  <c r="BV128" i="14"/>
  <c r="CT128" i="14" s="1"/>
  <c r="BV129" i="14"/>
  <c r="CT129" i="14" s="1"/>
  <c r="BV130" i="14"/>
  <c r="CT130" i="14" s="1"/>
  <c r="BV131" i="14"/>
  <c r="CT131" i="14" s="1"/>
  <c r="BV132" i="14"/>
  <c r="CT132" i="14" s="1"/>
  <c r="BV133" i="14"/>
  <c r="CT133" i="14" s="1"/>
  <c r="BV134" i="14"/>
  <c r="CT134" i="14" s="1"/>
  <c r="BV135" i="14"/>
  <c r="CT135" i="14" s="1"/>
  <c r="BV136" i="14"/>
  <c r="CT136" i="14" s="1"/>
  <c r="BV137" i="14"/>
  <c r="CT137" i="14" s="1"/>
  <c r="BV138" i="14"/>
  <c r="CT138" i="14" s="1"/>
  <c r="BV139" i="14"/>
  <c r="CT139" i="14" s="1"/>
  <c r="BV140" i="14"/>
  <c r="CT140" i="14" s="1"/>
  <c r="BV141" i="14"/>
  <c r="CT141" i="14" s="1"/>
  <c r="BV142" i="14"/>
  <c r="CT142" i="14" s="1"/>
  <c r="BV143" i="14"/>
  <c r="CT143" i="14" s="1"/>
  <c r="BV144" i="14"/>
  <c r="CT144" i="14" s="1"/>
  <c r="BV145" i="14"/>
  <c r="CT145" i="14" s="1"/>
  <c r="BV146" i="14"/>
  <c r="CT146" i="14" s="1"/>
  <c r="BV147" i="14"/>
  <c r="CT147" i="14" s="1"/>
  <c r="BV148" i="14"/>
  <c r="CT148" i="14" s="1"/>
  <c r="BV149" i="14"/>
  <c r="CT149" i="14" s="1"/>
  <c r="BV150" i="14"/>
  <c r="CT150" i="14" s="1"/>
  <c r="BV151" i="14"/>
  <c r="CT151" i="14" s="1"/>
  <c r="BV152" i="14"/>
  <c r="CT152" i="14" s="1"/>
  <c r="BV153" i="14"/>
  <c r="CT153" i="14" s="1"/>
  <c r="BV154" i="14"/>
  <c r="CT154" i="14" s="1"/>
  <c r="BV155" i="14"/>
  <c r="CT155" i="14" s="1"/>
  <c r="BV156" i="14"/>
  <c r="CT156" i="14" s="1"/>
  <c r="BV157" i="14"/>
  <c r="CT157" i="14" s="1"/>
  <c r="BV158" i="14"/>
  <c r="CT158" i="14" s="1"/>
  <c r="BV159" i="14"/>
  <c r="CT159" i="14" s="1"/>
  <c r="BV160" i="14"/>
  <c r="CT160" i="14" s="1"/>
  <c r="BV161" i="14"/>
  <c r="CT161" i="14" s="1"/>
  <c r="BV162" i="14"/>
  <c r="CT162" i="14" s="1"/>
  <c r="BV163" i="14"/>
  <c r="CT163" i="14" s="1"/>
  <c r="BV164" i="14"/>
  <c r="CT164" i="14" s="1"/>
  <c r="BV165" i="14"/>
  <c r="CT165" i="14" s="1"/>
  <c r="BV166" i="14"/>
  <c r="CT166" i="14" s="1"/>
  <c r="BV167" i="14"/>
  <c r="CT167" i="14" s="1"/>
  <c r="BV168" i="14"/>
  <c r="CT168" i="14" s="1"/>
  <c r="BV169" i="14"/>
  <c r="CT169" i="14" s="1"/>
  <c r="BV170" i="14"/>
  <c r="CT170" i="14" s="1"/>
  <c r="BV171" i="14"/>
  <c r="CT171" i="14" s="1"/>
  <c r="BV172" i="14"/>
  <c r="CT172" i="14" s="1"/>
  <c r="BV173" i="14"/>
  <c r="CT173" i="14" s="1"/>
  <c r="BV174" i="14"/>
  <c r="CT174" i="14" s="1"/>
  <c r="BV175" i="14"/>
  <c r="CT175" i="14" s="1"/>
  <c r="BV176" i="14"/>
  <c r="CT176" i="14" s="1"/>
  <c r="BV177" i="14"/>
  <c r="CT177" i="14" s="1"/>
  <c r="BV178" i="14"/>
  <c r="CT178" i="14" s="1"/>
  <c r="BV179" i="14"/>
  <c r="CT179" i="14" s="1"/>
  <c r="BV180" i="14"/>
  <c r="CT180" i="14" s="1"/>
  <c r="BV181" i="14"/>
  <c r="CT181" i="14" s="1"/>
  <c r="BV182" i="14"/>
  <c r="CT182" i="14" s="1"/>
  <c r="BV183" i="14"/>
  <c r="CT183" i="14" s="1"/>
  <c r="BV184" i="14"/>
  <c r="CT184" i="14" s="1"/>
  <c r="BV185" i="14"/>
  <c r="CT185" i="14" s="1"/>
  <c r="BV186" i="14"/>
  <c r="CT186" i="14" s="1"/>
  <c r="BV187" i="14"/>
  <c r="CT187" i="14" s="1"/>
  <c r="BV188" i="14"/>
  <c r="CT188" i="14" s="1"/>
  <c r="BV189" i="14"/>
  <c r="CT189" i="14" s="1"/>
  <c r="BV190" i="14"/>
  <c r="CT190" i="14" s="1"/>
  <c r="BV191" i="14"/>
  <c r="CT191" i="14" s="1"/>
  <c r="BV192" i="14"/>
  <c r="CT192" i="14" s="1"/>
  <c r="BV193" i="14"/>
  <c r="CT193" i="14" s="1"/>
  <c r="BV194" i="14"/>
  <c r="CT194" i="14" s="1"/>
  <c r="BV195" i="14"/>
  <c r="CT195" i="14" s="1"/>
  <c r="BV196" i="14"/>
  <c r="CT196" i="14" s="1"/>
  <c r="BV197" i="14"/>
  <c r="CT197" i="14" s="1"/>
  <c r="BV198" i="14"/>
  <c r="CT198" i="14" s="1"/>
  <c r="BV199" i="14"/>
  <c r="CT199" i="14" s="1"/>
  <c r="BV200" i="14"/>
  <c r="CT200" i="14" s="1"/>
  <c r="BV201" i="14"/>
  <c r="CT201" i="14" s="1"/>
  <c r="BV202" i="14"/>
  <c r="CT202" i="14" s="1"/>
  <c r="BV203" i="14"/>
  <c r="CT203" i="14" s="1"/>
  <c r="BV204" i="14"/>
  <c r="CT204" i="14" s="1"/>
  <c r="BV205" i="14"/>
  <c r="CT205" i="14" s="1"/>
  <c r="BV206" i="14"/>
  <c r="CT206" i="14" s="1"/>
  <c r="BV207" i="14"/>
  <c r="CT207" i="14" s="1"/>
  <c r="BV208" i="14"/>
  <c r="CT208" i="14" s="1"/>
  <c r="BV209" i="14"/>
  <c r="CT209" i="14" s="1"/>
  <c r="BV210" i="14"/>
  <c r="CT210" i="14" s="1"/>
  <c r="BV211" i="14"/>
  <c r="CT211" i="14" s="1"/>
  <c r="BV212" i="14"/>
  <c r="CT212" i="14" s="1"/>
  <c r="BV213" i="14"/>
  <c r="CT213" i="14" s="1"/>
  <c r="BV214" i="14"/>
  <c r="CT214" i="14" s="1"/>
  <c r="BV215" i="14"/>
  <c r="CT215" i="14" s="1"/>
  <c r="BV216" i="14"/>
  <c r="CT216" i="14" s="1"/>
  <c r="BV217" i="14"/>
  <c r="CT217" i="14" s="1"/>
  <c r="BV218" i="14"/>
  <c r="CT218" i="14" s="1"/>
  <c r="BV219" i="14"/>
  <c r="CT219" i="14" s="1"/>
  <c r="BV220" i="14"/>
  <c r="CT220" i="14" s="1"/>
  <c r="BV221" i="14"/>
  <c r="CT221" i="14" s="1"/>
  <c r="BV222" i="14"/>
  <c r="CT222" i="14" s="1"/>
  <c r="BV223" i="14"/>
  <c r="CT223" i="14" s="1"/>
  <c r="BV224" i="14"/>
  <c r="CT224" i="14" s="1"/>
  <c r="BV225" i="14"/>
  <c r="CT225" i="14" s="1"/>
  <c r="BV226" i="14"/>
  <c r="CT226" i="14" s="1"/>
  <c r="BV227" i="14"/>
  <c r="CT227" i="14" s="1"/>
  <c r="BV228" i="14"/>
  <c r="CT228" i="14" s="1"/>
  <c r="BV229" i="14"/>
  <c r="CT229" i="14" s="1"/>
  <c r="BV230" i="14"/>
  <c r="CT230" i="14" s="1"/>
  <c r="BV231" i="14"/>
  <c r="CT231" i="14" s="1"/>
  <c r="BV232" i="14"/>
  <c r="CT232" i="14" s="1"/>
  <c r="BV233" i="14"/>
  <c r="CT233" i="14" s="1"/>
  <c r="BV234" i="14"/>
  <c r="CT234" i="14" s="1"/>
  <c r="BV235" i="14"/>
  <c r="CT235" i="14" s="1"/>
  <c r="BV236" i="14"/>
  <c r="CT236" i="14" s="1"/>
  <c r="BV237" i="14"/>
  <c r="CT237" i="14" s="1"/>
  <c r="BV238" i="14"/>
  <c r="CT238" i="14" s="1"/>
  <c r="BV239" i="14"/>
  <c r="CT239" i="14" s="1"/>
  <c r="BV240" i="14"/>
  <c r="CT240" i="14" s="1"/>
  <c r="BV241" i="14"/>
  <c r="CT241" i="14" s="1"/>
  <c r="BV242" i="14"/>
  <c r="CT242" i="14" s="1"/>
  <c r="BV243" i="14"/>
  <c r="CT243" i="14" s="1"/>
  <c r="BV244" i="14"/>
  <c r="CT244" i="14" s="1"/>
  <c r="BV245" i="14"/>
  <c r="CT245" i="14" s="1"/>
  <c r="BV246" i="14"/>
  <c r="CT246" i="14" s="1"/>
  <c r="BV247" i="14"/>
  <c r="CT247" i="14" s="1"/>
  <c r="BV248" i="14"/>
  <c r="CT248" i="14" s="1"/>
  <c r="BV249" i="14"/>
  <c r="CT249" i="14" s="1"/>
  <c r="BV250" i="14"/>
  <c r="CT250" i="14" s="1"/>
  <c r="BV251" i="14"/>
  <c r="CT251" i="14" s="1"/>
  <c r="BV252" i="14"/>
  <c r="CT252" i="14" s="1"/>
  <c r="BV253" i="14"/>
  <c r="CT253" i="14" s="1"/>
  <c r="BV254" i="14"/>
  <c r="CT254" i="14" s="1"/>
  <c r="BV255" i="14"/>
  <c r="CT255" i="14" s="1"/>
  <c r="BV256" i="14"/>
  <c r="CT256" i="14" s="1"/>
  <c r="BV257" i="14"/>
  <c r="CT257" i="14" s="1"/>
  <c r="BV258" i="14"/>
  <c r="CT258" i="14" s="1"/>
  <c r="BV259" i="14"/>
  <c r="CT259" i="14" s="1"/>
  <c r="BV260" i="14"/>
  <c r="CT260" i="14" s="1"/>
  <c r="BV261" i="14"/>
  <c r="CT261" i="14" s="1"/>
  <c r="BV262" i="14"/>
  <c r="CT262" i="14" s="1"/>
  <c r="BV263" i="14"/>
  <c r="CT263" i="14" s="1"/>
  <c r="BV264" i="14"/>
  <c r="CT264" i="14" s="1"/>
  <c r="BV265" i="14"/>
  <c r="CT265" i="14" s="1"/>
  <c r="BV266" i="14"/>
  <c r="CT266" i="14" s="1"/>
  <c r="BV267" i="14"/>
  <c r="CT267" i="14" s="1"/>
  <c r="BV268" i="14"/>
  <c r="CT268" i="14" s="1"/>
  <c r="BV269" i="14"/>
  <c r="CT269" i="14" s="1"/>
  <c r="BV270" i="14"/>
  <c r="CT270" i="14" s="1"/>
  <c r="BV271" i="14"/>
  <c r="CT271" i="14" s="1"/>
  <c r="BV272" i="14"/>
  <c r="CT272" i="14" s="1"/>
  <c r="BV273" i="14"/>
  <c r="CT273" i="14" s="1"/>
  <c r="BV274" i="14"/>
  <c r="CT274" i="14" s="1"/>
  <c r="BV275" i="14"/>
  <c r="CT275" i="14" s="1"/>
  <c r="BV276" i="14"/>
  <c r="CT276" i="14" s="1"/>
  <c r="BV277" i="14"/>
  <c r="CT277" i="14" s="1"/>
  <c r="BV278" i="14"/>
  <c r="CT278" i="14" s="1"/>
  <c r="BV279" i="14"/>
  <c r="CT279" i="14" s="1"/>
  <c r="BV280" i="14"/>
  <c r="CT280" i="14" s="1"/>
  <c r="BV281" i="14"/>
  <c r="CT281" i="14" s="1"/>
  <c r="BV282" i="14"/>
  <c r="CT282" i="14" s="1"/>
  <c r="BV284" i="14"/>
  <c r="CT284" i="14" s="1"/>
  <c r="BV285" i="14"/>
  <c r="CT285" i="14" s="1"/>
  <c r="BV14" i="14"/>
  <c r="CT14" i="14" s="1"/>
  <c r="BV15" i="14"/>
  <c r="CT15" i="14" s="1"/>
  <c r="BV16" i="14"/>
  <c r="CT16" i="14" s="1"/>
  <c r="BV17" i="14"/>
  <c r="CT17" i="14" s="1"/>
  <c r="BV18" i="14"/>
  <c r="CT18" i="14" s="1"/>
  <c r="BV19" i="14"/>
  <c r="CT19" i="14" s="1"/>
  <c r="BV20" i="14"/>
  <c r="CT20" i="14" s="1"/>
  <c r="BV21" i="14"/>
  <c r="CT21" i="14" s="1"/>
  <c r="BV22" i="14"/>
  <c r="CT22" i="14" s="1"/>
  <c r="BV23" i="14"/>
  <c r="CT23" i="14" s="1"/>
  <c r="BV24" i="14"/>
  <c r="CT24" i="14" s="1"/>
  <c r="BV25" i="14"/>
  <c r="CT25" i="14" s="1"/>
  <c r="BV26" i="14"/>
  <c r="CT26" i="14" s="1"/>
  <c r="BV27" i="14"/>
  <c r="CT27" i="14" s="1"/>
  <c r="BV28" i="14"/>
  <c r="CT28" i="14" s="1"/>
  <c r="BV29" i="14"/>
  <c r="CT29" i="14" s="1"/>
  <c r="BV30" i="14"/>
  <c r="CT30" i="14" s="1"/>
  <c r="BV31" i="14"/>
  <c r="CT31" i="14" s="1"/>
  <c r="BV32" i="14"/>
  <c r="CT32" i="14" s="1"/>
  <c r="BV33" i="14"/>
  <c r="CT33" i="14" s="1"/>
  <c r="BV34" i="14"/>
  <c r="CT34" i="14" s="1"/>
  <c r="BU189" i="14"/>
  <c r="BU190" i="14"/>
  <c r="BU191" i="14"/>
  <c r="BU192" i="14"/>
  <c r="BU193" i="14"/>
  <c r="BU194" i="14"/>
  <c r="BU195" i="14"/>
  <c r="BU196" i="14"/>
  <c r="BU197" i="14"/>
  <c r="BU198" i="14"/>
  <c r="BU199" i="14"/>
  <c r="BU200" i="14"/>
  <c r="BU201" i="14"/>
  <c r="BU202" i="14"/>
  <c r="BU203" i="14"/>
  <c r="BU204" i="14"/>
  <c r="BU205" i="14"/>
  <c r="BU206" i="14"/>
  <c r="BU207" i="14"/>
  <c r="BU208" i="14"/>
  <c r="BU209" i="14"/>
  <c r="BU210" i="14"/>
  <c r="BU211" i="14"/>
  <c r="BU212" i="14"/>
  <c r="BU213" i="14"/>
  <c r="BU214" i="14"/>
  <c r="BU215" i="14"/>
  <c r="BU216" i="14"/>
  <c r="BU217" i="14"/>
  <c r="BU218" i="14"/>
  <c r="BU219" i="14"/>
  <c r="BU220" i="14"/>
  <c r="BU221" i="14"/>
  <c r="BU222" i="14"/>
  <c r="BU223" i="14"/>
  <c r="BU224" i="14"/>
  <c r="BU225" i="14"/>
  <c r="BU226" i="14"/>
  <c r="BU227" i="14"/>
  <c r="BU228" i="14"/>
  <c r="BU229" i="14"/>
  <c r="BU230" i="14"/>
  <c r="BU231" i="14"/>
  <c r="BU232" i="14"/>
  <c r="BU233" i="14"/>
  <c r="BU234" i="14"/>
  <c r="BU235" i="14"/>
  <c r="BU236" i="14"/>
  <c r="BU237" i="14"/>
  <c r="BU238" i="14"/>
  <c r="BU239" i="14"/>
  <c r="BU240" i="14"/>
  <c r="BU241" i="14"/>
  <c r="BU242" i="14"/>
  <c r="BU243" i="14"/>
  <c r="BU244" i="14"/>
  <c r="BU245" i="14"/>
  <c r="BU246" i="14"/>
  <c r="BU247" i="14"/>
  <c r="BU248" i="14"/>
  <c r="BU249" i="14"/>
  <c r="BU250" i="14"/>
  <c r="BU251" i="14"/>
  <c r="BU252" i="14"/>
  <c r="BU253" i="14"/>
  <c r="BU254" i="14"/>
  <c r="BU255" i="14"/>
  <c r="BU256" i="14"/>
  <c r="BU257" i="14"/>
  <c r="BU258" i="14"/>
  <c r="BU259" i="14"/>
  <c r="BU260" i="14"/>
  <c r="BU261" i="14"/>
  <c r="BU262" i="14"/>
  <c r="BU263" i="14"/>
  <c r="BU264" i="14"/>
  <c r="BU265" i="14"/>
  <c r="BU266" i="14"/>
  <c r="BU267" i="14"/>
  <c r="BU268" i="14"/>
  <c r="BU269" i="14"/>
  <c r="BU270" i="14"/>
  <c r="BU271" i="14"/>
  <c r="BU272" i="14"/>
  <c r="BU273" i="14"/>
  <c r="BU274" i="14"/>
  <c r="BU275" i="14"/>
  <c r="BU276" i="14"/>
  <c r="BU277" i="14"/>
  <c r="BU278" i="14"/>
  <c r="BU279" i="14"/>
  <c r="BU280" i="14"/>
  <c r="BU281" i="14"/>
  <c r="BU282" i="14"/>
  <c r="BU283" i="14"/>
  <c r="BU284" i="14"/>
  <c r="BU285" i="14"/>
  <c r="BT189" i="14"/>
  <c r="BT190" i="14"/>
  <c r="BT191" i="14"/>
  <c r="BT192" i="14"/>
  <c r="BT193" i="14"/>
  <c r="BT194" i="14"/>
  <c r="BT195" i="14"/>
  <c r="BT196" i="14"/>
  <c r="BT197" i="14"/>
  <c r="BT198" i="14"/>
  <c r="BT199" i="14"/>
  <c r="BT200" i="14"/>
  <c r="BT201" i="14"/>
  <c r="BT202" i="14"/>
  <c r="BT203" i="14"/>
  <c r="BT204" i="14"/>
  <c r="BT205" i="14"/>
  <c r="BT206" i="14"/>
  <c r="BT207" i="14"/>
  <c r="BT208" i="14"/>
  <c r="BT209" i="14"/>
  <c r="BT210" i="14"/>
  <c r="BT211" i="14"/>
  <c r="BT212" i="14"/>
  <c r="BT213" i="14"/>
  <c r="BT214" i="14"/>
  <c r="BT215" i="14"/>
  <c r="BT216" i="14"/>
  <c r="BT217" i="14"/>
  <c r="BT218" i="14"/>
  <c r="BT219" i="14"/>
  <c r="BT220" i="14"/>
  <c r="BT221" i="14"/>
  <c r="BT222" i="14"/>
  <c r="BT223" i="14"/>
  <c r="BT224" i="14"/>
  <c r="BT225" i="14"/>
  <c r="BT226" i="14"/>
  <c r="BT227" i="14"/>
  <c r="BT228" i="14"/>
  <c r="BT229" i="14"/>
  <c r="BT230" i="14"/>
  <c r="BT231" i="14"/>
  <c r="BT232" i="14"/>
  <c r="BT233" i="14"/>
  <c r="BT234" i="14"/>
  <c r="BT235" i="14"/>
  <c r="BT236" i="14"/>
  <c r="BT237" i="14"/>
  <c r="BT238" i="14"/>
  <c r="BT239" i="14"/>
  <c r="BT240" i="14"/>
  <c r="BT241" i="14"/>
  <c r="BT242" i="14"/>
  <c r="BT243" i="14"/>
  <c r="BT244" i="14"/>
  <c r="BT245" i="14"/>
  <c r="BT246" i="14"/>
  <c r="BT247" i="14"/>
  <c r="BT248" i="14"/>
  <c r="BT249" i="14"/>
  <c r="BT250" i="14"/>
  <c r="BT251" i="14"/>
  <c r="BT252" i="14"/>
  <c r="BT253" i="14"/>
  <c r="BT254" i="14"/>
  <c r="BT255" i="14"/>
  <c r="BT256" i="14"/>
  <c r="BT257" i="14"/>
  <c r="BT258" i="14"/>
  <c r="BT259" i="14"/>
  <c r="BT260" i="14"/>
  <c r="BT261" i="14"/>
  <c r="BT262" i="14"/>
  <c r="BT263" i="14"/>
  <c r="BT264" i="14"/>
  <c r="BT265" i="14"/>
  <c r="BT266" i="14"/>
  <c r="BT267" i="14"/>
  <c r="BT268" i="14"/>
  <c r="BT269" i="14"/>
  <c r="BT270" i="14"/>
  <c r="BT271" i="14"/>
  <c r="BT272" i="14"/>
  <c r="BT273" i="14"/>
  <c r="BT274" i="14"/>
  <c r="BT275" i="14"/>
  <c r="BT276" i="14"/>
  <c r="BT277" i="14"/>
  <c r="BT278" i="14"/>
  <c r="BT279" i="14"/>
  <c r="BT280" i="14"/>
  <c r="BT281" i="14"/>
  <c r="BT282" i="14"/>
  <c r="BT283" i="14"/>
  <c r="BT284" i="14"/>
  <c r="BT285" i="14"/>
  <c r="BS189" i="14"/>
  <c r="BS190" i="14"/>
  <c r="BS191" i="14"/>
  <c r="BS192" i="14"/>
  <c r="BS193" i="14"/>
  <c r="BS194" i="14"/>
  <c r="BS195" i="14"/>
  <c r="BS196" i="14"/>
  <c r="BS197" i="14"/>
  <c r="BS198" i="14"/>
  <c r="BS199" i="14"/>
  <c r="BS200" i="14"/>
  <c r="BS201" i="14"/>
  <c r="BS202" i="14"/>
  <c r="BS203" i="14"/>
  <c r="BS204" i="14"/>
  <c r="BS205" i="14"/>
  <c r="BS206" i="14"/>
  <c r="BS207" i="14"/>
  <c r="BS208" i="14"/>
  <c r="BS209" i="14"/>
  <c r="BS210" i="14"/>
  <c r="BS211" i="14"/>
  <c r="BS212" i="14"/>
  <c r="BS213" i="14"/>
  <c r="BS214" i="14"/>
  <c r="BS215" i="14"/>
  <c r="BS216" i="14"/>
  <c r="BS217" i="14"/>
  <c r="BS218" i="14"/>
  <c r="BS219" i="14"/>
  <c r="BS220" i="14"/>
  <c r="BS221" i="14"/>
  <c r="BS222" i="14"/>
  <c r="BS223" i="14"/>
  <c r="BS224" i="14"/>
  <c r="BS225" i="14"/>
  <c r="BS226" i="14"/>
  <c r="BS227" i="14"/>
  <c r="BS228" i="14"/>
  <c r="BS229" i="14"/>
  <c r="BS230" i="14"/>
  <c r="BS231" i="14"/>
  <c r="BS232" i="14"/>
  <c r="BS233" i="14"/>
  <c r="BS234" i="14"/>
  <c r="BS235" i="14"/>
  <c r="BS236" i="14"/>
  <c r="BS237" i="14"/>
  <c r="BS238" i="14"/>
  <c r="BS239" i="14"/>
  <c r="BS240" i="14"/>
  <c r="BS241" i="14"/>
  <c r="BS242" i="14"/>
  <c r="BS243" i="14"/>
  <c r="BS244" i="14"/>
  <c r="BS245" i="14"/>
  <c r="BS246" i="14"/>
  <c r="BS247" i="14"/>
  <c r="BS248" i="14"/>
  <c r="BS249" i="14"/>
  <c r="BS250" i="14"/>
  <c r="BS251" i="14"/>
  <c r="BS252" i="14"/>
  <c r="BS253" i="14"/>
  <c r="BS254" i="14"/>
  <c r="BS255" i="14"/>
  <c r="BS256" i="14"/>
  <c r="BS257" i="14"/>
  <c r="BS258" i="14"/>
  <c r="BS259" i="14"/>
  <c r="BS260" i="14"/>
  <c r="BS261" i="14"/>
  <c r="BS262" i="14"/>
  <c r="BS263" i="14"/>
  <c r="BS264" i="14"/>
  <c r="BS265" i="14"/>
  <c r="BS266" i="14"/>
  <c r="BS267" i="14"/>
  <c r="BS268" i="14"/>
  <c r="BS269" i="14"/>
  <c r="BS270" i="14"/>
  <c r="BS271" i="14"/>
  <c r="BS272" i="14"/>
  <c r="BS273" i="14"/>
  <c r="BS274" i="14"/>
  <c r="BS275" i="14"/>
  <c r="BS276" i="14"/>
  <c r="BS277" i="14"/>
  <c r="BS278" i="14"/>
  <c r="BS279" i="14"/>
  <c r="BS280" i="14"/>
  <c r="BS281" i="14"/>
  <c r="BS282" i="14"/>
  <c r="BS283" i="14"/>
  <c r="BS284" i="14"/>
  <c r="BS285" i="14"/>
  <c r="BR189" i="14"/>
  <c r="BR190" i="14"/>
  <c r="BR191" i="14"/>
  <c r="BR192" i="14"/>
  <c r="BR193" i="14"/>
  <c r="BR194" i="14"/>
  <c r="BR195" i="14"/>
  <c r="BR196" i="14"/>
  <c r="BR197" i="14"/>
  <c r="BR198" i="14"/>
  <c r="BR199" i="14"/>
  <c r="BR200" i="14"/>
  <c r="BR201" i="14"/>
  <c r="BR202" i="14"/>
  <c r="BR203" i="14"/>
  <c r="BR204" i="14"/>
  <c r="BR205" i="14"/>
  <c r="BR206" i="14"/>
  <c r="BR207" i="14"/>
  <c r="BR208" i="14"/>
  <c r="BR209" i="14"/>
  <c r="BR210" i="14"/>
  <c r="BR211" i="14"/>
  <c r="BR212" i="14"/>
  <c r="BR213" i="14"/>
  <c r="BR214" i="14"/>
  <c r="BR215" i="14"/>
  <c r="BR216" i="14"/>
  <c r="BR217" i="14"/>
  <c r="BR218" i="14"/>
  <c r="BR219" i="14"/>
  <c r="BR220" i="14"/>
  <c r="BR221" i="14"/>
  <c r="BR222" i="14"/>
  <c r="BR223" i="14"/>
  <c r="BR224" i="14"/>
  <c r="BR225" i="14"/>
  <c r="BR226" i="14"/>
  <c r="BR227" i="14"/>
  <c r="BR228" i="14"/>
  <c r="BR229" i="14"/>
  <c r="BR230" i="14"/>
  <c r="BR231" i="14"/>
  <c r="BR232" i="14"/>
  <c r="BR233" i="14"/>
  <c r="BR234" i="14"/>
  <c r="BR235" i="14"/>
  <c r="BR236" i="14"/>
  <c r="BR237" i="14"/>
  <c r="BR238" i="14"/>
  <c r="BR239" i="14"/>
  <c r="BR240" i="14"/>
  <c r="BR241" i="14"/>
  <c r="BR242" i="14"/>
  <c r="BR243" i="14"/>
  <c r="BR244" i="14"/>
  <c r="BR245" i="14"/>
  <c r="BR246" i="14"/>
  <c r="BR247" i="14"/>
  <c r="BR248" i="14"/>
  <c r="BR249" i="14"/>
  <c r="BR250" i="14"/>
  <c r="BR251" i="14"/>
  <c r="BR252" i="14"/>
  <c r="BR253" i="14"/>
  <c r="BR254" i="14"/>
  <c r="BR255" i="14"/>
  <c r="BR256" i="14"/>
  <c r="BR257" i="14"/>
  <c r="BR258" i="14"/>
  <c r="BR259" i="14"/>
  <c r="BR260" i="14"/>
  <c r="BR261" i="14"/>
  <c r="BR262" i="14"/>
  <c r="BR263" i="14"/>
  <c r="BR264" i="14"/>
  <c r="BR265" i="14"/>
  <c r="BR266" i="14"/>
  <c r="BR267" i="14"/>
  <c r="BR268" i="14"/>
  <c r="BR269" i="14"/>
  <c r="BR270" i="14"/>
  <c r="BR271" i="14"/>
  <c r="BR272" i="14"/>
  <c r="BR273" i="14"/>
  <c r="BR274" i="14"/>
  <c r="BR275" i="14"/>
  <c r="BR276" i="14"/>
  <c r="BR277" i="14"/>
  <c r="BR278" i="14"/>
  <c r="BR279" i="14"/>
  <c r="BR280" i="14"/>
  <c r="BR281" i="14"/>
  <c r="BR282" i="14"/>
  <c r="BR283" i="14"/>
  <c r="BR284" i="14"/>
  <c r="BR285" i="14"/>
  <c r="BU188" i="14"/>
  <c r="BT188" i="14"/>
  <c r="BS188" i="14"/>
  <c r="BR188" i="14"/>
  <c r="BP189" i="14"/>
  <c r="BP190" i="14"/>
  <c r="BP191" i="14"/>
  <c r="BP192" i="14"/>
  <c r="BP193" i="14"/>
  <c r="BP194" i="14"/>
  <c r="BP195" i="14"/>
  <c r="BP196" i="14"/>
  <c r="BP197" i="14"/>
  <c r="BP198" i="14"/>
  <c r="BP199" i="14"/>
  <c r="BP200" i="14"/>
  <c r="BP201" i="14"/>
  <c r="BP202" i="14"/>
  <c r="BP203" i="14"/>
  <c r="BP204" i="14"/>
  <c r="BP205" i="14"/>
  <c r="BP206" i="14"/>
  <c r="BP207" i="14"/>
  <c r="BP208" i="14"/>
  <c r="BP209" i="14"/>
  <c r="BP210" i="14"/>
  <c r="BP211" i="14"/>
  <c r="BP212" i="14"/>
  <c r="BP213" i="14"/>
  <c r="BP214" i="14"/>
  <c r="BP215" i="14"/>
  <c r="BP216" i="14"/>
  <c r="BP217" i="14"/>
  <c r="BP218" i="14"/>
  <c r="BP219" i="14"/>
  <c r="BP220" i="14"/>
  <c r="BP221" i="14"/>
  <c r="BP222" i="14"/>
  <c r="BP223" i="14"/>
  <c r="BP224" i="14"/>
  <c r="BP225" i="14"/>
  <c r="BP226" i="14"/>
  <c r="BP227" i="14"/>
  <c r="BP228" i="14"/>
  <c r="BP229" i="14"/>
  <c r="BP230" i="14"/>
  <c r="BP231" i="14"/>
  <c r="BP232" i="14"/>
  <c r="BP233" i="14"/>
  <c r="BP234" i="14"/>
  <c r="BP235" i="14"/>
  <c r="BP236" i="14"/>
  <c r="BP237" i="14"/>
  <c r="BP238" i="14"/>
  <c r="BP239" i="14"/>
  <c r="BP240" i="14"/>
  <c r="BP241" i="14"/>
  <c r="BP242" i="14"/>
  <c r="BP243" i="14"/>
  <c r="BP244" i="14"/>
  <c r="BP245" i="14"/>
  <c r="BP246" i="14"/>
  <c r="BP247" i="14"/>
  <c r="BP248" i="14"/>
  <c r="BP249" i="14"/>
  <c r="BP250" i="14"/>
  <c r="BP251" i="14"/>
  <c r="BP252" i="14"/>
  <c r="BP253" i="14"/>
  <c r="BP254" i="14"/>
  <c r="BP255" i="14"/>
  <c r="BP256" i="14"/>
  <c r="BP257" i="14"/>
  <c r="BP258" i="14"/>
  <c r="BP259" i="14"/>
  <c r="BP260" i="14"/>
  <c r="BP261" i="14"/>
  <c r="BP262" i="14"/>
  <c r="BP263" i="14"/>
  <c r="BP264" i="14"/>
  <c r="BP265" i="14"/>
  <c r="BP266" i="14"/>
  <c r="BP267" i="14"/>
  <c r="BP268" i="14"/>
  <c r="BP269" i="14"/>
  <c r="BP270" i="14"/>
  <c r="BP271" i="14"/>
  <c r="BP272" i="14"/>
  <c r="BP273" i="14"/>
  <c r="BP274" i="14"/>
  <c r="BP275" i="14"/>
  <c r="BP276" i="14"/>
  <c r="BP277" i="14"/>
  <c r="BP278" i="14"/>
  <c r="BP279" i="14"/>
  <c r="BP280" i="14"/>
  <c r="BP281" i="14"/>
  <c r="BP282" i="14"/>
  <c r="BP283" i="14"/>
  <c r="BP284" i="14"/>
  <c r="BP285" i="14"/>
  <c r="BO189" i="14"/>
  <c r="CH189" i="14" s="1"/>
  <c r="BO190" i="14"/>
  <c r="CH190" i="14" s="1"/>
  <c r="BO191" i="14"/>
  <c r="CH191" i="14" s="1"/>
  <c r="BO192" i="14"/>
  <c r="CH192" i="14" s="1"/>
  <c r="BO193" i="14"/>
  <c r="CH193" i="14" s="1"/>
  <c r="BO194" i="14"/>
  <c r="CH194" i="14" s="1"/>
  <c r="BO195" i="14"/>
  <c r="CH195" i="14" s="1"/>
  <c r="BO196" i="14"/>
  <c r="CH196" i="14" s="1"/>
  <c r="BO197" i="14"/>
  <c r="CH197" i="14" s="1"/>
  <c r="BO198" i="14"/>
  <c r="CH198" i="14" s="1"/>
  <c r="BO199" i="14"/>
  <c r="CH199" i="14" s="1"/>
  <c r="BO200" i="14"/>
  <c r="CH200" i="14" s="1"/>
  <c r="BO201" i="14"/>
  <c r="CH201" i="14" s="1"/>
  <c r="BO202" i="14"/>
  <c r="CH202" i="14" s="1"/>
  <c r="BO203" i="14"/>
  <c r="CH203" i="14" s="1"/>
  <c r="BO204" i="14"/>
  <c r="CH204" i="14" s="1"/>
  <c r="BO205" i="14"/>
  <c r="CH205" i="14" s="1"/>
  <c r="BO206" i="14"/>
  <c r="CH206" i="14" s="1"/>
  <c r="BO207" i="14"/>
  <c r="CH207" i="14" s="1"/>
  <c r="BO208" i="14"/>
  <c r="CH208" i="14" s="1"/>
  <c r="BO209" i="14"/>
  <c r="CH209" i="14" s="1"/>
  <c r="BO210" i="14"/>
  <c r="CH210" i="14" s="1"/>
  <c r="BO211" i="14"/>
  <c r="CH211" i="14" s="1"/>
  <c r="BO212" i="14"/>
  <c r="CH212" i="14" s="1"/>
  <c r="BO213" i="14"/>
  <c r="CH213" i="14" s="1"/>
  <c r="BO214" i="14"/>
  <c r="CH214" i="14" s="1"/>
  <c r="BO215" i="14"/>
  <c r="CH215" i="14" s="1"/>
  <c r="BO216" i="14"/>
  <c r="CH216" i="14" s="1"/>
  <c r="BO217" i="14"/>
  <c r="CH217" i="14" s="1"/>
  <c r="BO218" i="14"/>
  <c r="CH218" i="14" s="1"/>
  <c r="BO219" i="14"/>
  <c r="CH219" i="14" s="1"/>
  <c r="BO220" i="14"/>
  <c r="CH220" i="14" s="1"/>
  <c r="BO221" i="14"/>
  <c r="CH221" i="14" s="1"/>
  <c r="BO222" i="14"/>
  <c r="CH222" i="14" s="1"/>
  <c r="BO223" i="14"/>
  <c r="CH223" i="14" s="1"/>
  <c r="BO224" i="14"/>
  <c r="CH224" i="14" s="1"/>
  <c r="BO225" i="14"/>
  <c r="CH225" i="14" s="1"/>
  <c r="BO226" i="14"/>
  <c r="CH226" i="14" s="1"/>
  <c r="BO227" i="14"/>
  <c r="CH227" i="14" s="1"/>
  <c r="BO228" i="14"/>
  <c r="CH228" i="14" s="1"/>
  <c r="BO229" i="14"/>
  <c r="CH229" i="14" s="1"/>
  <c r="BO230" i="14"/>
  <c r="CH230" i="14" s="1"/>
  <c r="BO231" i="14"/>
  <c r="CH231" i="14" s="1"/>
  <c r="BO232" i="14"/>
  <c r="CH232" i="14" s="1"/>
  <c r="BO233" i="14"/>
  <c r="CH233" i="14" s="1"/>
  <c r="BO234" i="14"/>
  <c r="CH234" i="14" s="1"/>
  <c r="BO235" i="14"/>
  <c r="CH235" i="14" s="1"/>
  <c r="BO236" i="14"/>
  <c r="CH236" i="14" s="1"/>
  <c r="BO237" i="14"/>
  <c r="CH237" i="14" s="1"/>
  <c r="BO238" i="14"/>
  <c r="CH238" i="14" s="1"/>
  <c r="BO239" i="14"/>
  <c r="CH239" i="14" s="1"/>
  <c r="BO240" i="14"/>
  <c r="CH240" i="14" s="1"/>
  <c r="BO241" i="14"/>
  <c r="CH241" i="14" s="1"/>
  <c r="BO242" i="14"/>
  <c r="CH242" i="14" s="1"/>
  <c r="BO243" i="14"/>
  <c r="CH243" i="14" s="1"/>
  <c r="BO244" i="14"/>
  <c r="CH244" i="14" s="1"/>
  <c r="BO245" i="14"/>
  <c r="CH245" i="14" s="1"/>
  <c r="BO246" i="14"/>
  <c r="CH246" i="14" s="1"/>
  <c r="BO247" i="14"/>
  <c r="CH247" i="14" s="1"/>
  <c r="BO248" i="14"/>
  <c r="CH248" i="14" s="1"/>
  <c r="BO249" i="14"/>
  <c r="CH249" i="14" s="1"/>
  <c r="BO250" i="14"/>
  <c r="CH250" i="14" s="1"/>
  <c r="BO251" i="14"/>
  <c r="CH251" i="14" s="1"/>
  <c r="BO252" i="14"/>
  <c r="CH252" i="14" s="1"/>
  <c r="BO253" i="14"/>
  <c r="CH253" i="14" s="1"/>
  <c r="BO254" i="14"/>
  <c r="CH254" i="14" s="1"/>
  <c r="BO255" i="14"/>
  <c r="CH255" i="14" s="1"/>
  <c r="BO256" i="14"/>
  <c r="CH256" i="14" s="1"/>
  <c r="BO257" i="14"/>
  <c r="CH257" i="14" s="1"/>
  <c r="BO258" i="14"/>
  <c r="CH258" i="14" s="1"/>
  <c r="BO259" i="14"/>
  <c r="CH259" i="14" s="1"/>
  <c r="BO260" i="14"/>
  <c r="CH260" i="14" s="1"/>
  <c r="BO261" i="14"/>
  <c r="CH261" i="14" s="1"/>
  <c r="BO262" i="14"/>
  <c r="CH262" i="14" s="1"/>
  <c r="BO263" i="14"/>
  <c r="CH263" i="14" s="1"/>
  <c r="BO264" i="14"/>
  <c r="CH264" i="14" s="1"/>
  <c r="BO265" i="14"/>
  <c r="CH265" i="14" s="1"/>
  <c r="BO266" i="14"/>
  <c r="CH266" i="14" s="1"/>
  <c r="BO267" i="14"/>
  <c r="CH267" i="14" s="1"/>
  <c r="BO268" i="14"/>
  <c r="CH268" i="14" s="1"/>
  <c r="BO269" i="14"/>
  <c r="CH269" i="14" s="1"/>
  <c r="BO270" i="14"/>
  <c r="CH270" i="14" s="1"/>
  <c r="BO271" i="14"/>
  <c r="CH271" i="14" s="1"/>
  <c r="BO272" i="14"/>
  <c r="CH272" i="14" s="1"/>
  <c r="BO273" i="14"/>
  <c r="CH273" i="14" s="1"/>
  <c r="BO274" i="14"/>
  <c r="CH274" i="14" s="1"/>
  <c r="BO275" i="14"/>
  <c r="CH275" i="14" s="1"/>
  <c r="BO276" i="14"/>
  <c r="CH276" i="14" s="1"/>
  <c r="BO277" i="14"/>
  <c r="CH277" i="14" s="1"/>
  <c r="BO278" i="14"/>
  <c r="CH278" i="14" s="1"/>
  <c r="BO279" i="14"/>
  <c r="CH279" i="14" s="1"/>
  <c r="BO280" i="14"/>
  <c r="CH280" i="14" s="1"/>
  <c r="BO281" i="14"/>
  <c r="CH281" i="14" s="1"/>
  <c r="BO282" i="14"/>
  <c r="CH282" i="14" s="1"/>
  <c r="BO283" i="14"/>
  <c r="CH283" i="14" s="1"/>
  <c r="BO284" i="14"/>
  <c r="CH284" i="14" s="1"/>
  <c r="BO285" i="14"/>
  <c r="CH285" i="14" s="1"/>
  <c r="BN189" i="14"/>
  <c r="BN190" i="14"/>
  <c r="BN191" i="14"/>
  <c r="BN192" i="14"/>
  <c r="BN193" i="14"/>
  <c r="BN194" i="14"/>
  <c r="BN195" i="14"/>
  <c r="BN196" i="14"/>
  <c r="BN197" i="14"/>
  <c r="BN198" i="14"/>
  <c r="BN199" i="14"/>
  <c r="BN200" i="14"/>
  <c r="BN201" i="14"/>
  <c r="BN202" i="14"/>
  <c r="BN203" i="14"/>
  <c r="BN204" i="14"/>
  <c r="BN205" i="14"/>
  <c r="BN206" i="14"/>
  <c r="BN207" i="14"/>
  <c r="BN208" i="14"/>
  <c r="BN209" i="14"/>
  <c r="BN210" i="14"/>
  <c r="BN211" i="14"/>
  <c r="BN212" i="14"/>
  <c r="BN213" i="14"/>
  <c r="BN214" i="14"/>
  <c r="BN215" i="14"/>
  <c r="BN216" i="14"/>
  <c r="BN217" i="14"/>
  <c r="BN218" i="14"/>
  <c r="BN219" i="14"/>
  <c r="BN220" i="14"/>
  <c r="BN221" i="14"/>
  <c r="BN222" i="14"/>
  <c r="BN223" i="14"/>
  <c r="BN224" i="14"/>
  <c r="BN225" i="14"/>
  <c r="BN226" i="14"/>
  <c r="BN227" i="14"/>
  <c r="BN228" i="14"/>
  <c r="BN229" i="14"/>
  <c r="BN230" i="14"/>
  <c r="BN231" i="14"/>
  <c r="BN232" i="14"/>
  <c r="BN233" i="14"/>
  <c r="BN234" i="14"/>
  <c r="BN235" i="14"/>
  <c r="BN236" i="14"/>
  <c r="BN237" i="14"/>
  <c r="BN238" i="14"/>
  <c r="BN239" i="14"/>
  <c r="BN240" i="14"/>
  <c r="BN241" i="14"/>
  <c r="BN242" i="14"/>
  <c r="BN243" i="14"/>
  <c r="BN244" i="14"/>
  <c r="BN245" i="14"/>
  <c r="BN246" i="14"/>
  <c r="BN247" i="14"/>
  <c r="BN248" i="14"/>
  <c r="BN249" i="14"/>
  <c r="BN250" i="14"/>
  <c r="BN251" i="14"/>
  <c r="BN252" i="14"/>
  <c r="BN253" i="14"/>
  <c r="BN254" i="14"/>
  <c r="BN255" i="14"/>
  <c r="BN256" i="14"/>
  <c r="BN257" i="14"/>
  <c r="BN258" i="14"/>
  <c r="BN259" i="14"/>
  <c r="BN260" i="14"/>
  <c r="BN261" i="14"/>
  <c r="BN262" i="14"/>
  <c r="BN263" i="14"/>
  <c r="BN264" i="14"/>
  <c r="BN265" i="14"/>
  <c r="BN266" i="14"/>
  <c r="BN267" i="14"/>
  <c r="BN268" i="14"/>
  <c r="BN269" i="14"/>
  <c r="BN270" i="14"/>
  <c r="BN271" i="14"/>
  <c r="BN272" i="14"/>
  <c r="BN273" i="14"/>
  <c r="BN274" i="14"/>
  <c r="BN275" i="14"/>
  <c r="BN276" i="14"/>
  <c r="BN277" i="14"/>
  <c r="BN278" i="14"/>
  <c r="BN279" i="14"/>
  <c r="BN280" i="14"/>
  <c r="BN281" i="14"/>
  <c r="BN282" i="14"/>
  <c r="BN283" i="14"/>
  <c r="BN284" i="14"/>
  <c r="BN285" i="14"/>
  <c r="BM189" i="14"/>
  <c r="CF189" i="14" s="1"/>
  <c r="BM190" i="14"/>
  <c r="CF190" i="14" s="1"/>
  <c r="BM191" i="14"/>
  <c r="CF191" i="14" s="1"/>
  <c r="BM192" i="14"/>
  <c r="CF192" i="14" s="1"/>
  <c r="BM193" i="14"/>
  <c r="CF193" i="14" s="1"/>
  <c r="BM194" i="14"/>
  <c r="CF194" i="14" s="1"/>
  <c r="BM195" i="14"/>
  <c r="CF195" i="14" s="1"/>
  <c r="BM196" i="14"/>
  <c r="CF196" i="14" s="1"/>
  <c r="BM197" i="14"/>
  <c r="CF197" i="14" s="1"/>
  <c r="BM198" i="14"/>
  <c r="CF198" i="14" s="1"/>
  <c r="BM199" i="14"/>
  <c r="CF199" i="14" s="1"/>
  <c r="BM200" i="14"/>
  <c r="CF200" i="14" s="1"/>
  <c r="BM201" i="14"/>
  <c r="CF201" i="14" s="1"/>
  <c r="BM202" i="14"/>
  <c r="CF202" i="14" s="1"/>
  <c r="BM203" i="14"/>
  <c r="CF203" i="14" s="1"/>
  <c r="BM204" i="14"/>
  <c r="CF204" i="14" s="1"/>
  <c r="BM205" i="14"/>
  <c r="CF205" i="14" s="1"/>
  <c r="BM206" i="14"/>
  <c r="CF206" i="14" s="1"/>
  <c r="BM207" i="14"/>
  <c r="CF207" i="14" s="1"/>
  <c r="BM208" i="14"/>
  <c r="CF208" i="14" s="1"/>
  <c r="BM209" i="14"/>
  <c r="CF209" i="14" s="1"/>
  <c r="BM210" i="14"/>
  <c r="CF210" i="14" s="1"/>
  <c r="BM211" i="14"/>
  <c r="CF211" i="14" s="1"/>
  <c r="BM212" i="14"/>
  <c r="CF212" i="14" s="1"/>
  <c r="BM213" i="14"/>
  <c r="CF213" i="14" s="1"/>
  <c r="BM214" i="14"/>
  <c r="CF214" i="14" s="1"/>
  <c r="BM215" i="14"/>
  <c r="CF215" i="14" s="1"/>
  <c r="BM216" i="14"/>
  <c r="CF216" i="14" s="1"/>
  <c r="BM217" i="14"/>
  <c r="CF217" i="14" s="1"/>
  <c r="BM218" i="14"/>
  <c r="CF218" i="14" s="1"/>
  <c r="BM219" i="14"/>
  <c r="CF219" i="14" s="1"/>
  <c r="BM220" i="14"/>
  <c r="CF220" i="14" s="1"/>
  <c r="BM221" i="14"/>
  <c r="CF221" i="14" s="1"/>
  <c r="BM222" i="14"/>
  <c r="CF222" i="14" s="1"/>
  <c r="BM223" i="14"/>
  <c r="CF223" i="14" s="1"/>
  <c r="BM224" i="14"/>
  <c r="CF224" i="14" s="1"/>
  <c r="BM225" i="14"/>
  <c r="CF225" i="14" s="1"/>
  <c r="BM226" i="14"/>
  <c r="CF226" i="14" s="1"/>
  <c r="BM227" i="14"/>
  <c r="CF227" i="14" s="1"/>
  <c r="BM228" i="14"/>
  <c r="CF228" i="14" s="1"/>
  <c r="BM229" i="14"/>
  <c r="CF229" i="14" s="1"/>
  <c r="BM230" i="14"/>
  <c r="CF230" i="14" s="1"/>
  <c r="BM231" i="14"/>
  <c r="CF231" i="14" s="1"/>
  <c r="BM232" i="14"/>
  <c r="CF232" i="14" s="1"/>
  <c r="BM233" i="14"/>
  <c r="CF233" i="14" s="1"/>
  <c r="BM234" i="14"/>
  <c r="CF234" i="14" s="1"/>
  <c r="BM235" i="14"/>
  <c r="CF235" i="14" s="1"/>
  <c r="BM236" i="14"/>
  <c r="CF236" i="14" s="1"/>
  <c r="BM237" i="14"/>
  <c r="CF237" i="14" s="1"/>
  <c r="BM238" i="14"/>
  <c r="CF238" i="14" s="1"/>
  <c r="BM239" i="14"/>
  <c r="CF239" i="14" s="1"/>
  <c r="BM240" i="14"/>
  <c r="CF240" i="14" s="1"/>
  <c r="BM241" i="14"/>
  <c r="CF241" i="14" s="1"/>
  <c r="BM242" i="14"/>
  <c r="CF242" i="14" s="1"/>
  <c r="BM243" i="14"/>
  <c r="CF243" i="14" s="1"/>
  <c r="BM244" i="14"/>
  <c r="CF244" i="14" s="1"/>
  <c r="BM245" i="14"/>
  <c r="CF245" i="14" s="1"/>
  <c r="BM246" i="14"/>
  <c r="CF246" i="14" s="1"/>
  <c r="BM247" i="14"/>
  <c r="CF247" i="14" s="1"/>
  <c r="BM248" i="14"/>
  <c r="CF248" i="14" s="1"/>
  <c r="BM249" i="14"/>
  <c r="CF249" i="14" s="1"/>
  <c r="BM250" i="14"/>
  <c r="CF250" i="14" s="1"/>
  <c r="BM251" i="14"/>
  <c r="CF251" i="14" s="1"/>
  <c r="BM252" i="14"/>
  <c r="CF252" i="14" s="1"/>
  <c r="BM253" i="14"/>
  <c r="CF253" i="14" s="1"/>
  <c r="BM254" i="14"/>
  <c r="CF254" i="14" s="1"/>
  <c r="BM255" i="14"/>
  <c r="CF255" i="14" s="1"/>
  <c r="BM256" i="14"/>
  <c r="CF256" i="14" s="1"/>
  <c r="BM257" i="14"/>
  <c r="CF257" i="14" s="1"/>
  <c r="BM258" i="14"/>
  <c r="CF258" i="14" s="1"/>
  <c r="BM259" i="14"/>
  <c r="CF259" i="14" s="1"/>
  <c r="BM260" i="14"/>
  <c r="CF260" i="14" s="1"/>
  <c r="BM261" i="14"/>
  <c r="CF261" i="14" s="1"/>
  <c r="BM262" i="14"/>
  <c r="CF262" i="14" s="1"/>
  <c r="BM263" i="14"/>
  <c r="CF263" i="14" s="1"/>
  <c r="BM264" i="14"/>
  <c r="CF264" i="14" s="1"/>
  <c r="BM265" i="14"/>
  <c r="CF265" i="14" s="1"/>
  <c r="BM266" i="14"/>
  <c r="CF266" i="14" s="1"/>
  <c r="BM267" i="14"/>
  <c r="CF267" i="14" s="1"/>
  <c r="BM268" i="14"/>
  <c r="CF268" i="14" s="1"/>
  <c r="BM269" i="14"/>
  <c r="CF269" i="14" s="1"/>
  <c r="BM270" i="14"/>
  <c r="CF270" i="14" s="1"/>
  <c r="BM271" i="14"/>
  <c r="CF271" i="14" s="1"/>
  <c r="BM272" i="14"/>
  <c r="CF272" i="14" s="1"/>
  <c r="BM273" i="14"/>
  <c r="CF273" i="14" s="1"/>
  <c r="BM274" i="14"/>
  <c r="CF274" i="14" s="1"/>
  <c r="BM275" i="14"/>
  <c r="CF275" i="14" s="1"/>
  <c r="BM276" i="14"/>
  <c r="CF276" i="14" s="1"/>
  <c r="BM277" i="14"/>
  <c r="CF277" i="14" s="1"/>
  <c r="BM278" i="14"/>
  <c r="CF278" i="14" s="1"/>
  <c r="BM279" i="14"/>
  <c r="CF279" i="14" s="1"/>
  <c r="BM280" i="14"/>
  <c r="CF280" i="14" s="1"/>
  <c r="BM281" i="14"/>
  <c r="CF281" i="14" s="1"/>
  <c r="BM282" i="14"/>
  <c r="CF282" i="14" s="1"/>
  <c r="BM283" i="14"/>
  <c r="CF283" i="14" s="1"/>
  <c r="BM284" i="14"/>
  <c r="CF284" i="14" s="1"/>
  <c r="BM285" i="14"/>
  <c r="CF285" i="14" s="1"/>
  <c r="BL189" i="14"/>
  <c r="CE189" i="14" s="1"/>
  <c r="BL190" i="14"/>
  <c r="CE190" i="14" s="1"/>
  <c r="BL191" i="14"/>
  <c r="CE191" i="14" s="1"/>
  <c r="DX191" i="14" s="1"/>
  <c r="BL192" i="14"/>
  <c r="CE192" i="14" s="1"/>
  <c r="DX192" i="14" s="1"/>
  <c r="BL193" i="14"/>
  <c r="CE193" i="14" s="1"/>
  <c r="BL194" i="14"/>
  <c r="CE194" i="14" s="1"/>
  <c r="DX194" i="14" s="1"/>
  <c r="BL195" i="14"/>
  <c r="CE195" i="14" s="1"/>
  <c r="DX195" i="14" s="1"/>
  <c r="BL196" i="14"/>
  <c r="CE196" i="14" s="1"/>
  <c r="DX196" i="14" s="1"/>
  <c r="BL197" i="14"/>
  <c r="CE197" i="14" s="1"/>
  <c r="BL198" i="14"/>
  <c r="CE198" i="14" s="1"/>
  <c r="DX198" i="14" s="1"/>
  <c r="BL199" i="14"/>
  <c r="CE199" i="14" s="1"/>
  <c r="DX199" i="14" s="1"/>
  <c r="BL200" i="14"/>
  <c r="CE200" i="14" s="1"/>
  <c r="BL201" i="14"/>
  <c r="CE201" i="14" s="1"/>
  <c r="DX201" i="14" s="1"/>
  <c r="BL202" i="14"/>
  <c r="CE202" i="14" s="1"/>
  <c r="DX202" i="14" s="1"/>
  <c r="BL203" i="14"/>
  <c r="CE203" i="14" s="1"/>
  <c r="BL204" i="14"/>
  <c r="CE204" i="14" s="1"/>
  <c r="DX204" i="14" s="1"/>
  <c r="BL205" i="14"/>
  <c r="CE205" i="14" s="1"/>
  <c r="BL206" i="14"/>
  <c r="CE206" i="14" s="1"/>
  <c r="DX206" i="14" s="1"/>
  <c r="BL207" i="14"/>
  <c r="CE207" i="14" s="1"/>
  <c r="BL208" i="14"/>
  <c r="CE208" i="14" s="1"/>
  <c r="BL209" i="14"/>
  <c r="CE209" i="14" s="1"/>
  <c r="BL210" i="14"/>
  <c r="CE210" i="14" s="1"/>
  <c r="DX210" i="14" s="1"/>
  <c r="BL211" i="14"/>
  <c r="CE211" i="14" s="1"/>
  <c r="DX211" i="14" s="1"/>
  <c r="BL212" i="14"/>
  <c r="CE212" i="14" s="1"/>
  <c r="DX212" i="14" s="1"/>
  <c r="BL213" i="14"/>
  <c r="CE213" i="14" s="1"/>
  <c r="DX213" i="14" s="1"/>
  <c r="BL214" i="14"/>
  <c r="CE214" i="14" s="1"/>
  <c r="BL215" i="14"/>
  <c r="CE215" i="14" s="1"/>
  <c r="BL216" i="14"/>
  <c r="CE216" i="14" s="1"/>
  <c r="DX216" i="14" s="1"/>
  <c r="BL217" i="14"/>
  <c r="CE217" i="14" s="1"/>
  <c r="BL218" i="14"/>
  <c r="CE218" i="14" s="1"/>
  <c r="DX218" i="14" s="1"/>
  <c r="BL219" i="14"/>
  <c r="CE219" i="14" s="1"/>
  <c r="DX219" i="14" s="1"/>
  <c r="BL220" i="14"/>
  <c r="CE220" i="14" s="1"/>
  <c r="BL221" i="14"/>
  <c r="CE221" i="14" s="1"/>
  <c r="DX221" i="14" s="1"/>
  <c r="BL222" i="14"/>
  <c r="CE222" i="14" s="1"/>
  <c r="DX222" i="14" s="1"/>
  <c r="BL223" i="14"/>
  <c r="CE223" i="14" s="1"/>
  <c r="BL224" i="14"/>
  <c r="CE224" i="14" s="1"/>
  <c r="DX224" i="14" s="1"/>
  <c r="BL225" i="14"/>
  <c r="CE225" i="14" s="1"/>
  <c r="DX225" i="14" s="1"/>
  <c r="BL226" i="14"/>
  <c r="CE226" i="14" s="1"/>
  <c r="BL227" i="14"/>
  <c r="CE227" i="14" s="1"/>
  <c r="BL228" i="14"/>
  <c r="CE228" i="14" s="1"/>
  <c r="DX228" i="14" s="1"/>
  <c r="BL229" i="14"/>
  <c r="CE229" i="14" s="1"/>
  <c r="DX229" i="14" s="1"/>
  <c r="BL230" i="14"/>
  <c r="CE230" i="14" s="1"/>
  <c r="BL231" i="14"/>
  <c r="CE231" i="14" s="1"/>
  <c r="DX231" i="14" s="1"/>
  <c r="BL232" i="14"/>
  <c r="CE232" i="14" s="1"/>
  <c r="DX232" i="14" s="1"/>
  <c r="BL233" i="14"/>
  <c r="CE233" i="14" s="1"/>
  <c r="BL234" i="14"/>
  <c r="CE234" i="14" s="1"/>
  <c r="BL235" i="14"/>
  <c r="CE235" i="14" s="1"/>
  <c r="BL236" i="14"/>
  <c r="CE236" i="14" s="1"/>
  <c r="DX236" i="14" s="1"/>
  <c r="BL237" i="14"/>
  <c r="CE237" i="14" s="1"/>
  <c r="BL238" i="14"/>
  <c r="CE238" i="14" s="1"/>
  <c r="BL239" i="14"/>
  <c r="CE239" i="14" s="1"/>
  <c r="BL240" i="14"/>
  <c r="CE240" i="14" s="1"/>
  <c r="BL241" i="14"/>
  <c r="CE241" i="14" s="1"/>
  <c r="BL242" i="14"/>
  <c r="CE242" i="14" s="1"/>
  <c r="DX242" i="14" s="1"/>
  <c r="BL243" i="14"/>
  <c r="CE243" i="14" s="1"/>
  <c r="BL244" i="14"/>
  <c r="CE244" i="14" s="1"/>
  <c r="BL245" i="14"/>
  <c r="CE245" i="14" s="1"/>
  <c r="DX245" i="14" s="1"/>
  <c r="BL246" i="14"/>
  <c r="CE246" i="14" s="1"/>
  <c r="DX246" i="14" s="1"/>
  <c r="BL247" i="14"/>
  <c r="CE247" i="14" s="1"/>
  <c r="DX247" i="14" s="1"/>
  <c r="BL248" i="14"/>
  <c r="CE248" i="14" s="1"/>
  <c r="DX248" i="14" s="1"/>
  <c r="BL249" i="14"/>
  <c r="CE249" i="14" s="1"/>
  <c r="BL250" i="14"/>
  <c r="CE250" i="14" s="1"/>
  <c r="BL251" i="14"/>
  <c r="CE251" i="14" s="1"/>
  <c r="DX251" i="14" s="1"/>
  <c r="BL252" i="14"/>
  <c r="CE252" i="14" s="1"/>
  <c r="BL253" i="14"/>
  <c r="CE253" i="14" s="1"/>
  <c r="BL254" i="14"/>
  <c r="CE254" i="14" s="1"/>
  <c r="BL255" i="14"/>
  <c r="CE255" i="14" s="1"/>
  <c r="DX255" i="14" s="1"/>
  <c r="BL256" i="14"/>
  <c r="CE256" i="14" s="1"/>
  <c r="BL257" i="14"/>
  <c r="CE257" i="14" s="1"/>
  <c r="DX257" i="14" s="1"/>
  <c r="BL258" i="14"/>
  <c r="CE258" i="14" s="1"/>
  <c r="DX258" i="14" s="1"/>
  <c r="BL259" i="14"/>
  <c r="CE259" i="14" s="1"/>
  <c r="BL260" i="14"/>
  <c r="CE260" i="14" s="1"/>
  <c r="BL261" i="14"/>
  <c r="CE261" i="14" s="1"/>
  <c r="DX261" i="14" s="1"/>
  <c r="BL262" i="14"/>
  <c r="CE262" i="14" s="1"/>
  <c r="DX262" i="14" s="1"/>
  <c r="BL263" i="14"/>
  <c r="CE263" i="14" s="1"/>
  <c r="DX263" i="14" s="1"/>
  <c r="BL264" i="14"/>
  <c r="CE264" i="14" s="1"/>
  <c r="BL265" i="14"/>
  <c r="CE265" i="14" s="1"/>
  <c r="BL266" i="14"/>
  <c r="CE266" i="14" s="1"/>
  <c r="DX266" i="14" s="1"/>
  <c r="BL267" i="14"/>
  <c r="CE267" i="14" s="1"/>
  <c r="DX267" i="14" s="1"/>
  <c r="BL268" i="14"/>
  <c r="CE268" i="14" s="1"/>
  <c r="DX268" i="14" s="1"/>
  <c r="BL269" i="14"/>
  <c r="CE269" i="14" s="1"/>
  <c r="BL270" i="14"/>
  <c r="CE270" i="14" s="1"/>
  <c r="DX270" i="14" s="1"/>
  <c r="BL271" i="14"/>
  <c r="CE271" i="14" s="1"/>
  <c r="DX271" i="14" s="1"/>
  <c r="BL272" i="14"/>
  <c r="CE272" i="14" s="1"/>
  <c r="DX272" i="14" s="1"/>
  <c r="BL273" i="14"/>
  <c r="CE273" i="14" s="1"/>
  <c r="DX273" i="14" s="1"/>
  <c r="BL274" i="14"/>
  <c r="CE274" i="14" s="1"/>
  <c r="DX274" i="14" s="1"/>
  <c r="BL275" i="14"/>
  <c r="CE275" i="14" s="1"/>
  <c r="DX275" i="14" s="1"/>
  <c r="BL276" i="14"/>
  <c r="CE276" i="14" s="1"/>
  <c r="DX276" i="14" s="1"/>
  <c r="BL277" i="14"/>
  <c r="CE277" i="14" s="1"/>
  <c r="BL278" i="14"/>
  <c r="CE278" i="14" s="1"/>
  <c r="DX278" i="14" s="1"/>
  <c r="BL279" i="14"/>
  <c r="CE279" i="14" s="1"/>
  <c r="BL280" i="14"/>
  <c r="CE280" i="14" s="1"/>
  <c r="BL281" i="14"/>
  <c r="CE281" i="14" s="1"/>
  <c r="BL282" i="14"/>
  <c r="CE282" i="14" s="1"/>
  <c r="DX282" i="14" s="1"/>
  <c r="BL283" i="14"/>
  <c r="CE283" i="14" s="1"/>
  <c r="DX283" i="14" s="1"/>
  <c r="BL284" i="14"/>
  <c r="CE284" i="14" s="1"/>
  <c r="DX284" i="14" s="1"/>
  <c r="BL285" i="14"/>
  <c r="CE285" i="14" s="1"/>
  <c r="BL188" i="14"/>
  <c r="CE188" i="14" s="1"/>
  <c r="BM188" i="14"/>
  <c r="CF188" i="14" s="1"/>
  <c r="BN188" i="14"/>
  <c r="BO188" i="14"/>
  <c r="CH188" i="14" s="1"/>
  <c r="BK188" i="14"/>
  <c r="CD188" i="14" s="1"/>
  <c r="BK189" i="14"/>
  <c r="CD189" i="14" s="1"/>
  <c r="BK190" i="14"/>
  <c r="CD190" i="14" s="1"/>
  <c r="BK191" i="14"/>
  <c r="CD191" i="14" s="1"/>
  <c r="BK192" i="14"/>
  <c r="CD192" i="14" s="1"/>
  <c r="BK193" i="14"/>
  <c r="CD193" i="14" s="1"/>
  <c r="BK194" i="14"/>
  <c r="CD194" i="14" s="1"/>
  <c r="BK195" i="14"/>
  <c r="CD195" i="14" s="1"/>
  <c r="BK196" i="14"/>
  <c r="CD196" i="14" s="1"/>
  <c r="BK197" i="14"/>
  <c r="CD197" i="14" s="1"/>
  <c r="BK198" i="14"/>
  <c r="CD198" i="14" s="1"/>
  <c r="BK199" i="14"/>
  <c r="CD199" i="14" s="1"/>
  <c r="BK200" i="14"/>
  <c r="CD200" i="14" s="1"/>
  <c r="BK201" i="14"/>
  <c r="CD201" i="14" s="1"/>
  <c r="BK202" i="14"/>
  <c r="CD202" i="14" s="1"/>
  <c r="BK203" i="14"/>
  <c r="CD203" i="14" s="1"/>
  <c r="BK204" i="14"/>
  <c r="CD204" i="14" s="1"/>
  <c r="BK205" i="14"/>
  <c r="CD205" i="14" s="1"/>
  <c r="BK206" i="14"/>
  <c r="CD206" i="14" s="1"/>
  <c r="BK207" i="14"/>
  <c r="CD207" i="14" s="1"/>
  <c r="BK208" i="14"/>
  <c r="CD208" i="14" s="1"/>
  <c r="BK209" i="14"/>
  <c r="CD209" i="14" s="1"/>
  <c r="BK210" i="14"/>
  <c r="CD210" i="14" s="1"/>
  <c r="BK211" i="14"/>
  <c r="CD211" i="14" s="1"/>
  <c r="BK212" i="14"/>
  <c r="CD212" i="14" s="1"/>
  <c r="BK213" i="14"/>
  <c r="CD213" i="14" s="1"/>
  <c r="BK214" i="14"/>
  <c r="CD214" i="14" s="1"/>
  <c r="BK215" i="14"/>
  <c r="CD215" i="14" s="1"/>
  <c r="BK216" i="14"/>
  <c r="CD216" i="14" s="1"/>
  <c r="BK217" i="14"/>
  <c r="CD217" i="14" s="1"/>
  <c r="BK218" i="14"/>
  <c r="CD218" i="14" s="1"/>
  <c r="BK219" i="14"/>
  <c r="CD219" i="14" s="1"/>
  <c r="BK220" i="14"/>
  <c r="CD220" i="14" s="1"/>
  <c r="BK221" i="14"/>
  <c r="CD221" i="14" s="1"/>
  <c r="BK222" i="14"/>
  <c r="CD222" i="14" s="1"/>
  <c r="BK223" i="14"/>
  <c r="CD223" i="14" s="1"/>
  <c r="BK224" i="14"/>
  <c r="CD224" i="14" s="1"/>
  <c r="BK225" i="14"/>
  <c r="CD225" i="14" s="1"/>
  <c r="BK226" i="14"/>
  <c r="CD226" i="14" s="1"/>
  <c r="BK227" i="14"/>
  <c r="CD227" i="14" s="1"/>
  <c r="BK228" i="14"/>
  <c r="CD228" i="14" s="1"/>
  <c r="BK229" i="14"/>
  <c r="CD229" i="14" s="1"/>
  <c r="BK230" i="14"/>
  <c r="CD230" i="14" s="1"/>
  <c r="BK231" i="14"/>
  <c r="CD231" i="14" s="1"/>
  <c r="BK232" i="14"/>
  <c r="CD232" i="14" s="1"/>
  <c r="BK233" i="14"/>
  <c r="CD233" i="14" s="1"/>
  <c r="BK234" i="14"/>
  <c r="CD234" i="14" s="1"/>
  <c r="BK235" i="14"/>
  <c r="CD235" i="14" s="1"/>
  <c r="BK236" i="14"/>
  <c r="CD236" i="14" s="1"/>
  <c r="BK237" i="14"/>
  <c r="CD237" i="14" s="1"/>
  <c r="BK238" i="14"/>
  <c r="CD238" i="14" s="1"/>
  <c r="BK239" i="14"/>
  <c r="CD239" i="14" s="1"/>
  <c r="BK240" i="14"/>
  <c r="CD240" i="14" s="1"/>
  <c r="BK241" i="14"/>
  <c r="CD241" i="14" s="1"/>
  <c r="BK242" i="14"/>
  <c r="CD242" i="14" s="1"/>
  <c r="BK243" i="14"/>
  <c r="CD243" i="14" s="1"/>
  <c r="BK244" i="14"/>
  <c r="CD244" i="14" s="1"/>
  <c r="BK245" i="14"/>
  <c r="CD245" i="14" s="1"/>
  <c r="BK246" i="14"/>
  <c r="CD246" i="14" s="1"/>
  <c r="BK247" i="14"/>
  <c r="CD247" i="14" s="1"/>
  <c r="BK248" i="14"/>
  <c r="CD248" i="14" s="1"/>
  <c r="BK249" i="14"/>
  <c r="CD249" i="14" s="1"/>
  <c r="BK250" i="14"/>
  <c r="CD250" i="14" s="1"/>
  <c r="BK251" i="14"/>
  <c r="CD251" i="14" s="1"/>
  <c r="BK252" i="14"/>
  <c r="CD252" i="14" s="1"/>
  <c r="BK253" i="14"/>
  <c r="CD253" i="14" s="1"/>
  <c r="BK254" i="14"/>
  <c r="CD254" i="14" s="1"/>
  <c r="BK255" i="14"/>
  <c r="CD255" i="14" s="1"/>
  <c r="BK256" i="14"/>
  <c r="CD256" i="14" s="1"/>
  <c r="BK257" i="14"/>
  <c r="CD257" i="14" s="1"/>
  <c r="BK258" i="14"/>
  <c r="CD258" i="14" s="1"/>
  <c r="BK259" i="14"/>
  <c r="CD259" i="14" s="1"/>
  <c r="BK260" i="14"/>
  <c r="CD260" i="14" s="1"/>
  <c r="BK261" i="14"/>
  <c r="CD261" i="14" s="1"/>
  <c r="BK262" i="14"/>
  <c r="CD262" i="14" s="1"/>
  <c r="BK263" i="14"/>
  <c r="CD263" i="14" s="1"/>
  <c r="BK264" i="14"/>
  <c r="CD264" i="14" s="1"/>
  <c r="BK265" i="14"/>
  <c r="CD265" i="14" s="1"/>
  <c r="BK266" i="14"/>
  <c r="CD266" i="14" s="1"/>
  <c r="BK267" i="14"/>
  <c r="CD267" i="14" s="1"/>
  <c r="BK268" i="14"/>
  <c r="CD268" i="14" s="1"/>
  <c r="BK269" i="14"/>
  <c r="CD269" i="14" s="1"/>
  <c r="BK270" i="14"/>
  <c r="CD270" i="14" s="1"/>
  <c r="BK271" i="14"/>
  <c r="CD271" i="14" s="1"/>
  <c r="BK272" i="14"/>
  <c r="CD272" i="14" s="1"/>
  <c r="BK273" i="14"/>
  <c r="CD273" i="14" s="1"/>
  <c r="BK274" i="14"/>
  <c r="CD274" i="14" s="1"/>
  <c r="BK275" i="14"/>
  <c r="CD275" i="14" s="1"/>
  <c r="BK276" i="14"/>
  <c r="CD276" i="14" s="1"/>
  <c r="BK277" i="14"/>
  <c r="CD277" i="14" s="1"/>
  <c r="BK278" i="14"/>
  <c r="CD278" i="14" s="1"/>
  <c r="BK279" i="14"/>
  <c r="CD279" i="14" s="1"/>
  <c r="BK280" i="14"/>
  <c r="CD280" i="14" s="1"/>
  <c r="BK281" i="14"/>
  <c r="CD281" i="14" s="1"/>
  <c r="BK282" i="14"/>
  <c r="CD282" i="14" s="1"/>
  <c r="BK283" i="14"/>
  <c r="CD283" i="14" s="1"/>
  <c r="BK284" i="14"/>
  <c r="CD284" i="14" s="1"/>
  <c r="BK285" i="14"/>
  <c r="CD285" i="14" s="1"/>
  <c r="AJ8" i="14"/>
  <c r="AJ9" i="14"/>
  <c r="AJ10" i="14"/>
  <c r="AJ11" i="14"/>
  <c r="AJ12" i="14"/>
  <c r="AJ13" i="14"/>
  <c r="AJ14" i="14"/>
  <c r="AJ15" i="14"/>
  <c r="AJ16" i="14"/>
  <c r="AJ17" i="14"/>
  <c r="AJ18" i="14"/>
  <c r="AJ19" i="14"/>
  <c r="AJ20" i="14"/>
  <c r="AJ21" i="14"/>
  <c r="AJ22" i="14"/>
  <c r="AJ23" i="14"/>
  <c r="AJ24" i="14"/>
  <c r="AJ25" i="14"/>
  <c r="AJ26" i="14"/>
  <c r="AJ27" i="14"/>
  <c r="AJ28" i="14"/>
  <c r="AJ29" i="14"/>
  <c r="AJ30" i="14"/>
  <c r="AJ31" i="14"/>
  <c r="AJ32" i="14"/>
  <c r="AJ33" i="14"/>
  <c r="AJ34" i="14"/>
  <c r="AJ35" i="14"/>
  <c r="AJ36" i="14"/>
  <c r="AJ37" i="14"/>
  <c r="AJ38" i="14"/>
  <c r="AJ39" i="14"/>
  <c r="AJ40" i="14"/>
  <c r="AJ41" i="14"/>
  <c r="AJ42" i="14"/>
  <c r="AJ43" i="14"/>
  <c r="AJ44" i="14"/>
  <c r="AJ45" i="14"/>
  <c r="AJ46" i="14"/>
  <c r="AJ47" i="14"/>
  <c r="AJ48" i="14"/>
  <c r="AJ49" i="14"/>
  <c r="AJ50" i="14"/>
  <c r="AJ51" i="14"/>
  <c r="AJ52" i="14"/>
  <c r="AJ53" i="14"/>
  <c r="AJ54" i="14"/>
  <c r="AJ55" i="14"/>
  <c r="AJ56" i="14"/>
  <c r="AJ57" i="14"/>
  <c r="AJ58" i="14"/>
  <c r="AJ59" i="14"/>
  <c r="AJ60" i="14"/>
  <c r="AJ61" i="14"/>
  <c r="AJ62" i="14"/>
  <c r="AJ63" i="14"/>
  <c r="AJ64" i="14"/>
  <c r="AJ65" i="14"/>
  <c r="AJ66" i="14"/>
  <c r="AJ67" i="14"/>
  <c r="AJ68" i="14"/>
  <c r="AJ69" i="14"/>
  <c r="AJ70" i="14"/>
  <c r="AJ71" i="14"/>
  <c r="AJ72" i="14"/>
  <c r="AJ73" i="14"/>
  <c r="AJ74" i="14"/>
  <c r="AJ75" i="14"/>
  <c r="AJ76" i="14"/>
  <c r="AJ77" i="14"/>
  <c r="AJ78" i="14"/>
  <c r="AJ79" i="14"/>
  <c r="AJ80" i="14"/>
  <c r="AJ81" i="14"/>
  <c r="AJ82" i="14"/>
  <c r="AJ83" i="14"/>
  <c r="AJ84" i="14"/>
  <c r="AJ85" i="14"/>
  <c r="AJ86" i="14"/>
  <c r="AJ87" i="14"/>
  <c r="AJ88" i="14"/>
  <c r="AJ89" i="14"/>
  <c r="AJ90" i="14"/>
  <c r="AJ91" i="14"/>
  <c r="AJ92" i="14"/>
  <c r="AJ93" i="14"/>
  <c r="AJ94" i="14"/>
  <c r="AJ95" i="14"/>
  <c r="AJ96" i="14"/>
  <c r="AJ97" i="14"/>
  <c r="AJ98" i="14"/>
  <c r="AJ99" i="14"/>
  <c r="AJ100" i="14"/>
  <c r="AJ101" i="14"/>
  <c r="AJ102" i="14"/>
  <c r="AJ103" i="14"/>
  <c r="AJ104" i="14"/>
  <c r="AJ105" i="14"/>
  <c r="AJ106" i="14"/>
  <c r="AJ107" i="14"/>
  <c r="AJ108" i="14"/>
  <c r="AJ109" i="14"/>
  <c r="AJ110" i="14"/>
  <c r="AJ111" i="14"/>
  <c r="AJ112" i="14"/>
  <c r="AJ113" i="14"/>
  <c r="AJ114" i="14"/>
  <c r="AJ115" i="14"/>
  <c r="AJ116" i="14"/>
  <c r="AJ117" i="14"/>
  <c r="AJ118" i="14"/>
  <c r="AJ119" i="14"/>
  <c r="AJ120" i="14"/>
  <c r="AJ121" i="14"/>
  <c r="AJ122" i="14"/>
  <c r="AJ123" i="14"/>
  <c r="AJ124" i="14"/>
  <c r="AJ125" i="14"/>
  <c r="AJ126" i="14"/>
  <c r="AJ127" i="14"/>
  <c r="AJ128" i="14"/>
  <c r="AJ129" i="14"/>
  <c r="AJ130" i="14"/>
  <c r="AJ131" i="14"/>
  <c r="AJ132" i="14"/>
  <c r="AJ133" i="14"/>
  <c r="AJ134" i="14"/>
  <c r="AJ135" i="14"/>
  <c r="AJ136" i="14"/>
  <c r="AJ137" i="14"/>
  <c r="AJ138" i="14"/>
  <c r="AJ139" i="14"/>
  <c r="AJ140" i="14"/>
  <c r="AJ141" i="14"/>
  <c r="AJ142" i="14"/>
  <c r="AJ143" i="14"/>
  <c r="AJ144" i="14"/>
  <c r="AJ145" i="14"/>
  <c r="AJ146" i="14"/>
  <c r="AJ147" i="14"/>
  <c r="AJ148" i="14"/>
  <c r="AJ149" i="14"/>
  <c r="AJ150" i="14"/>
  <c r="AJ151" i="14"/>
  <c r="AJ152" i="14"/>
  <c r="AJ153" i="14"/>
  <c r="AJ154" i="14"/>
  <c r="AJ155" i="14"/>
  <c r="AJ156" i="14"/>
  <c r="AJ157" i="14"/>
  <c r="AJ158" i="14"/>
  <c r="AJ159" i="14"/>
  <c r="AJ160" i="14"/>
  <c r="AJ161" i="14"/>
  <c r="AJ162" i="14"/>
  <c r="AJ163" i="14"/>
  <c r="AJ164" i="14"/>
  <c r="AJ165" i="14"/>
  <c r="AJ166" i="14"/>
  <c r="AJ167" i="14"/>
  <c r="AJ168" i="14"/>
  <c r="AJ169" i="14"/>
  <c r="AJ170" i="14"/>
  <c r="AJ171" i="14"/>
  <c r="AJ172" i="14"/>
  <c r="AJ173" i="14"/>
  <c r="AJ174" i="14"/>
  <c r="AJ175" i="14"/>
  <c r="AJ176" i="14"/>
  <c r="AJ177" i="14"/>
  <c r="AJ178" i="14"/>
  <c r="AJ179" i="14"/>
  <c r="AJ180" i="14"/>
  <c r="AJ181" i="14"/>
  <c r="AJ182" i="14"/>
  <c r="AJ183" i="14"/>
  <c r="AJ184" i="14"/>
  <c r="AJ185" i="14"/>
  <c r="AJ186" i="14"/>
  <c r="AJ187" i="14"/>
  <c r="AJ188" i="14"/>
  <c r="AJ189" i="14"/>
  <c r="AJ190" i="14"/>
  <c r="AJ191" i="14"/>
  <c r="AJ192" i="14"/>
  <c r="AJ193" i="14"/>
  <c r="AJ194" i="14"/>
  <c r="AJ195" i="14"/>
  <c r="AJ196" i="14"/>
  <c r="AJ197" i="14"/>
  <c r="AJ198" i="14"/>
  <c r="AJ199" i="14"/>
  <c r="AJ200" i="14"/>
  <c r="AJ201" i="14"/>
  <c r="AJ202" i="14"/>
  <c r="AJ203" i="14"/>
  <c r="AJ204" i="14"/>
  <c r="AJ205" i="14"/>
  <c r="AI8" i="14"/>
  <c r="AI9" i="14"/>
  <c r="AI10" i="14"/>
  <c r="AI11" i="14"/>
  <c r="AI12" i="14"/>
  <c r="AI13" i="14"/>
  <c r="AI14" i="14"/>
  <c r="AI15" i="14"/>
  <c r="AI16" i="14"/>
  <c r="AI17" i="14"/>
  <c r="AI18" i="14"/>
  <c r="AI19" i="14"/>
  <c r="AI20" i="14"/>
  <c r="AI21" i="14"/>
  <c r="AI22" i="14"/>
  <c r="AI23" i="14"/>
  <c r="AI24" i="14"/>
  <c r="AI25" i="14"/>
  <c r="AI26" i="14"/>
  <c r="AI27" i="14"/>
  <c r="AI28" i="14"/>
  <c r="AI29" i="14"/>
  <c r="AI30" i="14"/>
  <c r="AI31" i="14"/>
  <c r="AI32" i="14"/>
  <c r="AI33" i="14"/>
  <c r="AI34" i="14"/>
  <c r="AI35" i="14"/>
  <c r="AI36" i="14"/>
  <c r="AI37" i="14"/>
  <c r="AI38" i="14"/>
  <c r="AI39" i="14"/>
  <c r="AI40" i="14"/>
  <c r="AI41" i="14"/>
  <c r="AI42" i="14"/>
  <c r="AI43" i="14"/>
  <c r="AI44" i="14"/>
  <c r="AI45" i="14"/>
  <c r="AI46" i="14"/>
  <c r="AI47" i="14"/>
  <c r="AI48" i="14"/>
  <c r="AI49" i="14"/>
  <c r="AI50" i="14"/>
  <c r="AI51" i="14"/>
  <c r="AI52" i="14"/>
  <c r="AI53" i="14"/>
  <c r="AI54" i="14"/>
  <c r="AI55" i="14"/>
  <c r="AI56" i="14"/>
  <c r="AI57" i="14"/>
  <c r="AI58" i="14"/>
  <c r="AI59" i="14"/>
  <c r="AI60" i="14"/>
  <c r="AI61" i="14"/>
  <c r="AI62" i="14"/>
  <c r="AI63" i="14"/>
  <c r="AI64" i="14"/>
  <c r="AI65" i="14"/>
  <c r="AI66" i="14"/>
  <c r="AI67" i="14"/>
  <c r="AI68" i="14"/>
  <c r="AI69" i="14"/>
  <c r="AI70" i="14"/>
  <c r="AI71" i="14"/>
  <c r="AI72" i="14"/>
  <c r="AI73" i="14"/>
  <c r="AI74" i="14"/>
  <c r="AI75" i="14"/>
  <c r="AI76" i="14"/>
  <c r="AI77" i="14"/>
  <c r="AI78" i="14"/>
  <c r="AI79" i="14"/>
  <c r="AI80" i="14"/>
  <c r="AI81" i="14"/>
  <c r="AI82" i="14"/>
  <c r="AI83" i="14"/>
  <c r="AI84" i="14"/>
  <c r="AI85" i="14"/>
  <c r="AI86" i="14"/>
  <c r="AI87" i="14"/>
  <c r="AI88" i="14"/>
  <c r="AI89" i="14"/>
  <c r="AI90" i="14"/>
  <c r="AI91" i="14"/>
  <c r="AI92" i="14"/>
  <c r="AI93" i="14"/>
  <c r="AI94" i="14"/>
  <c r="AI95" i="14"/>
  <c r="AI96" i="14"/>
  <c r="AI97" i="14"/>
  <c r="AI98" i="14"/>
  <c r="AI99" i="14"/>
  <c r="AI100" i="14"/>
  <c r="AI101" i="14"/>
  <c r="AI102" i="14"/>
  <c r="AI103" i="14"/>
  <c r="AI104" i="14"/>
  <c r="AI105" i="14"/>
  <c r="AI106" i="14"/>
  <c r="AI107" i="14"/>
  <c r="AI108" i="14"/>
  <c r="AI109" i="14"/>
  <c r="AI110" i="14"/>
  <c r="AI111" i="14"/>
  <c r="AI112" i="14"/>
  <c r="AI113" i="14"/>
  <c r="AI114" i="14"/>
  <c r="AI115" i="14"/>
  <c r="AI116" i="14"/>
  <c r="AI117" i="14"/>
  <c r="AI118" i="14"/>
  <c r="AI119" i="14"/>
  <c r="AI120" i="14"/>
  <c r="AI121" i="14"/>
  <c r="AI122" i="14"/>
  <c r="AI123" i="14"/>
  <c r="AI124" i="14"/>
  <c r="AI125" i="14"/>
  <c r="AI126" i="14"/>
  <c r="AI127" i="14"/>
  <c r="AI128" i="14"/>
  <c r="AI129" i="14"/>
  <c r="AI130" i="14"/>
  <c r="AI131" i="14"/>
  <c r="AI132" i="14"/>
  <c r="AI133" i="14"/>
  <c r="AI134" i="14"/>
  <c r="AI135" i="14"/>
  <c r="AI136" i="14"/>
  <c r="AI137" i="14"/>
  <c r="AI138" i="14"/>
  <c r="AI139" i="14"/>
  <c r="AI140" i="14"/>
  <c r="AI141" i="14"/>
  <c r="AI142" i="14"/>
  <c r="AI143" i="14"/>
  <c r="AI144" i="14"/>
  <c r="AI145" i="14"/>
  <c r="AI146" i="14"/>
  <c r="AI147" i="14"/>
  <c r="AI148" i="14"/>
  <c r="AI149" i="14"/>
  <c r="AI150" i="14"/>
  <c r="AI151" i="14"/>
  <c r="AI152" i="14"/>
  <c r="AI153" i="14"/>
  <c r="AI154" i="14"/>
  <c r="AI155" i="14"/>
  <c r="AI156" i="14"/>
  <c r="AI157" i="14"/>
  <c r="AI158" i="14"/>
  <c r="AI159" i="14"/>
  <c r="AI160" i="14"/>
  <c r="AI161" i="14"/>
  <c r="AI162" i="14"/>
  <c r="AI163" i="14"/>
  <c r="AI164" i="14"/>
  <c r="AI165" i="14"/>
  <c r="AI166" i="14"/>
  <c r="AI167" i="14"/>
  <c r="AI168" i="14"/>
  <c r="AI169" i="14"/>
  <c r="AI170" i="14"/>
  <c r="AI171" i="14"/>
  <c r="AI172" i="14"/>
  <c r="AI173" i="14"/>
  <c r="AI174" i="14"/>
  <c r="AI175" i="14"/>
  <c r="AI176" i="14"/>
  <c r="AI177" i="14"/>
  <c r="AI178" i="14"/>
  <c r="AI179" i="14"/>
  <c r="AI180" i="14"/>
  <c r="AI181" i="14"/>
  <c r="AI182" i="14"/>
  <c r="AI183" i="14"/>
  <c r="AI184" i="14"/>
  <c r="AI185" i="14"/>
  <c r="AI186" i="14"/>
  <c r="AI187" i="14"/>
  <c r="AI188" i="14"/>
  <c r="AI189" i="14"/>
  <c r="AI190" i="14"/>
  <c r="AI191" i="14"/>
  <c r="AI192" i="14"/>
  <c r="AI193" i="14"/>
  <c r="AI194" i="14"/>
  <c r="AI195" i="14"/>
  <c r="AI196" i="14"/>
  <c r="AI197" i="14"/>
  <c r="AI198" i="14"/>
  <c r="AI199" i="14"/>
  <c r="AI200" i="14"/>
  <c r="AI201" i="14"/>
  <c r="AI202" i="14"/>
  <c r="AI203" i="14"/>
  <c r="AI204" i="14"/>
  <c r="AI205" i="14"/>
  <c r="AJ206" i="14"/>
  <c r="AI206" i="14"/>
  <c r="AH8" i="14"/>
  <c r="AH9" i="14"/>
  <c r="AH10" i="14"/>
  <c r="AH11" i="14"/>
  <c r="AH12" i="14"/>
  <c r="AH13" i="14"/>
  <c r="AH14" i="14"/>
  <c r="AH15" i="14"/>
  <c r="AH16" i="14"/>
  <c r="AH17" i="14"/>
  <c r="AH18" i="14"/>
  <c r="AH19" i="14"/>
  <c r="AH20" i="14"/>
  <c r="AH21" i="14"/>
  <c r="AH22" i="14"/>
  <c r="AH23" i="14"/>
  <c r="AH24" i="14"/>
  <c r="AH25" i="14"/>
  <c r="AH26" i="14"/>
  <c r="AH27" i="14"/>
  <c r="AH28" i="14"/>
  <c r="AH29" i="14"/>
  <c r="AH30" i="14"/>
  <c r="AH31" i="14"/>
  <c r="AH32" i="14"/>
  <c r="AH33" i="14"/>
  <c r="AH34" i="14"/>
  <c r="AH35" i="14"/>
  <c r="AH36" i="14"/>
  <c r="AH37" i="14"/>
  <c r="AH38" i="14"/>
  <c r="AH39" i="14"/>
  <c r="AH40" i="14"/>
  <c r="AH41" i="14"/>
  <c r="AH42" i="14"/>
  <c r="AH43" i="14"/>
  <c r="AH44" i="14"/>
  <c r="AH45" i="14"/>
  <c r="AH46" i="14"/>
  <c r="AH47" i="14"/>
  <c r="AH48" i="14"/>
  <c r="AH49" i="14"/>
  <c r="AH50" i="14"/>
  <c r="AH51" i="14"/>
  <c r="AH52" i="14"/>
  <c r="AH53" i="14"/>
  <c r="AH54" i="14"/>
  <c r="AH55" i="14"/>
  <c r="AH56" i="14"/>
  <c r="AH57" i="14"/>
  <c r="AH58" i="14"/>
  <c r="AH59" i="14"/>
  <c r="AH60" i="14"/>
  <c r="AH61" i="14"/>
  <c r="AH62" i="14"/>
  <c r="AH63" i="14"/>
  <c r="AH64" i="14"/>
  <c r="AH65" i="14"/>
  <c r="AH66" i="14"/>
  <c r="AH67" i="14"/>
  <c r="AH68" i="14"/>
  <c r="AH69" i="14"/>
  <c r="AH70" i="14"/>
  <c r="AH71" i="14"/>
  <c r="AH72" i="14"/>
  <c r="AH73" i="14"/>
  <c r="AH74" i="14"/>
  <c r="AH75" i="14"/>
  <c r="AH76" i="14"/>
  <c r="AH77" i="14"/>
  <c r="AH78" i="14"/>
  <c r="AH79" i="14"/>
  <c r="AH80" i="14"/>
  <c r="AH81" i="14"/>
  <c r="AH82" i="14"/>
  <c r="AH83" i="14"/>
  <c r="AH84" i="14"/>
  <c r="AH85" i="14"/>
  <c r="AH86" i="14"/>
  <c r="AH87" i="14"/>
  <c r="AH88" i="14"/>
  <c r="AH89" i="14"/>
  <c r="AH90" i="14"/>
  <c r="AH91" i="14"/>
  <c r="AH92" i="14"/>
  <c r="AH93" i="14"/>
  <c r="AH94" i="14"/>
  <c r="AH95" i="14"/>
  <c r="AH96" i="14"/>
  <c r="AH97" i="14"/>
  <c r="AH98" i="14"/>
  <c r="AH99" i="14"/>
  <c r="AH100" i="14"/>
  <c r="AH101" i="14"/>
  <c r="AH102" i="14"/>
  <c r="AH103" i="14"/>
  <c r="AH104" i="14"/>
  <c r="AH105" i="14"/>
  <c r="AH106" i="14"/>
  <c r="AH107" i="14"/>
  <c r="AH108" i="14"/>
  <c r="AH109" i="14"/>
  <c r="AH110" i="14"/>
  <c r="AH111" i="14"/>
  <c r="AH112" i="14"/>
  <c r="AH113" i="14"/>
  <c r="AH114" i="14"/>
  <c r="AH115" i="14"/>
  <c r="AH116" i="14"/>
  <c r="AH117" i="14"/>
  <c r="AH118" i="14"/>
  <c r="AH119" i="14"/>
  <c r="AH120" i="14"/>
  <c r="AH121" i="14"/>
  <c r="AH122" i="14"/>
  <c r="AH123" i="14"/>
  <c r="AH124" i="14"/>
  <c r="AH125" i="14"/>
  <c r="AH126" i="14"/>
  <c r="AH127" i="14"/>
  <c r="AH128" i="14"/>
  <c r="AH129" i="14"/>
  <c r="AH130" i="14"/>
  <c r="AH131" i="14"/>
  <c r="AH132" i="14"/>
  <c r="AH133" i="14"/>
  <c r="AH134" i="14"/>
  <c r="AH135" i="14"/>
  <c r="AH136" i="14"/>
  <c r="AH137" i="14"/>
  <c r="AH138" i="14"/>
  <c r="AH139" i="14"/>
  <c r="AH140" i="14"/>
  <c r="AH141" i="14"/>
  <c r="AH142" i="14"/>
  <c r="AH143" i="14"/>
  <c r="AH144" i="14"/>
  <c r="AH145" i="14"/>
  <c r="AH146" i="14"/>
  <c r="AH147" i="14"/>
  <c r="AH148" i="14"/>
  <c r="AH149" i="14"/>
  <c r="AH150" i="14"/>
  <c r="AH151" i="14"/>
  <c r="AH152" i="14"/>
  <c r="AH153" i="14"/>
  <c r="AH154" i="14"/>
  <c r="AH155" i="14"/>
  <c r="AH156" i="14"/>
  <c r="AH157" i="14"/>
  <c r="AH158" i="14"/>
  <c r="AH159" i="14"/>
  <c r="AH160" i="14"/>
  <c r="AH161" i="14"/>
  <c r="AH162" i="14"/>
  <c r="AH163" i="14"/>
  <c r="AH164" i="14"/>
  <c r="AH165" i="14"/>
  <c r="AH166" i="14"/>
  <c r="AH167" i="14"/>
  <c r="AH168" i="14"/>
  <c r="AH169" i="14"/>
  <c r="AH170" i="14"/>
  <c r="AH171" i="14"/>
  <c r="AH172" i="14"/>
  <c r="AH173" i="14"/>
  <c r="AH174" i="14"/>
  <c r="AH175" i="14"/>
  <c r="AH176" i="14"/>
  <c r="AH177" i="14"/>
  <c r="AH178" i="14"/>
  <c r="AH179" i="14"/>
  <c r="AH180" i="14"/>
  <c r="AH181" i="14"/>
  <c r="AH182" i="14"/>
  <c r="AH183" i="14"/>
  <c r="AH184" i="14"/>
  <c r="AH185" i="14"/>
  <c r="AH186" i="14"/>
  <c r="AH187" i="14"/>
  <c r="AH188" i="14"/>
  <c r="AH189" i="14"/>
  <c r="AH190" i="14"/>
  <c r="AH191" i="14"/>
  <c r="AH192" i="14"/>
  <c r="AH193" i="14"/>
  <c r="AH194" i="14"/>
  <c r="AH195" i="14"/>
  <c r="AH196" i="14"/>
  <c r="AH197" i="14"/>
  <c r="AH198" i="14"/>
  <c r="AH199" i="14"/>
  <c r="AH200" i="14"/>
  <c r="AH201" i="14"/>
  <c r="AH202" i="14"/>
  <c r="AH203" i="14"/>
  <c r="AH204" i="14"/>
  <c r="AH205" i="14"/>
  <c r="AJ208" i="14"/>
  <c r="AJ209" i="14"/>
  <c r="AJ210" i="14"/>
  <c r="AJ211" i="14"/>
  <c r="AJ212" i="14"/>
  <c r="AJ213" i="14"/>
  <c r="AJ214" i="14"/>
  <c r="AJ215" i="14"/>
  <c r="AJ216" i="14"/>
  <c r="AJ217" i="14"/>
  <c r="AJ218" i="14"/>
  <c r="AJ219" i="14"/>
  <c r="AJ220" i="14"/>
  <c r="AJ221" i="14"/>
  <c r="AJ222" i="14"/>
  <c r="AJ223" i="14"/>
  <c r="AJ224" i="14"/>
  <c r="AJ225" i="14"/>
  <c r="AJ226" i="14"/>
  <c r="AJ227" i="14"/>
  <c r="AJ228" i="14"/>
  <c r="AJ229" i="14"/>
  <c r="AJ230" i="14"/>
  <c r="AJ231" i="14"/>
  <c r="AJ232" i="14"/>
  <c r="AJ233" i="14"/>
  <c r="AJ234" i="14"/>
  <c r="AJ235" i="14"/>
  <c r="AJ236" i="14"/>
  <c r="AJ237" i="14"/>
  <c r="AJ238" i="14"/>
  <c r="AJ239" i="14"/>
  <c r="AJ240" i="14"/>
  <c r="AJ241" i="14"/>
  <c r="AJ242" i="14"/>
  <c r="AJ243" i="14"/>
  <c r="AJ244" i="14"/>
  <c r="AJ245" i="14"/>
  <c r="AJ246" i="14"/>
  <c r="AJ247" i="14"/>
  <c r="AJ248" i="14"/>
  <c r="AJ249" i="14"/>
  <c r="AJ250" i="14"/>
  <c r="AJ251" i="14"/>
  <c r="AJ252" i="14"/>
  <c r="AJ253" i="14"/>
  <c r="AJ254" i="14"/>
  <c r="AJ255" i="14"/>
  <c r="AJ256" i="14"/>
  <c r="AJ257" i="14"/>
  <c r="AJ258" i="14"/>
  <c r="AJ259" i="14"/>
  <c r="AJ260" i="14"/>
  <c r="AJ261" i="14"/>
  <c r="AJ262" i="14"/>
  <c r="AJ263" i="14"/>
  <c r="AJ264" i="14"/>
  <c r="AJ265" i="14"/>
  <c r="AJ266" i="14"/>
  <c r="AJ267" i="14"/>
  <c r="AJ268" i="14"/>
  <c r="AJ269" i="14"/>
  <c r="AJ270" i="14"/>
  <c r="AJ271" i="14"/>
  <c r="AJ272" i="14"/>
  <c r="AJ273" i="14"/>
  <c r="AJ274" i="14"/>
  <c r="AJ275" i="14"/>
  <c r="AJ276" i="14"/>
  <c r="AJ277" i="14"/>
  <c r="AJ278" i="14"/>
  <c r="AJ279" i="14"/>
  <c r="AJ280" i="14"/>
  <c r="AJ281" i="14"/>
  <c r="AJ282" i="14"/>
  <c r="AJ283" i="14"/>
  <c r="AJ284" i="14"/>
  <c r="AJ285" i="14"/>
  <c r="AJ207" i="14"/>
  <c r="AI208" i="14"/>
  <c r="AI209" i="14"/>
  <c r="AI210" i="14"/>
  <c r="AI211" i="14"/>
  <c r="AI212" i="14"/>
  <c r="AI213" i="14"/>
  <c r="AI214" i="14"/>
  <c r="AI215" i="14"/>
  <c r="AI216" i="14"/>
  <c r="AI217" i="14"/>
  <c r="AI218" i="14"/>
  <c r="AI219" i="14"/>
  <c r="AI220" i="14"/>
  <c r="AI221" i="14"/>
  <c r="AI222" i="14"/>
  <c r="AI223" i="14"/>
  <c r="AI224" i="14"/>
  <c r="AI225" i="14"/>
  <c r="AI226" i="14"/>
  <c r="AI227" i="14"/>
  <c r="AI228" i="14"/>
  <c r="AI229" i="14"/>
  <c r="AI230" i="14"/>
  <c r="AI231" i="14"/>
  <c r="AI232" i="14"/>
  <c r="AI233" i="14"/>
  <c r="AI234" i="14"/>
  <c r="AI235" i="14"/>
  <c r="AI236" i="14"/>
  <c r="AI237" i="14"/>
  <c r="AI238" i="14"/>
  <c r="AI239" i="14"/>
  <c r="AI240" i="14"/>
  <c r="AI241" i="14"/>
  <c r="AI242" i="14"/>
  <c r="AI243" i="14"/>
  <c r="AI244" i="14"/>
  <c r="AI245" i="14"/>
  <c r="AI246" i="14"/>
  <c r="AI247" i="14"/>
  <c r="AI248" i="14"/>
  <c r="AI249" i="14"/>
  <c r="AI250" i="14"/>
  <c r="AI251" i="14"/>
  <c r="AI252" i="14"/>
  <c r="AI253" i="14"/>
  <c r="AI254" i="14"/>
  <c r="AI255" i="14"/>
  <c r="AI256" i="14"/>
  <c r="AI257" i="14"/>
  <c r="AI258" i="14"/>
  <c r="AI259" i="14"/>
  <c r="AI260" i="14"/>
  <c r="AI261" i="14"/>
  <c r="AI262" i="14"/>
  <c r="AI263" i="14"/>
  <c r="AI264" i="14"/>
  <c r="AI265" i="14"/>
  <c r="AI266" i="14"/>
  <c r="AI267" i="14"/>
  <c r="AI268" i="14"/>
  <c r="AI269" i="14"/>
  <c r="AI270" i="14"/>
  <c r="AI271" i="14"/>
  <c r="AI272" i="14"/>
  <c r="AI273" i="14"/>
  <c r="AI274" i="14"/>
  <c r="AI275" i="14"/>
  <c r="AI276" i="14"/>
  <c r="AI277" i="14"/>
  <c r="AI278" i="14"/>
  <c r="AI279" i="14"/>
  <c r="AI280" i="14"/>
  <c r="AI281" i="14"/>
  <c r="AI282" i="14"/>
  <c r="AI283" i="14"/>
  <c r="AI284" i="14"/>
  <c r="AI285" i="14"/>
  <c r="AI207" i="14"/>
  <c r="AH208" i="14"/>
  <c r="AH209" i="14"/>
  <c r="AH210" i="14"/>
  <c r="AH211" i="14"/>
  <c r="AH212" i="14"/>
  <c r="AH213" i="14"/>
  <c r="AH214" i="14"/>
  <c r="AH215" i="14"/>
  <c r="AH216" i="14"/>
  <c r="AH217" i="14"/>
  <c r="AH218" i="14"/>
  <c r="AH219" i="14"/>
  <c r="AH220" i="14"/>
  <c r="AH221" i="14"/>
  <c r="AH222" i="14"/>
  <c r="AH223" i="14"/>
  <c r="AH224" i="14"/>
  <c r="AH225" i="14"/>
  <c r="AH226" i="14"/>
  <c r="AH227" i="14"/>
  <c r="AH228" i="14"/>
  <c r="AH229" i="14"/>
  <c r="AH230" i="14"/>
  <c r="AH231" i="14"/>
  <c r="AH232" i="14"/>
  <c r="AH233" i="14"/>
  <c r="AH234" i="14"/>
  <c r="AH235" i="14"/>
  <c r="AH236" i="14"/>
  <c r="AH237" i="14"/>
  <c r="AH238" i="14"/>
  <c r="AH239" i="14"/>
  <c r="AH240" i="14"/>
  <c r="AH241" i="14"/>
  <c r="AH242" i="14"/>
  <c r="AH243" i="14"/>
  <c r="AH244" i="14"/>
  <c r="AH245" i="14"/>
  <c r="AH246" i="14"/>
  <c r="AH247" i="14"/>
  <c r="AH248" i="14"/>
  <c r="AH249" i="14"/>
  <c r="AH250" i="14"/>
  <c r="AH251" i="14"/>
  <c r="AH252" i="14"/>
  <c r="AH253" i="14"/>
  <c r="AH254" i="14"/>
  <c r="AH255" i="14"/>
  <c r="AH256" i="14"/>
  <c r="AH257" i="14"/>
  <c r="AH258" i="14"/>
  <c r="AH259" i="14"/>
  <c r="AH260" i="14"/>
  <c r="AH261" i="14"/>
  <c r="AH262" i="14"/>
  <c r="AH263" i="14"/>
  <c r="AH264" i="14"/>
  <c r="AH265" i="14"/>
  <c r="AH266" i="14"/>
  <c r="AH267" i="14"/>
  <c r="AH268" i="14"/>
  <c r="AH269" i="14"/>
  <c r="AH270" i="14"/>
  <c r="AH271" i="14"/>
  <c r="AH272" i="14"/>
  <c r="AH273" i="14"/>
  <c r="AH274" i="14"/>
  <c r="AH275" i="14"/>
  <c r="AH276" i="14"/>
  <c r="AH277" i="14"/>
  <c r="AH278" i="14"/>
  <c r="AH279" i="14"/>
  <c r="AH280" i="14"/>
  <c r="AH281" i="14"/>
  <c r="AH282" i="14"/>
  <c r="AH283" i="14"/>
  <c r="AH284" i="14"/>
  <c r="AH285" i="14"/>
  <c r="I9" i="15"/>
  <c r="I10" i="15"/>
  <c r="I11" i="15"/>
  <c r="I12" i="15"/>
  <c r="I13" i="15"/>
  <c r="I14" i="15"/>
  <c r="I15" i="15"/>
  <c r="I16" i="15"/>
  <c r="I17" i="15"/>
  <c r="I18" i="15"/>
  <c r="I19" i="15"/>
  <c r="I20" i="15"/>
  <c r="I21" i="15"/>
  <c r="I22" i="15"/>
  <c r="I23" i="15"/>
  <c r="I24" i="15"/>
  <c r="I25" i="15"/>
  <c r="I26" i="15"/>
  <c r="I27" i="15"/>
  <c r="I28" i="15"/>
  <c r="I29" i="15"/>
  <c r="I30" i="15"/>
  <c r="I31" i="15"/>
  <c r="I32" i="15"/>
  <c r="I33" i="15"/>
  <c r="I34" i="15"/>
  <c r="I35" i="15"/>
  <c r="I36" i="15"/>
  <c r="I37" i="15"/>
  <c r="I38" i="15"/>
  <c r="I39" i="15"/>
  <c r="I40" i="15"/>
  <c r="I41" i="15"/>
  <c r="I42" i="15"/>
  <c r="I43" i="15"/>
  <c r="I44" i="15"/>
  <c r="I45" i="15"/>
  <c r="I46" i="15"/>
  <c r="I47" i="15"/>
  <c r="I48" i="15"/>
  <c r="I49" i="15"/>
  <c r="I50" i="15"/>
  <c r="I51" i="15"/>
  <c r="I52" i="15"/>
  <c r="I53" i="15"/>
  <c r="I54" i="15"/>
  <c r="I55" i="15"/>
  <c r="I56" i="15"/>
  <c r="I57" i="15"/>
  <c r="I58" i="15"/>
  <c r="I59" i="15"/>
  <c r="I60" i="15"/>
  <c r="I61" i="15"/>
  <c r="I62" i="15"/>
  <c r="I63" i="15"/>
  <c r="I64" i="15"/>
  <c r="I65" i="15"/>
  <c r="I66" i="15"/>
  <c r="I67" i="15"/>
  <c r="I68" i="15"/>
  <c r="I69" i="15"/>
  <c r="I70" i="15"/>
  <c r="I71" i="15"/>
  <c r="I72" i="15"/>
  <c r="I73" i="15"/>
  <c r="I74" i="15"/>
  <c r="I75" i="15"/>
  <c r="I76" i="15"/>
  <c r="I77" i="15"/>
  <c r="I78" i="15"/>
  <c r="I79" i="15"/>
  <c r="I80" i="15"/>
  <c r="I81" i="15"/>
  <c r="I82" i="15"/>
  <c r="I83" i="15"/>
  <c r="I84" i="15"/>
  <c r="I85" i="15"/>
  <c r="I86" i="15"/>
  <c r="I87" i="15"/>
  <c r="I88" i="15"/>
  <c r="I89" i="15"/>
  <c r="I90" i="15"/>
  <c r="I91" i="15"/>
  <c r="I92" i="15"/>
  <c r="I93" i="15"/>
  <c r="I94" i="15"/>
  <c r="I95" i="15"/>
  <c r="I96" i="15"/>
  <c r="I97" i="15"/>
  <c r="I98" i="15"/>
  <c r="I99" i="15"/>
  <c r="I100" i="15"/>
  <c r="I101" i="15"/>
  <c r="I102" i="15"/>
  <c r="I103" i="15"/>
  <c r="I104" i="15"/>
  <c r="I105" i="15"/>
  <c r="I106" i="15"/>
  <c r="I107" i="15"/>
  <c r="I108" i="15"/>
  <c r="I109" i="15"/>
  <c r="I110" i="15"/>
  <c r="I111" i="15"/>
  <c r="I112" i="15"/>
  <c r="I113" i="15"/>
  <c r="I114" i="15"/>
  <c r="I115" i="15"/>
  <c r="I116" i="15"/>
  <c r="I117" i="15"/>
  <c r="I118" i="15"/>
  <c r="I119" i="15"/>
  <c r="I120" i="15"/>
  <c r="I121" i="15"/>
  <c r="I122" i="15"/>
  <c r="I123" i="15"/>
  <c r="I124" i="15"/>
  <c r="I125" i="15"/>
  <c r="I126" i="15"/>
  <c r="I127" i="15"/>
  <c r="I128" i="15"/>
  <c r="I129" i="15"/>
  <c r="I130" i="15"/>
  <c r="I131" i="15"/>
  <c r="I132" i="15"/>
  <c r="I133" i="15"/>
  <c r="I134" i="15"/>
  <c r="I135" i="15"/>
  <c r="I136" i="15"/>
  <c r="I137" i="15"/>
  <c r="I138" i="15"/>
  <c r="I139" i="15"/>
  <c r="I140" i="15"/>
  <c r="I141" i="15"/>
  <c r="I142" i="15"/>
  <c r="I143" i="15"/>
  <c r="I144" i="15"/>
  <c r="I145" i="15"/>
  <c r="I146" i="15"/>
  <c r="I147" i="15"/>
  <c r="I148" i="15"/>
  <c r="I149" i="15"/>
  <c r="I150" i="15"/>
  <c r="I151" i="15"/>
  <c r="I152" i="15"/>
  <c r="I153" i="15"/>
  <c r="I154" i="15"/>
  <c r="I155" i="15"/>
  <c r="I156" i="15"/>
  <c r="I157" i="15"/>
  <c r="I158" i="15"/>
  <c r="I159" i="15"/>
  <c r="I160" i="15"/>
  <c r="I161" i="15"/>
  <c r="I162" i="15"/>
  <c r="I163" i="15"/>
  <c r="I164" i="15"/>
  <c r="I165" i="15"/>
  <c r="I166" i="15"/>
  <c r="I167" i="15"/>
  <c r="I168" i="15"/>
  <c r="I169" i="15"/>
  <c r="I170" i="15"/>
  <c r="I171" i="15"/>
  <c r="I172" i="15"/>
  <c r="I173" i="15"/>
  <c r="I174" i="15"/>
  <c r="I175" i="15"/>
  <c r="I176" i="15"/>
  <c r="I177" i="15"/>
  <c r="I178" i="15"/>
  <c r="I179" i="15"/>
  <c r="I180" i="15"/>
  <c r="I181" i="15"/>
  <c r="I182" i="15"/>
  <c r="I183" i="15"/>
  <c r="I184" i="15"/>
  <c r="I185" i="15"/>
  <c r="I186" i="15"/>
  <c r="I187" i="15"/>
  <c r="I188" i="15"/>
  <c r="I189" i="15"/>
  <c r="I190" i="15"/>
  <c r="I191" i="15"/>
  <c r="I192" i="15"/>
  <c r="I193" i="15"/>
  <c r="I194" i="15"/>
  <c r="I195" i="15"/>
  <c r="I196" i="15"/>
  <c r="I197" i="15"/>
  <c r="I198" i="15"/>
  <c r="I199" i="15"/>
  <c r="I200" i="15"/>
  <c r="I201" i="15"/>
  <c r="I202" i="15"/>
  <c r="I203" i="15"/>
  <c r="I204" i="15"/>
  <c r="I205" i="15"/>
  <c r="I206" i="15"/>
  <c r="I207" i="15"/>
  <c r="I208" i="15"/>
  <c r="I209" i="15"/>
  <c r="I210" i="15"/>
  <c r="I211" i="15"/>
  <c r="I212" i="15"/>
  <c r="I213" i="15"/>
  <c r="I214" i="15"/>
  <c r="I215" i="15"/>
  <c r="I216" i="15"/>
  <c r="I217" i="15"/>
  <c r="I218" i="15"/>
  <c r="I219" i="15"/>
  <c r="I220" i="15"/>
  <c r="I221" i="15"/>
  <c r="I222" i="15"/>
  <c r="I223" i="15"/>
  <c r="I224" i="15"/>
  <c r="I225" i="15"/>
  <c r="I226" i="15"/>
  <c r="I227" i="15"/>
  <c r="I228" i="15"/>
  <c r="I229" i="15"/>
  <c r="I230" i="15"/>
  <c r="I231" i="15"/>
  <c r="I232" i="15"/>
  <c r="I8" i="15"/>
  <c r="K177" i="16" l="1"/>
  <c r="K252" i="16"/>
  <c r="K665" i="16"/>
  <c r="K669" i="16"/>
  <c r="K673" i="16"/>
  <c r="K675" i="16"/>
  <c r="K683" i="16"/>
  <c r="K691" i="16"/>
  <c r="K707" i="16"/>
  <c r="K710" i="16"/>
  <c r="K719" i="16"/>
  <c r="K721" i="16"/>
  <c r="K725" i="16"/>
  <c r="K727" i="16"/>
  <c r="K766" i="16"/>
  <c r="K818" i="16"/>
  <c r="K828" i="16"/>
  <c r="K830" i="16"/>
  <c r="K834" i="16"/>
  <c r="K836" i="16"/>
  <c r="K871" i="16"/>
  <c r="K896" i="16"/>
  <c r="K909" i="16"/>
  <c r="K910" i="16"/>
  <c r="K947" i="16"/>
  <c r="K953" i="16"/>
  <c r="K1014" i="16"/>
  <c r="K1022" i="16"/>
  <c r="K1195" i="16"/>
  <c r="K1263" i="16"/>
  <c r="K1278" i="16"/>
  <c r="K1412" i="16"/>
  <c r="K303" i="16"/>
  <c r="K305" i="16"/>
  <c r="K613" i="16"/>
  <c r="K649" i="16"/>
  <c r="K651" i="16"/>
  <c r="K655" i="16"/>
  <c r="K701" i="16"/>
  <c r="K736" i="16"/>
  <c r="K744" i="16"/>
  <c r="K749" i="16"/>
  <c r="K760" i="16"/>
  <c r="K758" i="16"/>
  <c r="K774" i="16"/>
  <c r="K778" i="16"/>
  <c r="K792" i="16"/>
  <c r="K796" i="16"/>
  <c r="K804" i="16"/>
  <c r="K802" i="16"/>
  <c r="K849" i="16"/>
  <c r="K850" i="16"/>
  <c r="K863" i="16"/>
  <c r="K885" i="16"/>
  <c r="K887" i="16"/>
  <c r="K891" i="16"/>
  <c r="K901" i="16"/>
  <c r="K921" i="16"/>
  <c r="K937" i="16"/>
  <c r="K1004" i="16"/>
  <c r="K1030" i="16"/>
  <c r="K1065" i="16"/>
  <c r="K1326" i="16"/>
  <c r="K1374" i="16"/>
  <c r="K165" i="16"/>
  <c r="K169" i="16"/>
  <c r="K607" i="16"/>
  <c r="K623" i="16"/>
  <c r="K625" i="16"/>
  <c r="K631" i="16"/>
  <c r="K776" i="16"/>
  <c r="K810" i="16"/>
  <c r="K812" i="16"/>
  <c r="K843" i="16"/>
  <c r="K857" i="16"/>
  <c r="K861" i="16"/>
  <c r="K865" i="16"/>
  <c r="K867" i="16"/>
  <c r="K895" i="16"/>
  <c r="K919" i="16"/>
  <c r="K1020" i="16"/>
  <c r="K1125" i="16"/>
  <c r="K1167" i="16"/>
  <c r="K1227" i="16"/>
  <c r="K1253" i="16"/>
  <c r="K1296" i="16"/>
  <c r="K1314" i="16"/>
  <c r="K1322" i="16"/>
  <c r="K1324" i="16"/>
  <c r="K198" i="16"/>
  <c r="K212" i="16"/>
  <c r="K214" i="16"/>
  <c r="K670" i="16"/>
  <c r="K722" i="16"/>
  <c r="K732" i="16"/>
  <c r="K734" i="16"/>
  <c r="K738" i="16"/>
  <c r="K740" i="16"/>
  <c r="K831" i="16"/>
  <c r="K841" i="16"/>
  <c r="K1036" i="16"/>
  <c r="K1047" i="16"/>
  <c r="K1055" i="16"/>
  <c r="D1662" i="16"/>
  <c r="D1663" i="16"/>
  <c r="J1634" i="16"/>
  <c r="I1748" i="16"/>
  <c r="H1741" i="16"/>
  <c r="J1613" i="16"/>
  <c r="H1728" i="16"/>
  <c r="H1723" i="16"/>
  <c r="J1601" i="16"/>
  <c r="H1716" i="16"/>
  <c r="H1711" i="16"/>
  <c r="H1709" i="16"/>
  <c r="H1702" i="16"/>
  <c r="H1700" i="16"/>
  <c r="I1694" i="16"/>
  <c r="H1689" i="16"/>
  <c r="J1565" i="16"/>
  <c r="H1678" i="16"/>
  <c r="H1676" i="16"/>
  <c r="H1669" i="16"/>
  <c r="J1547" i="16"/>
  <c r="J1542" i="16"/>
  <c r="H1657" i="16"/>
  <c r="J1535" i="16"/>
  <c r="J1530" i="16"/>
  <c r="H1645" i="16"/>
  <c r="J1523" i="16"/>
  <c r="J1518" i="16"/>
  <c r="J1513" i="16"/>
  <c r="I1631" i="16"/>
  <c r="J1506" i="16"/>
  <c r="J1501" i="16"/>
  <c r="I1619" i="16"/>
  <c r="H1616" i="16"/>
  <c r="H1611" i="16"/>
  <c r="H1606" i="16"/>
  <c r="H1604" i="16"/>
  <c r="H1599" i="16"/>
  <c r="J1477" i="16"/>
  <c r="I1595" i="16"/>
  <c r="J1470" i="16"/>
  <c r="J1465" i="16"/>
  <c r="J1463" i="16"/>
  <c r="J1458" i="16"/>
  <c r="H1575" i="16"/>
  <c r="H1570" i="16"/>
  <c r="H1568" i="16"/>
  <c r="J1443" i="16"/>
  <c r="I1559" i="16"/>
  <c r="J1436" i="16"/>
  <c r="K1486" i="16" s="1"/>
  <c r="H1551" i="16"/>
  <c r="J1429" i="16"/>
  <c r="I1547" i="16"/>
  <c r="J1424" i="16"/>
  <c r="J1731" i="16"/>
  <c r="H1756" i="16"/>
  <c r="H1753" i="16"/>
  <c r="H1745" i="16"/>
  <c r="H1743" i="16"/>
  <c r="J1619" i="16"/>
  <c r="H1732" i="16"/>
  <c r="J1610" i="16"/>
  <c r="H1725" i="16"/>
  <c r="H1720" i="16"/>
  <c r="J1598" i="16"/>
  <c r="H1713" i="16"/>
  <c r="I1709" i="16"/>
  <c r="H1706" i="16"/>
  <c r="I1700" i="16"/>
  <c r="H1695" i="16"/>
  <c r="J1571" i="16"/>
  <c r="H1684" i="16"/>
  <c r="H1682" i="16"/>
  <c r="I1676" i="16"/>
  <c r="J1551" i="16"/>
  <c r="H1666" i="16"/>
  <c r="J1544" i="16"/>
  <c r="J1539" i="16"/>
  <c r="H1654" i="16"/>
  <c r="J1532" i="16"/>
  <c r="J1527" i="16"/>
  <c r="H1642" i="16"/>
  <c r="J1520" i="16"/>
  <c r="J1515" i="16"/>
  <c r="H1632" i="16"/>
  <c r="J1510" i="16"/>
  <c r="J1508" i="16"/>
  <c r="J1503" i="16"/>
  <c r="H1620" i="16"/>
  <c r="J1498" i="16"/>
  <c r="I1616" i="16"/>
  <c r="H1613" i="16"/>
  <c r="J1488" i="16"/>
  <c r="I1604" i="16"/>
  <c r="H1601" i="16"/>
  <c r="H1596" i="16"/>
  <c r="J1474" i="16"/>
  <c r="J1472" i="16"/>
  <c r="J1467" i="16"/>
  <c r="H1582" i="16"/>
  <c r="J1460" i="16"/>
  <c r="H1577" i="16"/>
  <c r="J1452" i="16"/>
  <c r="I1568" i="16"/>
  <c r="J1445" i="16"/>
  <c r="H1560" i="16"/>
  <c r="J1438" i="16"/>
  <c r="H1555" i="16"/>
  <c r="J1433" i="16"/>
  <c r="H1548" i="16"/>
  <c r="J1426" i="16"/>
  <c r="J1688" i="16"/>
  <c r="H1751" i="16"/>
  <c r="H1749" i="16"/>
  <c r="J1625" i="16"/>
  <c r="I1739" i="16"/>
  <c r="I1730" i="16"/>
  <c r="H1727" i="16"/>
  <c r="I1723" i="16"/>
  <c r="I1718" i="16"/>
  <c r="H1715" i="16"/>
  <c r="H1708" i="16"/>
  <c r="J1586" i="16"/>
  <c r="H1699" i="16"/>
  <c r="H1697" i="16"/>
  <c r="I1691" i="16"/>
  <c r="H1686" i="16"/>
  <c r="J1562" i="16"/>
  <c r="H1675" i="16"/>
  <c r="H1673" i="16"/>
  <c r="H1668" i="16"/>
  <c r="J1546" i="16"/>
  <c r="I1664" i="16"/>
  <c r="H1661" i="16"/>
  <c r="H1656" i="16"/>
  <c r="J1534" i="16"/>
  <c r="I1652" i="16"/>
  <c r="H1649" i="16"/>
  <c r="H1644" i="16"/>
  <c r="J1522" i="16"/>
  <c r="I1640" i="16"/>
  <c r="H1637" i="16"/>
  <c r="J1512" i="16"/>
  <c r="I1628" i="16"/>
  <c r="H1625" i="16"/>
  <c r="J1500" i="16"/>
  <c r="H1615" i="16"/>
  <c r="J1493" i="16"/>
  <c r="H1610" i="16"/>
  <c r="H1603" i="16"/>
  <c r="J1481" i="16"/>
  <c r="I1599" i="16"/>
  <c r="J1476" i="16"/>
  <c r="I1592" i="16"/>
  <c r="H1589" i="16"/>
  <c r="H1584" i="16"/>
  <c r="J1462" i="16"/>
  <c r="I1580" i="16"/>
  <c r="J1457" i="16"/>
  <c r="H1574" i="16"/>
  <c r="H1567" i="16"/>
  <c r="I1565" i="16"/>
  <c r="H1562" i="16"/>
  <c r="J1440" i="16"/>
  <c r="K1559" i="16" s="1"/>
  <c r="J1435" i="16"/>
  <c r="I1553" i="16"/>
  <c r="J1428" i="16"/>
  <c r="I1546" i="16"/>
  <c r="J1423" i="16"/>
  <c r="K1504" i="16" s="1"/>
  <c r="J1678" i="16"/>
  <c r="H1755" i="16"/>
  <c r="J1631" i="16"/>
  <c r="I1745" i="16"/>
  <c r="H1738" i="16"/>
  <c r="H1736" i="16"/>
  <c r="H1734" i="16"/>
  <c r="H1729" i="16"/>
  <c r="J1607" i="16"/>
  <c r="H1722" i="16"/>
  <c r="H1717" i="16"/>
  <c r="J1595" i="16"/>
  <c r="H1710" i="16"/>
  <c r="I1706" i="16"/>
  <c r="H1701" i="16"/>
  <c r="J1577" i="16"/>
  <c r="H1690" i="16"/>
  <c r="H1688" i="16"/>
  <c r="I1682" i="16"/>
  <c r="H1677" i="16"/>
  <c r="J1553" i="16"/>
  <c r="J1548" i="16"/>
  <c r="H1663" i="16"/>
  <c r="J1541" i="16"/>
  <c r="J1536" i="16"/>
  <c r="H1651" i="16"/>
  <c r="J1529" i="16"/>
  <c r="J1524" i="16"/>
  <c r="H1639" i="16"/>
  <c r="J1517" i="16"/>
  <c r="H1634" i="16"/>
  <c r="H1627" i="16"/>
  <c r="J1505" i="16"/>
  <c r="H1622" i="16"/>
  <c r="H1617" i="16"/>
  <c r="J1495" i="16"/>
  <c r="I1613" i="16"/>
  <c r="J1490" i="16"/>
  <c r="H1605" i="16"/>
  <c r="J1483" i="16"/>
  <c r="I1601" i="16"/>
  <c r="H1598" i="16"/>
  <c r="H1591" i="16"/>
  <c r="J1469" i="16"/>
  <c r="H1586" i="16"/>
  <c r="J1464" i="16"/>
  <c r="H1579" i="16"/>
  <c r="I1577" i="16"/>
  <c r="J1454" i="16"/>
  <c r="K1557" i="16" s="1"/>
  <c r="I1572" i="16"/>
  <c r="H1569" i="16"/>
  <c r="J1447" i="16"/>
  <c r="H1564" i="16"/>
  <c r="J1442" i="16"/>
  <c r="H1557" i="16"/>
  <c r="H1552" i="16"/>
  <c r="H1550" i="16"/>
  <c r="H1545" i="16"/>
  <c r="J1645" i="16"/>
  <c r="I1751" i="16"/>
  <c r="H1744" i="16"/>
  <c r="H1742" i="16"/>
  <c r="H1740" i="16"/>
  <c r="J1616" i="16"/>
  <c r="I1732" i="16"/>
  <c r="I1727" i="16"/>
  <c r="H1724" i="16"/>
  <c r="I1720" i="16"/>
  <c r="I1715" i="16"/>
  <c r="H1712" i="16"/>
  <c r="H1705" i="16"/>
  <c r="H1703" i="16"/>
  <c r="I1697" i="16"/>
  <c r="H1692" i="16"/>
  <c r="J1568" i="16"/>
  <c r="H1681" i="16"/>
  <c r="H1679" i="16"/>
  <c r="I1673" i="16"/>
  <c r="H1670" i="16"/>
  <c r="H1665" i="16"/>
  <c r="J1543" i="16"/>
  <c r="I1661" i="16"/>
  <c r="H1658" i="16"/>
  <c r="H1653" i="16"/>
  <c r="J1531" i="16"/>
  <c r="I1649" i="16"/>
  <c r="H1646" i="16"/>
  <c r="H1641" i="16"/>
  <c r="J1519" i="16"/>
  <c r="I1637" i="16"/>
  <c r="J1514" i="16"/>
  <c r="H1629" i="16"/>
  <c r="J1507" i="16"/>
  <c r="I1625" i="16"/>
  <c r="J1502" i="16"/>
  <c r="J1497" i="16"/>
  <c r="H1612" i="16"/>
  <c r="I1610" i="16"/>
  <c r="H1607" i="16"/>
  <c r="J1485" i="16"/>
  <c r="H1600" i="16"/>
  <c r="J1478" i="16"/>
  <c r="H1593" i="16"/>
  <c r="J1471" i="16"/>
  <c r="I1589" i="16"/>
  <c r="J1466" i="16"/>
  <c r="H1581" i="16"/>
  <c r="J1459" i="16"/>
  <c r="H1576" i="16"/>
  <c r="I1574" i="16"/>
  <c r="H1571" i="16"/>
  <c r="J1449" i="16"/>
  <c r="K294" i="16"/>
  <c r="K357" i="16"/>
  <c r="K361" i="16"/>
  <c r="K644" i="16"/>
  <c r="K652" i="16"/>
  <c r="K664" i="16"/>
  <c r="K662" i="16"/>
  <c r="K678" i="16"/>
  <c r="K682" i="16"/>
  <c r="K696" i="16"/>
  <c r="K700" i="16"/>
  <c r="K708" i="16"/>
  <c r="K706" i="16"/>
  <c r="K753" i="16"/>
  <c r="K754" i="16"/>
  <c r="K799" i="16"/>
  <c r="K825" i="16"/>
  <c r="K878" i="16"/>
  <c r="K883" i="16"/>
  <c r="K892" i="16"/>
  <c r="K924" i="16"/>
  <c r="K1089" i="16"/>
  <c r="K1111" i="16"/>
  <c r="K1131" i="16"/>
  <c r="K1259" i="16"/>
  <c r="K779" i="16"/>
  <c r="K747" i="16"/>
  <c r="K761" i="16"/>
  <c r="K1000" i="16"/>
  <c r="K211" i="16"/>
  <c r="K390" i="16"/>
  <c r="K404" i="16"/>
  <c r="K549" i="16"/>
  <c r="K553" i="16"/>
  <c r="K600" i="16"/>
  <c r="K610" i="16"/>
  <c r="K612" i="16"/>
  <c r="K616" i="16"/>
  <c r="K617" i="16"/>
  <c r="K735" i="16"/>
  <c r="K745" i="16"/>
  <c r="K797" i="16"/>
  <c r="K832" i="16"/>
  <c r="K840" i="16"/>
  <c r="K845" i="16"/>
  <c r="K856" i="16"/>
  <c r="K854" i="16"/>
  <c r="K872" i="16"/>
  <c r="K894" i="16"/>
  <c r="K916" i="16"/>
  <c r="K1016" i="16"/>
  <c r="K1189" i="16"/>
  <c r="K1231" i="16"/>
  <c r="K1422" i="16"/>
  <c r="K313" i="16"/>
  <c r="K268" i="16"/>
  <c r="K317" i="16"/>
  <c r="K398" i="16"/>
  <c r="K402" i="16"/>
  <c r="K657" i="16"/>
  <c r="K658" i="16"/>
  <c r="K703" i="16"/>
  <c r="K729" i="16"/>
  <c r="K960" i="16"/>
  <c r="K998" i="16"/>
  <c r="K1006" i="16"/>
  <c r="K1032" i="16"/>
  <c r="K1284" i="16"/>
  <c r="I1603" i="16"/>
  <c r="I1615" i="16"/>
  <c r="J1557" i="16"/>
  <c r="J1570" i="16"/>
  <c r="J1581" i="16"/>
  <c r="J1590" i="16"/>
  <c r="J1597" i="16"/>
  <c r="J1602" i="16"/>
  <c r="J1609" i="16"/>
  <c r="J1614" i="16"/>
  <c r="I1749" i="16"/>
  <c r="J1669" i="16"/>
  <c r="I1555" i="16"/>
  <c r="I1582" i="16"/>
  <c r="I1642" i="16"/>
  <c r="I1654" i="16"/>
  <c r="I1666" i="16"/>
  <c r="J1555" i="16"/>
  <c r="J1566" i="16"/>
  <c r="J1579" i="16"/>
  <c r="J1588" i="16"/>
  <c r="I1713" i="16"/>
  <c r="I1725" i="16"/>
  <c r="I1743" i="16"/>
  <c r="J1629" i="16"/>
  <c r="I1558" i="16"/>
  <c r="I1587" i="16"/>
  <c r="I1618" i="16"/>
  <c r="I1623" i="16"/>
  <c r="I1635" i="16"/>
  <c r="J1564" i="16"/>
  <c r="J1575" i="16"/>
  <c r="I1711" i="16"/>
  <c r="J1593" i="16"/>
  <c r="J1600" i="16"/>
  <c r="J1605" i="16"/>
  <c r="J1612" i="16"/>
  <c r="I1737" i="16"/>
  <c r="J1623" i="16"/>
  <c r="J1636" i="16"/>
  <c r="I1575" i="16"/>
  <c r="I1611" i="16"/>
  <c r="I1645" i="16"/>
  <c r="I1657" i="16"/>
  <c r="I1669" i="16"/>
  <c r="J1560" i="16"/>
  <c r="J1573" i="16"/>
  <c r="J1584" i="16"/>
  <c r="I1716" i="16"/>
  <c r="I1728" i="16"/>
  <c r="J1617" i="16"/>
  <c r="J1722" i="16"/>
  <c r="J1698" i="16"/>
  <c r="J1687" i="16"/>
  <c r="DG12" i="14"/>
  <c r="I1566" i="16"/>
  <c r="I1573" i="16"/>
  <c r="I1588" i="16"/>
  <c r="I1609" i="16"/>
  <c r="I1624" i="16"/>
  <c r="I1636" i="16"/>
  <c r="I1648" i="16"/>
  <c r="I1660" i="16"/>
  <c r="I1672" i="16"/>
  <c r="J1554" i="16"/>
  <c r="J1567" i="16"/>
  <c r="J1578" i="16"/>
  <c r="I1705" i="16"/>
  <c r="J1587" i="16"/>
  <c r="I1719" i="16"/>
  <c r="I1731" i="16"/>
  <c r="J1632" i="16"/>
  <c r="J1741" i="16"/>
  <c r="K550" i="16"/>
  <c r="K530" i="16"/>
  <c r="K517" i="16"/>
  <c r="K460" i="16"/>
  <c r="K512" i="16"/>
  <c r="K527" i="16"/>
  <c r="K604" i="16"/>
  <c r="K601" i="16"/>
  <c r="K592" i="16"/>
  <c r="K556" i="16"/>
  <c r="K599" i="16"/>
  <c r="K358" i="16"/>
  <c r="K338" i="16"/>
  <c r="K434" i="16"/>
  <c r="K441" i="16"/>
  <c r="K421" i="16"/>
  <c r="K364" i="16"/>
  <c r="K444" i="16"/>
  <c r="K505" i="16"/>
  <c r="K506" i="16"/>
  <c r="K499" i="16"/>
  <c r="K465" i="16"/>
  <c r="K447" i="16"/>
  <c r="K504" i="16"/>
  <c r="K509" i="16"/>
  <c r="K588" i="16"/>
  <c r="K594" i="16"/>
  <c r="K325" i="16"/>
  <c r="K320" i="16"/>
  <c r="K335" i="16"/>
  <c r="K416" i="16"/>
  <c r="K418" i="16"/>
  <c r="K503" i="16"/>
  <c r="K590" i="16"/>
  <c r="K166" i="16"/>
  <c r="K146" i="16"/>
  <c r="K249" i="16"/>
  <c r="K229" i="16"/>
  <c r="K172" i="16"/>
  <c r="K314" i="16"/>
  <c r="K307" i="16"/>
  <c r="K273" i="16"/>
  <c r="K255" i="16"/>
  <c r="K312" i="16"/>
  <c r="K286" i="16"/>
  <c r="K406" i="16"/>
  <c r="K495" i="16"/>
  <c r="K497" i="16"/>
  <c r="K133" i="16"/>
  <c r="K143" i="16"/>
  <c r="K224" i="16"/>
  <c r="K226" i="16"/>
  <c r="K311" i="16"/>
  <c r="K587" i="16"/>
  <c r="GC232" i="14"/>
  <c r="K206" i="16"/>
  <c r="K210" i="16"/>
  <c r="K403" i="16"/>
  <c r="K486" i="16"/>
  <c r="K561" i="16"/>
  <c r="K129" i="16"/>
  <c r="K131" i="16"/>
  <c r="K141" i="16"/>
  <c r="K145" i="16"/>
  <c r="K147" i="16"/>
  <c r="K148" i="16"/>
  <c r="K151" i="16"/>
  <c r="K155" i="16"/>
  <c r="K157" i="16"/>
  <c r="K167" i="16"/>
  <c r="K171" i="16"/>
  <c r="K173" i="16"/>
  <c r="K174" i="16"/>
  <c r="K185" i="16"/>
  <c r="K220" i="16"/>
  <c r="K222" i="16"/>
  <c r="K228" i="16"/>
  <c r="K230" i="16"/>
  <c r="K231" i="16"/>
  <c r="K234" i="16"/>
  <c r="K238" i="16"/>
  <c r="K240" i="16"/>
  <c r="K250" i="16"/>
  <c r="K254" i="16"/>
  <c r="K256" i="16"/>
  <c r="K257" i="16"/>
  <c r="K260" i="16"/>
  <c r="K264" i="16"/>
  <c r="K266" i="16"/>
  <c r="K274" i="16"/>
  <c r="K275" i="16"/>
  <c r="K278" i="16"/>
  <c r="K315" i="16"/>
  <c r="K319" i="16"/>
  <c r="K321" i="16"/>
  <c r="K323" i="16"/>
  <c r="K333" i="16"/>
  <c r="K337" i="16"/>
  <c r="K339" i="16"/>
  <c r="K340" i="16"/>
  <c r="K343" i="16"/>
  <c r="K347" i="16"/>
  <c r="K349" i="16"/>
  <c r="K359" i="16"/>
  <c r="K363" i="16"/>
  <c r="K365" i="16"/>
  <c r="K366" i="16"/>
  <c r="K377" i="16"/>
  <c r="K412" i="16"/>
  <c r="K414" i="16"/>
  <c r="K420" i="16"/>
  <c r="K422" i="16"/>
  <c r="K423" i="16"/>
  <c r="K426" i="16"/>
  <c r="K430" i="16"/>
  <c r="K432" i="16"/>
  <c r="K442" i="16"/>
  <c r="K446" i="16"/>
  <c r="K448" i="16"/>
  <c r="K449" i="16"/>
  <c r="K452" i="16"/>
  <c r="K456" i="16"/>
  <c r="K458" i="16"/>
  <c r="K466" i="16"/>
  <c r="K467" i="16"/>
  <c r="K470" i="16"/>
  <c r="K478" i="16"/>
  <c r="K507" i="16"/>
  <c r="K511" i="16"/>
  <c r="K513" i="16"/>
  <c r="K515" i="16"/>
  <c r="K525" i="16"/>
  <c r="K529" i="16"/>
  <c r="K531" i="16"/>
  <c r="K532" i="16"/>
  <c r="K535" i="16"/>
  <c r="K539" i="16"/>
  <c r="K541" i="16"/>
  <c r="K551" i="16"/>
  <c r="K555" i="16"/>
  <c r="K557" i="16"/>
  <c r="K558" i="16"/>
  <c r="K569" i="16"/>
  <c r="K602" i="16"/>
  <c r="K137" i="16"/>
  <c r="K139" i="16"/>
  <c r="K149" i="16"/>
  <c r="K163" i="16"/>
  <c r="K175" i="16"/>
  <c r="K181" i="16"/>
  <c r="K183" i="16"/>
  <c r="K189" i="16"/>
  <c r="K191" i="16"/>
  <c r="K192" i="16"/>
  <c r="K195" i="16"/>
  <c r="K203" i="16"/>
  <c r="K232" i="16"/>
  <c r="K236" i="16"/>
  <c r="K246" i="16"/>
  <c r="K248" i="16"/>
  <c r="K258" i="16"/>
  <c r="K272" i="16"/>
  <c r="K276" i="16"/>
  <c r="K280" i="16"/>
  <c r="K282" i="16"/>
  <c r="K283" i="16"/>
  <c r="K329" i="16"/>
  <c r="K331" i="16"/>
  <c r="K341" i="16"/>
  <c r="K355" i="16"/>
  <c r="K367" i="16"/>
  <c r="K373" i="16"/>
  <c r="K375" i="16"/>
  <c r="K381" i="16"/>
  <c r="K383" i="16"/>
  <c r="K384" i="16"/>
  <c r="K387" i="16"/>
  <c r="K395" i="16"/>
  <c r="K424" i="16"/>
  <c r="K428" i="16"/>
  <c r="K438" i="16"/>
  <c r="K440" i="16"/>
  <c r="K450" i="16"/>
  <c r="K464" i="16"/>
  <c r="K468" i="16"/>
  <c r="K472" i="16"/>
  <c r="K474" i="16"/>
  <c r="K475" i="16"/>
  <c r="K521" i="16"/>
  <c r="K523" i="16"/>
  <c r="K533" i="16"/>
  <c r="K547" i="16"/>
  <c r="K559" i="16"/>
  <c r="K565" i="16"/>
  <c r="K567" i="16"/>
  <c r="K573" i="16"/>
  <c r="K575" i="16"/>
  <c r="K576" i="16"/>
  <c r="K579" i="16"/>
  <c r="K193" i="16"/>
  <c r="K197" i="16"/>
  <c r="K199" i="16"/>
  <c r="K201" i="16"/>
  <c r="K213" i="16"/>
  <c r="K284" i="16"/>
  <c r="K290" i="16"/>
  <c r="K292" i="16"/>
  <c r="K298" i="16"/>
  <c r="K300" i="16"/>
  <c r="K301" i="16"/>
  <c r="K304" i="16"/>
  <c r="K385" i="16"/>
  <c r="K389" i="16"/>
  <c r="K391" i="16"/>
  <c r="K393" i="16"/>
  <c r="K405" i="16"/>
  <c r="K476" i="16"/>
  <c r="K482" i="16"/>
  <c r="K484" i="16"/>
  <c r="K490" i="16"/>
  <c r="K492" i="16"/>
  <c r="K493" i="16"/>
  <c r="K496" i="16"/>
  <c r="K577" i="16"/>
  <c r="K581" i="16"/>
  <c r="K583" i="16"/>
  <c r="K585" i="16"/>
  <c r="K596" i="16"/>
  <c r="K589" i="16"/>
  <c r="K584" i="16"/>
  <c r="K614" i="16"/>
  <c r="K609" i="16"/>
  <c r="K608" i="16"/>
  <c r="K639" i="16"/>
  <c r="K630" i="16"/>
  <c r="K640" i="16"/>
  <c r="K130" i="16"/>
  <c r="K153" i="16"/>
  <c r="K156" i="16"/>
  <c r="K207" i="16"/>
  <c r="K209" i="16"/>
  <c r="K215" i="16"/>
  <c r="K217" i="16"/>
  <c r="K218" i="16"/>
  <c r="K221" i="16"/>
  <c r="K239" i="16"/>
  <c r="K261" i="16"/>
  <c r="K262" i="16"/>
  <c r="K265" i="16"/>
  <c r="K302" i="16"/>
  <c r="K306" i="16"/>
  <c r="K308" i="16"/>
  <c r="K310" i="16"/>
  <c r="K322" i="16"/>
  <c r="K345" i="16"/>
  <c r="K348" i="16"/>
  <c r="K399" i="16"/>
  <c r="K401" i="16"/>
  <c r="K407" i="16"/>
  <c r="K409" i="16"/>
  <c r="K410" i="16"/>
  <c r="K413" i="16"/>
  <c r="K431" i="16"/>
  <c r="K453" i="16"/>
  <c r="K454" i="16"/>
  <c r="K457" i="16"/>
  <c r="K494" i="16"/>
  <c r="K498" i="16"/>
  <c r="K500" i="16"/>
  <c r="K502" i="16"/>
  <c r="K514" i="16"/>
  <c r="K537" i="16"/>
  <c r="K540" i="16"/>
  <c r="K597" i="16"/>
  <c r="K132" i="16"/>
  <c r="K134" i="16"/>
  <c r="K135" i="16"/>
  <c r="K138" i="16"/>
  <c r="K142" i="16"/>
  <c r="K144" i="16"/>
  <c r="K154" i="16"/>
  <c r="K158" i="16"/>
  <c r="K160" i="16"/>
  <c r="K161" i="16"/>
  <c r="K164" i="16"/>
  <c r="K168" i="16"/>
  <c r="K170" i="16"/>
  <c r="K178" i="16"/>
  <c r="K179" i="16"/>
  <c r="K182" i="16"/>
  <c r="K190" i="16"/>
  <c r="K219" i="16"/>
  <c r="K223" i="16"/>
  <c r="K225" i="16"/>
  <c r="K227" i="16"/>
  <c r="K237" i="16"/>
  <c r="K241" i="16"/>
  <c r="K243" i="16"/>
  <c r="K244" i="16"/>
  <c r="K247" i="16"/>
  <c r="K251" i="16"/>
  <c r="K253" i="16"/>
  <c r="K263" i="16"/>
  <c r="K267" i="16"/>
  <c r="K269" i="16"/>
  <c r="K270" i="16"/>
  <c r="K281" i="16"/>
  <c r="K316" i="16"/>
  <c r="K318" i="16"/>
  <c r="K324" i="16"/>
  <c r="K326" i="16"/>
  <c r="K327" i="16"/>
  <c r="K330" i="16"/>
  <c r="K334" i="16"/>
  <c r="K336" i="16"/>
  <c r="K346" i="16"/>
  <c r="K350" i="16"/>
  <c r="K352" i="16"/>
  <c r="K353" i="16"/>
  <c r="K356" i="16"/>
  <c r="K360" i="16"/>
  <c r="K362" i="16"/>
  <c r="K370" i="16"/>
  <c r="K371" i="16"/>
  <c r="K374" i="16"/>
  <c r="K382" i="16"/>
  <c r="K411" i="16"/>
  <c r="K415" i="16"/>
  <c r="K417" i="16"/>
  <c r="K419" i="16"/>
  <c r="K429" i="16"/>
  <c r="K433" i="16"/>
  <c r="K435" i="16"/>
  <c r="K436" i="16"/>
  <c r="K439" i="16"/>
  <c r="K443" i="16"/>
  <c r="K445" i="16"/>
  <c r="K455" i="16"/>
  <c r="K459" i="16"/>
  <c r="K461" i="16"/>
  <c r="K462" i="16"/>
  <c r="K473" i="16"/>
  <c r="K508" i="16"/>
  <c r="K510" i="16"/>
  <c r="K516" i="16"/>
  <c r="K518" i="16"/>
  <c r="K519" i="16"/>
  <c r="K522" i="16"/>
  <c r="K526" i="16"/>
  <c r="K528" i="16"/>
  <c r="K538" i="16"/>
  <c r="K542" i="16"/>
  <c r="K544" i="16"/>
  <c r="K545" i="16"/>
  <c r="K548" i="16"/>
  <c r="K552" i="16"/>
  <c r="K554" i="16"/>
  <c r="K562" i="16"/>
  <c r="K563" i="16"/>
  <c r="K566" i="16"/>
  <c r="K574" i="16"/>
  <c r="K595" i="16"/>
  <c r="K605" i="16"/>
  <c r="K136" i="16"/>
  <c r="K140" i="16"/>
  <c r="K150" i="16"/>
  <c r="K152" i="16"/>
  <c r="K162" i="16"/>
  <c r="K176" i="16"/>
  <c r="K180" i="16"/>
  <c r="K184" i="16"/>
  <c r="K186" i="16"/>
  <c r="K187" i="16"/>
  <c r="K233" i="16"/>
  <c r="K235" i="16"/>
  <c r="K245" i="16"/>
  <c r="K259" i="16"/>
  <c r="K271" i="16"/>
  <c r="K277" i="16"/>
  <c r="K279" i="16"/>
  <c r="K285" i="16"/>
  <c r="K287" i="16"/>
  <c r="K288" i="16"/>
  <c r="K291" i="16"/>
  <c r="K299" i="16"/>
  <c r="K328" i="16"/>
  <c r="K332" i="16"/>
  <c r="K342" i="16"/>
  <c r="K344" i="16"/>
  <c r="K354" i="16"/>
  <c r="K368" i="16"/>
  <c r="K372" i="16"/>
  <c r="K376" i="16"/>
  <c r="K378" i="16"/>
  <c r="K379" i="16"/>
  <c r="K425" i="16"/>
  <c r="K427" i="16"/>
  <c r="K437" i="16"/>
  <c r="K451" i="16"/>
  <c r="K463" i="16"/>
  <c r="K469" i="16"/>
  <c r="K471" i="16"/>
  <c r="K477" i="16"/>
  <c r="K479" i="16"/>
  <c r="K480" i="16"/>
  <c r="K483" i="16"/>
  <c r="K491" i="16"/>
  <c r="K520" i="16"/>
  <c r="K524" i="16"/>
  <c r="K534" i="16"/>
  <c r="K536" i="16"/>
  <c r="K546" i="16"/>
  <c r="K560" i="16"/>
  <c r="K564" i="16"/>
  <c r="K568" i="16"/>
  <c r="K570" i="16"/>
  <c r="K571" i="16"/>
  <c r="K582" i="16"/>
  <c r="K636" i="16"/>
  <c r="K188" i="16"/>
  <c r="K194" i="16"/>
  <c r="K196" i="16"/>
  <c r="K202" i="16"/>
  <c r="K204" i="16"/>
  <c r="K205" i="16"/>
  <c r="K208" i="16"/>
  <c r="K216" i="16"/>
  <c r="K289" i="16"/>
  <c r="K293" i="16"/>
  <c r="K295" i="16"/>
  <c r="K297" i="16"/>
  <c r="K309" i="16"/>
  <c r="K380" i="16"/>
  <c r="K386" i="16"/>
  <c r="K388" i="16"/>
  <c r="K394" i="16"/>
  <c r="K396" i="16"/>
  <c r="K397" i="16"/>
  <c r="K400" i="16"/>
  <c r="K408" i="16"/>
  <c r="K481" i="16"/>
  <c r="K485" i="16"/>
  <c r="K487" i="16"/>
  <c r="K489" i="16"/>
  <c r="K501" i="16"/>
  <c r="K572" i="16"/>
  <c r="K578" i="16"/>
  <c r="K580" i="16"/>
  <c r="K586" i="16"/>
  <c r="K635" i="16"/>
  <c r="K1376" i="16"/>
  <c r="K1406" i="16"/>
  <c r="K1408" i="16"/>
  <c r="K611" i="16"/>
  <c r="K620" i="16"/>
  <c r="K632" i="16"/>
  <c r="K638" i="16"/>
  <c r="K641" i="16"/>
  <c r="K645" i="16"/>
  <c r="K650" i="16"/>
  <c r="K661" i="16"/>
  <c r="K688" i="16"/>
  <c r="K695" i="16"/>
  <c r="K698" i="16"/>
  <c r="K720" i="16"/>
  <c r="K733" i="16"/>
  <c r="K742" i="16"/>
  <c r="K751" i="16"/>
  <c r="K757" i="16"/>
  <c r="K784" i="16"/>
  <c r="K791" i="16"/>
  <c r="K794" i="16"/>
  <c r="K816" i="16"/>
  <c r="K829" i="16"/>
  <c r="K838" i="16"/>
  <c r="K847" i="16"/>
  <c r="K853" i="16"/>
  <c r="K869" i="16"/>
  <c r="K880" i="16"/>
  <c r="K888" i="16"/>
  <c r="K897" i="16"/>
  <c r="K900" i="16"/>
  <c r="K903" i="16"/>
  <c r="K961" i="16"/>
  <c r="K976" i="16"/>
  <c r="K978" i="16"/>
  <c r="K982" i="16"/>
  <c r="K994" i="16"/>
  <c r="K1010" i="16"/>
  <c r="K1026" i="16"/>
  <c r="K1045" i="16"/>
  <c r="K1050" i="16"/>
  <c r="K1067" i="16"/>
  <c r="K1086" i="16"/>
  <c r="K1085" i="16"/>
  <c r="K1091" i="16"/>
  <c r="K1109" i="16"/>
  <c r="K1114" i="16"/>
  <c r="K1113" i="16"/>
  <c r="K1150" i="16"/>
  <c r="K1149" i="16"/>
  <c r="K1178" i="16"/>
  <c r="K1175" i="16"/>
  <c r="K1177" i="16"/>
  <c r="K1214" i="16"/>
  <c r="K1213" i="16"/>
  <c r="K1242" i="16"/>
  <c r="K1239" i="16"/>
  <c r="K1241" i="16"/>
  <c r="K1304" i="16"/>
  <c r="K1328" i="16"/>
  <c r="K1330" i="16"/>
  <c r="K1338" i="16"/>
  <c r="K1340" i="16"/>
  <c r="K1390" i="16"/>
  <c r="K1476" i="16"/>
  <c r="K1440" i="16"/>
  <c r="K1470" i="16"/>
  <c r="K1472" i="16"/>
  <c r="K200" i="16"/>
  <c r="K296" i="16"/>
  <c r="K392" i="16"/>
  <c r="K488" i="16"/>
  <c r="K606" i="16"/>
  <c r="K659" i="16"/>
  <c r="K668" i="16"/>
  <c r="K679" i="16"/>
  <c r="K686" i="16"/>
  <c r="K690" i="16"/>
  <c r="K702" i="16"/>
  <c r="K704" i="16"/>
  <c r="K713" i="16"/>
  <c r="K746" i="16"/>
  <c r="K748" i="16"/>
  <c r="K755" i="16"/>
  <c r="K764" i="16"/>
  <c r="K775" i="16"/>
  <c r="K782" i="16"/>
  <c r="K786" i="16"/>
  <c r="K798" i="16"/>
  <c r="K800" i="16"/>
  <c r="K809" i="16"/>
  <c r="K842" i="16"/>
  <c r="K844" i="16"/>
  <c r="K851" i="16"/>
  <c r="K860" i="16"/>
  <c r="K875" i="16"/>
  <c r="K877" i="16"/>
  <c r="K928" i="16"/>
  <c r="K946" i="16"/>
  <c r="K958" i="16"/>
  <c r="K965" i="16"/>
  <c r="K992" i="16"/>
  <c r="K1008" i="16"/>
  <c r="K1024" i="16"/>
  <c r="K1040" i="16"/>
  <c r="K1063" i="16"/>
  <c r="K1071" i="16"/>
  <c r="K1081" i="16"/>
  <c r="K1320" i="16"/>
  <c r="K1360" i="16"/>
  <c r="K1392" i="16"/>
  <c r="K1394" i="16"/>
  <c r="K1402" i="16"/>
  <c r="K1404" i="16"/>
  <c r="K1605" i="16"/>
  <c r="K1614" i="16"/>
  <c r="K1616" i="16"/>
  <c r="K1620" i="16"/>
  <c r="K591" i="16"/>
  <c r="K629" i="16"/>
  <c r="K647" i="16"/>
  <c r="K656" i="16"/>
  <c r="K663" i="16"/>
  <c r="K674" i="16"/>
  <c r="K681" i="16"/>
  <c r="K697" i="16"/>
  <c r="K711" i="16"/>
  <c r="K726" i="16"/>
  <c r="K739" i="16"/>
  <c r="K741" i="16"/>
  <c r="K759" i="16"/>
  <c r="K770" i="16"/>
  <c r="K777" i="16"/>
  <c r="K793" i="16"/>
  <c r="K807" i="16"/>
  <c r="K822" i="16"/>
  <c r="K835" i="16"/>
  <c r="K837" i="16"/>
  <c r="K855" i="16"/>
  <c r="K866" i="16"/>
  <c r="K884" i="16"/>
  <c r="K890" i="16"/>
  <c r="K911" i="16"/>
  <c r="K934" i="16"/>
  <c r="K936" i="16"/>
  <c r="K935" i="16"/>
  <c r="K941" i="16"/>
  <c r="K944" i="16"/>
  <c r="K940" i="16"/>
  <c r="K950" i="16"/>
  <c r="K971" i="16"/>
  <c r="K973" i="16"/>
  <c r="K967" i="16"/>
  <c r="K975" i="16"/>
  <c r="K990" i="16"/>
  <c r="K985" i="16"/>
  <c r="K1037" i="16"/>
  <c r="K1035" i="16"/>
  <c r="K1033" i="16"/>
  <c r="K1031" i="16"/>
  <c r="K1029" i="16"/>
  <c r="K1027" i="16"/>
  <c r="K1025" i="16"/>
  <c r="K1023" i="16"/>
  <c r="K1021" i="16"/>
  <c r="K1019" i="16"/>
  <c r="K1017" i="16"/>
  <c r="K1015" i="16"/>
  <c r="K1013" i="16"/>
  <c r="K1011" i="16"/>
  <c r="K1009" i="16"/>
  <c r="K1007" i="16"/>
  <c r="K1005" i="16"/>
  <c r="K1003" i="16"/>
  <c r="K1001" i="16"/>
  <c r="K999" i="16"/>
  <c r="K997" i="16"/>
  <c r="K995" i="16"/>
  <c r="K993" i="16"/>
  <c r="K986" i="16"/>
  <c r="K981" i="16"/>
  <c r="K1043" i="16"/>
  <c r="K1061" i="16"/>
  <c r="K1066" i="16"/>
  <c r="K1083" i="16"/>
  <c r="K1102" i="16"/>
  <c r="K1101" i="16"/>
  <c r="K1107" i="16"/>
  <c r="K1119" i="16"/>
  <c r="K1130" i="16"/>
  <c r="K1127" i="16"/>
  <c r="K1129" i="16"/>
  <c r="K1147" i="16"/>
  <c r="K1166" i="16"/>
  <c r="K1165" i="16"/>
  <c r="K1183" i="16"/>
  <c r="K1194" i="16"/>
  <c r="K1191" i="16"/>
  <c r="K1193" i="16"/>
  <c r="K1211" i="16"/>
  <c r="K1230" i="16"/>
  <c r="K1229" i="16"/>
  <c r="K1247" i="16"/>
  <c r="K1258" i="16"/>
  <c r="K1255" i="16"/>
  <c r="K1257" i="16"/>
  <c r="K1294" i="16"/>
  <c r="K1384" i="16"/>
  <c r="K1424" i="16"/>
  <c r="K1456" i="16"/>
  <c r="K1468" i="16"/>
  <c r="K1555" i="16"/>
  <c r="K603" i="16"/>
  <c r="K615" i="16"/>
  <c r="K624" i="16"/>
  <c r="K633" i="16"/>
  <c r="K654" i="16"/>
  <c r="K672" i="16"/>
  <c r="K692" i="16"/>
  <c r="K715" i="16"/>
  <c r="K717" i="16"/>
  <c r="K724" i="16"/>
  <c r="K730" i="16"/>
  <c r="K737" i="16"/>
  <c r="K752" i="16"/>
  <c r="K768" i="16"/>
  <c r="K788" i="16"/>
  <c r="K811" i="16"/>
  <c r="K813" i="16"/>
  <c r="K820" i="16"/>
  <c r="K826" i="16"/>
  <c r="K833" i="16"/>
  <c r="K848" i="16"/>
  <c r="K864" i="16"/>
  <c r="K879" i="16"/>
  <c r="K907" i="16"/>
  <c r="K917" i="16"/>
  <c r="K923" i="16"/>
  <c r="K932" i="16"/>
  <c r="K942" i="16"/>
  <c r="K959" i="16"/>
  <c r="K962" i="16"/>
  <c r="K979" i="16"/>
  <c r="K1041" i="16"/>
  <c r="K1079" i="16"/>
  <c r="K1087" i="16"/>
  <c r="K1097" i="16"/>
  <c r="K1105" i="16"/>
  <c r="K1169" i="16"/>
  <c r="K1233" i="16"/>
  <c r="K1572" i="16"/>
  <c r="K598" i="16"/>
  <c r="K642" i="16"/>
  <c r="K676" i="16"/>
  <c r="K687" i="16"/>
  <c r="K699" i="16"/>
  <c r="K728" i="16"/>
  <c r="K743" i="16"/>
  <c r="K750" i="16"/>
  <c r="K772" i="16"/>
  <c r="K783" i="16"/>
  <c r="K795" i="16"/>
  <c r="K824" i="16"/>
  <c r="K839" i="16"/>
  <c r="K846" i="16"/>
  <c r="K870" i="16"/>
  <c r="K876" i="16"/>
  <c r="K881" i="16"/>
  <c r="K889" i="16"/>
  <c r="K898" i="16"/>
  <c r="K904" i="16"/>
  <c r="K968" i="16"/>
  <c r="K970" i="16"/>
  <c r="K983" i="16"/>
  <c r="K989" i="16"/>
  <c r="K1002" i="16"/>
  <c r="K1018" i="16"/>
  <c r="K1034" i="16"/>
  <c r="K1054" i="16"/>
  <c r="K1053" i="16"/>
  <c r="K1059" i="16"/>
  <c r="K1077" i="16"/>
  <c r="K1082" i="16"/>
  <c r="K1099" i="16"/>
  <c r="K1118" i="16"/>
  <c r="K1117" i="16"/>
  <c r="K1135" i="16"/>
  <c r="K1141" i="16"/>
  <c r="K1146" i="16"/>
  <c r="K1143" i="16"/>
  <c r="K1145" i="16"/>
  <c r="K1163" i="16"/>
  <c r="K1182" i="16"/>
  <c r="K1181" i="16"/>
  <c r="K1199" i="16"/>
  <c r="K1205" i="16"/>
  <c r="K1210" i="16"/>
  <c r="K1207" i="16"/>
  <c r="K1209" i="16"/>
  <c r="K1246" i="16"/>
  <c r="K1245" i="16"/>
  <c r="K1358" i="16"/>
  <c r="K1520" i="16"/>
  <c r="K593" i="16"/>
  <c r="K619" i="16"/>
  <c r="K621" i="16"/>
  <c r="K637" i="16"/>
  <c r="K648" i="16"/>
  <c r="K653" i="16"/>
  <c r="K660" i="16"/>
  <c r="K667" i="16"/>
  <c r="K671" i="16"/>
  <c r="K685" i="16"/>
  <c r="K694" i="16"/>
  <c r="K705" i="16"/>
  <c r="K723" i="16"/>
  <c r="K756" i="16"/>
  <c r="K763" i="16"/>
  <c r="K767" i="16"/>
  <c r="K781" i="16"/>
  <c r="K790" i="16"/>
  <c r="K801" i="16"/>
  <c r="K819" i="16"/>
  <c r="K852" i="16"/>
  <c r="K859" i="16"/>
  <c r="K933" i="16"/>
  <c r="K945" i="16"/>
  <c r="K957" i="16"/>
  <c r="K966" i="16"/>
  <c r="K972" i="16"/>
  <c r="K987" i="16"/>
  <c r="K988" i="16"/>
  <c r="K991" i="16"/>
  <c r="K1039" i="16"/>
  <c r="K1049" i="16"/>
  <c r="K1057" i="16"/>
  <c r="K1095" i="16"/>
  <c r="K1103" i="16"/>
  <c r="K628" i="16"/>
  <c r="K646" i="16"/>
  <c r="K689" i="16"/>
  <c r="K712" i="16"/>
  <c r="K718" i="16"/>
  <c r="K731" i="16"/>
  <c r="K785" i="16"/>
  <c r="K808" i="16"/>
  <c r="K814" i="16"/>
  <c r="K827" i="16"/>
  <c r="K905" i="16"/>
  <c r="K908" i="16"/>
  <c r="K914" i="16"/>
  <c r="K915" i="16"/>
  <c r="K918" i="16"/>
  <c r="K927" i="16"/>
  <c r="K929" i="16"/>
  <c r="K931" i="16"/>
  <c r="K930" i="16"/>
  <c r="K939" i="16"/>
  <c r="K949" i="16"/>
  <c r="K952" i="16"/>
  <c r="K954" i="16"/>
  <c r="K1051" i="16"/>
  <c r="K1070" i="16"/>
  <c r="K1069" i="16"/>
  <c r="K1075" i="16"/>
  <c r="K1093" i="16"/>
  <c r="K1098" i="16"/>
  <c r="K1115" i="16"/>
  <c r="K1134" i="16"/>
  <c r="K1133" i="16"/>
  <c r="K1151" i="16"/>
  <c r="K1157" i="16"/>
  <c r="K1162" i="16"/>
  <c r="K1159" i="16"/>
  <c r="K1161" i="16"/>
  <c r="K1179" i="16"/>
  <c r="K1198" i="16"/>
  <c r="K1197" i="16"/>
  <c r="K1215" i="16"/>
  <c r="K1221" i="16"/>
  <c r="K1226" i="16"/>
  <c r="K1223" i="16"/>
  <c r="K1225" i="16"/>
  <c r="K1243" i="16"/>
  <c r="K1262" i="16"/>
  <c r="K1261" i="16"/>
  <c r="K1280" i="16"/>
  <c r="K1310" i="16"/>
  <c r="K1332" i="16"/>
  <c r="K1348" i="16"/>
  <c r="K1342" i="16"/>
  <c r="K1344" i="16"/>
  <c r="K886" i="16"/>
  <c r="K948" i="16"/>
  <c r="K955" i="16"/>
  <c r="K977" i="16"/>
  <c r="K1048" i="16"/>
  <c r="K1064" i="16"/>
  <c r="K1080" i="16"/>
  <c r="K1096" i="16"/>
  <c r="K1112" i="16"/>
  <c r="K1128" i="16"/>
  <c r="K1144" i="16"/>
  <c r="K1160" i="16"/>
  <c r="K1176" i="16"/>
  <c r="K1192" i="16"/>
  <c r="K1208" i="16"/>
  <c r="K1224" i="16"/>
  <c r="K1240" i="16"/>
  <c r="K1256" i="16"/>
  <c r="K1272" i="16"/>
  <c r="K1282" i="16"/>
  <c r="K1305" i="16"/>
  <c r="K1318" i="16"/>
  <c r="K1323" i="16"/>
  <c r="K1369" i="16"/>
  <c r="K1382" i="16"/>
  <c r="K1387" i="16"/>
  <c r="K1433" i="16"/>
  <c r="K1446" i="16"/>
  <c r="K1451" i="16"/>
  <c r="K1464" i="16"/>
  <c r="K1474" i="16"/>
  <c r="K1482" i="16"/>
  <c r="K1497" i="16"/>
  <c r="K1510" i="16"/>
  <c r="K1515" i="16"/>
  <c r="K1528" i="16"/>
  <c r="K1543" i="16"/>
  <c r="K1545" i="16"/>
  <c r="K1548" i="16"/>
  <c r="K1634" i="16"/>
  <c r="K1635" i="16"/>
  <c r="K1628" i="16"/>
  <c r="K938" i="16"/>
  <c r="K943" i="16"/>
  <c r="K1062" i="16"/>
  <c r="K1078" i="16"/>
  <c r="K1094" i="16"/>
  <c r="K1110" i="16"/>
  <c r="K1126" i="16"/>
  <c r="K1142" i="16"/>
  <c r="K1158" i="16"/>
  <c r="K1174" i="16"/>
  <c r="K1190" i="16"/>
  <c r="K1206" i="16"/>
  <c r="K1222" i="16"/>
  <c r="K1238" i="16"/>
  <c r="K1254" i="16"/>
  <c r="K1270" i="16"/>
  <c r="K1275" i="16"/>
  <c r="K1290" i="16"/>
  <c r="K1292" i="16"/>
  <c r="K1300" i="16"/>
  <c r="K1336" i="16"/>
  <c r="K1346" i="16"/>
  <c r="K1354" i="16"/>
  <c r="K1356" i="16"/>
  <c r="K1364" i="16"/>
  <c r="K1400" i="16"/>
  <c r="K1410" i="16"/>
  <c r="K1418" i="16"/>
  <c r="K1420" i="16"/>
  <c r="K1428" i="16"/>
  <c r="K1484" i="16"/>
  <c r="K1492" i="16"/>
  <c r="K1611" i="16"/>
  <c r="K873" i="16"/>
  <c r="K925" i="16"/>
  <c r="K969" i="16"/>
  <c r="K974" i="16"/>
  <c r="K1046" i="16"/>
  <c r="K1060" i="16"/>
  <c r="K1076" i="16"/>
  <c r="K1092" i="16"/>
  <c r="K1108" i="16"/>
  <c r="K1124" i="16"/>
  <c r="K1140" i="16"/>
  <c r="K1156" i="16"/>
  <c r="K1172" i="16"/>
  <c r="K1188" i="16"/>
  <c r="K1204" i="16"/>
  <c r="K1220" i="16"/>
  <c r="K1236" i="16"/>
  <c r="K1252" i="16"/>
  <c r="K1268" i="16"/>
  <c r="K1321" i="16"/>
  <c r="K1334" i="16"/>
  <c r="K1339" i="16"/>
  <c r="K1385" i="16"/>
  <c r="K1398" i="16"/>
  <c r="K1403" i="16"/>
  <c r="K1434" i="16"/>
  <c r="K1449" i="16"/>
  <c r="K1462" i="16"/>
  <c r="K1467" i="16"/>
  <c r="K1480" i="16"/>
  <c r="K1490" i="16"/>
  <c r="K1498" i="16"/>
  <c r="K1513" i="16"/>
  <c r="K1526" i="16"/>
  <c r="K1531" i="16"/>
  <c r="K1539" i="16"/>
  <c r="K1541" i="16"/>
  <c r="K1560" i="16"/>
  <c r="K1575" i="16"/>
  <c r="K1609" i="16"/>
  <c r="K868" i="16"/>
  <c r="K920" i="16"/>
  <c r="K964" i="16"/>
  <c r="K1044" i="16"/>
  <c r="K1058" i="16"/>
  <c r="K1074" i="16"/>
  <c r="K1090" i="16"/>
  <c r="K1106" i="16"/>
  <c r="K1122" i="16"/>
  <c r="K1138" i="16"/>
  <c r="K1154" i="16"/>
  <c r="K1170" i="16"/>
  <c r="K1186" i="16"/>
  <c r="K1202" i="16"/>
  <c r="K1218" i="16"/>
  <c r="K1234" i="16"/>
  <c r="K1250" i="16"/>
  <c r="K1266" i="16"/>
  <c r="K1273" i="16"/>
  <c r="K1288" i="16"/>
  <c r="K1298" i="16"/>
  <c r="K1306" i="16"/>
  <c r="K1308" i="16"/>
  <c r="K1316" i="16"/>
  <c r="K1352" i="16"/>
  <c r="K1362" i="16"/>
  <c r="K1370" i="16"/>
  <c r="K1372" i="16"/>
  <c r="K1380" i="16"/>
  <c r="K1416" i="16"/>
  <c r="K1426" i="16"/>
  <c r="K1436" i="16"/>
  <c r="K1444" i="16"/>
  <c r="K1500" i="16"/>
  <c r="K1508" i="16"/>
  <c r="K1534" i="16"/>
  <c r="K1537" i="16"/>
  <c r="K1573" i="16"/>
  <c r="K1604" i="16"/>
  <c r="K912" i="16"/>
  <c r="K1042" i="16"/>
  <c r="K1056" i="16"/>
  <c r="K1072" i="16"/>
  <c r="K1088" i="16"/>
  <c r="K1104" i="16"/>
  <c r="K1120" i="16"/>
  <c r="K1136" i="16"/>
  <c r="K1152" i="16"/>
  <c r="K1168" i="16"/>
  <c r="K1184" i="16"/>
  <c r="K1200" i="16"/>
  <c r="K1216" i="16"/>
  <c r="K1232" i="16"/>
  <c r="K1248" i="16"/>
  <c r="K1264" i="16"/>
  <c r="K1286" i="16"/>
  <c r="K1291" i="16"/>
  <c r="K1337" i="16"/>
  <c r="K1350" i="16"/>
  <c r="K1355" i="16"/>
  <c r="K1401" i="16"/>
  <c r="K1414" i="16"/>
  <c r="K1419" i="16"/>
  <c r="K1432" i="16"/>
  <c r="K1442" i="16"/>
  <c r="K1450" i="16"/>
  <c r="K1465" i="16"/>
  <c r="K1478" i="16"/>
  <c r="K1483" i="16"/>
  <c r="K1496" i="16"/>
  <c r="K1506" i="16"/>
  <c r="K1514" i="16"/>
  <c r="K1529" i="16"/>
  <c r="K1568" i="16"/>
  <c r="K1576" i="16"/>
  <c r="K1591" i="16"/>
  <c r="K1602" i="16"/>
  <c r="K1368" i="16"/>
  <c r="K1378" i="16"/>
  <c r="K1386" i="16"/>
  <c r="K1388" i="16"/>
  <c r="K1396" i="16"/>
  <c r="K1452" i="16"/>
  <c r="K1460" i="16"/>
  <c r="K1524" i="16"/>
  <c r="K1561" i="16"/>
  <c r="K1563" i="16"/>
  <c r="K1580" i="16"/>
  <c r="K1589" i="16"/>
  <c r="K1578" i="16"/>
  <c r="K1583" i="16"/>
  <c r="K1581" i="16"/>
  <c r="K899" i="16"/>
  <c r="K951" i="16"/>
  <c r="K956" i="16"/>
  <c r="K1038" i="16"/>
  <c r="K1052" i="16"/>
  <c r="K1068" i="16"/>
  <c r="K1084" i="16"/>
  <c r="K1100" i="16"/>
  <c r="K1116" i="16"/>
  <c r="K1123" i="16"/>
  <c r="K1132" i="16"/>
  <c r="K1139" i="16"/>
  <c r="K1148" i="16"/>
  <c r="K1155" i="16"/>
  <c r="K1164" i="16"/>
  <c r="K1171" i="16"/>
  <c r="K1180" i="16"/>
  <c r="K1187" i="16"/>
  <c r="K1196" i="16"/>
  <c r="K1203" i="16"/>
  <c r="K1212" i="16"/>
  <c r="K1219" i="16"/>
  <c r="K1228" i="16"/>
  <c r="K1235" i="16"/>
  <c r="K1244" i="16"/>
  <c r="K1251" i="16"/>
  <c r="K1260" i="16"/>
  <c r="K1267" i="16"/>
  <c r="K1274" i="16"/>
  <c r="K1276" i="16"/>
  <c r="K1279" i="16"/>
  <c r="K1289" i="16"/>
  <c r="K1302" i="16"/>
  <c r="K1307" i="16"/>
  <c r="K1353" i="16"/>
  <c r="K1366" i="16"/>
  <c r="K1371" i="16"/>
  <c r="K1417" i="16"/>
  <c r="K1430" i="16"/>
  <c r="K1435" i="16"/>
  <c r="K1438" i="16"/>
  <c r="K1448" i="16"/>
  <c r="K1458" i="16"/>
  <c r="K1466" i="16"/>
  <c r="K1481" i="16"/>
  <c r="K1494" i="16"/>
  <c r="K1499" i="16"/>
  <c r="K1502" i="16"/>
  <c r="K1512" i="16"/>
  <c r="K1522" i="16"/>
  <c r="K1530" i="16"/>
  <c r="K1552" i="16"/>
  <c r="K1639" i="16"/>
  <c r="K1271" i="16"/>
  <c r="K1287" i="16"/>
  <c r="K1303" i="16"/>
  <c r="K1319" i="16"/>
  <c r="K1335" i="16"/>
  <c r="K1351" i="16"/>
  <c r="K1367" i="16"/>
  <c r="K1383" i="16"/>
  <c r="K1399" i="16"/>
  <c r="K1415" i="16"/>
  <c r="K1431" i="16"/>
  <c r="K1447" i="16"/>
  <c r="K1463" i="16"/>
  <c r="K1479" i="16"/>
  <c r="K1495" i="16"/>
  <c r="K1511" i="16"/>
  <c r="K1527" i="16"/>
  <c r="K1570" i="16"/>
  <c r="K1596" i="16"/>
  <c r="K1285" i="16"/>
  <c r="K1301" i="16"/>
  <c r="K1317" i="16"/>
  <c r="K1333" i="16"/>
  <c r="K1349" i="16"/>
  <c r="K1365" i="16"/>
  <c r="K1381" i="16"/>
  <c r="K1397" i="16"/>
  <c r="K1413" i="16"/>
  <c r="K1429" i="16"/>
  <c r="K1445" i="16"/>
  <c r="K1461" i="16"/>
  <c r="K1477" i="16"/>
  <c r="K1493" i="16"/>
  <c r="K1509" i="16"/>
  <c r="K1525" i="16"/>
  <c r="K1532" i="16"/>
  <c r="K1549" i="16"/>
  <c r="K1553" i="16"/>
  <c r="K1566" i="16"/>
  <c r="K1579" i="16"/>
  <c r="K1585" i="16"/>
  <c r="K1584" i="16"/>
  <c r="K1587" i="16"/>
  <c r="K1594" i="16"/>
  <c r="K1629" i="16"/>
  <c r="K1632" i="16"/>
  <c r="K1283" i="16"/>
  <c r="K1299" i="16"/>
  <c r="K1315" i="16"/>
  <c r="K1331" i="16"/>
  <c r="K1347" i="16"/>
  <c r="K1363" i="16"/>
  <c r="K1379" i="16"/>
  <c r="K1395" i="16"/>
  <c r="K1411" i="16"/>
  <c r="K1427" i="16"/>
  <c r="K1443" i="16"/>
  <c r="K1459" i="16"/>
  <c r="K1475" i="16"/>
  <c r="K1491" i="16"/>
  <c r="K1507" i="16"/>
  <c r="K1523" i="16"/>
  <c r="K1547" i="16"/>
  <c r="K1551" i="16"/>
  <c r="K1564" i="16"/>
  <c r="K1577" i="16"/>
  <c r="K1597" i="16"/>
  <c r="K1592" i="16"/>
  <c r="K1599" i="16"/>
  <c r="K1621" i="16"/>
  <c r="K1617" i="16"/>
  <c r="K1630" i="16"/>
  <c r="K1281" i="16"/>
  <c r="K1297" i="16"/>
  <c r="K1313" i="16"/>
  <c r="K1329" i="16"/>
  <c r="K1345" i="16"/>
  <c r="K1361" i="16"/>
  <c r="K1377" i="16"/>
  <c r="K1393" i="16"/>
  <c r="K1409" i="16"/>
  <c r="K1425" i="16"/>
  <c r="K1441" i="16"/>
  <c r="K1457" i="16"/>
  <c r="K1473" i="16"/>
  <c r="K1489" i="16"/>
  <c r="K1505" i="16"/>
  <c r="K1521" i="16"/>
  <c r="K1540" i="16"/>
  <c r="K1556" i="16"/>
  <c r="K1562" i="16"/>
  <c r="K1571" i="16"/>
  <c r="K1590" i="16"/>
  <c r="K1608" i="16"/>
  <c r="K1619" i="16"/>
  <c r="K1623" i="16"/>
  <c r="K1626" i="16"/>
  <c r="K1633" i="16"/>
  <c r="K1295" i="16"/>
  <c r="K1311" i="16"/>
  <c r="K1327" i="16"/>
  <c r="K1343" i="16"/>
  <c r="K1359" i="16"/>
  <c r="K1375" i="16"/>
  <c r="K1391" i="16"/>
  <c r="K1407" i="16"/>
  <c r="K1423" i="16"/>
  <c r="K1439" i="16"/>
  <c r="K1455" i="16"/>
  <c r="K1471" i="16"/>
  <c r="K1487" i="16"/>
  <c r="K1503" i="16"/>
  <c r="K1519" i="16"/>
  <c r="K1533" i="16"/>
  <c r="K1535" i="16"/>
  <c r="K1538" i="16"/>
  <c r="K1569" i="16"/>
  <c r="K1588" i="16"/>
  <c r="K1595" i="16"/>
  <c r="K1613" i="16"/>
  <c r="K1615" i="16"/>
  <c r="K1638" i="16"/>
  <c r="K1277" i="16"/>
  <c r="K1293" i="16"/>
  <c r="K1309" i="16"/>
  <c r="K1325" i="16"/>
  <c r="K1341" i="16"/>
  <c r="K1357" i="16"/>
  <c r="K1373" i="16"/>
  <c r="K1389" i="16"/>
  <c r="K1405" i="16"/>
  <c r="K1421" i="16"/>
  <c r="K1437" i="16"/>
  <c r="K1453" i="16"/>
  <c r="K1469" i="16"/>
  <c r="K1485" i="16"/>
  <c r="K1501" i="16"/>
  <c r="K1517" i="16"/>
  <c r="K1550" i="16"/>
  <c r="K1554" i="16"/>
  <c r="K1593" i="16"/>
  <c r="K1546" i="16"/>
  <c r="K1574" i="16"/>
  <c r="K1622" i="16"/>
  <c r="K1624" i="16"/>
  <c r="K1637" i="16"/>
  <c r="K1544" i="16"/>
  <c r="K1582" i="16"/>
  <c r="K1610" i="16"/>
  <c r="K1612" i="16"/>
  <c r="K1618" i="16"/>
  <c r="K1542" i="16"/>
  <c r="K1565" i="16"/>
  <c r="K1567" i="16"/>
  <c r="K1586" i="16"/>
  <c r="K1598" i="16"/>
  <c r="K1600" i="16"/>
  <c r="K1606" i="16"/>
  <c r="K1627" i="16"/>
  <c r="K1631" i="16"/>
  <c r="K1625" i="16"/>
  <c r="K1536" i="16"/>
  <c r="K1558" i="16"/>
  <c r="K1601" i="16"/>
  <c r="K1603" i="16"/>
  <c r="K1607" i="16"/>
  <c r="K1636" i="16"/>
  <c r="H9" i="16"/>
  <c r="J1652" i="16"/>
  <c r="J1685" i="16"/>
  <c r="J1709" i="16"/>
  <c r="J1733" i="16"/>
  <c r="J1643" i="16"/>
  <c r="J1666" i="16"/>
  <c r="J1676" i="16"/>
  <c r="J1690" i="16"/>
  <c r="J1700" i="16"/>
  <c r="J1714" i="16"/>
  <c r="J1719" i="16"/>
  <c r="J1724" i="16"/>
  <c r="J1738" i="16"/>
  <c r="J1743" i="16"/>
  <c r="J1748" i="16"/>
  <c r="J1648" i="16"/>
  <c r="J1653" i="16"/>
  <c r="J1658" i="16"/>
  <c r="J1667" i="16"/>
  <c r="J1691" i="16"/>
  <c r="J1715" i="16"/>
  <c r="J1739" i="16"/>
  <c r="J1649" i="16"/>
  <c r="J1682" i="16"/>
  <c r="J1706" i="16"/>
  <c r="J1720" i="16"/>
  <c r="J1730" i="16"/>
  <c r="J1744" i="16"/>
  <c r="J1640" i="16"/>
  <c r="J1673" i="16"/>
  <c r="J1697" i="16"/>
  <c r="J1721" i="16"/>
  <c r="J1745" i="16"/>
  <c r="H1757" i="16"/>
  <c r="J1646" i="16"/>
  <c r="J1679" i="16"/>
  <c r="J1703" i="16"/>
  <c r="J1727" i="16"/>
  <c r="J1751" i="16"/>
  <c r="J1656" i="16"/>
  <c r="J1664" i="16"/>
  <c r="J1689" i="16"/>
  <c r="J1742" i="16"/>
  <c r="J1650" i="16"/>
  <c r="J1683" i="16"/>
  <c r="J1708" i="16"/>
  <c r="J1726" i="16"/>
  <c r="J1665" i="16"/>
  <c r="J1718" i="16"/>
  <c r="J1736" i="16"/>
  <c r="J1651" i="16"/>
  <c r="J1684" i="16"/>
  <c r="J1702" i="16"/>
  <c r="J1694" i="16"/>
  <c r="J1712" i="16"/>
  <c r="J1737" i="16"/>
  <c r="J1707" i="16"/>
  <c r="J1696" i="16"/>
  <c r="J1655" i="16"/>
  <c r="J1749" i="16"/>
  <c r="J1695" i="16"/>
  <c r="J1663" i="16"/>
  <c r="J1654" i="16"/>
  <c r="J1705" i="16"/>
  <c r="J1662" i="16"/>
  <c r="J1725" i="16"/>
  <c r="J1713" i="16"/>
  <c r="J1681" i="16"/>
  <c r="J1671" i="16"/>
  <c r="J1660" i="16"/>
  <c r="J1732" i="16"/>
  <c r="J1723" i="16"/>
  <c r="J1680" i="16"/>
  <c r="J1670" i="16"/>
  <c r="J1747" i="16"/>
  <c r="J1704" i="16"/>
  <c r="J1686" i="16"/>
  <c r="J1668" i="16"/>
  <c r="J1746" i="16"/>
  <c r="J1729" i="16"/>
  <c r="J1711" i="16"/>
  <c r="J1693" i="16"/>
  <c r="J1677" i="16"/>
  <c r="J1644" i="16"/>
  <c r="J1728" i="16"/>
  <c r="J1710" i="16"/>
  <c r="J1692" i="16"/>
  <c r="J1675" i="16"/>
  <c r="J1661" i="16"/>
  <c r="J1642" i="16"/>
  <c r="J1735" i="16"/>
  <c r="J1717" i="16"/>
  <c r="J1701" i="16"/>
  <c r="J1674" i="16"/>
  <c r="J1657" i="16"/>
  <c r="J1641" i="16"/>
  <c r="J1734" i="16"/>
  <c r="J1716" i="16"/>
  <c r="J1699" i="16"/>
  <c r="J1672" i="16"/>
  <c r="J1639" i="16"/>
  <c r="K1675" i="16" s="1"/>
  <c r="D1659" i="16"/>
  <c r="J1659" i="16" s="1"/>
  <c r="CI227" i="14"/>
  <c r="DZ227" i="14" s="1"/>
  <c r="EE189" i="14"/>
  <c r="CG207" i="14"/>
  <c r="DY207" i="14" s="1"/>
  <c r="CM193" i="14"/>
  <c r="EC193" i="14" s="1"/>
  <c r="CN194" i="14"/>
  <c r="ED194" i="14" s="1"/>
  <c r="DO280" i="14"/>
  <c r="GA280" i="14" s="1"/>
  <c r="DO272" i="14"/>
  <c r="DO264" i="14"/>
  <c r="DO256" i="14"/>
  <c r="DO248" i="14"/>
  <c r="DO240" i="14"/>
  <c r="DO232" i="14"/>
  <c r="DO224" i="14"/>
  <c r="DO216" i="14"/>
  <c r="DO208" i="14"/>
  <c r="DO136" i="14"/>
  <c r="DO128" i="14"/>
  <c r="DO120" i="14"/>
  <c r="DO112" i="14"/>
  <c r="DO104" i="14"/>
  <c r="DO96" i="14"/>
  <c r="DO89" i="14"/>
  <c r="GA89" i="14" s="1"/>
  <c r="DO81" i="14"/>
  <c r="DO73" i="14"/>
  <c r="DO65" i="14"/>
  <c r="DO57" i="14"/>
  <c r="DO49" i="14"/>
  <c r="DO41" i="14"/>
  <c r="DO33" i="14"/>
  <c r="DO25" i="14"/>
  <c r="DO17" i="14"/>
  <c r="DO266" i="14"/>
  <c r="DO234" i="14"/>
  <c r="DO210" i="14"/>
  <c r="DO106" i="14"/>
  <c r="DO75" i="14"/>
  <c r="DO43" i="14"/>
  <c r="DO19" i="14"/>
  <c r="DO281" i="14"/>
  <c r="DO257" i="14"/>
  <c r="DO225" i="14"/>
  <c r="DO137" i="14"/>
  <c r="DO113" i="14"/>
  <c r="DO82" i="14"/>
  <c r="DO50" i="14"/>
  <c r="DO26" i="14"/>
  <c r="EE275" i="14"/>
  <c r="DO263" i="14"/>
  <c r="DO231" i="14"/>
  <c r="DO135" i="14"/>
  <c r="DO103" i="14"/>
  <c r="DO80" i="14"/>
  <c r="GA81" i="14" s="1"/>
  <c r="DO40" i="14"/>
  <c r="DO16" i="14"/>
  <c r="DO262" i="14"/>
  <c r="DO238" i="14"/>
  <c r="DO214" i="14"/>
  <c r="DO174" i="14"/>
  <c r="DO110" i="14"/>
  <c r="DO79" i="14"/>
  <c r="DO39" i="14"/>
  <c r="FG267" i="14"/>
  <c r="FG235" i="14"/>
  <c r="DO282" i="14"/>
  <c r="DO250" i="14"/>
  <c r="DO138" i="14"/>
  <c r="GA138" i="14" s="1"/>
  <c r="DO114" i="14"/>
  <c r="GA114" i="14" s="1"/>
  <c r="DO83" i="14"/>
  <c r="DO51" i="14"/>
  <c r="DO273" i="14"/>
  <c r="DO241" i="14"/>
  <c r="DO209" i="14"/>
  <c r="DO105" i="14"/>
  <c r="DO74" i="14"/>
  <c r="GA74" i="14" s="1"/>
  <c r="DO42" i="14"/>
  <c r="DO18" i="14"/>
  <c r="EE283" i="14"/>
  <c r="DO271" i="14"/>
  <c r="DO239" i="14"/>
  <c r="DO111" i="14"/>
  <c r="DO64" i="14"/>
  <c r="DO12" i="14"/>
  <c r="DO254" i="14"/>
  <c r="DO230" i="14"/>
  <c r="GA231" i="14" s="1"/>
  <c r="DO134" i="14"/>
  <c r="DO102" i="14"/>
  <c r="DO71" i="14"/>
  <c r="DO47" i="14"/>
  <c r="DO15" i="14"/>
  <c r="FG283" i="14"/>
  <c r="FG251" i="14"/>
  <c r="FG219" i="14"/>
  <c r="CN195" i="14"/>
  <c r="ED195" i="14" s="1"/>
  <c r="DO285" i="14"/>
  <c r="DO277" i="14"/>
  <c r="DO269" i="14"/>
  <c r="DO261" i="14"/>
  <c r="DO253" i="14"/>
  <c r="DO245" i="14"/>
  <c r="DO237" i="14"/>
  <c r="DO229" i="14"/>
  <c r="DO221" i="14"/>
  <c r="DO213" i="14"/>
  <c r="DO205" i="14"/>
  <c r="DO133" i="14"/>
  <c r="DO125" i="14"/>
  <c r="DO117" i="14"/>
  <c r="DO109" i="14"/>
  <c r="DO101" i="14"/>
  <c r="DO86" i="14"/>
  <c r="DO78" i="14"/>
  <c r="DO70" i="14"/>
  <c r="DO62" i="14"/>
  <c r="DO54" i="14"/>
  <c r="DO46" i="14"/>
  <c r="DO38" i="14"/>
  <c r="DO30" i="14"/>
  <c r="DO22" i="14"/>
  <c r="GA22" i="14" s="1"/>
  <c r="DO258" i="14"/>
  <c r="DO226" i="14"/>
  <c r="DO122" i="14"/>
  <c r="DO91" i="14"/>
  <c r="DO59" i="14"/>
  <c r="DO27" i="14"/>
  <c r="DO265" i="14"/>
  <c r="DO233" i="14"/>
  <c r="DO129" i="14"/>
  <c r="DO90" i="14"/>
  <c r="DO58" i="14"/>
  <c r="GA58" i="14" s="1"/>
  <c r="DO279" i="14"/>
  <c r="DO247" i="14"/>
  <c r="DO215" i="14"/>
  <c r="DO119" i="14"/>
  <c r="DO88" i="14"/>
  <c r="GA88" i="14" s="1"/>
  <c r="DO56" i="14"/>
  <c r="GA57" i="14" s="1"/>
  <c r="DO24" i="14"/>
  <c r="FG19" i="14"/>
  <c r="DO278" i="14"/>
  <c r="DO246" i="14"/>
  <c r="DO206" i="14"/>
  <c r="DO126" i="14"/>
  <c r="DO87" i="14"/>
  <c r="DO63" i="14"/>
  <c r="GA64" i="14" s="1"/>
  <c r="DO31" i="14"/>
  <c r="FG259" i="14"/>
  <c r="FG227" i="14"/>
  <c r="DO284" i="14"/>
  <c r="DO276" i="14"/>
  <c r="DO268" i="14"/>
  <c r="DO260" i="14"/>
  <c r="DO252" i="14"/>
  <c r="DO244" i="14"/>
  <c r="DO236" i="14"/>
  <c r="DO228" i="14"/>
  <c r="DO220" i="14"/>
  <c r="DO212" i="14"/>
  <c r="DO204" i="14"/>
  <c r="GA204" i="14" s="1"/>
  <c r="DO132" i="14"/>
  <c r="DO124" i="14"/>
  <c r="DO116" i="14"/>
  <c r="DO108" i="14"/>
  <c r="DO100" i="14"/>
  <c r="DO93" i="14"/>
  <c r="DO85" i="14"/>
  <c r="DO77" i="14"/>
  <c r="DO69" i="14"/>
  <c r="DO61" i="14"/>
  <c r="DO53" i="14"/>
  <c r="DO45" i="14"/>
  <c r="GA46" i="14" s="1"/>
  <c r="DO37" i="14"/>
  <c r="DO29" i="14"/>
  <c r="DO21" i="14"/>
  <c r="EU12" i="14"/>
  <c r="DO274" i="14"/>
  <c r="DO242" i="14"/>
  <c r="DO218" i="14"/>
  <c r="DO130" i="14"/>
  <c r="DO98" i="14"/>
  <c r="DO67" i="14"/>
  <c r="DO35" i="14"/>
  <c r="DO249" i="14"/>
  <c r="GA250" i="14" s="1"/>
  <c r="DO217" i="14"/>
  <c r="GA217" i="14" s="1"/>
  <c r="DO121" i="14"/>
  <c r="DO97" i="14"/>
  <c r="DO66" i="14"/>
  <c r="DO34" i="14"/>
  <c r="DO255" i="14"/>
  <c r="DO223" i="14"/>
  <c r="DO207" i="14"/>
  <c r="GA208" i="14" s="1"/>
  <c r="DO127" i="14"/>
  <c r="DO95" i="14"/>
  <c r="DO72" i="14"/>
  <c r="DO48" i="14"/>
  <c r="DO32" i="14"/>
  <c r="CK248" i="14"/>
  <c r="EA248" i="14" s="1"/>
  <c r="DO270" i="14"/>
  <c r="DO222" i="14"/>
  <c r="DO118" i="14"/>
  <c r="GA118" i="14" s="1"/>
  <c r="DO94" i="14"/>
  <c r="GA94" i="14" s="1"/>
  <c r="DO55" i="14"/>
  <c r="DO23" i="14"/>
  <c r="FG275" i="14"/>
  <c r="FG243" i="14"/>
  <c r="FG211" i="14"/>
  <c r="EE231" i="14"/>
  <c r="DO283" i="14"/>
  <c r="GA284" i="14" s="1"/>
  <c r="DO275" i="14"/>
  <c r="DO267" i="14"/>
  <c r="DO259" i="14"/>
  <c r="DO251" i="14"/>
  <c r="DO243" i="14"/>
  <c r="GA244" i="14" s="1"/>
  <c r="DO235" i="14"/>
  <c r="GA235" i="14" s="1"/>
  <c r="DO227" i="14"/>
  <c r="DO219" i="14"/>
  <c r="GA219" i="14" s="1"/>
  <c r="DO211" i="14"/>
  <c r="DO139" i="14"/>
  <c r="DO131" i="14"/>
  <c r="GA131" i="14" s="1"/>
  <c r="DO123" i="14"/>
  <c r="DO115" i="14"/>
  <c r="GA116" i="14" s="1"/>
  <c r="DO107" i="14"/>
  <c r="DO99" i="14"/>
  <c r="GA99" i="14" s="1"/>
  <c r="DO92" i="14"/>
  <c r="GA93" i="14" s="1"/>
  <c r="DO84" i="14"/>
  <c r="DO76" i="14"/>
  <c r="DO68" i="14"/>
  <c r="DO60" i="14"/>
  <c r="DO52" i="14"/>
  <c r="DO44" i="14"/>
  <c r="DO36" i="14"/>
  <c r="GA36" i="14" s="1"/>
  <c r="DO28" i="14"/>
  <c r="DO20" i="14"/>
  <c r="EJ173" i="14"/>
  <c r="FG155" i="14"/>
  <c r="EU188" i="14"/>
  <c r="FG163" i="14"/>
  <c r="EE188" i="14"/>
  <c r="DX188" i="14"/>
  <c r="FG67" i="14"/>
  <c r="FG43" i="14"/>
  <c r="FG50" i="14"/>
  <c r="FG26" i="14"/>
  <c r="EE282" i="14"/>
  <c r="FG59" i="14"/>
  <c r="FG35" i="14"/>
  <c r="DC12" i="14"/>
  <c r="DM12" i="14" s="1"/>
  <c r="FG66" i="14"/>
  <c r="FG42" i="14"/>
  <c r="FG18" i="14"/>
  <c r="EE266" i="14"/>
  <c r="FG51" i="14"/>
  <c r="FG27" i="14"/>
  <c r="FG58" i="14"/>
  <c r="FG34" i="14"/>
  <c r="FG75" i="14"/>
  <c r="CI257" i="14"/>
  <c r="EG257" i="14" s="1"/>
  <c r="CI241" i="14"/>
  <c r="DZ241" i="14" s="1"/>
  <c r="CI209" i="14"/>
  <c r="DZ209" i="14" s="1"/>
  <c r="CL280" i="14"/>
  <c r="EB280" i="14" s="1"/>
  <c r="CL256" i="14"/>
  <c r="EB256" i="14" s="1"/>
  <c r="CI256" i="14"/>
  <c r="DZ256" i="14" s="1"/>
  <c r="CI224" i="14"/>
  <c r="DZ224" i="14" s="1"/>
  <c r="CK231" i="14"/>
  <c r="EH231" i="14" s="1"/>
  <c r="CK256" i="14"/>
  <c r="EA256" i="14" s="1"/>
  <c r="FG13" i="14"/>
  <c r="FG284" i="14"/>
  <c r="FG276" i="14"/>
  <c r="FG268" i="14"/>
  <c r="FG260" i="14"/>
  <c r="FG252" i="14"/>
  <c r="FG244" i="14"/>
  <c r="FG236" i="14"/>
  <c r="FG228" i="14"/>
  <c r="FG220" i="14"/>
  <c r="FG212" i="14"/>
  <c r="FG164" i="14"/>
  <c r="FG156" i="14"/>
  <c r="FG91" i="14"/>
  <c r="FG74" i="14"/>
  <c r="CK212" i="14"/>
  <c r="EH212" i="14" s="1"/>
  <c r="CK204" i="14"/>
  <c r="EA204" i="14" s="1"/>
  <c r="CL261" i="14"/>
  <c r="EB261" i="14" s="1"/>
  <c r="FG83" i="14"/>
  <c r="FG90" i="14"/>
  <c r="CG278" i="14"/>
  <c r="EF278" i="14" s="1"/>
  <c r="CN280" i="14"/>
  <c r="ED280" i="14" s="1"/>
  <c r="CN256" i="14"/>
  <c r="ED256" i="14" s="1"/>
  <c r="CN266" i="14"/>
  <c r="ED266" i="14" s="1"/>
  <c r="CN250" i="14"/>
  <c r="ED250" i="14" s="1"/>
  <c r="CN226" i="14"/>
  <c r="ED226" i="14" s="1"/>
  <c r="CI200" i="14"/>
  <c r="CI192" i="14"/>
  <c r="DZ192" i="14" s="1"/>
  <c r="EE255" i="14"/>
  <c r="FG82" i="14"/>
  <c r="CK261" i="14"/>
  <c r="EA261" i="14" s="1"/>
  <c r="CL206" i="14"/>
  <c r="EB206" i="14" s="1"/>
  <c r="CK217" i="14"/>
  <c r="EA217" i="14" s="1"/>
  <c r="CK209" i="14"/>
  <c r="EH209" i="14" s="1"/>
  <c r="GD277" i="14"/>
  <c r="GD261" i="14"/>
  <c r="GD188" i="14"/>
  <c r="GD108" i="14"/>
  <c r="GD76" i="14"/>
  <c r="GD68" i="14"/>
  <c r="GD44" i="14"/>
  <c r="GD20" i="14"/>
  <c r="FG139" i="14"/>
  <c r="FG123" i="14"/>
  <c r="FG99" i="14"/>
  <c r="FG122" i="14"/>
  <c r="CI284" i="14"/>
  <c r="DZ284" i="14" s="1"/>
  <c r="CI276" i="14"/>
  <c r="EG276" i="14" s="1"/>
  <c r="CI268" i="14"/>
  <c r="EG268" i="14" s="1"/>
  <c r="CI252" i="14"/>
  <c r="DZ252" i="14" s="1"/>
  <c r="CM235" i="14"/>
  <c r="EC235" i="14" s="1"/>
  <c r="CM227" i="14"/>
  <c r="EC227" i="14" s="1"/>
  <c r="EE192" i="14"/>
  <c r="GC202" i="14"/>
  <c r="CK205" i="14"/>
  <c r="EA205" i="14" s="1"/>
  <c r="CK197" i="14"/>
  <c r="EA197" i="14" s="1"/>
  <c r="CM199" i="14"/>
  <c r="EC199" i="14" s="1"/>
  <c r="FG204" i="14"/>
  <c r="FG196" i="14"/>
  <c r="FG188" i="14"/>
  <c r="FG180" i="14"/>
  <c r="FG148" i="14"/>
  <c r="FG140" i="14"/>
  <c r="FG132" i="14"/>
  <c r="FG124" i="14"/>
  <c r="FG116" i="14"/>
  <c r="FG108" i="14"/>
  <c r="FG100" i="14"/>
  <c r="FG92" i="14"/>
  <c r="FG84" i="14"/>
  <c r="FG76" i="14"/>
  <c r="FG68" i="14"/>
  <c r="FG60" i="14"/>
  <c r="FG52" i="14"/>
  <c r="FG44" i="14"/>
  <c r="FG36" i="14"/>
  <c r="FG28" i="14"/>
  <c r="FG20" i="14"/>
  <c r="FG147" i="14"/>
  <c r="FG115" i="14"/>
  <c r="CG282" i="14"/>
  <c r="DY282" i="14" s="1"/>
  <c r="CK208" i="14"/>
  <c r="EH208" i="14" s="1"/>
  <c r="CN196" i="14"/>
  <c r="ED196" i="14" s="1"/>
  <c r="CK266" i="14"/>
  <c r="EA266" i="14" s="1"/>
  <c r="CM204" i="14"/>
  <c r="EC204" i="14" s="1"/>
  <c r="GD279" i="14"/>
  <c r="GD263" i="14"/>
  <c r="GD247" i="14"/>
  <c r="GD239" i="14"/>
  <c r="GD231" i="14"/>
  <c r="GD223" i="14"/>
  <c r="GD215" i="14"/>
  <c r="GD207" i="14"/>
  <c r="GD199" i="14"/>
  <c r="GD190" i="14"/>
  <c r="GD182" i="14"/>
  <c r="GD174" i="14"/>
  <c r="GD166" i="14"/>
  <c r="GD158" i="14"/>
  <c r="GD150" i="14"/>
  <c r="GD142" i="14"/>
  <c r="GD134" i="14"/>
  <c r="GD126" i="14"/>
  <c r="GD118" i="14"/>
  <c r="GD102" i="14"/>
  <c r="GD94" i="14"/>
  <c r="GD86" i="14"/>
  <c r="GD78" i="14"/>
  <c r="GD70" i="14"/>
  <c r="GD62" i="14"/>
  <c r="GD54" i="14"/>
  <c r="GD46" i="14"/>
  <c r="GD38" i="14"/>
  <c r="GD30" i="14"/>
  <c r="GD22" i="14"/>
  <c r="GD14" i="14"/>
  <c r="FG200" i="14"/>
  <c r="FG192" i="14"/>
  <c r="FG184" i="14"/>
  <c r="FG168" i="14"/>
  <c r="FG160" i="14"/>
  <c r="FG152" i="14"/>
  <c r="FG144" i="14"/>
  <c r="FG136" i="14"/>
  <c r="FG128" i="14"/>
  <c r="FG120" i="14"/>
  <c r="FG130" i="14"/>
  <c r="FG98" i="14"/>
  <c r="CK281" i="14"/>
  <c r="EA281" i="14" s="1"/>
  <c r="CN238" i="14"/>
  <c r="ED238" i="14" s="1"/>
  <c r="FG146" i="14"/>
  <c r="FG106" i="14"/>
  <c r="CN222" i="14"/>
  <c r="ED222" i="14" s="1"/>
  <c r="CM253" i="14"/>
  <c r="EC253" i="14" s="1"/>
  <c r="CM245" i="14"/>
  <c r="EC245" i="14" s="1"/>
  <c r="CM237" i="14"/>
  <c r="EC237" i="14" s="1"/>
  <c r="CM221" i="14"/>
  <c r="EC221" i="14" s="1"/>
  <c r="FG131" i="14"/>
  <c r="FG107" i="14"/>
  <c r="CG267" i="14"/>
  <c r="DY267" i="14" s="1"/>
  <c r="FG138" i="14"/>
  <c r="FG114" i="14"/>
  <c r="CG200" i="14"/>
  <c r="DY200" i="14" s="1"/>
  <c r="CN230" i="14"/>
  <c r="ED230" i="14" s="1"/>
  <c r="EE201" i="14"/>
  <c r="GC263" i="14"/>
  <c r="GF23" i="14"/>
  <c r="DN253" i="14"/>
  <c r="FE253" i="14"/>
  <c r="GF199" i="14"/>
  <c r="GF121" i="14"/>
  <c r="GF198" i="14"/>
  <c r="DN142" i="14"/>
  <c r="FE142" i="14"/>
  <c r="GF38" i="14"/>
  <c r="DN279" i="14"/>
  <c r="FE279" i="14"/>
  <c r="DN249" i="14"/>
  <c r="FE249" i="14"/>
  <c r="DN210" i="14"/>
  <c r="FE210" i="14"/>
  <c r="DN178" i="14"/>
  <c r="FE178" i="14"/>
  <c r="DN149" i="14"/>
  <c r="FE149" i="14"/>
  <c r="DN118" i="14"/>
  <c r="FE118" i="14"/>
  <c r="DN87" i="14"/>
  <c r="FE87" i="14"/>
  <c r="GF275" i="14"/>
  <c r="GF244" i="14"/>
  <c r="GF212" i="14"/>
  <c r="GF174" i="14"/>
  <c r="GF143" i="14"/>
  <c r="GF128" i="14"/>
  <c r="GF105" i="14"/>
  <c r="GF89" i="14"/>
  <c r="GF57" i="14"/>
  <c r="GF41" i="14"/>
  <c r="GF26" i="14"/>
  <c r="FG172" i="14"/>
  <c r="DN263" i="14"/>
  <c r="FE263" i="14"/>
  <c r="DN232" i="14"/>
  <c r="FE232" i="14"/>
  <c r="DN201" i="14"/>
  <c r="FE201" i="14"/>
  <c r="DN170" i="14"/>
  <c r="FE170" i="14"/>
  <c r="DN141" i="14"/>
  <c r="FE141" i="14"/>
  <c r="DN109" i="14"/>
  <c r="FE109" i="14"/>
  <c r="DN93" i="14"/>
  <c r="FE93" i="14"/>
  <c r="GF274" i="14"/>
  <c r="GF259" i="14"/>
  <c r="GF235" i="14"/>
  <c r="GF203" i="14"/>
  <c r="GF181" i="14"/>
  <c r="GF166" i="14"/>
  <c r="GF142" i="14"/>
  <c r="GF120" i="14"/>
  <c r="GF96" i="14"/>
  <c r="GF72" i="14"/>
  <c r="GF48" i="14"/>
  <c r="GF33" i="14"/>
  <c r="GF17" i="14"/>
  <c r="FG187" i="14"/>
  <c r="CL197" i="14"/>
  <c r="EB197" i="14" s="1"/>
  <c r="DN277" i="14"/>
  <c r="FE277" i="14"/>
  <c r="DN269" i="14"/>
  <c r="FE269" i="14"/>
  <c r="DN262" i="14"/>
  <c r="FE262" i="14"/>
  <c r="DN254" i="14"/>
  <c r="FZ254" i="14" s="1"/>
  <c r="FE254" i="14"/>
  <c r="DN247" i="14"/>
  <c r="FE247" i="14"/>
  <c r="DN239" i="14"/>
  <c r="FE239" i="14"/>
  <c r="DN224" i="14"/>
  <c r="FE224" i="14"/>
  <c r="DN216" i="14"/>
  <c r="FE216" i="14"/>
  <c r="DN208" i="14"/>
  <c r="FE208" i="14"/>
  <c r="DN200" i="14"/>
  <c r="FE200" i="14"/>
  <c r="DN192" i="14"/>
  <c r="FE192" i="14"/>
  <c r="DN184" i="14"/>
  <c r="FE184" i="14"/>
  <c r="DN169" i="14"/>
  <c r="FE169" i="14"/>
  <c r="DN162" i="14"/>
  <c r="FE162" i="14"/>
  <c r="DN155" i="14"/>
  <c r="FE155" i="14"/>
  <c r="DN147" i="14"/>
  <c r="FE147" i="14"/>
  <c r="DN140" i="14"/>
  <c r="FE140" i="14"/>
  <c r="DN132" i="14"/>
  <c r="FE132" i="14"/>
  <c r="DN124" i="14"/>
  <c r="FE124" i="14"/>
  <c r="DN116" i="14"/>
  <c r="FE116" i="14"/>
  <c r="DN108" i="14"/>
  <c r="FE108" i="14"/>
  <c r="DN100" i="14"/>
  <c r="FE100" i="14"/>
  <c r="DN92" i="14"/>
  <c r="FE92" i="14"/>
  <c r="DN85" i="14"/>
  <c r="FE85" i="14"/>
  <c r="DN77" i="14"/>
  <c r="FE77" i="14"/>
  <c r="GB103" i="14"/>
  <c r="GB39" i="14"/>
  <c r="GF266" i="14"/>
  <c r="GF258" i="14"/>
  <c r="GF250" i="14"/>
  <c r="GF242" i="14"/>
  <c r="GF234" i="14"/>
  <c r="GF226" i="14"/>
  <c r="GF218" i="14"/>
  <c r="GF210" i="14"/>
  <c r="GF202" i="14"/>
  <c r="GF196" i="14"/>
  <c r="GF188" i="14"/>
  <c r="GF180" i="14"/>
  <c r="GF173" i="14"/>
  <c r="GF165" i="14"/>
  <c r="GF157" i="14"/>
  <c r="GF149" i="14"/>
  <c r="GF141" i="14"/>
  <c r="GF134" i="14"/>
  <c r="GF126" i="14"/>
  <c r="GF119" i="14"/>
  <c r="GF111" i="14"/>
  <c r="GF103" i="14"/>
  <c r="GF95" i="14"/>
  <c r="GF87" i="14"/>
  <c r="GF79" i="14"/>
  <c r="GF71" i="14"/>
  <c r="GF63" i="14"/>
  <c r="GF55" i="14"/>
  <c r="GF47" i="14"/>
  <c r="GF39" i="14"/>
  <c r="GF32" i="14"/>
  <c r="GF24" i="14"/>
  <c r="GF16" i="14"/>
  <c r="FG282" i="14"/>
  <c r="FG274" i="14"/>
  <c r="FG266" i="14"/>
  <c r="FG258" i="14"/>
  <c r="FG250" i="14"/>
  <c r="FG242" i="14"/>
  <c r="FG234" i="14"/>
  <c r="FG226" i="14"/>
  <c r="FG218" i="14"/>
  <c r="FG210" i="14"/>
  <c r="FG202" i="14"/>
  <c r="FG194" i="14"/>
  <c r="FG186" i="14"/>
  <c r="FG178" i="14"/>
  <c r="FG170" i="14"/>
  <c r="FG162" i="14"/>
  <c r="FG154" i="14"/>
  <c r="CG266" i="14"/>
  <c r="DY266" i="14" s="1"/>
  <c r="CG242" i="14"/>
  <c r="DY242" i="14" s="1"/>
  <c r="CM232" i="14"/>
  <c r="EC232" i="14" s="1"/>
  <c r="CK274" i="14"/>
  <c r="EH274" i="14" s="1"/>
  <c r="CL284" i="14"/>
  <c r="EB284" i="14" s="1"/>
  <c r="CM205" i="14"/>
  <c r="EC205" i="14" s="1"/>
  <c r="DN285" i="14"/>
  <c r="FE285" i="14"/>
  <c r="DN276" i="14"/>
  <c r="FE276" i="14"/>
  <c r="DN268" i="14"/>
  <c r="FE268" i="14"/>
  <c r="DN261" i="14"/>
  <c r="FE261" i="14"/>
  <c r="DN246" i="14"/>
  <c r="FE246" i="14"/>
  <c r="DN238" i="14"/>
  <c r="FE238" i="14"/>
  <c r="DN231" i="14"/>
  <c r="FE231" i="14"/>
  <c r="DN223" i="14"/>
  <c r="FE223" i="14"/>
  <c r="DN215" i="14"/>
  <c r="FE215" i="14"/>
  <c r="DN207" i="14"/>
  <c r="FE207" i="14"/>
  <c r="DN199" i="14"/>
  <c r="FE199" i="14"/>
  <c r="DN191" i="14"/>
  <c r="FE191" i="14"/>
  <c r="DN183" i="14"/>
  <c r="FE183" i="14"/>
  <c r="DN176" i="14"/>
  <c r="FE176" i="14"/>
  <c r="DN168" i="14"/>
  <c r="FE168" i="14"/>
  <c r="DN154" i="14"/>
  <c r="FE154" i="14"/>
  <c r="DN146" i="14"/>
  <c r="FE146" i="14"/>
  <c r="DN139" i="14"/>
  <c r="FE139" i="14"/>
  <c r="DN131" i="14"/>
  <c r="FE131" i="14"/>
  <c r="DN123" i="14"/>
  <c r="FE123" i="14"/>
  <c r="DN115" i="14"/>
  <c r="FE115" i="14"/>
  <c r="DN107" i="14"/>
  <c r="FE107" i="14"/>
  <c r="DN99" i="14"/>
  <c r="FE99" i="14"/>
  <c r="DN91" i="14"/>
  <c r="FE91" i="14"/>
  <c r="DN84" i="14"/>
  <c r="FE84" i="14"/>
  <c r="DN76" i="14"/>
  <c r="FE76" i="14"/>
  <c r="GF280" i="14"/>
  <c r="GF273" i="14"/>
  <c r="GF265" i="14"/>
  <c r="GF257" i="14"/>
  <c r="GF249" i="14"/>
  <c r="GF241" i="14"/>
  <c r="GF233" i="14"/>
  <c r="GF225" i="14"/>
  <c r="GF217" i="14"/>
  <c r="GF209" i="14"/>
  <c r="GF201" i="14"/>
  <c r="GF195" i="14"/>
  <c r="GF187" i="14"/>
  <c r="GF179" i="14"/>
  <c r="GF172" i="14"/>
  <c r="GF164" i="14"/>
  <c r="GF156" i="14"/>
  <c r="GF148" i="14"/>
  <c r="GF140" i="14"/>
  <c r="GF133" i="14"/>
  <c r="GF125" i="14"/>
  <c r="GF118" i="14"/>
  <c r="GF110" i="14"/>
  <c r="GF102" i="14"/>
  <c r="GF94" i="14"/>
  <c r="GF86" i="14"/>
  <c r="GF78" i="14"/>
  <c r="GF70" i="14"/>
  <c r="GF62" i="14"/>
  <c r="GF54" i="14"/>
  <c r="GF46" i="14"/>
  <c r="GF31" i="14"/>
  <c r="GF15" i="14"/>
  <c r="FG281" i="14"/>
  <c r="FG273" i="14"/>
  <c r="FG265" i="14"/>
  <c r="FG257" i="14"/>
  <c r="FG249" i="14"/>
  <c r="FG241" i="14"/>
  <c r="FG233" i="14"/>
  <c r="FG225" i="14"/>
  <c r="FG217" i="14"/>
  <c r="FG209" i="14"/>
  <c r="FG201" i="14"/>
  <c r="FG193" i="14"/>
  <c r="FG185" i="14"/>
  <c r="FG177" i="14"/>
  <c r="FG169" i="14"/>
  <c r="FG161" i="14"/>
  <c r="FG153" i="14"/>
  <c r="FG145" i="14"/>
  <c r="FG137" i="14"/>
  <c r="FG129" i="14"/>
  <c r="FG121" i="14"/>
  <c r="FG113" i="14"/>
  <c r="FG105" i="14"/>
  <c r="FG97" i="14"/>
  <c r="FG89" i="14"/>
  <c r="FG81" i="14"/>
  <c r="FG73" i="14"/>
  <c r="FG65" i="14"/>
  <c r="FG57" i="14"/>
  <c r="FG49" i="14"/>
  <c r="FG41" i="14"/>
  <c r="FG33" i="14"/>
  <c r="FG25" i="14"/>
  <c r="FG17" i="14"/>
  <c r="DN271" i="14"/>
  <c r="FE271" i="14"/>
  <c r="DN241" i="14"/>
  <c r="FE241" i="14"/>
  <c r="DN218" i="14"/>
  <c r="FE218" i="14"/>
  <c r="DN194" i="14"/>
  <c r="FE194" i="14"/>
  <c r="DN164" i="14"/>
  <c r="FE164" i="14"/>
  <c r="DN134" i="14"/>
  <c r="FE134" i="14"/>
  <c r="DN110" i="14"/>
  <c r="FE110" i="14"/>
  <c r="DN79" i="14"/>
  <c r="FE79" i="14"/>
  <c r="GF282" i="14"/>
  <c r="GF268" i="14"/>
  <c r="GF252" i="14"/>
  <c r="GF236" i="14"/>
  <c r="GF204" i="14"/>
  <c r="GF182" i="14"/>
  <c r="GF167" i="14"/>
  <c r="GF151" i="14"/>
  <c r="GF135" i="14"/>
  <c r="GF113" i="14"/>
  <c r="GF97" i="14"/>
  <c r="GF81" i="14"/>
  <c r="GF65" i="14"/>
  <c r="GF49" i="14"/>
  <c r="GF34" i="14"/>
  <c r="GF18" i="14"/>
  <c r="DN255" i="14"/>
  <c r="FE255" i="14"/>
  <c r="DN225" i="14"/>
  <c r="FE225" i="14"/>
  <c r="DN193" i="14"/>
  <c r="FE193" i="14"/>
  <c r="DN163" i="14"/>
  <c r="FE163" i="14"/>
  <c r="DN133" i="14"/>
  <c r="FE133" i="14"/>
  <c r="DN101" i="14"/>
  <c r="FE101" i="14"/>
  <c r="GF227" i="14"/>
  <c r="DN260" i="14"/>
  <c r="FE260" i="14"/>
  <c r="DN237" i="14"/>
  <c r="FE237" i="14"/>
  <c r="DN214" i="14"/>
  <c r="FE214" i="14"/>
  <c r="DN182" i="14"/>
  <c r="FE182" i="14"/>
  <c r="DN161" i="14"/>
  <c r="FE161" i="14"/>
  <c r="DN138" i="14"/>
  <c r="FE138" i="14"/>
  <c r="DN114" i="14"/>
  <c r="FE114" i="14"/>
  <c r="DN83" i="14"/>
  <c r="FE83" i="14"/>
  <c r="DQ12" i="14"/>
  <c r="FE12" i="14"/>
  <c r="GF264" i="14"/>
  <c r="GF232" i="14"/>
  <c r="GF208" i="14"/>
  <c r="GF186" i="14"/>
  <c r="GF163" i="14"/>
  <c r="GF132" i="14"/>
  <c r="GF109" i="14"/>
  <c r="GF85" i="14"/>
  <c r="GF61" i="14"/>
  <c r="GF30" i="14"/>
  <c r="FG280" i="14"/>
  <c r="FG256" i="14"/>
  <c r="FG240" i="14"/>
  <c r="FG216" i="14"/>
  <c r="FG112" i="14"/>
  <c r="FG88" i="14"/>
  <c r="FG72" i="14"/>
  <c r="FG56" i="14"/>
  <c r="FG32" i="14"/>
  <c r="CG256" i="14"/>
  <c r="EF256" i="14" s="1"/>
  <c r="CG248" i="14"/>
  <c r="DY248" i="14" s="1"/>
  <c r="CI263" i="14"/>
  <c r="DZ263" i="14" s="1"/>
  <c r="CI239" i="14"/>
  <c r="EG239" i="14" s="1"/>
  <c r="CI231" i="14"/>
  <c r="DZ231" i="14" s="1"/>
  <c r="DN282" i="14"/>
  <c r="FE282" i="14"/>
  <c r="DN274" i="14"/>
  <c r="FE274" i="14"/>
  <c r="DN266" i="14"/>
  <c r="FE266" i="14"/>
  <c r="DN259" i="14"/>
  <c r="FE259" i="14"/>
  <c r="DN252" i="14"/>
  <c r="FE252" i="14"/>
  <c r="DN244" i="14"/>
  <c r="FE244" i="14"/>
  <c r="DN236" i="14"/>
  <c r="FE236" i="14"/>
  <c r="DN229" i="14"/>
  <c r="FE229" i="14"/>
  <c r="DN221" i="14"/>
  <c r="FE221" i="14"/>
  <c r="DN213" i="14"/>
  <c r="FE213" i="14"/>
  <c r="DN205" i="14"/>
  <c r="FE205" i="14"/>
  <c r="DN197" i="14"/>
  <c r="FE197" i="14"/>
  <c r="DN189" i="14"/>
  <c r="FE189" i="14"/>
  <c r="DN181" i="14"/>
  <c r="FE181" i="14"/>
  <c r="DN174" i="14"/>
  <c r="FE174" i="14"/>
  <c r="DN166" i="14"/>
  <c r="FE166" i="14"/>
  <c r="DN160" i="14"/>
  <c r="FE160" i="14"/>
  <c r="DN152" i="14"/>
  <c r="FE152" i="14"/>
  <c r="DN144" i="14"/>
  <c r="FE144" i="14"/>
  <c r="DN137" i="14"/>
  <c r="FE137" i="14"/>
  <c r="DN129" i="14"/>
  <c r="FE129" i="14"/>
  <c r="DN121" i="14"/>
  <c r="FE121" i="14"/>
  <c r="DN113" i="14"/>
  <c r="FE113" i="14"/>
  <c r="DN105" i="14"/>
  <c r="FE105" i="14"/>
  <c r="DN97" i="14"/>
  <c r="FE97" i="14"/>
  <c r="DN82" i="14"/>
  <c r="FE82" i="14"/>
  <c r="GA177" i="14"/>
  <c r="GF285" i="14"/>
  <c r="GF278" i="14"/>
  <c r="GF271" i="14"/>
  <c r="GF263" i="14"/>
  <c r="GF255" i="14"/>
  <c r="GF247" i="14"/>
  <c r="GF239" i="14"/>
  <c r="GF231" i="14"/>
  <c r="GF223" i="14"/>
  <c r="GF215" i="14"/>
  <c r="GF207" i="14"/>
  <c r="GF193" i="14"/>
  <c r="GF185" i="14"/>
  <c r="GF177" i="14"/>
  <c r="GF170" i="14"/>
  <c r="GF162" i="14"/>
  <c r="GF154" i="14"/>
  <c r="GF146" i="14"/>
  <c r="GF138" i="14"/>
  <c r="GF131" i="14"/>
  <c r="GF123" i="14"/>
  <c r="GF116" i="14"/>
  <c r="GF108" i="14"/>
  <c r="GF100" i="14"/>
  <c r="GF92" i="14"/>
  <c r="GF84" i="14"/>
  <c r="GF76" i="14"/>
  <c r="GF68" i="14"/>
  <c r="GF60" i="14"/>
  <c r="GF52" i="14"/>
  <c r="GF44" i="14"/>
  <c r="GF37" i="14"/>
  <c r="GF29" i="14"/>
  <c r="GF21" i="14"/>
  <c r="FG279" i="14"/>
  <c r="FG271" i="14"/>
  <c r="FG263" i="14"/>
  <c r="FG255" i="14"/>
  <c r="FG247" i="14"/>
  <c r="FG239" i="14"/>
  <c r="FG231" i="14"/>
  <c r="FG223" i="14"/>
  <c r="FG215" i="14"/>
  <c r="FG207" i="14"/>
  <c r="FG199" i="14"/>
  <c r="FG191" i="14"/>
  <c r="FG183" i="14"/>
  <c r="FG175" i="14"/>
  <c r="FG167" i="14"/>
  <c r="FG159" i="14"/>
  <c r="FG151" i="14"/>
  <c r="FG143" i="14"/>
  <c r="FG135" i="14"/>
  <c r="FG127" i="14"/>
  <c r="FG119" i="14"/>
  <c r="FG111" i="14"/>
  <c r="FG103" i="14"/>
  <c r="FG95" i="14"/>
  <c r="FG87" i="14"/>
  <c r="FG79" i="14"/>
  <c r="FG71" i="14"/>
  <c r="FG63" i="14"/>
  <c r="FG55" i="14"/>
  <c r="FG47" i="14"/>
  <c r="FG39" i="14"/>
  <c r="FG31" i="14"/>
  <c r="FG23" i="14"/>
  <c r="FG15" i="14"/>
  <c r="DF12" i="14"/>
  <c r="FH12" i="14" s="1"/>
  <c r="FI12" i="14"/>
  <c r="DH12" i="14"/>
  <c r="FJ12" i="14" s="1"/>
  <c r="DN264" i="14"/>
  <c r="FE264" i="14"/>
  <c r="DN233" i="14"/>
  <c r="FE233" i="14"/>
  <c r="DN202" i="14"/>
  <c r="FE202" i="14"/>
  <c r="DN171" i="14"/>
  <c r="FE171" i="14"/>
  <c r="DN102" i="14"/>
  <c r="FE102" i="14"/>
  <c r="GF220" i="14"/>
  <c r="DN278" i="14"/>
  <c r="FE278" i="14"/>
  <c r="DN240" i="14"/>
  <c r="FE240" i="14"/>
  <c r="DN209" i="14"/>
  <c r="FE209" i="14"/>
  <c r="DN177" i="14"/>
  <c r="FE177" i="14"/>
  <c r="DN148" i="14"/>
  <c r="FE148" i="14"/>
  <c r="DN117" i="14"/>
  <c r="FE117" i="14"/>
  <c r="DN78" i="14"/>
  <c r="FE78" i="14"/>
  <c r="GF267" i="14"/>
  <c r="GF243" i="14"/>
  <c r="GF211" i="14"/>
  <c r="GF197" i="14"/>
  <c r="GF150" i="14"/>
  <c r="GF112" i="14"/>
  <c r="GF88" i="14"/>
  <c r="GF64" i="14"/>
  <c r="GF40" i="14"/>
  <c r="FG195" i="14"/>
  <c r="FG171" i="14"/>
  <c r="CM198" i="14"/>
  <c r="EC198" i="14" s="1"/>
  <c r="DN275" i="14"/>
  <c r="FE275" i="14"/>
  <c r="DN230" i="14"/>
  <c r="FE230" i="14"/>
  <c r="DN198" i="14"/>
  <c r="FE198" i="14"/>
  <c r="DN175" i="14"/>
  <c r="FE175" i="14"/>
  <c r="DN153" i="14"/>
  <c r="FE153" i="14"/>
  <c r="DN130" i="14"/>
  <c r="FE130" i="14"/>
  <c r="DN98" i="14"/>
  <c r="FE98" i="14"/>
  <c r="GB183" i="14"/>
  <c r="GB115" i="14"/>
  <c r="GF279" i="14"/>
  <c r="GF248" i="14"/>
  <c r="GF224" i="14"/>
  <c r="GF200" i="14"/>
  <c r="GF178" i="14"/>
  <c r="GF147" i="14"/>
  <c r="GF117" i="14"/>
  <c r="GF93" i="14"/>
  <c r="GF69" i="14"/>
  <c r="GF45" i="14"/>
  <c r="GF22" i="14"/>
  <c r="FG264" i="14"/>
  <c r="FG232" i="14"/>
  <c r="FG176" i="14"/>
  <c r="FG104" i="14"/>
  <c r="FG80" i="14"/>
  <c r="FG48" i="14"/>
  <c r="FG16" i="14"/>
  <c r="CG279" i="14"/>
  <c r="EF279" i="14" s="1"/>
  <c r="CG271" i="14"/>
  <c r="DY271" i="14" s="1"/>
  <c r="CN277" i="14"/>
  <c r="ED277" i="14" s="1"/>
  <c r="CN213" i="14"/>
  <c r="ED213" i="14" s="1"/>
  <c r="CN201" i="14"/>
  <c r="ED201" i="14" s="1"/>
  <c r="EE196" i="14"/>
  <c r="CG283" i="14"/>
  <c r="DY283" i="14" s="1"/>
  <c r="CG275" i="14"/>
  <c r="DY275" i="14" s="1"/>
  <c r="CK232" i="14"/>
  <c r="EA232" i="14" s="1"/>
  <c r="CL281" i="14"/>
  <c r="EB281" i="14" s="1"/>
  <c r="DN281" i="14"/>
  <c r="FE281" i="14"/>
  <c r="DN273" i="14"/>
  <c r="FE273" i="14"/>
  <c r="DN265" i="14"/>
  <c r="FE265" i="14"/>
  <c r="DN258" i="14"/>
  <c r="FE258" i="14"/>
  <c r="DN251" i="14"/>
  <c r="FE251" i="14"/>
  <c r="DN243" i="14"/>
  <c r="FE243" i="14"/>
  <c r="DN235" i="14"/>
  <c r="FE235" i="14"/>
  <c r="DN228" i="14"/>
  <c r="FE228" i="14"/>
  <c r="DN220" i="14"/>
  <c r="FE220" i="14"/>
  <c r="DN212" i="14"/>
  <c r="FE212" i="14"/>
  <c r="DN204" i="14"/>
  <c r="FE204" i="14"/>
  <c r="DN196" i="14"/>
  <c r="FE196" i="14"/>
  <c r="DN188" i="14"/>
  <c r="FE188" i="14"/>
  <c r="DN180" i="14"/>
  <c r="FE180" i="14"/>
  <c r="DN173" i="14"/>
  <c r="FE173" i="14"/>
  <c r="DN165" i="14"/>
  <c r="FE165" i="14"/>
  <c r="DN159" i="14"/>
  <c r="FE159" i="14"/>
  <c r="DN151" i="14"/>
  <c r="FE151" i="14"/>
  <c r="DN143" i="14"/>
  <c r="FE143" i="14"/>
  <c r="DN136" i="14"/>
  <c r="FE136" i="14"/>
  <c r="DN128" i="14"/>
  <c r="FE128" i="14"/>
  <c r="DN120" i="14"/>
  <c r="FE120" i="14"/>
  <c r="DN112" i="14"/>
  <c r="FE112" i="14"/>
  <c r="DN104" i="14"/>
  <c r="FE104" i="14"/>
  <c r="DN96" i="14"/>
  <c r="FE96" i="14"/>
  <c r="DN89" i="14"/>
  <c r="FE89" i="14"/>
  <c r="DN81" i="14"/>
  <c r="FE81" i="14"/>
  <c r="GB276" i="14"/>
  <c r="GF284" i="14"/>
  <c r="GF277" i="14"/>
  <c r="GF270" i="14"/>
  <c r="GF262" i="14"/>
  <c r="GF254" i="14"/>
  <c r="GF246" i="14"/>
  <c r="GF238" i="14"/>
  <c r="GF230" i="14"/>
  <c r="GF222" i="14"/>
  <c r="GF214" i="14"/>
  <c r="GF206" i="14"/>
  <c r="GF192" i="14"/>
  <c r="GF184" i="14"/>
  <c r="GF176" i="14"/>
  <c r="GF169" i="14"/>
  <c r="GF161" i="14"/>
  <c r="GF153" i="14"/>
  <c r="GF145" i="14"/>
  <c r="GF137" i="14"/>
  <c r="GF130" i="14"/>
  <c r="GF122" i="14"/>
  <c r="GF115" i="14"/>
  <c r="GF107" i="14"/>
  <c r="GF99" i="14"/>
  <c r="GF91" i="14"/>
  <c r="GF83" i="14"/>
  <c r="GF75" i="14"/>
  <c r="GF67" i="14"/>
  <c r="GF59" i="14"/>
  <c r="GF51" i="14"/>
  <c r="GF43" i="14"/>
  <c r="GF36" i="14"/>
  <c r="GF28" i="14"/>
  <c r="GF20" i="14"/>
  <c r="FG278" i="14"/>
  <c r="FG270" i="14"/>
  <c r="FG262" i="14"/>
  <c r="FG254" i="14"/>
  <c r="FG246" i="14"/>
  <c r="FG238" i="14"/>
  <c r="FG230" i="14"/>
  <c r="FG222" i="14"/>
  <c r="FG214" i="14"/>
  <c r="FG206" i="14"/>
  <c r="FG198" i="14"/>
  <c r="FG190" i="14"/>
  <c r="FG182" i="14"/>
  <c r="FG174" i="14"/>
  <c r="FG166" i="14"/>
  <c r="FG158" i="14"/>
  <c r="FG150" i="14"/>
  <c r="FG142" i="14"/>
  <c r="FG134" i="14"/>
  <c r="FG126" i="14"/>
  <c r="FG118" i="14"/>
  <c r="FG110" i="14"/>
  <c r="FG102" i="14"/>
  <c r="FG94" i="14"/>
  <c r="FG86" i="14"/>
  <c r="FG78" i="14"/>
  <c r="FG70" i="14"/>
  <c r="FG62" i="14"/>
  <c r="FG54" i="14"/>
  <c r="FG46" i="14"/>
  <c r="FG38" i="14"/>
  <c r="FG30" i="14"/>
  <c r="FG22" i="14"/>
  <c r="EJ12" i="14"/>
  <c r="FG12" i="14"/>
  <c r="DN256" i="14"/>
  <c r="FE256" i="14"/>
  <c r="DN226" i="14"/>
  <c r="FE226" i="14"/>
  <c r="DN186" i="14"/>
  <c r="FE186" i="14"/>
  <c r="DN157" i="14"/>
  <c r="FE157" i="14"/>
  <c r="DN126" i="14"/>
  <c r="FE126" i="14"/>
  <c r="DN94" i="14"/>
  <c r="FE94" i="14"/>
  <c r="GF260" i="14"/>
  <c r="GF228" i="14"/>
  <c r="GF190" i="14"/>
  <c r="GF159" i="14"/>
  <c r="GF73" i="14"/>
  <c r="DN270" i="14"/>
  <c r="FE270" i="14"/>
  <c r="DN248" i="14"/>
  <c r="FE248" i="14"/>
  <c r="DN217" i="14"/>
  <c r="FE217" i="14"/>
  <c r="DN185" i="14"/>
  <c r="FE185" i="14"/>
  <c r="DN156" i="14"/>
  <c r="FE156" i="14"/>
  <c r="DN125" i="14"/>
  <c r="FE125" i="14"/>
  <c r="DN86" i="14"/>
  <c r="FE86" i="14"/>
  <c r="GF281" i="14"/>
  <c r="GF251" i="14"/>
  <c r="GF219" i="14"/>
  <c r="GF189" i="14"/>
  <c r="GF158" i="14"/>
  <c r="GF127" i="14"/>
  <c r="GF104" i="14"/>
  <c r="GF80" i="14"/>
  <c r="GF56" i="14"/>
  <c r="GF25" i="14"/>
  <c r="FG203" i="14"/>
  <c r="FG179" i="14"/>
  <c r="CL239" i="14"/>
  <c r="EB239" i="14" s="1"/>
  <c r="CG206" i="14"/>
  <c r="DY206" i="14" s="1"/>
  <c r="DN284" i="14"/>
  <c r="FE284" i="14"/>
  <c r="DN267" i="14"/>
  <c r="FE267" i="14"/>
  <c r="DN245" i="14"/>
  <c r="FE245" i="14"/>
  <c r="DN222" i="14"/>
  <c r="FE222" i="14"/>
  <c r="DN206" i="14"/>
  <c r="FE206" i="14"/>
  <c r="DN190" i="14"/>
  <c r="FE190" i="14"/>
  <c r="DN167" i="14"/>
  <c r="FE167" i="14"/>
  <c r="DN145" i="14"/>
  <c r="FE145" i="14"/>
  <c r="DN122" i="14"/>
  <c r="FE122" i="14"/>
  <c r="DN106" i="14"/>
  <c r="FE106" i="14"/>
  <c r="DN90" i="14"/>
  <c r="FE90" i="14"/>
  <c r="GF272" i="14"/>
  <c r="GF256" i="14"/>
  <c r="GF240" i="14"/>
  <c r="GF216" i="14"/>
  <c r="GF194" i="14"/>
  <c r="GF171" i="14"/>
  <c r="GF155" i="14"/>
  <c r="GF139" i="14"/>
  <c r="GF124" i="14"/>
  <c r="GF101" i="14"/>
  <c r="GF77" i="14"/>
  <c r="GF53" i="14"/>
  <c r="GF14" i="14"/>
  <c r="FG272" i="14"/>
  <c r="FG248" i="14"/>
  <c r="FG224" i="14"/>
  <c r="FG208" i="14"/>
  <c r="FG96" i="14"/>
  <c r="FG64" i="14"/>
  <c r="FG40" i="14"/>
  <c r="FG24" i="14"/>
  <c r="CI253" i="14"/>
  <c r="DZ253" i="14" s="1"/>
  <c r="CI245" i="14"/>
  <c r="DZ245" i="14" s="1"/>
  <c r="CK252" i="14"/>
  <c r="EA252" i="14" s="1"/>
  <c r="CM228" i="14"/>
  <c r="EC228" i="14" s="1"/>
  <c r="CG202" i="14"/>
  <c r="DY202" i="14" s="1"/>
  <c r="CN200" i="14"/>
  <c r="ED200" i="14" s="1"/>
  <c r="DN280" i="14"/>
  <c r="FE280" i="14"/>
  <c r="DN272" i="14"/>
  <c r="FE272" i="14"/>
  <c r="DN257" i="14"/>
  <c r="FE257" i="14"/>
  <c r="DN250" i="14"/>
  <c r="FE250" i="14"/>
  <c r="DN242" i="14"/>
  <c r="FE242" i="14"/>
  <c r="DN234" i="14"/>
  <c r="FE234" i="14"/>
  <c r="DN227" i="14"/>
  <c r="FE227" i="14"/>
  <c r="DN219" i="14"/>
  <c r="FE219" i="14"/>
  <c r="DN211" i="14"/>
  <c r="FZ211" i="14" s="1"/>
  <c r="FE211" i="14"/>
  <c r="DN203" i="14"/>
  <c r="FE203" i="14"/>
  <c r="DN195" i="14"/>
  <c r="FZ195" i="14" s="1"/>
  <c r="FE195" i="14"/>
  <c r="DN187" i="14"/>
  <c r="FE187" i="14"/>
  <c r="DN179" i="14"/>
  <c r="FE179" i="14"/>
  <c r="DN172" i="14"/>
  <c r="FE172" i="14"/>
  <c r="DN158" i="14"/>
  <c r="FZ159" i="14" s="1"/>
  <c r="FE158" i="14"/>
  <c r="DN150" i="14"/>
  <c r="FE150" i="14"/>
  <c r="DN135" i="14"/>
  <c r="FZ135" i="14" s="1"/>
  <c r="FE135" i="14"/>
  <c r="DN127" i="14"/>
  <c r="FE127" i="14"/>
  <c r="DN119" i="14"/>
  <c r="FE119" i="14"/>
  <c r="DN111" i="14"/>
  <c r="FE111" i="14"/>
  <c r="DN103" i="14"/>
  <c r="FE103" i="14"/>
  <c r="DN95" i="14"/>
  <c r="FE95" i="14"/>
  <c r="DN88" i="14"/>
  <c r="FE88" i="14"/>
  <c r="DN80" i="14"/>
  <c r="DN283" i="14"/>
  <c r="FE283" i="14"/>
  <c r="GF283" i="14"/>
  <c r="GF276" i="14"/>
  <c r="GF269" i="14"/>
  <c r="GF261" i="14"/>
  <c r="GF253" i="14"/>
  <c r="GF245" i="14"/>
  <c r="GF237" i="14"/>
  <c r="GF229" i="14"/>
  <c r="GF221" i="14"/>
  <c r="GF213" i="14"/>
  <c r="GF205" i="14"/>
  <c r="GF191" i="14"/>
  <c r="GF183" i="14"/>
  <c r="GF175" i="14"/>
  <c r="GF168" i="14"/>
  <c r="GF160" i="14"/>
  <c r="GF152" i="14"/>
  <c r="GF144" i="14"/>
  <c r="GF136" i="14"/>
  <c r="GF129" i="14"/>
  <c r="GF114" i="14"/>
  <c r="GF106" i="14"/>
  <c r="GF98" i="14"/>
  <c r="GF90" i="14"/>
  <c r="GF82" i="14"/>
  <c r="GF74" i="14"/>
  <c r="GF66" i="14"/>
  <c r="GF58" i="14"/>
  <c r="GF50" i="14"/>
  <c r="GF42" i="14"/>
  <c r="GF35" i="14"/>
  <c r="GF27" i="14"/>
  <c r="GF19" i="14"/>
  <c r="FG285" i="14"/>
  <c r="FG277" i="14"/>
  <c r="FG269" i="14"/>
  <c r="FG261" i="14"/>
  <c r="FG253" i="14"/>
  <c r="FG245" i="14"/>
  <c r="FG237" i="14"/>
  <c r="FG229" i="14"/>
  <c r="FG221" i="14"/>
  <c r="FG213" i="14"/>
  <c r="FG205" i="14"/>
  <c r="FG197" i="14"/>
  <c r="FG189" i="14"/>
  <c r="FG181" i="14"/>
  <c r="FG173" i="14"/>
  <c r="FG165" i="14"/>
  <c r="FG157" i="14"/>
  <c r="FG149" i="14"/>
  <c r="FG141" i="14"/>
  <c r="FG133" i="14"/>
  <c r="FG125" i="14"/>
  <c r="FG117" i="14"/>
  <c r="FG109" i="14"/>
  <c r="FG101" i="14"/>
  <c r="FG93" i="14"/>
  <c r="FG85" i="14"/>
  <c r="FG77" i="14"/>
  <c r="FG69" i="14"/>
  <c r="FG61" i="14"/>
  <c r="FG53" i="14"/>
  <c r="FG45" i="14"/>
  <c r="FG37" i="14"/>
  <c r="FG29" i="14"/>
  <c r="FG21" i="14"/>
  <c r="DN30" i="14"/>
  <c r="FE30" i="14"/>
  <c r="DN18" i="14"/>
  <c r="FE18" i="14"/>
  <c r="DN22" i="14"/>
  <c r="FE22" i="14"/>
  <c r="DN16" i="14"/>
  <c r="FE16" i="14"/>
  <c r="DN71" i="14"/>
  <c r="FE71" i="14"/>
  <c r="DN64" i="14"/>
  <c r="FE64" i="14"/>
  <c r="DN57" i="14"/>
  <c r="FE57" i="14"/>
  <c r="DN49" i="14"/>
  <c r="FE49" i="14"/>
  <c r="DN41" i="14"/>
  <c r="FE41" i="14"/>
  <c r="DN29" i="14"/>
  <c r="FE29" i="14"/>
  <c r="DN21" i="14"/>
  <c r="FE21" i="14"/>
  <c r="DN15" i="14"/>
  <c r="FE15" i="14"/>
  <c r="DN63" i="14"/>
  <c r="FE63" i="14"/>
  <c r="DN56" i="14"/>
  <c r="FE56" i="14"/>
  <c r="DN48" i="14"/>
  <c r="FE48" i="14"/>
  <c r="DN40" i="14"/>
  <c r="FE40" i="14"/>
  <c r="DN28" i="14"/>
  <c r="FE28" i="14"/>
  <c r="DN14" i="14"/>
  <c r="FE14" i="14"/>
  <c r="DN70" i="14"/>
  <c r="FE70" i="14"/>
  <c r="DN62" i="14"/>
  <c r="FE62" i="14"/>
  <c r="DN55" i="14"/>
  <c r="FE55" i="14"/>
  <c r="DN47" i="14"/>
  <c r="FE47" i="14"/>
  <c r="DN39" i="14"/>
  <c r="FE39" i="14"/>
  <c r="DN34" i="14"/>
  <c r="FE34" i="14"/>
  <c r="DN20" i="14"/>
  <c r="FE20" i="14"/>
  <c r="DN69" i="14"/>
  <c r="FE69" i="14"/>
  <c r="DN46" i="14"/>
  <c r="FZ47" i="14" s="1"/>
  <c r="FE46" i="14"/>
  <c r="DN60" i="14"/>
  <c r="FE60" i="14"/>
  <c r="DN32" i="14"/>
  <c r="FE32" i="14"/>
  <c r="DN25" i="14"/>
  <c r="FE25" i="14"/>
  <c r="DN74" i="14"/>
  <c r="FE74" i="14"/>
  <c r="DN67" i="14"/>
  <c r="FE67" i="14"/>
  <c r="DN52" i="14"/>
  <c r="FE52" i="14"/>
  <c r="DN44" i="14"/>
  <c r="FE44" i="14"/>
  <c r="DN36" i="14"/>
  <c r="FE36" i="14"/>
  <c r="DN31" i="14"/>
  <c r="FE31" i="14"/>
  <c r="DN24" i="14"/>
  <c r="FE24" i="14"/>
  <c r="DN73" i="14"/>
  <c r="FE73" i="14"/>
  <c r="DN66" i="14"/>
  <c r="FE66" i="14"/>
  <c r="DN59" i="14"/>
  <c r="FE59" i="14"/>
  <c r="DN51" i="14"/>
  <c r="FE51" i="14"/>
  <c r="DN43" i="14"/>
  <c r="FE43" i="14"/>
  <c r="DN35" i="14"/>
  <c r="FE35" i="14"/>
  <c r="DN27" i="14"/>
  <c r="FE27" i="14"/>
  <c r="DN61" i="14"/>
  <c r="FE61" i="14"/>
  <c r="DN54" i="14"/>
  <c r="FE54" i="14"/>
  <c r="DN38" i="14"/>
  <c r="FE38" i="14"/>
  <c r="DN33" i="14"/>
  <c r="FE33" i="14"/>
  <c r="DN26" i="14"/>
  <c r="FE26" i="14"/>
  <c r="DN19" i="14"/>
  <c r="FE19" i="14"/>
  <c r="DN75" i="14"/>
  <c r="FE75" i="14"/>
  <c r="DN68" i="14"/>
  <c r="FE68" i="14"/>
  <c r="DN53" i="14"/>
  <c r="FE53" i="14"/>
  <c r="DN45" i="14"/>
  <c r="FE45" i="14"/>
  <c r="DN37" i="14"/>
  <c r="FZ37" i="14" s="1"/>
  <c r="FE37" i="14"/>
  <c r="DN23" i="14"/>
  <c r="FE23" i="14"/>
  <c r="DN17" i="14"/>
  <c r="FE17" i="14"/>
  <c r="DN72" i="14"/>
  <c r="FE72" i="14"/>
  <c r="DN65" i="14"/>
  <c r="FE65" i="14"/>
  <c r="DN58" i="14"/>
  <c r="FE58" i="14"/>
  <c r="DN50" i="14"/>
  <c r="FE50" i="14"/>
  <c r="DN42" i="14"/>
  <c r="FE42" i="14"/>
  <c r="DN13" i="14"/>
  <c r="FE13" i="14"/>
  <c r="CG236" i="14"/>
  <c r="DY236" i="14" s="1"/>
  <c r="CI259" i="14"/>
  <c r="DZ259" i="14" s="1"/>
  <c r="CL274" i="14"/>
  <c r="EB274" i="14" s="1"/>
  <c r="CL242" i="14"/>
  <c r="EB242" i="14" s="1"/>
  <c r="CI282" i="14"/>
  <c r="DZ282" i="14" s="1"/>
  <c r="CI274" i="14"/>
  <c r="DZ274" i="14" s="1"/>
  <c r="CI266" i="14"/>
  <c r="DZ266" i="14" s="1"/>
  <c r="CI258" i="14"/>
  <c r="DZ258" i="14" s="1"/>
  <c r="CM197" i="14"/>
  <c r="EC197" i="14" s="1"/>
  <c r="CN206" i="14"/>
  <c r="ED206" i="14" s="1"/>
  <c r="FZ44" i="14"/>
  <c r="GB259" i="14"/>
  <c r="GB29" i="14"/>
  <c r="CG213" i="14"/>
  <c r="EF213" i="14" s="1"/>
  <c r="CK251" i="14"/>
  <c r="EA251" i="14" s="1"/>
  <c r="CN265" i="14"/>
  <c r="ED265" i="14" s="1"/>
  <c r="CK189" i="14"/>
  <c r="EA189" i="14" s="1"/>
  <c r="GB133" i="14"/>
  <c r="GB18" i="14"/>
  <c r="EE222" i="14"/>
  <c r="CG244" i="14"/>
  <c r="DY244" i="14" s="1"/>
  <c r="CI235" i="14"/>
  <c r="EG235" i="14" s="1"/>
  <c r="CN257" i="14"/>
  <c r="ED257" i="14" s="1"/>
  <c r="EE228" i="14"/>
  <c r="GA279" i="14"/>
  <c r="CG272" i="14"/>
  <c r="DY272" i="14" s="1"/>
  <c r="CM207" i="14"/>
  <c r="EC207" i="14" s="1"/>
  <c r="CM279" i="14"/>
  <c r="EC279" i="14" s="1"/>
  <c r="CM263" i="14"/>
  <c r="EC263" i="14" s="1"/>
  <c r="CM255" i="14"/>
  <c r="EC255" i="14" s="1"/>
  <c r="CM231" i="14"/>
  <c r="EC231" i="14" s="1"/>
  <c r="EE193" i="14"/>
  <c r="CM281" i="14"/>
  <c r="EC281" i="14" s="1"/>
  <c r="CM194" i="14"/>
  <c r="EC194" i="14" s="1"/>
  <c r="CN273" i="14"/>
  <c r="ED273" i="14" s="1"/>
  <c r="EE191" i="14"/>
  <c r="CG209" i="14"/>
  <c r="DY209" i="14" s="1"/>
  <c r="CN204" i="14"/>
  <c r="ED204" i="14" s="1"/>
  <c r="CL270" i="14"/>
  <c r="EB270" i="14" s="1"/>
  <c r="CL254" i="14"/>
  <c r="EB254" i="14" s="1"/>
  <c r="CI204" i="14"/>
  <c r="DZ204" i="14" s="1"/>
  <c r="CL194" i="14"/>
  <c r="EB194" i="14" s="1"/>
  <c r="GC274" i="14"/>
  <c r="CK277" i="14"/>
  <c r="EA277" i="14" s="1"/>
  <c r="CK214" i="14"/>
  <c r="EA214" i="14" s="1"/>
  <c r="CK198" i="14"/>
  <c r="EA198" i="14" s="1"/>
  <c r="CL247" i="14"/>
  <c r="EB247" i="14" s="1"/>
  <c r="CL207" i="14"/>
  <c r="EB207" i="14" s="1"/>
  <c r="CI195" i="14"/>
  <c r="DZ195" i="14" s="1"/>
  <c r="CI221" i="14"/>
  <c r="DZ221" i="14" s="1"/>
  <c r="CI213" i="14"/>
  <c r="DZ213" i="14" s="1"/>
  <c r="CK244" i="14"/>
  <c r="EH244" i="14" s="1"/>
  <c r="CL285" i="14"/>
  <c r="EB285" i="14" s="1"/>
  <c r="CL269" i="14"/>
  <c r="EB269" i="14" s="1"/>
  <c r="CL229" i="14"/>
  <c r="EB229" i="14" s="1"/>
  <c r="GB272" i="14"/>
  <c r="GB264" i="14"/>
  <c r="GB177" i="14"/>
  <c r="GD251" i="14"/>
  <c r="GD243" i="14"/>
  <c r="GD235" i="14"/>
  <c r="GD178" i="14"/>
  <c r="GD170" i="14"/>
  <c r="GD130" i="14"/>
  <c r="GD98" i="14"/>
  <c r="GD90" i="14"/>
  <c r="GD82" i="14"/>
  <c r="GD66" i="14"/>
  <c r="GD34" i="14"/>
  <c r="GD26" i="14"/>
  <c r="GD18" i="14"/>
  <c r="CG197" i="14"/>
  <c r="CI238" i="14"/>
  <c r="DZ238" i="14" s="1"/>
  <c r="CN236" i="14"/>
  <c r="ED236" i="14" s="1"/>
  <c r="CM234" i="14"/>
  <c r="EC234" i="14" s="1"/>
  <c r="CL192" i="14"/>
  <c r="EB192" i="14" s="1"/>
  <c r="CK193" i="14"/>
  <c r="EA193" i="14" s="1"/>
  <c r="CM190" i="14"/>
  <c r="EC190" i="14" s="1"/>
  <c r="CN279" i="14"/>
  <c r="ED279" i="14" s="1"/>
  <c r="CN191" i="14"/>
  <c r="ED191" i="14" s="1"/>
  <c r="GA43" i="14"/>
  <c r="GB261" i="14"/>
  <c r="CL215" i="14"/>
  <c r="EB215" i="14" s="1"/>
  <c r="CM203" i="14"/>
  <c r="EC203" i="14" s="1"/>
  <c r="CN260" i="14"/>
  <c r="ED260" i="14" s="1"/>
  <c r="CN255" i="14"/>
  <c r="ED255" i="14" s="1"/>
  <c r="CM225" i="14"/>
  <c r="EC225" i="14" s="1"/>
  <c r="CL241" i="14"/>
  <c r="EB241" i="14" s="1"/>
  <c r="CL217" i="14"/>
  <c r="EB217" i="14" s="1"/>
  <c r="CL201" i="14"/>
  <c r="EB201" i="14" s="1"/>
  <c r="CM284" i="14"/>
  <c r="EC284" i="14" s="1"/>
  <c r="CM244" i="14"/>
  <c r="EC244" i="14" s="1"/>
  <c r="CN220" i="14"/>
  <c r="ED220" i="14" s="1"/>
  <c r="CN243" i="14"/>
  <c r="ED243" i="14" s="1"/>
  <c r="CK219" i="14"/>
  <c r="EH219" i="14" s="1"/>
  <c r="CL220" i="14"/>
  <c r="EB220" i="14" s="1"/>
  <c r="CG265" i="14"/>
  <c r="DY265" i="14" s="1"/>
  <c r="CG249" i="14"/>
  <c r="DY249" i="14" s="1"/>
  <c r="CG241" i="14"/>
  <c r="DY241" i="14" s="1"/>
  <c r="EE251" i="14"/>
  <c r="GC248" i="14"/>
  <c r="CG254" i="14"/>
  <c r="DY254" i="14" s="1"/>
  <c r="CG246" i="14"/>
  <c r="DY246" i="14" s="1"/>
  <c r="CG238" i="14"/>
  <c r="DY238" i="14" s="1"/>
  <c r="CG230" i="14"/>
  <c r="DY230" i="14" s="1"/>
  <c r="CG222" i="14"/>
  <c r="DY222" i="14" s="1"/>
  <c r="CG198" i="14"/>
  <c r="DY198" i="14" s="1"/>
  <c r="CG190" i="14"/>
  <c r="DY190" i="14" s="1"/>
  <c r="CK215" i="14"/>
  <c r="EA215" i="14" s="1"/>
  <c r="CK199" i="14"/>
  <c r="EA199" i="14" s="1"/>
  <c r="CN197" i="14"/>
  <c r="ED197" i="14" s="1"/>
  <c r="GC212" i="14"/>
  <c r="CG239" i="14"/>
  <c r="DY239" i="14" s="1"/>
  <c r="CG231" i="14"/>
  <c r="DY231" i="14" s="1"/>
  <c r="CG223" i="14"/>
  <c r="DY223" i="14" s="1"/>
  <c r="CG199" i="14"/>
  <c r="DY199" i="14" s="1"/>
  <c r="CG191" i="14"/>
  <c r="DY191" i="14" s="1"/>
  <c r="CI206" i="14"/>
  <c r="EG206" i="14" s="1"/>
  <c r="CI198" i="14"/>
  <c r="DZ198" i="14" s="1"/>
  <c r="CK229" i="14"/>
  <c r="EA229" i="14" s="1"/>
  <c r="CK221" i="14"/>
  <c r="EA221" i="14" s="1"/>
  <c r="CK191" i="14"/>
  <c r="EA191" i="14" s="1"/>
  <c r="CL248" i="14"/>
  <c r="EB248" i="14" s="1"/>
  <c r="CL232" i="14"/>
  <c r="EB232" i="14" s="1"/>
  <c r="CL208" i="14"/>
  <c r="EB208" i="14" s="1"/>
  <c r="CM275" i="14"/>
  <c r="EC275" i="14" s="1"/>
  <c r="CN261" i="14"/>
  <c r="ED261" i="14" s="1"/>
  <c r="CN190" i="14"/>
  <c r="ED190" i="14" s="1"/>
  <c r="GA155" i="14"/>
  <c r="GB278" i="14"/>
  <c r="GB49" i="14"/>
  <c r="GB16" i="14"/>
  <c r="GD281" i="14"/>
  <c r="GD273" i="14"/>
  <c r="GD265" i="14"/>
  <c r="GD257" i="14"/>
  <c r="GD249" i="14"/>
  <c r="GD241" i="14"/>
  <c r="GD233" i="14"/>
  <c r="GD225" i="14"/>
  <c r="GD217" i="14"/>
  <c r="GD209" i="14"/>
  <c r="GD201" i="14"/>
  <c r="GD193" i="14"/>
  <c r="GD184" i="14"/>
  <c r="GD176" i="14"/>
  <c r="GD168" i="14"/>
  <c r="GD160" i="14"/>
  <c r="GD144" i="14"/>
  <c r="GD136" i="14"/>
  <c r="GD128" i="14"/>
  <c r="GD120" i="14"/>
  <c r="GD112" i="14"/>
  <c r="GD104" i="14"/>
  <c r="GD96" i="14"/>
  <c r="GD72" i="14"/>
  <c r="GD64" i="14"/>
  <c r="GD56" i="14"/>
  <c r="GD48" i="14"/>
  <c r="GD40" i="14"/>
  <c r="GD32" i="14"/>
  <c r="GD24" i="14"/>
  <c r="CL205" i="14"/>
  <c r="EB205" i="14" s="1"/>
  <c r="CM208" i="14"/>
  <c r="EC208" i="14" s="1"/>
  <c r="CN202" i="14"/>
  <c r="ED202" i="14" s="1"/>
  <c r="EE218" i="14"/>
  <c r="CI273" i="14"/>
  <c r="DZ273" i="14" s="1"/>
  <c r="CL252" i="14"/>
  <c r="EB252" i="14" s="1"/>
  <c r="CM247" i="14"/>
  <c r="EC247" i="14" s="1"/>
  <c r="CN241" i="14"/>
  <c r="ED241" i="14" s="1"/>
  <c r="CN233" i="14"/>
  <c r="ED233" i="14" s="1"/>
  <c r="CN225" i="14"/>
  <c r="ED225" i="14" s="1"/>
  <c r="CN209" i="14"/>
  <c r="ED209" i="14" s="1"/>
  <c r="EE210" i="14"/>
  <c r="CG273" i="14"/>
  <c r="EF273" i="14" s="1"/>
  <c r="CI193" i="14"/>
  <c r="DZ193" i="14" s="1"/>
  <c r="CN208" i="14"/>
  <c r="ED208" i="14" s="1"/>
  <c r="GB105" i="14"/>
  <c r="EG282" i="14"/>
  <c r="DX252" i="14"/>
  <c r="GC252" i="14" s="1"/>
  <c r="EE252" i="14"/>
  <c r="GD271" i="14"/>
  <c r="EJ264" i="14"/>
  <c r="EU264" i="14"/>
  <c r="EJ232" i="14"/>
  <c r="EU232" i="14"/>
  <c r="EJ200" i="14"/>
  <c r="EU200" i="14"/>
  <c r="EJ176" i="14"/>
  <c r="EU176" i="14"/>
  <c r="EJ144" i="14"/>
  <c r="EU144" i="14"/>
  <c r="EJ112" i="14"/>
  <c r="EU112" i="14"/>
  <c r="EJ80" i="14"/>
  <c r="EU80" i="14"/>
  <c r="EJ56" i="14"/>
  <c r="EU56" i="14"/>
  <c r="EJ24" i="14"/>
  <c r="EU24" i="14"/>
  <c r="EJ247" i="14"/>
  <c r="EU247" i="14"/>
  <c r="EJ207" i="14"/>
  <c r="EU207" i="14"/>
  <c r="EJ175" i="14"/>
  <c r="EU175" i="14"/>
  <c r="EJ143" i="14"/>
  <c r="EU143" i="14"/>
  <c r="EJ111" i="14"/>
  <c r="EU111" i="14"/>
  <c r="EJ79" i="14"/>
  <c r="EU79" i="14"/>
  <c r="EJ47" i="14"/>
  <c r="EU47" i="14"/>
  <c r="EJ15" i="14"/>
  <c r="EU15" i="14"/>
  <c r="CG204" i="14"/>
  <c r="EF204" i="14" s="1"/>
  <c r="CK243" i="14"/>
  <c r="EH243" i="14" s="1"/>
  <c r="CK235" i="14"/>
  <c r="EA235" i="14" s="1"/>
  <c r="CM250" i="14"/>
  <c r="EC250" i="14" s="1"/>
  <c r="GD206" i="14"/>
  <c r="GD53" i="14"/>
  <c r="EJ278" i="14"/>
  <c r="EU278" i="14"/>
  <c r="EJ270" i="14"/>
  <c r="EU270" i="14"/>
  <c r="EJ262" i="14"/>
  <c r="EU262" i="14"/>
  <c r="EJ254" i="14"/>
  <c r="EU254" i="14"/>
  <c r="EJ246" i="14"/>
  <c r="EU246" i="14"/>
  <c r="EJ238" i="14"/>
  <c r="EU238" i="14"/>
  <c r="EJ230" i="14"/>
  <c r="EU230" i="14"/>
  <c r="EJ222" i="14"/>
  <c r="EU222" i="14"/>
  <c r="EJ214" i="14"/>
  <c r="EU214" i="14"/>
  <c r="EJ206" i="14"/>
  <c r="EU206" i="14"/>
  <c r="EJ198" i="14"/>
  <c r="EU198" i="14"/>
  <c r="EJ190" i="14"/>
  <c r="EU190" i="14"/>
  <c r="EJ182" i="14"/>
  <c r="EU182" i="14"/>
  <c r="EJ174" i="14"/>
  <c r="EU174" i="14"/>
  <c r="EJ166" i="14"/>
  <c r="EU166" i="14"/>
  <c r="EJ158" i="14"/>
  <c r="EU158" i="14"/>
  <c r="EJ150" i="14"/>
  <c r="EU150" i="14"/>
  <c r="EJ142" i="14"/>
  <c r="EU142" i="14"/>
  <c r="EJ134" i="14"/>
  <c r="EU134" i="14"/>
  <c r="EJ126" i="14"/>
  <c r="EU126" i="14"/>
  <c r="EJ118" i="14"/>
  <c r="EU118" i="14"/>
  <c r="EJ110" i="14"/>
  <c r="EU110" i="14"/>
  <c r="EJ102" i="14"/>
  <c r="EU102" i="14"/>
  <c r="EJ94" i="14"/>
  <c r="EU94" i="14"/>
  <c r="EJ86" i="14"/>
  <c r="EU86" i="14"/>
  <c r="EJ78" i="14"/>
  <c r="EU78" i="14"/>
  <c r="EJ70" i="14"/>
  <c r="EU70" i="14"/>
  <c r="EJ62" i="14"/>
  <c r="EU62" i="14"/>
  <c r="EJ54" i="14"/>
  <c r="EU54" i="14"/>
  <c r="EJ46" i="14"/>
  <c r="EU46" i="14"/>
  <c r="EJ38" i="14"/>
  <c r="EU38" i="14"/>
  <c r="EJ30" i="14"/>
  <c r="EU30" i="14"/>
  <c r="EJ22" i="14"/>
  <c r="EU22" i="14"/>
  <c r="AZ14" i="18"/>
  <c r="EE224" i="14"/>
  <c r="CG263" i="14"/>
  <c r="DY263" i="14" s="1"/>
  <c r="CG255" i="14"/>
  <c r="DY255" i="14" s="1"/>
  <c r="CI278" i="14"/>
  <c r="DZ278" i="14" s="1"/>
  <c r="CI270" i="14"/>
  <c r="EG270" i="14" s="1"/>
  <c r="CI262" i="14"/>
  <c r="EG262" i="14" s="1"/>
  <c r="CI222" i="14"/>
  <c r="DZ222" i="14" s="1"/>
  <c r="CN285" i="14"/>
  <c r="ED285" i="14" s="1"/>
  <c r="CN278" i="14"/>
  <c r="ED278" i="14" s="1"/>
  <c r="CN262" i="14"/>
  <c r="ED262" i="14" s="1"/>
  <c r="CL240" i="14"/>
  <c r="EB240" i="14" s="1"/>
  <c r="CL218" i="14"/>
  <c r="EB218" i="14" s="1"/>
  <c r="CN193" i="14"/>
  <c r="ED193" i="14" s="1"/>
  <c r="GC283" i="14"/>
  <c r="GC268" i="14"/>
  <c r="CG259" i="14"/>
  <c r="DY259" i="14" s="1"/>
  <c r="CG251" i="14"/>
  <c r="DY251" i="14" s="1"/>
  <c r="CG243" i="14"/>
  <c r="DY243" i="14" s="1"/>
  <c r="CG227" i="14"/>
  <c r="DY227" i="14" s="1"/>
  <c r="CG219" i="14"/>
  <c r="DY219" i="14" s="1"/>
  <c r="CG211" i="14"/>
  <c r="EF211" i="14" s="1"/>
  <c r="CG196" i="14"/>
  <c r="DY196" i="14" s="1"/>
  <c r="CI248" i="14"/>
  <c r="DZ248" i="14" s="1"/>
  <c r="CI226" i="14"/>
  <c r="DZ226" i="14" s="1"/>
  <c r="CI218" i="14"/>
  <c r="CK273" i="14"/>
  <c r="EH273" i="14" s="1"/>
  <c r="CK250" i="14"/>
  <c r="EA250" i="14" s="1"/>
  <c r="CL238" i="14"/>
  <c r="EB238" i="14" s="1"/>
  <c r="CM241" i="14"/>
  <c r="EC241" i="14" s="1"/>
  <c r="CM217" i="14"/>
  <c r="EC217" i="14" s="1"/>
  <c r="CM202" i="14"/>
  <c r="EC202" i="14" s="1"/>
  <c r="CN284" i="14"/>
  <c r="ED284" i="14" s="1"/>
  <c r="CN269" i="14"/>
  <c r="ED269" i="14" s="1"/>
  <c r="GA173" i="14"/>
  <c r="GB102" i="14"/>
  <c r="GD91" i="14"/>
  <c r="EJ280" i="14"/>
  <c r="EU280" i="14"/>
  <c r="EJ248" i="14"/>
  <c r="EU248" i="14"/>
  <c r="EJ208" i="14"/>
  <c r="EU208" i="14"/>
  <c r="EJ168" i="14"/>
  <c r="EU168" i="14"/>
  <c r="EJ128" i="14"/>
  <c r="EU128" i="14"/>
  <c r="EJ88" i="14"/>
  <c r="EU88" i="14"/>
  <c r="EJ48" i="14"/>
  <c r="EU48" i="14"/>
  <c r="CI265" i="14"/>
  <c r="DZ265" i="14" s="1"/>
  <c r="EJ271" i="14"/>
  <c r="EU271" i="14"/>
  <c r="EJ239" i="14"/>
  <c r="EU239" i="14"/>
  <c r="EJ223" i="14"/>
  <c r="EU223" i="14"/>
  <c r="EJ199" i="14"/>
  <c r="EU199" i="14"/>
  <c r="EJ167" i="14"/>
  <c r="EU167" i="14"/>
  <c r="EJ135" i="14"/>
  <c r="EU135" i="14"/>
  <c r="EJ103" i="14"/>
  <c r="EU103" i="14"/>
  <c r="EJ71" i="14"/>
  <c r="EU71" i="14"/>
  <c r="EJ39" i="14"/>
  <c r="EU39" i="14"/>
  <c r="CG226" i="14"/>
  <c r="DY226" i="14" s="1"/>
  <c r="CK257" i="14"/>
  <c r="EA257" i="14" s="1"/>
  <c r="EJ276" i="14"/>
  <c r="EU276" i="14"/>
  <c r="EJ252" i="14"/>
  <c r="EU252" i="14"/>
  <c r="EJ220" i="14"/>
  <c r="EU220" i="14"/>
  <c r="EJ196" i="14"/>
  <c r="EU196" i="14"/>
  <c r="EJ172" i="14"/>
  <c r="EU172" i="14"/>
  <c r="EJ148" i="14"/>
  <c r="EU148" i="14"/>
  <c r="EJ116" i="14"/>
  <c r="EU116" i="14"/>
  <c r="EJ92" i="14"/>
  <c r="EU92" i="14"/>
  <c r="EJ68" i="14"/>
  <c r="EU68" i="14"/>
  <c r="EJ36" i="14"/>
  <c r="EU36" i="14"/>
  <c r="EE267" i="14"/>
  <c r="EE212" i="14"/>
  <c r="CG277" i="14"/>
  <c r="DY277" i="14" s="1"/>
  <c r="CG269" i="14"/>
  <c r="DY269" i="14" s="1"/>
  <c r="CG253" i="14"/>
  <c r="DY253" i="14" s="1"/>
  <c r="CG245" i="14"/>
  <c r="DY245" i="14" s="1"/>
  <c r="CG229" i="14"/>
  <c r="DY229" i="14" s="1"/>
  <c r="CG221" i="14"/>
  <c r="DY221" i="14" s="1"/>
  <c r="CI220" i="14"/>
  <c r="EG220" i="14" s="1"/>
  <c r="CM276" i="14"/>
  <c r="EC276" i="14" s="1"/>
  <c r="EE271" i="14"/>
  <c r="CG233" i="14"/>
  <c r="DY233" i="14" s="1"/>
  <c r="CG225" i="14"/>
  <c r="DY225" i="14" s="1"/>
  <c r="CG194" i="14"/>
  <c r="DY194" i="14" s="1"/>
  <c r="CN188" i="14"/>
  <c r="ED188" i="14" s="1"/>
  <c r="CK279" i="14"/>
  <c r="EA279" i="14" s="1"/>
  <c r="CK264" i="14"/>
  <c r="EA264" i="14" s="1"/>
  <c r="CL244" i="14"/>
  <c r="EB244" i="14" s="1"/>
  <c r="GA202" i="14"/>
  <c r="EJ256" i="14"/>
  <c r="EU256" i="14"/>
  <c r="EJ224" i="14"/>
  <c r="EU224" i="14"/>
  <c r="EJ184" i="14"/>
  <c r="EU184" i="14"/>
  <c r="EJ152" i="14"/>
  <c r="EU152" i="14"/>
  <c r="EJ120" i="14"/>
  <c r="EU120" i="14"/>
  <c r="EJ96" i="14"/>
  <c r="EU96" i="14"/>
  <c r="EJ64" i="14"/>
  <c r="EU64" i="14"/>
  <c r="EJ32" i="14"/>
  <c r="EU32" i="14"/>
  <c r="EJ263" i="14"/>
  <c r="EU263" i="14"/>
  <c r="EJ231" i="14"/>
  <c r="EU231" i="14"/>
  <c r="EJ183" i="14"/>
  <c r="EU183" i="14"/>
  <c r="EJ151" i="14"/>
  <c r="EU151" i="14"/>
  <c r="EJ119" i="14"/>
  <c r="EU119" i="14"/>
  <c r="EJ87" i="14"/>
  <c r="EU87" i="14"/>
  <c r="EJ55" i="14"/>
  <c r="EU55" i="14"/>
  <c r="EJ23" i="14"/>
  <c r="EU23" i="14"/>
  <c r="EE219" i="14"/>
  <c r="CM273" i="14"/>
  <c r="EC273" i="14" s="1"/>
  <c r="CG218" i="14"/>
  <c r="DY218" i="14" s="1"/>
  <c r="CG195" i="14"/>
  <c r="EF195" i="14" s="1"/>
  <c r="CK280" i="14"/>
  <c r="EH280" i="14" s="1"/>
  <c r="EJ284" i="14"/>
  <c r="EU284" i="14"/>
  <c r="EJ260" i="14"/>
  <c r="EU260" i="14"/>
  <c r="EJ236" i="14"/>
  <c r="EU236" i="14"/>
  <c r="EJ212" i="14"/>
  <c r="EU212" i="14"/>
  <c r="EJ188" i="14"/>
  <c r="EJ164" i="14"/>
  <c r="EU164" i="14"/>
  <c r="EJ140" i="14"/>
  <c r="EU140" i="14"/>
  <c r="EJ124" i="14"/>
  <c r="EU124" i="14"/>
  <c r="EJ100" i="14"/>
  <c r="EU100" i="14"/>
  <c r="EJ76" i="14"/>
  <c r="EU76" i="14"/>
  <c r="EJ60" i="14"/>
  <c r="EU60" i="14"/>
  <c r="EJ44" i="14"/>
  <c r="EU44" i="14"/>
  <c r="EU28" i="14"/>
  <c r="EJ28" i="14"/>
  <c r="CG261" i="14"/>
  <c r="DY261" i="14" s="1"/>
  <c r="CG268" i="14"/>
  <c r="DY268" i="14" s="1"/>
  <c r="CG220" i="14"/>
  <c r="EF220" i="14" s="1"/>
  <c r="CI283" i="14"/>
  <c r="DZ283" i="14" s="1"/>
  <c r="CI267" i="14"/>
  <c r="DZ267" i="14" s="1"/>
  <c r="CI251" i="14"/>
  <c r="CM267" i="14"/>
  <c r="EC267" i="14" s="1"/>
  <c r="CM252" i="14"/>
  <c r="EC252" i="14" s="1"/>
  <c r="CK230" i="14"/>
  <c r="EA230" i="14" s="1"/>
  <c r="CL223" i="14"/>
  <c r="EB223" i="14" s="1"/>
  <c r="CL204" i="14"/>
  <c r="EB204" i="14" s="1"/>
  <c r="EE194" i="14"/>
  <c r="CG208" i="14"/>
  <c r="DY208" i="14" s="1"/>
  <c r="CI215" i="14"/>
  <c r="CL275" i="14"/>
  <c r="EB275" i="14" s="1"/>
  <c r="CL219" i="14"/>
  <c r="EB219" i="14" s="1"/>
  <c r="CL211" i="14"/>
  <c r="EB211" i="14" s="1"/>
  <c r="CM254" i="14"/>
  <c r="EC254" i="14" s="1"/>
  <c r="GB279" i="14"/>
  <c r="EJ272" i="14"/>
  <c r="EU272" i="14"/>
  <c r="EJ240" i="14"/>
  <c r="EU240" i="14"/>
  <c r="EJ216" i="14"/>
  <c r="EU216" i="14"/>
  <c r="EJ192" i="14"/>
  <c r="EU192" i="14"/>
  <c r="EJ160" i="14"/>
  <c r="EU160" i="14"/>
  <c r="EJ136" i="14"/>
  <c r="EU136" i="14"/>
  <c r="EJ104" i="14"/>
  <c r="EU104" i="14"/>
  <c r="EJ72" i="14"/>
  <c r="EU72" i="14"/>
  <c r="EJ40" i="14"/>
  <c r="EU40" i="14"/>
  <c r="EJ16" i="14"/>
  <c r="EU16" i="14"/>
  <c r="EJ279" i="14"/>
  <c r="EU279" i="14"/>
  <c r="EJ255" i="14"/>
  <c r="EU255" i="14"/>
  <c r="EJ215" i="14"/>
  <c r="EU215" i="14"/>
  <c r="EJ191" i="14"/>
  <c r="EU191" i="14"/>
  <c r="EJ159" i="14"/>
  <c r="EU159" i="14"/>
  <c r="EJ127" i="14"/>
  <c r="EU127" i="14"/>
  <c r="EJ95" i="14"/>
  <c r="EU95" i="14"/>
  <c r="EJ63" i="14"/>
  <c r="EU63" i="14"/>
  <c r="EJ31" i="14"/>
  <c r="EU31" i="14"/>
  <c r="CG250" i="14"/>
  <c r="EF250" i="14" s="1"/>
  <c r="CI247" i="14"/>
  <c r="DZ247" i="14" s="1"/>
  <c r="EJ268" i="14"/>
  <c r="EU268" i="14"/>
  <c r="EJ244" i="14"/>
  <c r="EU244" i="14"/>
  <c r="EJ228" i="14"/>
  <c r="EU228" i="14"/>
  <c r="EJ204" i="14"/>
  <c r="EU204" i="14"/>
  <c r="EJ180" i="14"/>
  <c r="EU180" i="14"/>
  <c r="EJ156" i="14"/>
  <c r="EU156" i="14"/>
  <c r="EJ132" i="14"/>
  <c r="EU132" i="14"/>
  <c r="EJ108" i="14"/>
  <c r="EU108" i="14"/>
  <c r="EJ84" i="14"/>
  <c r="EU84" i="14"/>
  <c r="EJ52" i="14"/>
  <c r="EU52" i="14"/>
  <c r="EJ20" i="14"/>
  <c r="EU20" i="14"/>
  <c r="CI242" i="14"/>
  <c r="CM258" i="14"/>
  <c r="EC258" i="14" s="1"/>
  <c r="CG205" i="14"/>
  <c r="DY205" i="14" s="1"/>
  <c r="CI205" i="14"/>
  <c r="DZ205" i="14" s="1"/>
  <c r="CK203" i="14"/>
  <c r="CM189" i="14"/>
  <c r="EC189" i="14" s="1"/>
  <c r="EE276" i="14"/>
  <c r="CI229" i="14"/>
  <c r="DZ229" i="14" s="1"/>
  <c r="CI199" i="14"/>
  <c r="DZ199" i="14" s="1"/>
  <c r="CL226" i="14"/>
  <c r="EB226" i="14" s="1"/>
  <c r="CM269" i="14"/>
  <c r="EC269" i="14" s="1"/>
  <c r="DO13" i="14"/>
  <c r="EU13" i="14"/>
  <c r="CV14" i="14"/>
  <c r="GD284" i="14"/>
  <c r="GD276" i="14"/>
  <c r="GD268" i="14"/>
  <c r="GD260" i="14"/>
  <c r="GD252" i="14"/>
  <c r="GD228" i="14"/>
  <c r="GD220" i="14"/>
  <c r="GD212" i="14"/>
  <c r="GD204" i="14"/>
  <c r="GD196" i="14"/>
  <c r="GD187" i="14"/>
  <c r="GD179" i="14"/>
  <c r="GD171" i="14"/>
  <c r="GD163" i="14"/>
  <c r="GD155" i="14"/>
  <c r="GD147" i="14"/>
  <c r="GD139" i="14"/>
  <c r="GD123" i="14"/>
  <c r="GD115" i="14"/>
  <c r="GD107" i="14"/>
  <c r="GD99" i="14"/>
  <c r="GD83" i="14"/>
  <c r="GD75" i="14"/>
  <c r="GD67" i="14"/>
  <c r="GD59" i="14"/>
  <c r="GD51" i="14"/>
  <c r="GD43" i="14"/>
  <c r="GD35" i="14"/>
  <c r="GD27" i="14"/>
  <c r="GD19" i="14"/>
  <c r="EJ285" i="14"/>
  <c r="EU285" i="14"/>
  <c r="EJ277" i="14"/>
  <c r="EU277" i="14"/>
  <c r="EJ269" i="14"/>
  <c r="EU269" i="14"/>
  <c r="EJ261" i="14"/>
  <c r="EU261" i="14"/>
  <c r="EJ253" i="14"/>
  <c r="EU253" i="14"/>
  <c r="EJ245" i="14"/>
  <c r="EU245" i="14"/>
  <c r="EJ237" i="14"/>
  <c r="EU237" i="14"/>
  <c r="EJ229" i="14"/>
  <c r="EU229" i="14"/>
  <c r="EJ221" i="14"/>
  <c r="EU221" i="14"/>
  <c r="EJ213" i="14"/>
  <c r="EU213" i="14"/>
  <c r="EJ205" i="14"/>
  <c r="EU205" i="14"/>
  <c r="EJ197" i="14"/>
  <c r="EU197" i="14"/>
  <c r="EJ189" i="14"/>
  <c r="EU189" i="14"/>
  <c r="EJ181" i="14"/>
  <c r="EU181" i="14"/>
  <c r="EU173" i="14"/>
  <c r="EJ165" i="14"/>
  <c r="EU165" i="14"/>
  <c r="EJ157" i="14"/>
  <c r="EU157" i="14"/>
  <c r="EJ149" i="14"/>
  <c r="EU149" i="14"/>
  <c r="EJ141" i="14"/>
  <c r="EU141" i="14"/>
  <c r="EJ133" i="14"/>
  <c r="EU133" i="14"/>
  <c r="EJ125" i="14"/>
  <c r="EU125" i="14"/>
  <c r="EJ117" i="14"/>
  <c r="EU117" i="14"/>
  <c r="EJ109" i="14"/>
  <c r="EU109" i="14"/>
  <c r="EJ101" i="14"/>
  <c r="EU101" i="14"/>
  <c r="EJ93" i="14"/>
  <c r="EU93" i="14"/>
  <c r="EJ85" i="14"/>
  <c r="EU85" i="14"/>
  <c r="EJ77" i="14"/>
  <c r="EU77" i="14"/>
  <c r="EJ69" i="14"/>
  <c r="EU69" i="14"/>
  <c r="EJ61" i="14"/>
  <c r="EU61" i="14"/>
  <c r="EJ53" i="14"/>
  <c r="EU53" i="14"/>
  <c r="EJ45" i="14"/>
  <c r="EU45" i="14"/>
  <c r="EJ37" i="14"/>
  <c r="EU37" i="14"/>
  <c r="EJ29" i="14"/>
  <c r="EU29" i="14"/>
  <c r="EJ21" i="14"/>
  <c r="EU21" i="14"/>
  <c r="EJ283" i="14"/>
  <c r="EU283" i="14"/>
  <c r="EJ275" i="14"/>
  <c r="EU275" i="14"/>
  <c r="EJ267" i="14"/>
  <c r="EU267" i="14"/>
  <c r="EJ259" i="14"/>
  <c r="EU259" i="14"/>
  <c r="EJ251" i="14"/>
  <c r="EU251" i="14"/>
  <c r="EJ243" i="14"/>
  <c r="EU243" i="14"/>
  <c r="EJ235" i="14"/>
  <c r="EU235" i="14"/>
  <c r="EJ227" i="14"/>
  <c r="EU227" i="14"/>
  <c r="EJ219" i="14"/>
  <c r="EU219" i="14"/>
  <c r="EJ211" i="14"/>
  <c r="EU211" i="14"/>
  <c r="EJ203" i="14"/>
  <c r="EU203" i="14"/>
  <c r="EJ195" i="14"/>
  <c r="EU195" i="14"/>
  <c r="EJ187" i="14"/>
  <c r="EU187" i="14"/>
  <c r="EJ179" i="14"/>
  <c r="EU179" i="14"/>
  <c r="EJ171" i="14"/>
  <c r="EU171" i="14"/>
  <c r="EJ163" i="14"/>
  <c r="EU163" i="14"/>
  <c r="EJ155" i="14"/>
  <c r="EU155" i="14"/>
  <c r="EJ147" i="14"/>
  <c r="EU147" i="14"/>
  <c r="EJ139" i="14"/>
  <c r="EU139" i="14"/>
  <c r="EJ131" i="14"/>
  <c r="EU131" i="14"/>
  <c r="EJ123" i="14"/>
  <c r="EU123" i="14"/>
  <c r="EJ115" i="14"/>
  <c r="EU115" i="14"/>
  <c r="EJ107" i="14"/>
  <c r="EU107" i="14"/>
  <c r="EJ99" i="14"/>
  <c r="EU99" i="14"/>
  <c r="EJ91" i="14"/>
  <c r="EU91" i="14"/>
  <c r="EJ83" i="14"/>
  <c r="EU83" i="14"/>
  <c r="EJ75" i="14"/>
  <c r="EU75" i="14"/>
  <c r="EJ67" i="14"/>
  <c r="EU67" i="14"/>
  <c r="EJ59" i="14"/>
  <c r="EU59" i="14"/>
  <c r="EJ51" i="14"/>
  <c r="EU51" i="14"/>
  <c r="EJ43" i="14"/>
  <c r="EU43" i="14"/>
  <c r="EJ35" i="14"/>
  <c r="EU35" i="14"/>
  <c r="EJ27" i="14"/>
  <c r="EU27" i="14"/>
  <c r="EJ19" i="14"/>
  <c r="EU19" i="14"/>
  <c r="GB284" i="14"/>
  <c r="GB271" i="14"/>
  <c r="GB239" i="14"/>
  <c r="EJ282" i="14"/>
  <c r="EU282" i="14"/>
  <c r="EJ274" i="14"/>
  <c r="EU274" i="14"/>
  <c r="EJ266" i="14"/>
  <c r="EU266" i="14"/>
  <c r="EJ258" i="14"/>
  <c r="EU258" i="14"/>
  <c r="EJ250" i="14"/>
  <c r="EU250" i="14"/>
  <c r="EJ242" i="14"/>
  <c r="EU242" i="14"/>
  <c r="EJ234" i="14"/>
  <c r="EU234" i="14"/>
  <c r="EJ226" i="14"/>
  <c r="EU226" i="14"/>
  <c r="EJ218" i="14"/>
  <c r="EU218" i="14"/>
  <c r="EJ210" i="14"/>
  <c r="EU210" i="14"/>
  <c r="EJ202" i="14"/>
  <c r="EU202" i="14"/>
  <c r="EJ194" i="14"/>
  <c r="EU194" i="14"/>
  <c r="EJ186" i="14"/>
  <c r="EU186" i="14"/>
  <c r="EJ178" i="14"/>
  <c r="EU178" i="14"/>
  <c r="EJ170" i="14"/>
  <c r="EU170" i="14"/>
  <c r="EJ162" i="14"/>
  <c r="EU162" i="14"/>
  <c r="EJ154" i="14"/>
  <c r="EU154" i="14"/>
  <c r="EJ146" i="14"/>
  <c r="EU146" i="14"/>
  <c r="EJ138" i="14"/>
  <c r="EU138" i="14"/>
  <c r="EJ130" i="14"/>
  <c r="EU130" i="14"/>
  <c r="EJ122" i="14"/>
  <c r="EU122" i="14"/>
  <c r="EJ114" i="14"/>
  <c r="EU114" i="14"/>
  <c r="EJ106" i="14"/>
  <c r="EU106" i="14"/>
  <c r="EJ98" i="14"/>
  <c r="EU98" i="14"/>
  <c r="EJ90" i="14"/>
  <c r="EU90" i="14"/>
  <c r="EJ82" i="14"/>
  <c r="EU82" i="14"/>
  <c r="EJ74" i="14"/>
  <c r="EU74" i="14"/>
  <c r="EJ66" i="14"/>
  <c r="EU66" i="14"/>
  <c r="EJ58" i="14"/>
  <c r="EU58" i="14"/>
  <c r="EJ50" i="14"/>
  <c r="EU50" i="14"/>
  <c r="EJ42" i="14"/>
  <c r="EU42" i="14"/>
  <c r="EJ34" i="14"/>
  <c r="EU34" i="14"/>
  <c r="EJ26" i="14"/>
  <c r="EU26" i="14"/>
  <c r="EJ18" i="14"/>
  <c r="EU18" i="14"/>
  <c r="GA174" i="14"/>
  <c r="GB222" i="14"/>
  <c r="GB214" i="14"/>
  <c r="GB124" i="14"/>
  <c r="GB117" i="14"/>
  <c r="EJ281" i="14"/>
  <c r="EU281" i="14"/>
  <c r="EJ273" i="14"/>
  <c r="EU273" i="14"/>
  <c r="EJ265" i="14"/>
  <c r="EU265" i="14"/>
  <c r="EJ257" i="14"/>
  <c r="EU257" i="14"/>
  <c r="EJ249" i="14"/>
  <c r="EU249" i="14"/>
  <c r="EJ241" i="14"/>
  <c r="EU241" i="14"/>
  <c r="EJ233" i="14"/>
  <c r="EU233" i="14"/>
  <c r="EJ225" i="14"/>
  <c r="EU225" i="14"/>
  <c r="EJ217" i="14"/>
  <c r="EU217" i="14"/>
  <c r="EJ209" i="14"/>
  <c r="EU209" i="14"/>
  <c r="EJ201" i="14"/>
  <c r="EU201" i="14"/>
  <c r="EJ193" i="14"/>
  <c r="EU193" i="14"/>
  <c r="EJ185" i="14"/>
  <c r="EU185" i="14"/>
  <c r="EJ177" i="14"/>
  <c r="EU177" i="14"/>
  <c r="EJ169" i="14"/>
  <c r="EU169" i="14"/>
  <c r="EJ161" i="14"/>
  <c r="EU161" i="14"/>
  <c r="EJ153" i="14"/>
  <c r="EU153" i="14"/>
  <c r="EJ145" i="14"/>
  <c r="EU145" i="14"/>
  <c r="EJ137" i="14"/>
  <c r="EU137" i="14"/>
  <c r="EJ129" i="14"/>
  <c r="EU129" i="14"/>
  <c r="EJ121" i="14"/>
  <c r="EU121" i="14"/>
  <c r="EJ113" i="14"/>
  <c r="EU113" i="14"/>
  <c r="EJ105" i="14"/>
  <c r="EU105" i="14"/>
  <c r="EJ97" i="14"/>
  <c r="EU97" i="14"/>
  <c r="EJ89" i="14"/>
  <c r="EU89" i="14"/>
  <c r="EJ81" i="14"/>
  <c r="EU81" i="14"/>
  <c r="EJ73" i="14"/>
  <c r="EU73" i="14"/>
  <c r="EJ65" i="14"/>
  <c r="EU65" i="14"/>
  <c r="EJ57" i="14"/>
  <c r="EU57" i="14"/>
  <c r="EJ49" i="14"/>
  <c r="EU49" i="14"/>
  <c r="EJ41" i="14"/>
  <c r="EU41" i="14"/>
  <c r="EJ33" i="14"/>
  <c r="EU33" i="14"/>
  <c r="EJ25" i="14"/>
  <c r="EU25" i="14"/>
  <c r="EJ17" i="14"/>
  <c r="EU17" i="14"/>
  <c r="GA162" i="14"/>
  <c r="GB128" i="14"/>
  <c r="GB132" i="14"/>
  <c r="GA152" i="14"/>
  <c r="GB206" i="14"/>
  <c r="GB63" i="14"/>
  <c r="GA189" i="14"/>
  <c r="GA136" i="14"/>
  <c r="GB250" i="14"/>
  <c r="GB219" i="14"/>
  <c r="DX208" i="14"/>
  <c r="EE208" i="14"/>
  <c r="DX280" i="14"/>
  <c r="EE280" i="14"/>
  <c r="DX214" i="14"/>
  <c r="GC214" i="14" s="1"/>
  <c r="EE214" i="14"/>
  <c r="CN263" i="14"/>
  <c r="ED263" i="14" s="1"/>
  <c r="CK262" i="14"/>
  <c r="EA262" i="14" s="1"/>
  <c r="CI261" i="14"/>
  <c r="DZ261" i="14" s="1"/>
  <c r="CM277" i="14"/>
  <c r="EC277" i="14" s="1"/>
  <c r="CM261" i="14"/>
  <c r="EC261" i="14" s="1"/>
  <c r="CN247" i="14"/>
  <c r="ED247" i="14" s="1"/>
  <c r="CN198" i="14"/>
  <c r="ED198" i="14" s="1"/>
  <c r="EE261" i="14"/>
  <c r="GC273" i="14"/>
  <c r="GC225" i="14"/>
  <c r="CG274" i="14"/>
  <c r="EF274" i="14" s="1"/>
  <c r="CG203" i="14"/>
  <c r="DY203" i="14" s="1"/>
  <c r="CG189" i="14"/>
  <c r="DY189" i="14" s="1"/>
  <c r="CI228" i="14"/>
  <c r="CL277" i="14"/>
  <c r="EB277" i="14" s="1"/>
  <c r="CL245" i="14"/>
  <c r="EB245" i="14" s="1"/>
  <c r="CL237" i="14"/>
  <c r="EB237" i="14" s="1"/>
  <c r="CM219" i="14"/>
  <c r="EC219" i="14" s="1"/>
  <c r="CN271" i="14"/>
  <c r="ED271" i="14" s="1"/>
  <c r="CN248" i="14"/>
  <c r="ED248" i="14" s="1"/>
  <c r="CN232" i="14"/>
  <c r="ED232" i="14" s="1"/>
  <c r="GB266" i="14"/>
  <c r="GB258" i="14"/>
  <c r="DX200" i="14"/>
  <c r="GC201" i="14" s="1"/>
  <c r="EE200" i="14"/>
  <c r="CM218" i="14"/>
  <c r="EC218" i="14" s="1"/>
  <c r="CN270" i="14"/>
  <c r="ED270" i="14" s="1"/>
  <c r="CG260" i="14"/>
  <c r="DY260" i="14" s="1"/>
  <c r="CL283" i="14"/>
  <c r="EB283" i="14" s="1"/>
  <c r="EE258" i="14"/>
  <c r="EE242" i="14"/>
  <c r="DX264" i="14"/>
  <c r="GC264" i="14" s="1"/>
  <c r="EE264" i="14"/>
  <c r="GC247" i="14"/>
  <c r="GC229" i="14"/>
  <c r="GC199" i="14"/>
  <c r="CI254" i="14"/>
  <c r="EG254" i="14" s="1"/>
  <c r="CI233" i="14"/>
  <c r="DZ233" i="14" s="1"/>
  <c r="CI189" i="14"/>
  <c r="DZ189" i="14" s="1"/>
  <c r="CL202" i="14"/>
  <c r="EB202" i="14" s="1"/>
  <c r="CM270" i="14"/>
  <c r="EC270" i="14" s="1"/>
  <c r="CN245" i="14"/>
  <c r="ED245" i="14" s="1"/>
  <c r="CG247" i="14"/>
  <c r="DY247" i="14" s="1"/>
  <c r="CG215" i="14"/>
  <c r="CI275" i="14"/>
  <c r="CG210" i="14"/>
  <c r="CI196" i="14"/>
  <c r="CN252" i="14"/>
  <c r="ED252" i="14" s="1"/>
  <c r="GB111" i="14"/>
  <c r="CI188" i="14"/>
  <c r="EG188" i="14" s="1"/>
  <c r="EE229" i="14"/>
  <c r="CN272" i="14"/>
  <c r="ED272" i="14" s="1"/>
  <c r="CL272" i="14"/>
  <c r="EB272" i="14" s="1"/>
  <c r="CM272" i="14"/>
  <c r="EC272" i="14" s="1"/>
  <c r="CN264" i="14"/>
  <c r="ED264" i="14" s="1"/>
  <c r="CM264" i="14"/>
  <c r="EC264" i="14" s="1"/>
  <c r="CN249" i="14"/>
  <c r="ED249" i="14" s="1"/>
  <c r="CL234" i="14"/>
  <c r="EB234" i="14" s="1"/>
  <c r="CK234" i="14"/>
  <c r="EA234" i="14" s="1"/>
  <c r="CM212" i="14"/>
  <c r="EC212" i="14" s="1"/>
  <c r="EE246" i="14"/>
  <c r="GC262" i="14"/>
  <c r="CG284" i="14"/>
  <c r="DY284" i="14" s="1"/>
  <c r="CN227" i="14"/>
  <c r="ED227" i="14" s="1"/>
  <c r="FZ36" i="14"/>
  <c r="GA198" i="14"/>
  <c r="GA161" i="14"/>
  <c r="GA124" i="14"/>
  <c r="GB116" i="14"/>
  <c r="GB82" i="14"/>
  <c r="CL216" i="14"/>
  <c r="EB216" i="14" s="1"/>
  <c r="CM216" i="14"/>
  <c r="EC216" i="14" s="1"/>
  <c r="CN216" i="14"/>
  <c r="ED216" i="14" s="1"/>
  <c r="CI260" i="14"/>
  <c r="DZ260" i="14" s="1"/>
  <c r="CI211" i="14"/>
  <c r="DZ211" i="14" s="1"/>
  <c r="GB129" i="14"/>
  <c r="EE216" i="14"/>
  <c r="CN223" i="14"/>
  <c r="ED223" i="14" s="1"/>
  <c r="CL196" i="14"/>
  <c r="EB196" i="14" s="1"/>
  <c r="CK271" i="14"/>
  <c r="CM233" i="14"/>
  <c r="EC233" i="14" s="1"/>
  <c r="CG237" i="14"/>
  <c r="DY237" i="14" s="1"/>
  <c r="CI281" i="14"/>
  <c r="CI202" i="14"/>
  <c r="CI194" i="14"/>
  <c r="CK272" i="14"/>
  <c r="EA272" i="14" s="1"/>
  <c r="CL255" i="14"/>
  <c r="EB255" i="14" s="1"/>
  <c r="CM259" i="14"/>
  <c r="EC259" i="14" s="1"/>
  <c r="CN234" i="14"/>
  <c r="ED234" i="14" s="1"/>
  <c r="CN219" i="14"/>
  <c r="ED219" i="14" s="1"/>
  <c r="CN203" i="14"/>
  <c r="ED203" i="14" s="1"/>
  <c r="CN189" i="14"/>
  <c r="ED189" i="14" s="1"/>
  <c r="GA168" i="14"/>
  <c r="GA146" i="14"/>
  <c r="GB237" i="14"/>
  <c r="CI234" i="14"/>
  <c r="DZ234" i="14" s="1"/>
  <c r="CN224" i="14"/>
  <c r="ED224" i="14" s="1"/>
  <c r="CI201" i="14"/>
  <c r="DZ201" i="14" s="1"/>
  <c r="GC267" i="14"/>
  <c r="CG281" i="14"/>
  <c r="CG258" i="14"/>
  <c r="DY258" i="14" s="1"/>
  <c r="CG201" i="14"/>
  <c r="EF201" i="14" s="1"/>
  <c r="CI279" i="14"/>
  <c r="EG279" i="14" s="1"/>
  <c r="CI271" i="14"/>
  <c r="DZ271" i="14" s="1"/>
  <c r="CK241" i="14"/>
  <c r="CK227" i="14"/>
  <c r="EA227" i="14" s="1"/>
  <c r="CK211" i="14"/>
  <c r="EA211" i="14" s="1"/>
  <c r="CL279" i="14"/>
  <c r="EB279" i="14" s="1"/>
  <c r="CL249" i="14"/>
  <c r="EB249" i="14" s="1"/>
  <c r="CM266" i="14"/>
  <c r="EC266" i="14" s="1"/>
  <c r="CM251" i="14"/>
  <c r="EC251" i="14" s="1"/>
  <c r="CM238" i="14"/>
  <c r="EC238" i="14" s="1"/>
  <c r="CN283" i="14"/>
  <c r="ED283" i="14" s="1"/>
  <c r="CN276" i="14"/>
  <c r="ED276" i="14" s="1"/>
  <c r="CN231" i="14"/>
  <c r="ED231" i="14" s="1"/>
  <c r="GB121" i="14"/>
  <c r="EE263" i="14"/>
  <c r="EE232" i="14"/>
  <c r="CG257" i="14"/>
  <c r="DY257" i="14" s="1"/>
  <c r="CI244" i="14"/>
  <c r="DZ244" i="14" s="1"/>
  <c r="CI237" i="14"/>
  <c r="EG237" i="14" s="1"/>
  <c r="CI230" i="14"/>
  <c r="DZ230" i="14" s="1"/>
  <c r="CI197" i="14"/>
  <c r="DZ197" i="14" s="1"/>
  <c r="CI190" i="14"/>
  <c r="CK284" i="14"/>
  <c r="CK269" i="14"/>
  <c r="CK255" i="14"/>
  <c r="EA255" i="14" s="1"/>
  <c r="CK226" i="14"/>
  <c r="EA226" i="14" s="1"/>
  <c r="CK218" i="14"/>
  <c r="EA218" i="14" s="1"/>
  <c r="CL278" i="14"/>
  <c r="EB278" i="14" s="1"/>
  <c r="CL271" i="14"/>
  <c r="EB271" i="14" s="1"/>
  <c r="CL263" i="14"/>
  <c r="EB263" i="14" s="1"/>
  <c r="CL191" i="14"/>
  <c r="EB191" i="14" s="1"/>
  <c r="CM265" i="14"/>
  <c r="EC265" i="14" s="1"/>
  <c r="CM257" i="14"/>
  <c r="EC257" i="14" s="1"/>
  <c r="CM215" i="14"/>
  <c r="EC215" i="14" s="1"/>
  <c r="CN275" i="14"/>
  <c r="ED275" i="14" s="1"/>
  <c r="GA264" i="14"/>
  <c r="GB166" i="14"/>
  <c r="CG217" i="14"/>
  <c r="DY217" i="14" s="1"/>
  <c r="CI280" i="14"/>
  <c r="DZ280" i="14" s="1"/>
  <c r="CI272" i="14"/>
  <c r="DZ272" i="14" s="1"/>
  <c r="CI232" i="14"/>
  <c r="DZ232" i="14" s="1"/>
  <c r="CI208" i="14"/>
  <c r="DZ208" i="14" s="1"/>
  <c r="CK222" i="14"/>
  <c r="EA222" i="14" s="1"/>
  <c r="GC211" i="14"/>
  <c r="CG264" i="14"/>
  <c r="EF264" i="14" s="1"/>
  <c r="CG235" i="14"/>
  <c r="CG212" i="14"/>
  <c r="DY212" i="14" s="1"/>
  <c r="CI243" i="14"/>
  <c r="CI236" i="14"/>
  <c r="DZ236" i="14" s="1"/>
  <c r="CI223" i="14"/>
  <c r="DZ223" i="14" s="1"/>
  <c r="CK283" i="14"/>
  <c r="EH283" i="14" s="1"/>
  <c r="CK225" i="14"/>
  <c r="CK202" i="14"/>
  <c r="CL262" i="14"/>
  <c r="EB262" i="14" s="1"/>
  <c r="CL225" i="14"/>
  <c r="EB225" i="14" s="1"/>
  <c r="CL203" i="14"/>
  <c r="EB203" i="14" s="1"/>
  <c r="CL190" i="14"/>
  <c r="EB190" i="14" s="1"/>
  <c r="CM214" i="14"/>
  <c r="EC214" i="14" s="1"/>
  <c r="CN281" i="14"/>
  <c r="ED281" i="14" s="1"/>
  <c r="CN237" i="14"/>
  <c r="ED237" i="14" s="1"/>
  <c r="CN229" i="14"/>
  <c r="ED229" i="14" s="1"/>
  <c r="CN221" i="14"/>
  <c r="ED221" i="14" s="1"/>
  <c r="CN215" i="14"/>
  <c r="ED215" i="14" s="1"/>
  <c r="GA186" i="14"/>
  <c r="GA164" i="14"/>
  <c r="GA157" i="14"/>
  <c r="GB171" i="14"/>
  <c r="GB125" i="14"/>
  <c r="CG240" i="14"/>
  <c r="EF240" i="14" s="1"/>
  <c r="CG224" i="14"/>
  <c r="DY224" i="14" s="1"/>
  <c r="CG216" i="14"/>
  <c r="EF216" i="14" s="1"/>
  <c r="CK265" i="14"/>
  <c r="EE284" i="14"/>
  <c r="EE247" i="14"/>
  <c r="CG270" i="14"/>
  <c r="EF270" i="14" s="1"/>
  <c r="CG234" i="14"/>
  <c r="DY234" i="14" s="1"/>
  <c r="CI250" i="14"/>
  <c r="DZ250" i="14" s="1"/>
  <c r="CI217" i="14"/>
  <c r="DZ217" i="14" s="1"/>
  <c r="CI210" i="14"/>
  <c r="EG210" i="14" s="1"/>
  <c r="CK275" i="14"/>
  <c r="EA275" i="14" s="1"/>
  <c r="CK260" i="14"/>
  <c r="EH260" i="14" s="1"/>
  <c r="CK245" i="14"/>
  <c r="EA245" i="14" s="1"/>
  <c r="CK201" i="14"/>
  <c r="EA201" i="14" s="1"/>
  <c r="CK194" i="14"/>
  <c r="EA194" i="14" s="1"/>
  <c r="CL231" i="14"/>
  <c r="EB231" i="14" s="1"/>
  <c r="CL189" i="14"/>
  <c r="EB189" i="14" s="1"/>
  <c r="CM278" i="14"/>
  <c r="EC278" i="14" s="1"/>
  <c r="CM271" i="14"/>
  <c r="EC271" i="14" s="1"/>
  <c r="CM243" i="14"/>
  <c r="EC243" i="14" s="1"/>
  <c r="CM229" i="14"/>
  <c r="EC229" i="14" s="1"/>
  <c r="CM213" i="14"/>
  <c r="EC213" i="14" s="1"/>
  <c r="CM191" i="14"/>
  <c r="EC191" i="14" s="1"/>
  <c r="CN258" i="14"/>
  <c r="ED258" i="14" s="1"/>
  <c r="CN251" i="14"/>
  <c r="ED251" i="14" s="1"/>
  <c r="CN244" i="14"/>
  <c r="ED244" i="14" s="1"/>
  <c r="GA185" i="14"/>
  <c r="GA178" i="14"/>
  <c r="GA149" i="14"/>
  <c r="GB245" i="14"/>
  <c r="GB25" i="14"/>
  <c r="CI285" i="14"/>
  <c r="DZ285" i="14" s="1"/>
  <c r="CI225" i="14"/>
  <c r="DZ225" i="14" s="1"/>
  <c r="CI219" i="14"/>
  <c r="DZ219" i="14" s="1"/>
  <c r="CI191" i="14"/>
  <c r="CK285" i="14"/>
  <c r="EA285" i="14" s="1"/>
  <c r="CK278" i="14"/>
  <c r="CK220" i="14"/>
  <c r="EH220" i="14" s="1"/>
  <c r="CL265" i="14"/>
  <c r="EB265" i="14" s="1"/>
  <c r="CL257" i="14"/>
  <c r="EB257" i="14" s="1"/>
  <c r="CL250" i="14"/>
  <c r="EB250" i="14" s="1"/>
  <c r="CL235" i="14"/>
  <c r="EB235" i="14" s="1"/>
  <c r="CL227" i="14"/>
  <c r="EB227" i="14" s="1"/>
  <c r="CL213" i="14"/>
  <c r="EB213" i="14" s="1"/>
  <c r="CM226" i="14"/>
  <c r="EC226" i="14" s="1"/>
  <c r="CM211" i="14"/>
  <c r="EC211" i="14" s="1"/>
  <c r="CM196" i="14"/>
  <c r="EC196" i="14" s="1"/>
  <c r="GB275" i="14"/>
  <c r="GB246" i="14"/>
  <c r="GB135" i="14"/>
  <c r="GB112" i="14"/>
  <c r="GB90" i="14"/>
  <c r="GB32" i="14"/>
  <c r="GB187" i="14"/>
  <c r="GB269" i="14"/>
  <c r="GB254" i="14"/>
  <c r="GB192" i="14"/>
  <c r="GB107" i="14"/>
  <c r="GB57" i="14"/>
  <c r="CK240" i="14"/>
  <c r="EA240" i="14" s="1"/>
  <c r="CK190" i="14"/>
  <c r="CL258" i="14"/>
  <c r="EB258" i="14" s="1"/>
  <c r="CL251" i="14"/>
  <c r="EB251" i="14" s="1"/>
  <c r="CL243" i="14"/>
  <c r="EB243" i="14" s="1"/>
  <c r="CL221" i="14"/>
  <c r="EB221" i="14" s="1"/>
  <c r="CL214" i="14"/>
  <c r="EB214" i="14" s="1"/>
  <c r="CM283" i="14"/>
  <c r="EC283" i="14" s="1"/>
  <c r="CM262" i="14"/>
  <c r="EC262" i="14" s="1"/>
  <c r="CM248" i="14"/>
  <c r="EC248" i="14" s="1"/>
  <c r="CM220" i="14"/>
  <c r="EC220" i="14" s="1"/>
  <c r="CN235" i="14"/>
  <c r="ED235" i="14" s="1"/>
  <c r="CN214" i="14"/>
  <c r="ED214" i="14" s="1"/>
  <c r="GA252" i="14"/>
  <c r="GA205" i="14"/>
  <c r="GB263" i="14"/>
  <c r="GB242" i="14"/>
  <c r="GB215" i="14"/>
  <c r="GB189" i="14"/>
  <c r="GB172" i="14"/>
  <c r="GB154" i="14"/>
  <c r="GB137" i="14"/>
  <c r="GD280" i="14"/>
  <c r="GD272" i="14"/>
  <c r="GB85" i="14"/>
  <c r="GB65" i="14"/>
  <c r="GB43" i="14"/>
  <c r="GB36" i="14"/>
  <c r="GD254" i="14"/>
  <c r="GD117" i="14"/>
  <c r="GD93" i="14"/>
  <c r="GB69" i="14"/>
  <c r="GB23" i="14"/>
  <c r="GD141" i="14"/>
  <c r="GD125" i="14"/>
  <c r="GD61" i="14"/>
  <c r="GD29" i="14"/>
  <c r="GD264" i="14"/>
  <c r="GD256" i="14"/>
  <c r="GD248" i="14"/>
  <c r="GD240" i="14"/>
  <c r="GD232" i="14"/>
  <c r="GD224" i="14"/>
  <c r="GD216" i="14"/>
  <c r="GD208" i="14"/>
  <c r="GD200" i="14"/>
  <c r="GD192" i="14"/>
  <c r="GD183" i="14"/>
  <c r="GD175" i="14"/>
  <c r="GD167" i="14"/>
  <c r="GD159" i="14"/>
  <c r="GD151" i="14"/>
  <c r="GD143" i="14"/>
  <c r="GD135" i="14"/>
  <c r="GD127" i="14"/>
  <c r="GD119" i="14"/>
  <c r="GD111" i="14"/>
  <c r="GD103" i="14"/>
  <c r="GD95" i="14"/>
  <c r="GD87" i="14"/>
  <c r="GD79" i="14"/>
  <c r="GD71" i="14"/>
  <c r="GD63" i="14"/>
  <c r="GD55" i="14"/>
  <c r="GD47" i="14"/>
  <c r="GD39" i="14"/>
  <c r="GD31" i="14"/>
  <c r="GD23" i="14"/>
  <c r="GD15" i="14"/>
  <c r="GB62" i="14"/>
  <c r="GB59" i="14"/>
  <c r="GB175" i="14"/>
  <c r="GB280" i="14"/>
  <c r="GB234" i="14"/>
  <c r="GB212" i="14"/>
  <c r="GB208" i="14"/>
  <c r="GB204" i="14"/>
  <c r="GB200" i="14"/>
  <c r="GB167" i="14"/>
  <c r="GB162" i="14"/>
  <c r="GB150" i="14"/>
  <c r="GB145" i="14"/>
  <c r="GB141" i="14"/>
  <c r="GB130" i="14"/>
  <c r="GB126" i="14"/>
  <c r="GB26" i="14"/>
  <c r="GB21" i="14"/>
  <c r="GB285" i="14"/>
  <c r="GB270" i="14"/>
  <c r="GB73" i="14"/>
  <c r="GB51" i="14"/>
  <c r="GB38" i="14"/>
  <c r="GB221" i="14"/>
  <c r="GB77" i="14"/>
  <c r="GB55" i="14"/>
  <c r="GB248" i="14"/>
  <c r="GB230" i="14"/>
  <c r="GB225" i="14"/>
  <c r="GB196" i="14"/>
  <c r="GB190" i="14"/>
  <c r="GB180" i="14"/>
  <c r="GB159" i="14"/>
  <c r="GB119" i="14"/>
  <c r="GB94" i="14"/>
  <c r="GB70" i="14"/>
  <c r="GB48" i="14"/>
  <c r="GB217" i="14"/>
  <c r="GB106" i="14"/>
  <c r="GB109" i="14"/>
  <c r="GB247" i="14"/>
  <c r="GB229" i="14"/>
  <c r="GB209" i="14"/>
  <c r="GB205" i="14"/>
  <c r="GB201" i="14"/>
  <c r="GB195" i="14"/>
  <c r="GB184" i="14"/>
  <c r="GB158" i="14"/>
  <c r="GB146" i="14"/>
  <c r="GB142" i="14"/>
  <c r="GB118" i="14"/>
  <c r="GB47" i="14"/>
  <c r="GB27" i="14"/>
  <c r="GB17" i="14"/>
  <c r="GB30" i="14"/>
  <c r="GB176" i="14"/>
  <c r="GB13" i="14"/>
  <c r="GB281" i="14"/>
  <c r="GB265" i="14"/>
  <c r="GB253" i="14"/>
  <c r="GB213" i="14"/>
  <c r="GB188" i="14"/>
  <c r="GB163" i="14"/>
  <c r="GB151" i="14"/>
  <c r="GB81" i="14"/>
  <c r="GB75" i="14"/>
  <c r="GB68" i="14"/>
  <c r="GB53" i="14"/>
  <c r="DX265" i="14"/>
  <c r="EE265" i="14"/>
  <c r="DX241" i="14"/>
  <c r="EE241" i="14"/>
  <c r="DX217" i="14"/>
  <c r="GC217" i="14" s="1"/>
  <c r="EE217" i="14"/>
  <c r="DZ200" i="14"/>
  <c r="EG200" i="14"/>
  <c r="DX269" i="14"/>
  <c r="GC269" i="14" s="1"/>
  <c r="EE269" i="14"/>
  <c r="DX209" i="14"/>
  <c r="EE209" i="14"/>
  <c r="EA274" i="14"/>
  <c r="DX205" i="14"/>
  <c r="GC205" i="14" s="1"/>
  <c r="EE205" i="14"/>
  <c r="DX281" i="14"/>
  <c r="EE281" i="14"/>
  <c r="DX237" i="14"/>
  <c r="GC237" i="14" s="1"/>
  <c r="EE237" i="14"/>
  <c r="DX249" i="14"/>
  <c r="GC249" i="14" s="1"/>
  <c r="EE249" i="14"/>
  <c r="DX285" i="14"/>
  <c r="GC285" i="14" s="1"/>
  <c r="EE285" i="14"/>
  <c r="DX253" i="14"/>
  <c r="EE253" i="14"/>
  <c r="CK246" i="14"/>
  <c r="CK253" i="14"/>
  <c r="DX207" i="14"/>
  <c r="GC207" i="14" s="1"/>
  <c r="EE207" i="14"/>
  <c r="CN268" i="14"/>
  <c r="ED268" i="14" s="1"/>
  <c r="CN253" i="14"/>
  <c r="ED253" i="14" s="1"/>
  <c r="EE198" i="14"/>
  <c r="EE202" i="14"/>
  <c r="CN274" i="14"/>
  <c r="ED274" i="14" s="1"/>
  <c r="DX259" i="14"/>
  <c r="GC259" i="14" s="1"/>
  <c r="EE259" i="14"/>
  <c r="DX254" i="14"/>
  <c r="EE254" i="14"/>
  <c r="DX227" i="14"/>
  <c r="EE227" i="14"/>
  <c r="GC222" i="14"/>
  <c r="GC213" i="14"/>
  <c r="GC195" i="14"/>
  <c r="GC196" i="14"/>
  <c r="DX189" i="14"/>
  <c r="CG280" i="14"/>
  <c r="CG252" i="14"/>
  <c r="CG232" i="14"/>
  <c r="CM280" i="14"/>
  <c r="EC280" i="14" s="1"/>
  <c r="CM274" i="14"/>
  <c r="EC274" i="14" s="1"/>
  <c r="CM260" i="14"/>
  <c r="EC260" i="14" s="1"/>
  <c r="GB86" i="14"/>
  <c r="GB44" i="14"/>
  <c r="EE206" i="14"/>
  <c r="EE236" i="14"/>
  <c r="EE257" i="14"/>
  <c r="EE248" i="14"/>
  <c r="EE273" i="14"/>
  <c r="CK270" i="14"/>
  <c r="CK223" i="14"/>
  <c r="CL236" i="14"/>
  <c r="EB236" i="14" s="1"/>
  <c r="CL282" i="14"/>
  <c r="EB282" i="14" s="1"/>
  <c r="CK282" i="14"/>
  <c r="CN282" i="14"/>
  <c r="ED282" i="14" s="1"/>
  <c r="CL276" i="14"/>
  <c r="EB276" i="14" s="1"/>
  <c r="CK276" i="14"/>
  <c r="CN239" i="14"/>
  <c r="ED239" i="14" s="1"/>
  <c r="CK188" i="14"/>
  <c r="EA188" i="14" s="1"/>
  <c r="CM188" i="14"/>
  <c r="EC188" i="14" s="1"/>
  <c r="GC275" i="14"/>
  <c r="GC258" i="14"/>
  <c r="DX240" i="14"/>
  <c r="EE240" i="14"/>
  <c r="DX226" i="14"/>
  <c r="GC226" i="14" s="1"/>
  <c r="EE226" i="14"/>
  <c r="CG285" i="14"/>
  <c r="CI255" i="14"/>
  <c r="CI207" i="14"/>
  <c r="CL188" i="14"/>
  <c r="EB188" i="14" s="1"/>
  <c r="CK267" i="14"/>
  <c r="CK254" i="14"/>
  <c r="CK228" i="14"/>
  <c r="CK207" i="14"/>
  <c r="CK200" i="14"/>
  <c r="CL228" i="14"/>
  <c r="EB228" i="14" s="1"/>
  <c r="CL222" i="14"/>
  <c r="EB222" i="14" s="1"/>
  <c r="CL209" i="14"/>
  <c r="EB209" i="14" s="1"/>
  <c r="CL195" i="14"/>
  <c r="EB195" i="14" s="1"/>
  <c r="CM240" i="14"/>
  <c r="EC240" i="14" s="1"/>
  <c r="CN228" i="14"/>
  <c r="ED228" i="14" s="1"/>
  <c r="GA203" i="14"/>
  <c r="GA184" i="14"/>
  <c r="GA170" i="14"/>
  <c r="GA156" i="14"/>
  <c r="GA106" i="14"/>
  <c r="DX235" i="14"/>
  <c r="EE235" i="14"/>
  <c r="CL253" i="14"/>
  <c r="EB253" i="14" s="1"/>
  <c r="GD152" i="14"/>
  <c r="GD88" i="14"/>
  <c r="DX279" i="14"/>
  <c r="GC279" i="14" s="1"/>
  <c r="EE279" i="14"/>
  <c r="DX234" i="14"/>
  <c r="EE234" i="14"/>
  <c r="GB19" i="14"/>
  <c r="GB20" i="14"/>
  <c r="CL224" i="14"/>
  <c r="EB224" i="14" s="1"/>
  <c r="DX220" i="14"/>
  <c r="GC220" i="14" s="1"/>
  <c r="EE220" i="14"/>
  <c r="DX197" i="14"/>
  <c r="GC197" i="14" s="1"/>
  <c r="EE197" i="14"/>
  <c r="CG276" i="14"/>
  <c r="EH285" i="14"/>
  <c r="CK233" i="14"/>
  <c r="EE262" i="14"/>
  <c r="EF243" i="14"/>
  <c r="EE213" i="14"/>
  <c r="EE204" i="14"/>
  <c r="DX277" i="14"/>
  <c r="GC277" i="14" s="1"/>
  <c r="EE277" i="14"/>
  <c r="DX256" i="14"/>
  <c r="GC256" i="14" s="1"/>
  <c r="EE256" i="14"/>
  <c r="DX233" i="14"/>
  <c r="GC233" i="14" s="1"/>
  <c r="EE233" i="14"/>
  <c r="DX215" i="14"/>
  <c r="EE215" i="14"/>
  <c r="CG262" i="14"/>
  <c r="CG214" i="14"/>
  <c r="CI277" i="14"/>
  <c r="CI269" i="14"/>
  <c r="CI246" i="14"/>
  <c r="CK210" i="14"/>
  <c r="CL212" i="14"/>
  <c r="EB212" i="14" s="1"/>
  <c r="CL193" i="14"/>
  <c r="EB193" i="14" s="1"/>
  <c r="CM230" i="14"/>
  <c r="EC230" i="14" s="1"/>
  <c r="CM223" i="14"/>
  <c r="EC223" i="14" s="1"/>
  <c r="CM209" i="14"/>
  <c r="EC209" i="14" s="1"/>
  <c r="CN212" i="14"/>
  <c r="ED212" i="14" s="1"/>
  <c r="CN205" i="14"/>
  <c r="ED205" i="14" s="1"/>
  <c r="GB152" i="14"/>
  <c r="GB153" i="14"/>
  <c r="CL268" i="14"/>
  <c r="EB268" i="14" s="1"/>
  <c r="CK268" i="14"/>
  <c r="CN246" i="14"/>
  <c r="ED246" i="14" s="1"/>
  <c r="CL246" i="14"/>
  <c r="EB246" i="14" s="1"/>
  <c r="DX203" i="14"/>
  <c r="GC203" i="14" s="1"/>
  <c r="EE203" i="14"/>
  <c r="CK259" i="14"/>
  <c r="CN259" i="14"/>
  <c r="ED259" i="14" s="1"/>
  <c r="DX239" i="14"/>
  <c r="EE239" i="14"/>
  <c r="DY270" i="14"/>
  <c r="CK239" i="14"/>
  <c r="DX243" i="14"/>
  <c r="GC243" i="14" s="1"/>
  <c r="EE243" i="14"/>
  <c r="CG228" i="14"/>
  <c r="CL267" i="14"/>
  <c r="EB267" i="14" s="1"/>
  <c r="GB34" i="14"/>
  <c r="GB35" i="14"/>
  <c r="EE270" i="14"/>
  <c r="EE274" i="14"/>
  <c r="EE245" i="14"/>
  <c r="EE195" i="14"/>
  <c r="CK216" i="14"/>
  <c r="GC246" i="14"/>
  <c r="GC219" i="14"/>
  <c r="DX190" i="14"/>
  <c r="EE190" i="14"/>
  <c r="CI240" i="14"/>
  <c r="CI203" i="14"/>
  <c r="CK263" i="14"/>
  <c r="CK249" i="14"/>
  <c r="CK224" i="14"/>
  <c r="CL273" i="14"/>
  <c r="EB273" i="14" s="1"/>
  <c r="CL266" i="14"/>
  <c r="EB266" i="14" s="1"/>
  <c r="CL260" i="14"/>
  <c r="EB260" i="14" s="1"/>
  <c r="CL198" i="14"/>
  <c r="EB198" i="14" s="1"/>
  <c r="CM282" i="14"/>
  <c r="EC282" i="14" s="1"/>
  <c r="CM249" i="14"/>
  <c r="EC249" i="14" s="1"/>
  <c r="GB168" i="14"/>
  <c r="GB169" i="14"/>
  <c r="GB87" i="14"/>
  <c r="GB71" i="14"/>
  <c r="DX244" i="14"/>
  <c r="EE244" i="14"/>
  <c r="DX230" i="14"/>
  <c r="GC230" i="14" s="1"/>
  <c r="EE230" i="14"/>
  <c r="DX193" i="14"/>
  <c r="GC193" i="14" s="1"/>
  <c r="CI249" i="14"/>
  <c r="GD80" i="14"/>
  <c r="GD81" i="14"/>
  <c r="GD16" i="14"/>
  <c r="GD17" i="14"/>
  <c r="CN199" i="14"/>
  <c r="ED199" i="14" s="1"/>
  <c r="CL199" i="14"/>
  <c r="EB199" i="14" s="1"/>
  <c r="EG192" i="14"/>
  <c r="CK192" i="14"/>
  <c r="CM192" i="14"/>
  <c r="EC192" i="14" s="1"/>
  <c r="DX238" i="14"/>
  <c r="EE238" i="14"/>
  <c r="CI264" i="14"/>
  <c r="EA244" i="14"/>
  <c r="CL233" i="14"/>
  <c r="EB233" i="14" s="1"/>
  <c r="CL200" i="14"/>
  <c r="EB200" i="14" s="1"/>
  <c r="CM224" i="14"/>
  <c r="EC224" i="14" s="1"/>
  <c r="CM210" i="14"/>
  <c r="EC210" i="14" s="1"/>
  <c r="CM195" i="14"/>
  <c r="EC195" i="14" s="1"/>
  <c r="GA181" i="14"/>
  <c r="EE278" i="14"/>
  <c r="EE211" i="14"/>
  <c r="EE225" i="14"/>
  <c r="EE221" i="14"/>
  <c r="EE199" i="14"/>
  <c r="CL230" i="14"/>
  <c r="EB230" i="14" s="1"/>
  <c r="GC271" i="14"/>
  <c r="DX260" i="14"/>
  <c r="EE260" i="14"/>
  <c r="DX250" i="14"/>
  <c r="EE250" i="14"/>
  <c r="DX223" i="14"/>
  <c r="GC223" i="14" s="1"/>
  <c r="EE223" i="14"/>
  <c r="CI216" i="14"/>
  <c r="CK242" i="14"/>
  <c r="CK195" i="14"/>
  <c r="CN218" i="14"/>
  <c r="ED218" i="14" s="1"/>
  <c r="CN210" i="14"/>
  <c r="ED210" i="14" s="1"/>
  <c r="GA245" i="14"/>
  <c r="GA158" i="14"/>
  <c r="GB223" i="14"/>
  <c r="GB224" i="14"/>
  <c r="GB98" i="14"/>
  <c r="GB99" i="14"/>
  <c r="CM239" i="14"/>
  <c r="EC239" i="14" s="1"/>
  <c r="GA144" i="14"/>
  <c r="GB273" i="14"/>
  <c r="GB267" i="14"/>
  <c r="GB249" i="14"/>
  <c r="GB243" i="14"/>
  <c r="GB231" i="14"/>
  <c r="GB210" i="14"/>
  <c r="GB202" i="14"/>
  <c r="GB197" i="14"/>
  <c r="GB185" i="14"/>
  <c r="GB147" i="14"/>
  <c r="GB143" i="14"/>
  <c r="GB138" i="14"/>
  <c r="GB120" i="14"/>
  <c r="GB95" i="14"/>
  <c r="GB60" i="14"/>
  <c r="GB56" i="14"/>
  <c r="GD73" i="14"/>
  <c r="GD57" i="14"/>
  <c r="GB148" i="14"/>
  <c r="CM268" i="14"/>
  <c r="EC268" i="14" s="1"/>
  <c r="CM242" i="14"/>
  <c r="EC242" i="14" s="1"/>
  <c r="CM222" i="14"/>
  <c r="EC222" i="14" s="1"/>
  <c r="CM201" i="14"/>
  <c r="EC201" i="14" s="1"/>
  <c r="CN267" i="14"/>
  <c r="ED267" i="14" s="1"/>
  <c r="CN254" i="14"/>
  <c r="ED254" i="14" s="1"/>
  <c r="CN242" i="14"/>
  <c r="ED242" i="14" s="1"/>
  <c r="GA194" i="14"/>
  <c r="GA176" i="14"/>
  <c r="GB251" i="14"/>
  <c r="GB227" i="14"/>
  <c r="GB218" i="14"/>
  <c r="GB173" i="14"/>
  <c r="GB91" i="14"/>
  <c r="GB74" i="14"/>
  <c r="GB40" i="14"/>
  <c r="GB22" i="14"/>
  <c r="DB10" i="14"/>
  <c r="GB108" i="14"/>
  <c r="GB178" i="14"/>
  <c r="GB134" i="14"/>
  <c r="CN240" i="14"/>
  <c r="ED240" i="14" s="1"/>
  <c r="CN207" i="14"/>
  <c r="ED207" i="14" s="1"/>
  <c r="GB268" i="14"/>
  <c r="GB255" i="14"/>
  <c r="GB238" i="14"/>
  <c r="GB232" i="14"/>
  <c r="GB226" i="14"/>
  <c r="GB181" i="14"/>
  <c r="GB96" i="14"/>
  <c r="GB31" i="14"/>
  <c r="GD194" i="14"/>
  <c r="EE272" i="14"/>
  <c r="EE268" i="14"/>
  <c r="CK213" i="14"/>
  <c r="CI212" i="14"/>
  <c r="CK206" i="14"/>
  <c r="CM256" i="14"/>
  <c r="EC256" i="14" s="1"/>
  <c r="CM246" i="14"/>
  <c r="EC246" i="14" s="1"/>
  <c r="CN217" i="14"/>
  <c r="ED217" i="14" s="1"/>
  <c r="CN211" i="14"/>
  <c r="ED211" i="14" s="1"/>
  <c r="CN192" i="14"/>
  <c r="ED192" i="14" s="1"/>
  <c r="GA258" i="14"/>
  <c r="GA199" i="14"/>
  <c r="GA187" i="14"/>
  <c r="GA182" i="14"/>
  <c r="GA145" i="14"/>
  <c r="GA84" i="14"/>
  <c r="GB277" i="14"/>
  <c r="GB260" i="14"/>
  <c r="GB244" i="14"/>
  <c r="GB233" i="14"/>
  <c r="GB186" i="14"/>
  <c r="GB164" i="14"/>
  <c r="GB139" i="14"/>
  <c r="GB92" i="14"/>
  <c r="GB64" i="14"/>
  <c r="GB45" i="14"/>
  <c r="GD282" i="14"/>
  <c r="GD274" i="14"/>
  <c r="GD266" i="14"/>
  <c r="GD258" i="14"/>
  <c r="GD250" i="14"/>
  <c r="GD242" i="14"/>
  <c r="GD234" i="14"/>
  <c r="GD226" i="14"/>
  <c r="GD218" i="14"/>
  <c r="GD210" i="14"/>
  <c r="GD202" i="14"/>
  <c r="GD185" i="14"/>
  <c r="GD177" i="14"/>
  <c r="GD169" i="14"/>
  <c r="GD161" i="14"/>
  <c r="GD153" i="14"/>
  <c r="GD145" i="14"/>
  <c r="GD137" i="14"/>
  <c r="GD129" i="14"/>
  <c r="GD121" i="14"/>
  <c r="GD113" i="14"/>
  <c r="GD105" i="14"/>
  <c r="GD97" i="14"/>
  <c r="GD89" i="14"/>
  <c r="GD65" i="14"/>
  <c r="GD49" i="14"/>
  <c r="GD41" i="14"/>
  <c r="GD33" i="14"/>
  <c r="GD25" i="14"/>
  <c r="GD269" i="14"/>
  <c r="GC284" i="14"/>
  <c r="GC276" i="14"/>
  <c r="GC272" i="14"/>
  <c r="GC192" i="14"/>
  <c r="CK238" i="14"/>
  <c r="CL259" i="14"/>
  <c r="EB259" i="14" s="1"/>
  <c r="CM285" i="14"/>
  <c r="EC285" i="14" s="1"/>
  <c r="CM200" i="14"/>
  <c r="EC200" i="14" s="1"/>
  <c r="GA160" i="14"/>
  <c r="GA142" i="14"/>
  <c r="GB283" i="14"/>
  <c r="GB252" i="14"/>
  <c r="GB241" i="14"/>
  <c r="GB236" i="14"/>
  <c r="GB194" i="14"/>
  <c r="GB156" i="14"/>
  <c r="GB100" i="14"/>
  <c r="GB89" i="14"/>
  <c r="GB84" i="14"/>
  <c r="GB79" i="14"/>
  <c r="GB67" i="14"/>
  <c r="GB15" i="14"/>
  <c r="GD278" i="14"/>
  <c r="GD214" i="14"/>
  <c r="GD45" i="14"/>
  <c r="GB93" i="14"/>
  <c r="CG193" i="14"/>
  <c r="CI214" i="14"/>
  <c r="CK247" i="14"/>
  <c r="CK237" i="14"/>
  <c r="CL264" i="14"/>
  <c r="EB264" i="14" s="1"/>
  <c r="CM206" i="14"/>
  <c r="EC206" i="14" s="1"/>
  <c r="GA196" i="14"/>
  <c r="GA98" i="14"/>
  <c r="GB274" i="14"/>
  <c r="GB257" i="14"/>
  <c r="GB235" i="14"/>
  <c r="GB193" i="14"/>
  <c r="GB155" i="14"/>
  <c r="GB122" i="14"/>
  <c r="GB113" i="14"/>
  <c r="GB104" i="14"/>
  <c r="GB78" i="14"/>
  <c r="GB61" i="14"/>
  <c r="GB52" i="14"/>
  <c r="GD285" i="14"/>
  <c r="GD245" i="14"/>
  <c r="GD213" i="14"/>
  <c r="GD205" i="14"/>
  <c r="GD172" i="14"/>
  <c r="GD116" i="14"/>
  <c r="GD100" i="14"/>
  <c r="GD84" i="14"/>
  <c r="GD52" i="14"/>
  <c r="GB216" i="14"/>
  <c r="GB127" i="14"/>
  <c r="GB54" i="14"/>
  <c r="GD109" i="14"/>
  <c r="GD36" i="14"/>
  <c r="GD227" i="14"/>
  <c r="GD154" i="14"/>
  <c r="GB149" i="14"/>
  <c r="CG188" i="14"/>
  <c r="EF188" i="14" s="1"/>
  <c r="CG192" i="14"/>
  <c r="CK258" i="14"/>
  <c r="CK236" i="14"/>
  <c r="CK196" i="14"/>
  <c r="CL210" i="14"/>
  <c r="EB210" i="14" s="1"/>
  <c r="CM236" i="14"/>
  <c r="EC236" i="14" s="1"/>
  <c r="GA195" i="14"/>
  <c r="GB282" i="14"/>
  <c r="GB262" i="14"/>
  <c r="GB256" i="14"/>
  <c r="GB240" i="14"/>
  <c r="GB198" i="14"/>
  <c r="GB179" i="14"/>
  <c r="GB160" i="14"/>
  <c r="GB88" i="14"/>
  <c r="GB83" i="14"/>
  <c r="GB66" i="14"/>
  <c r="GB41" i="14"/>
  <c r="GB14" i="14"/>
  <c r="GD244" i="14"/>
  <c r="GD236" i="14"/>
  <c r="GD131" i="14"/>
  <c r="FZ13" i="14"/>
  <c r="GA251" i="14"/>
  <c r="GA167" i="14"/>
  <c r="GA151" i="14"/>
  <c r="GA53" i="14"/>
  <c r="GD283" i="14"/>
  <c r="GD275" i="14"/>
  <c r="GD267" i="14"/>
  <c r="GD259" i="14"/>
  <c r="GD219" i="14"/>
  <c r="GD211" i="14"/>
  <c r="GD203" i="14"/>
  <c r="GD195" i="14"/>
  <c r="GD186" i="14"/>
  <c r="GD162" i="14"/>
  <c r="GD146" i="14"/>
  <c r="GD138" i="14"/>
  <c r="GD122" i="14"/>
  <c r="GD114" i="14"/>
  <c r="GD106" i="14"/>
  <c r="GD74" i="14"/>
  <c r="GD58" i="14"/>
  <c r="GD50" i="14"/>
  <c r="GD42" i="14"/>
  <c r="GD191" i="14"/>
  <c r="GB199" i="14"/>
  <c r="GB191" i="14"/>
  <c r="GB170" i="14"/>
  <c r="GB161" i="14"/>
  <c r="GB157" i="14"/>
  <c r="GB140" i="14"/>
  <c r="GB136" i="14"/>
  <c r="GB110" i="14"/>
  <c r="GB97" i="14"/>
  <c r="GB80" i="14"/>
  <c r="GB76" i="14"/>
  <c r="GB72" i="14"/>
  <c r="GB50" i="14"/>
  <c r="GB46" i="14"/>
  <c r="GB42" i="14"/>
  <c r="GB33" i="14"/>
  <c r="GD255" i="14"/>
  <c r="GD110" i="14"/>
  <c r="GB228" i="14"/>
  <c r="GB220" i="14"/>
  <c r="GB211" i="14"/>
  <c r="GB207" i="14"/>
  <c r="GB203" i="14"/>
  <c r="GB182" i="14"/>
  <c r="GB174" i="14"/>
  <c r="GB165" i="14"/>
  <c r="GB144" i="14"/>
  <c r="GB131" i="14"/>
  <c r="GB123" i="14"/>
  <c r="GB114" i="14"/>
  <c r="GB101" i="14"/>
  <c r="GB58" i="14"/>
  <c r="GB37" i="14"/>
  <c r="GB28" i="14"/>
  <c r="GB24" i="14"/>
  <c r="GD270" i="14"/>
  <c r="GD262" i="14"/>
  <c r="GD246" i="14"/>
  <c r="GD238" i="14"/>
  <c r="GD230" i="14"/>
  <c r="GD222" i="14"/>
  <c r="GD198" i="14"/>
  <c r="GD189" i="14"/>
  <c r="GD181" i="14"/>
  <c r="GD173" i="14"/>
  <c r="GD165" i="14"/>
  <c r="GD157" i="14"/>
  <c r="GD149" i="14"/>
  <c r="GD133" i="14"/>
  <c r="GD101" i="14"/>
  <c r="GD85" i="14"/>
  <c r="GD77" i="14"/>
  <c r="GD69" i="14"/>
  <c r="GD37" i="14"/>
  <c r="GD21" i="14"/>
  <c r="GD13" i="14"/>
  <c r="GD253" i="14"/>
  <c r="GD237" i="14"/>
  <c r="GD229" i="14"/>
  <c r="GD221" i="14"/>
  <c r="GD197" i="14"/>
  <c r="GD180" i="14"/>
  <c r="GD164" i="14"/>
  <c r="GD156" i="14"/>
  <c r="GD148" i="14"/>
  <c r="GD140" i="14"/>
  <c r="GD132" i="14"/>
  <c r="GD124" i="14"/>
  <c r="GD92" i="14"/>
  <c r="GD60" i="14"/>
  <c r="GD28" i="14"/>
  <c r="GE14" i="14"/>
  <c r="DK12" i="14"/>
  <c r="DA13" i="14"/>
  <c r="DG13" i="14" s="1"/>
  <c r="DD13" i="14"/>
  <c r="EP12" i="14"/>
  <c r="GA191" i="14"/>
  <c r="GA192" i="14"/>
  <c r="GA190" i="14"/>
  <c r="GA243" i="14"/>
  <c r="GA200" i="14"/>
  <c r="GA159" i="14"/>
  <c r="GA153" i="14"/>
  <c r="GA147" i="14"/>
  <c r="GA148" i="14"/>
  <c r="GA169" i="14"/>
  <c r="GA141" i="14"/>
  <c r="GA179" i="14"/>
  <c r="GA183" i="14"/>
  <c r="GA165" i="14"/>
  <c r="GA172" i="14"/>
  <c r="GA166" i="14"/>
  <c r="GA150" i="14"/>
  <c r="GA163" i="14"/>
  <c r="GA95" i="14"/>
  <c r="GA180" i="14"/>
  <c r="GA171" i="14"/>
  <c r="GA143" i="14"/>
  <c r="GA60" i="14"/>
  <c r="GA197" i="14"/>
  <c r="GA188" i="14"/>
  <c r="GA154" i="14"/>
  <c r="GA201" i="14"/>
  <c r="GA193" i="14"/>
  <c r="GA121" i="14"/>
  <c r="GA117" i="14"/>
  <c r="FZ192" i="14" l="1"/>
  <c r="EH261" i="14"/>
  <c r="FZ224" i="14"/>
  <c r="GA211" i="14"/>
  <c r="GA44" i="14"/>
  <c r="GA278" i="14"/>
  <c r="GA71" i="14"/>
  <c r="GA262" i="14"/>
  <c r="GA17" i="14"/>
  <c r="FZ228" i="14"/>
  <c r="GA54" i="14"/>
  <c r="GA281" i="14"/>
  <c r="GA130" i="14"/>
  <c r="GA263" i="14"/>
  <c r="GA55" i="14"/>
  <c r="GA90" i="14"/>
  <c r="EH235" i="14"/>
  <c r="GA214" i="14"/>
  <c r="GA268" i="14"/>
  <c r="GA221" i="14"/>
  <c r="GA285" i="14"/>
  <c r="GA272" i="14"/>
  <c r="GA92" i="14"/>
  <c r="EG213" i="14"/>
  <c r="EF206" i="14"/>
  <c r="K1516" i="16"/>
  <c r="K1518" i="16"/>
  <c r="GA175" i="14"/>
  <c r="FZ150" i="14"/>
  <c r="K1488" i="16"/>
  <c r="EG227" i="14"/>
  <c r="FZ248" i="14"/>
  <c r="K1454" i="16"/>
  <c r="GA253" i="14"/>
  <c r="DY216" i="14"/>
  <c r="FZ89" i="14"/>
  <c r="FZ120" i="14"/>
  <c r="GA29" i="14"/>
  <c r="GA109" i="14"/>
  <c r="GA237" i="14"/>
  <c r="GA82" i="14"/>
  <c r="GA113" i="14"/>
  <c r="K1757" i="16"/>
  <c r="K1745" i="16"/>
  <c r="K1748" i="16"/>
  <c r="K1738" i="16"/>
  <c r="K1747" i="16"/>
  <c r="K1676" i="16"/>
  <c r="K1698" i="16"/>
  <c r="K1756" i="16"/>
  <c r="K1662" i="16"/>
  <c r="K1735" i="16"/>
  <c r="K1742" i="16"/>
  <c r="K1696" i="16"/>
  <c r="K1644" i="16"/>
  <c r="K1647" i="16"/>
  <c r="K1668" i="16"/>
  <c r="K1679" i="16"/>
  <c r="K1678" i="16"/>
  <c r="K1754" i="16"/>
  <c r="K1725" i="16"/>
  <c r="K1734" i="16"/>
  <c r="K1729" i="16"/>
  <c r="K1672" i="16"/>
  <c r="K1692" i="16"/>
  <c r="K1731" i="16"/>
  <c r="K1660" i="16"/>
  <c r="K1721" i="16"/>
  <c r="K1720" i="16"/>
  <c r="K1697" i="16"/>
  <c r="K1655" i="16"/>
  <c r="K1645" i="16"/>
  <c r="K1652" i="16"/>
  <c r="K1665" i="16"/>
  <c r="K1677" i="16"/>
  <c r="K1727" i="16"/>
  <c r="K1718" i="16"/>
  <c r="K1711" i="16"/>
  <c r="K1713" i="16"/>
  <c r="K1658" i="16"/>
  <c r="K1686" i="16"/>
  <c r="K1726" i="16"/>
  <c r="K1640" i="16"/>
  <c r="K1708" i="16"/>
  <c r="K1691" i="16"/>
  <c r="K1695" i="16"/>
  <c r="K1643" i="16"/>
  <c r="K1653" i="16"/>
  <c r="K1656" i="16"/>
  <c r="GA133" i="14"/>
  <c r="GA261" i="14"/>
  <c r="K1751" i="16"/>
  <c r="K1715" i="16"/>
  <c r="K1716" i="16"/>
  <c r="K1709" i="16"/>
  <c r="K1704" i="16"/>
  <c r="K1649" i="16"/>
  <c r="K1680" i="16"/>
  <c r="K1717" i="16"/>
  <c r="K1646" i="16"/>
  <c r="K1689" i="16"/>
  <c r="K1690" i="16"/>
  <c r="K1641" i="16"/>
  <c r="K1710" i="16"/>
  <c r="K1723" i="16"/>
  <c r="K1753" i="16"/>
  <c r="K1740" i="16"/>
  <c r="K1743" i="16"/>
  <c r="K1705" i="16"/>
  <c r="K1707" i="16"/>
  <c r="K1700" i="16"/>
  <c r="K1674" i="16"/>
  <c r="K1712" i="16"/>
  <c r="K1684" i="16"/>
  <c r="K1650" i="16"/>
  <c r="K1719" i="16"/>
  <c r="K1685" i="16"/>
  <c r="K1693" i="16"/>
  <c r="FZ183" i="14"/>
  <c r="K1736" i="16"/>
  <c r="K1739" i="16"/>
  <c r="K1670" i="16"/>
  <c r="K1663" i="16"/>
  <c r="K1694" i="16"/>
  <c r="K1733" i="16"/>
  <c r="K1651" i="16"/>
  <c r="K1671" i="16"/>
  <c r="K1648" i="16"/>
  <c r="K1741" i="16"/>
  <c r="K1714" i="16"/>
  <c r="K1730" i="16"/>
  <c r="K1683" i="16"/>
  <c r="K1687" i="16"/>
  <c r="K1732" i="16"/>
  <c r="FZ185" i="14"/>
  <c r="GA119" i="14"/>
  <c r="GA20" i="14"/>
  <c r="K1724" i="16"/>
  <c r="K1737" i="16"/>
  <c r="K1661" i="16"/>
  <c r="K1746" i="16"/>
  <c r="K1752" i="16"/>
  <c r="K1688" i="16"/>
  <c r="K1722" i="16"/>
  <c r="K1642" i="16"/>
  <c r="K1669" i="16"/>
  <c r="K1703" i="16"/>
  <c r="K1659" i="16"/>
  <c r="K1666" i="16"/>
  <c r="K1728" i="16"/>
  <c r="K1681" i="16"/>
  <c r="K1699" i="16"/>
  <c r="FZ264" i="14"/>
  <c r="GA21" i="14"/>
  <c r="GA213" i="14"/>
  <c r="GA276" i="14"/>
  <c r="GA216" i="14"/>
  <c r="GA230" i="14"/>
  <c r="GA135" i="14"/>
  <c r="GA41" i="14"/>
  <c r="GA232" i="14"/>
  <c r="K1749" i="16"/>
  <c r="K1755" i="16"/>
  <c r="K1654" i="16"/>
  <c r="K1744" i="16"/>
  <c r="K1750" i="16"/>
  <c r="K1682" i="16"/>
  <c r="K1706" i="16"/>
  <c r="K1667" i="16"/>
  <c r="K1701" i="16"/>
  <c r="K1657" i="16"/>
  <c r="K1664" i="16"/>
  <c r="K1673" i="16"/>
  <c r="K1702" i="16"/>
  <c r="GA77" i="14"/>
  <c r="GA86" i="14"/>
  <c r="GA212" i="14"/>
  <c r="FZ222" i="14"/>
  <c r="FZ83" i="14"/>
  <c r="GA104" i="14"/>
  <c r="GA87" i="14"/>
  <c r="GA233" i="14"/>
  <c r="GA207" i="14"/>
  <c r="GA125" i="14"/>
  <c r="GA248" i="14"/>
  <c r="GA85" i="14"/>
  <c r="GA270" i="14"/>
  <c r="DY204" i="14"/>
  <c r="FZ169" i="14"/>
  <c r="GA218" i="14"/>
  <c r="GA69" i="14"/>
  <c r="GA132" i="14"/>
  <c r="GA240" i="14"/>
  <c r="GA241" i="14"/>
  <c r="EF267" i="14"/>
  <c r="FZ126" i="14"/>
  <c r="GA126" i="14"/>
  <c r="FZ130" i="14"/>
  <c r="GA277" i="14"/>
  <c r="GA220" i="14"/>
  <c r="GA61" i="14"/>
  <c r="GA52" i="14"/>
  <c r="GA246" i="14"/>
  <c r="GA273" i="14"/>
  <c r="GA37" i="14"/>
  <c r="GA42" i="14"/>
  <c r="FZ215" i="14"/>
  <c r="GA107" i="14"/>
  <c r="GA120" i="14"/>
  <c r="GA229" i="14"/>
  <c r="EA209" i="14"/>
  <c r="GA274" i="14"/>
  <c r="GA47" i="14"/>
  <c r="GA26" i="14"/>
  <c r="FZ271" i="14"/>
  <c r="GA68" i="14"/>
  <c r="GA67" i="14"/>
  <c r="GA45" i="14"/>
  <c r="GA236" i="14"/>
  <c r="GA122" i="14"/>
  <c r="GA128" i="14"/>
  <c r="GA256" i="14"/>
  <c r="GA224" i="14"/>
  <c r="GA108" i="14"/>
  <c r="GA16" i="14"/>
  <c r="GA127" i="14"/>
  <c r="GA33" i="14"/>
  <c r="GA27" i="14"/>
  <c r="GA247" i="14"/>
  <c r="EH248" i="14"/>
  <c r="GA34" i="14"/>
  <c r="GA267" i="14"/>
  <c r="GA225" i="14"/>
  <c r="GA73" i="14"/>
  <c r="GA137" i="14"/>
  <c r="GA129" i="14"/>
  <c r="GA239" i="14"/>
  <c r="GA134" i="14"/>
  <c r="GA62" i="14"/>
  <c r="GA260" i="14"/>
  <c r="GA70" i="14"/>
  <c r="GA249" i="14"/>
  <c r="GA259" i="14"/>
  <c r="GA25" i="14"/>
  <c r="GA266" i="14"/>
  <c r="GA23" i="14"/>
  <c r="GA76" i="14"/>
  <c r="GA28" i="14"/>
  <c r="GA255" i="14"/>
  <c r="GA51" i="14"/>
  <c r="GA234" i="14"/>
  <c r="GA19" i="14"/>
  <c r="GA49" i="14"/>
  <c r="GA215" i="14"/>
  <c r="GA96" i="14"/>
  <c r="GA275" i="14"/>
  <c r="GA39" i="14"/>
  <c r="GA32" i="14"/>
  <c r="GA97" i="14"/>
  <c r="GA254" i="14"/>
  <c r="GA50" i="14"/>
  <c r="EH218" i="14"/>
  <c r="EH205" i="14"/>
  <c r="EG284" i="14"/>
  <c r="GA30" i="14"/>
  <c r="EF207" i="14"/>
  <c r="GA18" i="14"/>
  <c r="EG232" i="14"/>
  <c r="GA257" i="14"/>
  <c r="GA103" i="14"/>
  <c r="GA223" i="14"/>
  <c r="GA91" i="14"/>
  <c r="GA265" i="14"/>
  <c r="GA111" i="14"/>
  <c r="GA139" i="14"/>
  <c r="GA228" i="14"/>
  <c r="GA75" i="14"/>
  <c r="GA271" i="14"/>
  <c r="GA31" i="14"/>
  <c r="GA63" i="14"/>
  <c r="GA227" i="14"/>
  <c r="GA35" i="14"/>
  <c r="GA115" i="14"/>
  <c r="GA78" i="14"/>
  <c r="EF200" i="14"/>
  <c r="EF189" i="14"/>
  <c r="EA231" i="14"/>
  <c r="EH189" i="14"/>
  <c r="GA38" i="14"/>
  <c r="GA72" i="14"/>
  <c r="GE177" i="14"/>
  <c r="GA269" i="14"/>
  <c r="FZ124" i="14"/>
  <c r="GA123" i="14"/>
  <c r="GA66" i="14"/>
  <c r="EF230" i="14"/>
  <c r="GA209" i="14"/>
  <c r="GA40" i="14"/>
  <c r="GA24" i="14"/>
  <c r="GA59" i="14"/>
  <c r="GA79" i="14"/>
  <c r="GA140" i="14"/>
  <c r="GA48" i="14"/>
  <c r="GA83" i="14"/>
  <c r="EH217" i="14"/>
  <c r="GA80" i="14"/>
  <c r="GA105" i="14"/>
  <c r="DZ257" i="14"/>
  <c r="GA110" i="14"/>
  <c r="FZ103" i="14"/>
  <c r="FZ179" i="14"/>
  <c r="FZ99" i="14"/>
  <c r="FZ131" i="14"/>
  <c r="FZ231" i="14"/>
  <c r="FZ268" i="14"/>
  <c r="GA65" i="14"/>
  <c r="GA101" i="14"/>
  <c r="GA242" i="14"/>
  <c r="DY278" i="14"/>
  <c r="DZ268" i="14"/>
  <c r="GA112" i="14"/>
  <c r="GA282" i="14"/>
  <c r="GA238" i="14"/>
  <c r="GA206" i="14"/>
  <c r="GA100" i="14"/>
  <c r="GA102" i="14"/>
  <c r="GA283" i="14"/>
  <c r="GA210" i="14"/>
  <c r="GA56" i="14"/>
  <c r="EH256" i="14"/>
  <c r="GA222" i="14"/>
  <c r="GA226" i="14"/>
  <c r="EG224" i="14"/>
  <c r="FZ52" i="14"/>
  <c r="FZ20" i="14"/>
  <c r="FZ81" i="14"/>
  <c r="FZ204" i="14"/>
  <c r="FZ265" i="14"/>
  <c r="FZ106" i="14"/>
  <c r="FZ137" i="14"/>
  <c r="FZ166" i="14"/>
  <c r="FZ197" i="14"/>
  <c r="FZ230" i="14"/>
  <c r="FZ134" i="14"/>
  <c r="FZ132" i="14"/>
  <c r="FZ269" i="14"/>
  <c r="FZ118" i="14"/>
  <c r="EU288" i="14"/>
  <c r="FZ242" i="14"/>
  <c r="FZ200" i="14"/>
  <c r="FZ100" i="14"/>
  <c r="FZ232" i="14"/>
  <c r="DY220" i="14"/>
  <c r="FZ226" i="14"/>
  <c r="EF190" i="14"/>
  <c r="EA273" i="14"/>
  <c r="EF268" i="14"/>
  <c r="EA212" i="14"/>
  <c r="EF219" i="14"/>
  <c r="GE33" i="14"/>
  <c r="GE92" i="14"/>
  <c r="FZ138" i="14"/>
  <c r="EF234" i="14"/>
  <c r="EF242" i="14"/>
  <c r="DZ270" i="14"/>
  <c r="FZ151" i="14"/>
  <c r="FZ266" i="14"/>
  <c r="FZ108" i="14"/>
  <c r="DC13" i="14"/>
  <c r="EG241" i="14"/>
  <c r="EF266" i="14"/>
  <c r="EG231" i="14"/>
  <c r="FZ111" i="14"/>
  <c r="FZ88" i="14"/>
  <c r="GE23" i="14"/>
  <c r="GE151" i="14"/>
  <c r="DZ239" i="14"/>
  <c r="FZ110" i="14"/>
  <c r="FZ240" i="14"/>
  <c r="FZ171" i="14"/>
  <c r="EA243" i="14"/>
  <c r="EF224" i="14"/>
  <c r="GE79" i="14"/>
  <c r="DY211" i="14"/>
  <c r="FZ105" i="14"/>
  <c r="DZ276" i="14"/>
  <c r="DY279" i="14"/>
  <c r="DZ262" i="14"/>
  <c r="EF275" i="14"/>
  <c r="EG204" i="14"/>
  <c r="FZ133" i="14"/>
  <c r="FZ17" i="14"/>
  <c r="FZ187" i="14"/>
  <c r="FZ219" i="14"/>
  <c r="FZ90" i="14"/>
  <c r="FZ98" i="14"/>
  <c r="FZ198" i="14"/>
  <c r="FZ107" i="14"/>
  <c r="FZ139" i="14"/>
  <c r="FZ176" i="14"/>
  <c r="FZ238" i="14"/>
  <c r="FZ277" i="14"/>
  <c r="EH232" i="14"/>
  <c r="EH281" i="14"/>
  <c r="FZ229" i="14"/>
  <c r="FZ236" i="14"/>
  <c r="EG198" i="14"/>
  <c r="GE270" i="14"/>
  <c r="EH198" i="14"/>
  <c r="EA208" i="14"/>
  <c r="EG209" i="14"/>
  <c r="EH266" i="14"/>
  <c r="DY274" i="14"/>
  <c r="EG256" i="14"/>
  <c r="GC281" i="14"/>
  <c r="FZ212" i="14"/>
  <c r="FZ75" i="14"/>
  <c r="EG252" i="14"/>
  <c r="EG278" i="14"/>
  <c r="EH204" i="14"/>
  <c r="FZ158" i="14"/>
  <c r="FZ121" i="14"/>
  <c r="FZ213" i="14"/>
  <c r="FZ148" i="14"/>
  <c r="FZ216" i="14"/>
  <c r="FZ178" i="14"/>
  <c r="FZ101" i="14"/>
  <c r="EG259" i="14"/>
  <c r="FZ258" i="14"/>
  <c r="EH252" i="14"/>
  <c r="FZ91" i="14"/>
  <c r="FZ154" i="14"/>
  <c r="FZ191" i="14"/>
  <c r="FZ223" i="14"/>
  <c r="FZ262" i="14"/>
  <c r="FZ249" i="14"/>
  <c r="GE271" i="14"/>
  <c r="FZ29" i="14"/>
  <c r="FZ30" i="14"/>
  <c r="FZ92" i="14"/>
  <c r="FZ255" i="14"/>
  <c r="FZ199" i="14"/>
  <c r="FZ180" i="14"/>
  <c r="FZ193" i="14"/>
  <c r="FZ278" i="14"/>
  <c r="FZ202" i="14"/>
  <c r="FZ45" i="14"/>
  <c r="FZ125" i="14"/>
  <c r="FZ163" i="14"/>
  <c r="FZ26" i="14"/>
  <c r="DY195" i="14"/>
  <c r="FZ167" i="14"/>
  <c r="EG263" i="14"/>
  <c r="EF199" i="14"/>
  <c r="EH193" i="14"/>
  <c r="EF282" i="14"/>
  <c r="FZ18" i="14"/>
  <c r="EH197" i="14"/>
  <c r="FZ168" i="14"/>
  <c r="GC200" i="14"/>
  <c r="FZ177" i="14"/>
  <c r="FZ65" i="14"/>
  <c r="EF191" i="14"/>
  <c r="EF202" i="14"/>
  <c r="FZ250" i="14"/>
  <c r="EG250" i="14"/>
  <c r="EF246" i="14"/>
  <c r="FZ244" i="14"/>
  <c r="FZ161" i="14"/>
  <c r="FZ189" i="14"/>
  <c r="FZ243" i="14"/>
  <c r="FZ272" i="14"/>
  <c r="FZ55" i="14"/>
  <c r="FZ274" i="14"/>
  <c r="FZ73" i="14"/>
  <c r="FZ82" i="14"/>
  <c r="FZ256" i="14"/>
  <c r="EF277" i="14"/>
  <c r="FZ14" i="14"/>
  <c r="GA13" i="14"/>
  <c r="GD310" i="14"/>
  <c r="FZ67" i="14"/>
  <c r="GE59" i="14"/>
  <c r="EF248" i="14"/>
  <c r="FZ203" i="14"/>
  <c r="FZ207" i="14"/>
  <c r="FZ234" i="14"/>
  <c r="FZ186" i="14"/>
  <c r="GE220" i="14"/>
  <c r="FZ194" i="14"/>
  <c r="FZ80" i="14"/>
  <c r="GE123" i="14"/>
  <c r="FZ136" i="14"/>
  <c r="FZ77" i="14"/>
  <c r="FZ182" i="14"/>
  <c r="FZ165" i="14"/>
  <c r="FZ102" i="14"/>
  <c r="FZ109" i="14"/>
  <c r="EG189" i="14"/>
  <c r="FZ87" i="14"/>
  <c r="DZ220" i="14"/>
  <c r="FZ237" i="14"/>
  <c r="FZ285" i="14"/>
  <c r="FZ263" i="14"/>
  <c r="FZ233" i="14"/>
  <c r="FZ162" i="14"/>
  <c r="FZ175" i="14"/>
  <c r="FZ153" i="14"/>
  <c r="FZ276" i="14"/>
  <c r="FZ19" i="14"/>
  <c r="FZ261" i="14"/>
  <c r="FZ116" i="14"/>
  <c r="FZ270" i="14"/>
  <c r="EF236" i="14"/>
  <c r="FZ172" i="14"/>
  <c r="FZ247" i="14"/>
  <c r="FZ164" i="14"/>
  <c r="FZ93" i="14"/>
  <c r="FZ251" i="14"/>
  <c r="GE46" i="14"/>
  <c r="FZ273" i="14"/>
  <c r="GE219" i="14"/>
  <c r="FZ46" i="14"/>
  <c r="FZ275" i="14"/>
  <c r="FZ184" i="14"/>
  <c r="FZ23" i="14"/>
  <c r="EF198" i="14"/>
  <c r="FZ267" i="14"/>
  <c r="FZ58" i="14"/>
  <c r="FZ68" i="14"/>
  <c r="FZ27" i="14"/>
  <c r="FZ31" i="14"/>
  <c r="FZ60" i="14"/>
  <c r="FZ62" i="14"/>
  <c r="FZ15" i="14"/>
  <c r="FZ94" i="14"/>
  <c r="FZ143" i="14"/>
  <c r="FZ129" i="14"/>
  <c r="FZ225" i="14"/>
  <c r="FZ218" i="14"/>
  <c r="EG205" i="14"/>
  <c r="FZ201" i="14"/>
  <c r="GE98" i="14"/>
  <c r="EG253" i="14"/>
  <c r="DZ237" i="14"/>
  <c r="EF271" i="14"/>
  <c r="FZ217" i="14"/>
  <c r="EF260" i="14"/>
  <c r="DZ279" i="14"/>
  <c r="FZ280" i="14"/>
  <c r="FZ78" i="14"/>
  <c r="FZ76" i="14"/>
  <c r="FZ142" i="14"/>
  <c r="EF231" i="14"/>
  <c r="FZ35" i="14"/>
  <c r="EF283" i="14"/>
  <c r="EF245" i="14"/>
  <c r="FZ145" i="14"/>
  <c r="FZ284" i="14"/>
  <c r="FZ205" i="14"/>
  <c r="EG195" i="14"/>
  <c r="FZ66" i="14"/>
  <c r="FZ74" i="14"/>
  <c r="FZ39" i="14"/>
  <c r="FZ48" i="14"/>
  <c r="GD311" i="14"/>
  <c r="FZ155" i="14"/>
  <c r="FZ253" i="14"/>
  <c r="EU14" i="14"/>
  <c r="AO14" i="18" s="1"/>
  <c r="AP15" i="18" s="1"/>
  <c r="AQ16" i="18" s="1"/>
  <c r="AR17" i="18" s="1"/>
  <c r="FG14" i="14"/>
  <c r="FZ34" i="14"/>
  <c r="FZ128" i="14"/>
  <c r="GE155" i="14"/>
  <c r="FZ210" i="14"/>
  <c r="FZ160" i="14"/>
  <c r="FZ221" i="14"/>
  <c r="EG258" i="14"/>
  <c r="FZ123" i="14"/>
  <c r="EA283" i="14"/>
  <c r="FZ174" i="14"/>
  <c r="FZ113" i="14"/>
  <c r="FZ97" i="14"/>
  <c r="EG265" i="14"/>
  <c r="FZ42" i="14"/>
  <c r="FZ279" i="14"/>
  <c r="FZ95" i="14"/>
  <c r="GE78" i="14"/>
  <c r="FZ21" i="14"/>
  <c r="FZ214" i="14"/>
  <c r="GE174" i="14"/>
  <c r="GE142" i="14"/>
  <c r="FZ152" i="14"/>
  <c r="FZ241" i="14"/>
  <c r="FZ188" i="14"/>
  <c r="EG271" i="14"/>
  <c r="FZ281" i="14"/>
  <c r="FZ208" i="14"/>
  <c r="EH251" i="14"/>
  <c r="FZ104" i="14"/>
  <c r="FZ245" i="14"/>
  <c r="DY256" i="14"/>
  <c r="EF209" i="14"/>
  <c r="EG245" i="14"/>
  <c r="GE49" i="14"/>
  <c r="FZ84" i="14"/>
  <c r="FZ147" i="14"/>
  <c r="FZ196" i="14"/>
  <c r="FZ127" i="14"/>
  <c r="FZ117" i="14"/>
  <c r="EH214" i="14"/>
  <c r="FZ181" i="14"/>
  <c r="EF223" i="14"/>
  <c r="FZ79" i="14"/>
  <c r="FZ259" i="14"/>
  <c r="GF13" i="14"/>
  <c r="FZ170" i="14"/>
  <c r="DF13" i="14"/>
  <c r="FH13" i="14" s="1"/>
  <c r="DH13" i="14"/>
  <c r="FJ13" i="14" s="1"/>
  <c r="FI13" i="14"/>
  <c r="FZ144" i="14"/>
  <c r="EF241" i="14"/>
  <c r="FZ157" i="14"/>
  <c r="FZ206" i="14"/>
  <c r="FZ85" i="14"/>
  <c r="FZ282" i="14"/>
  <c r="FZ140" i="14"/>
  <c r="FZ96" i="14"/>
  <c r="FZ260" i="14"/>
  <c r="GE143" i="14"/>
  <c r="FZ252" i="14"/>
  <c r="FZ220" i="14"/>
  <c r="FZ22" i="14"/>
  <c r="GE283" i="14"/>
  <c r="GE183" i="14"/>
  <c r="GE239" i="14"/>
  <c r="GE206" i="14"/>
  <c r="FZ43" i="14"/>
  <c r="FZ146" i="14"/>
  <c r="FZ156" i="14"/>
  <c r="FZ114" i="14"/>
  <c r="FZ246" i="14"/>
  <c r="FZ57" i="14"/>
  <c r="FZ227" i="14"/>
  <c r="FZ235" i="14"/>
  <c r="FZ122" i="14"/>
  <c r="GE113" i="14"/>
  <c r="FZ112" i="14"/>
  <c r="FZ141" i="14"/>
  <c r="FZ173" i="14"/>
  <c r="FZ209" i="14"/>
  <c r="FZ149" i="14"/>
  <c r="FZ86" i="14"/>
  <c r="GE228" i="14"/>
  <c r="FZ283" i="14"/>
  <c r="FZ70" i="14"/>
  <c r="FZ115" i="14"/>
  <c r="FZ51" i="14"/>
  <c r="FZ54" i="14"/>
  <c r="FZ24" i="14"/>
  <c r="FZ33" i="14"/>
  <c r="FZ56" i="14"/>
  <c r="FZ64" i="14"/>
  <c r="FZ72" i="14"/>
  <c r="FZ119" i="14"/>
  <c r="FZ257" i="14"/>
  <c r="FZ190" i="14"/>
  <c r="FZ239" i="14"/>
  <c r="FZ16" i="14"/>
  <c r="FZ38" i="14"/>
  <c r="FZ71" i="14"/>
  <c r="FZ61" i="14"/>
  <c r="FZ40" i="14"/>
  <c r="FZ49" i="14"/>
  <c r="FZ32" i="14"/>
  <c r="FZ41" i="14"/>
  <c r="FZ53" i="14"/>
  <c r="FZ59" i="14"/>
  <c r="FZ63" i="14"/>
  <c r="FZ28" i="14"/>
  <c r="FZ69" i="14"/>
  <c r="FZ50" i="14"/>
  <c r="FZ25" i="14"/>
  <c r="DZ188" i="14"/>
  <c r="EG266" i="14"/>
  <c r="GE57" i="14"/>
  <c r="AZ153" i="18"/>
  <c r="AZ185" i="18"/>
  <c r="AZ217" i="18"/>
  <c r="AZ281" i="18"/>
  <c r="AO42" i="18"/>
  <c r="AP43" i="18" s="1"/>
  <c r="AQ44" i="18" s="1"/>
  <c r="AR45" i="18" s="1"/>
  <c r="AO74" i="18"/>
  <c r="AP75" i="18" s="1"/>
  <c r="AQ76" i="18" s="1"/>
  <c r="AR77" i="18" s="1"/>
  <c r="AO106" i="18"/>
  <c r="AP107" i="18" s="1"/>
  <c r="AQ108" i="18" s="1"/>
  <c r="AR109" i="18" s="1"/>
  <c r="AO138" i="18"/>
  <c r="AP139" i="18" s="1"/>
  <c r="AQ140" i="18" s="1"/>
  <c r="AR141" i="18" s="1"/>
  <c r="AO170" i="18"/>
  <c r="AP171" i="18" s="1"/>
  <c r="AQ172" i="18" s="1"/>
  <c r="AR173" i="18" s="1"/>
  <c r="AO202" i="18"/>
  <c r="AP203" i="18" s="1"/>
  <c r="AQ204" i="18" s="1"/>
  <c r="AR205" i="18" s="1"/>
  <c r="AO234" i="18"/>
  <c r="AP235" i="18" s="1"/>
  <c r="AQ236" i="18" s="1"/>
  <c r="AR237" i="18" s="1"/>
  <c r="AO266" i="18"/>
  <c r="AP267" i="18" s="1"/>
  <c r="AQ268" i="18" s="1"/>
  <c r="AR269" i="18" s="1"/>
  <c r="GE166" i="14"/>
  <c r="AO63" i="18"/>
  <c r="AP64" i="18" s="1"/>
  <c r="AQ65" i="18" s="1"/>
  <c r="AR66" i="18" s="1"/>
  <c r="AO191" i="18"/>
  <c r="AP192" i="18" s="1"/>
  <c r="AQ193" i="18" s="1"/>
  <c r="AR194" i="18" s="1"/>
  <c r="AO16" i="18"/>
  <c r="AP17" i="18" s="1"/>
  <c r="AQ18" i="18" s="1"/>
  <c r="AR19" i="18" s="1"/>
  <c r="AO136" i="18"/>
  <c r="AP137" i="18" s="1"/>
  <c r="AQ138" i="18" s="1"/>
  <c r="AR139" i="18" s="1"/>
  <c r="AO240" i="18"/>
  <c r="AP241" i="18" s="1"/>
  <c r="AQ242" i="18" s="1"/>
  <c r="AR243" i="18" s="1"/>
  <c r="AO28" i="18"/>
  <c r="AP29" i="18" s="1"/>
  <c r="AQ30" i="18" s="1"/>
  <c r="AR31" i="18" s="1"/>
  <c r="GE284" i="14"/>
  <c r="AO55" i="18"/>
  <c r="AP56" i="18" s="1"/>
  <c r="AQ57" i="18" s="1"/>
  <c r="AR58" i="18" s="1"/>
  <c r="AO183" i="18"/>
  <c r="AP184" i="18" s="1"/>
  <c r="AQ185" i="18" s="1"/>
  <c r="AR186" i="18" s="1"/>
  <c r="AO64" i="18"/>
  <c r="AP65" i="18" s="1"/>
  <c r="AQ66" i="18" s="1"/>
  <c r="AR67" i="18" s="1"/>
  <c r="AO184" i="18"/>
  <c r="AP185" i="18" s="1"/>
  <c r="AQ186" i="18" s="1"/>
  <c r="AR187" i="18" s="1"/>
  <c r="AO116" i="18"/>
  <c r="AP117" i="18" s="1"/>
  <c r="AQ118" i="18" s="1"/>
  <c r="AR119" i="18" s="1"/>
  <c r="AO220" i="18"/>
  <c r="AP221" i="18" s="1"/>
  <c r="AQ222" i="18" s="1"/>
  <c r="AR223" i="18" s="1"/>
  <c r="AO39" i="18"/>
  <c r="AP40" i="18" s="1"/>
  <c r="AQ41" i="18" s="1"/>
  <c r="AR42" i="18" s="1"/>
  <c r="AO167" i="18"/>
  <c r="AP168" i="18" s="1"/>
  <c r="AQ169" i="18" s="1"/>
  <c r="AR170" i="18" s="1"/>
  <c r="AO271" i="18"/>
  <c r="AP272" i="18" s="1"/>
  <c r="AQ273" i="18" s="1"/>
  <c r="AR274" i="18" s="1"/>
  <c r="AO30" i="18"/>
  <c r="AP31" i="18" s="1"/>
  <c r="AQ32" i="18" s="1"/>
  <c r="AR33" i="18" s="1"/>
  <c r="AO62" i="18"/>
  <c r="AP63" i="18" s="1"/>
  <c r="AQ64" i="18" s="1"/>
  <c r="AR65" i="18" s="1"/>
  <c r="AO94" i="18"/>
  <c r="AP95" i="18" s="1"/>
  <c r="AQ96" i="18" s="1"/>
  <c r="AR97" i="18" s="1"/>
  <c r="AO126" i="18"/>
  <c r="AP127" i="18" s="1"/>
  <c r="AQ128" i="18" s="1"/>
  <c r="AR129" i="18" s="1"/>
  <c r="AO158" i="18"/>
  <c r="AP159" i="18" s="1"/>
  <c r="AQ160" i="18" s="1"/>
  <c r="AR161" i="18" s="1"/>
  <c r="AO190" i="18"/>
  <c r="AP191" i="18" s="1"/>
  <c r="AQ192" i="18" s="1"/>
  <c r="AR193" i="18" s="1"/>
  <c r="AO222" i="18"/>
  <c r="AP223" i="18" s="1"/>
  <c r="AQ224" i="18" s="1"/>
  <c r="AR225" i="18" s="1"/>
  <c r="AO254" i="18"/>
  <c r="AP255" i="18" s="1"/>
  <c r="AQ256" i="18" s="1"/>
  <c r="AR257" i="18" s="1"/>
  <c r="AO15" i="18"/>
  <c r="AP16" i="18" s="1"/>
  <c r="AQ17" i="18" s="1"/>
  <c r="AR18" i="18" s="1"/>
  <c r="AO143" i="18"/>
  <c r="AP144" i="18" s="1"/>
  <c r="AQ145" i="18" s="1"/>
  <c r="AR146" i="18" s="1"/>
  <c r="AO24" i="18"/>
  <c r="AP25" i="18" s="1"/>
  <c r="AQ26" i="18" s="1"/>
  <c r="AR27" i="18" s="1"/>
  <c r="AO144" i="18"/>
  <c r="AP145" i="18" s="1"/>
  <c r="AQ146" i="18" s="1"/>
  <c r="AR147" i="18" s="1"/>
  <c r="AO264" i="18"/>
  <c r="AP265" i="18" s="1"/>
  <c r="AQ266" i="18" s="1"/>
  <c r="AR267" i="18" s="1"/>
  <c r="EG233" i="14"/>
  <c r="AO33" i="18"/>
  <c r="AP34" i="18" s="1"/>
  <c r="AQ35" i="18" s="1"/>
  <c r="AR36" i="18" s="1"/>
  <c r="AO65" i="18"/>
  <c r="AP66" i="18" s="1"/>
  <c r="AQ67" i="18" s="1"/>
  <c r="AR68" i="18" s="1"/>
  <c r="AO97" i="18"/>
  <c r="AP98" i="18" s="1"/>
  <c r="AQ99" i="18" s="1"/>
  <c r="AR100" i="18" s="1"/>
  <c r="AO129" i="18"/>
  <c r="AP130" i="18" s="1"/>
  <c r="AQ131" i="18" s="1"/>
  <c r="AR132" i="18" s="1"/>
  <c r="AO161" i="18"/>
  <c r="AP162" i="18" s="1"/>
  <c r="AQ163" i="18" s="1"/>
  <c r="AR164" i="18" s="1"/>
  <c r="AO193" i="18"/>
  <c r="AP194" i="18" s="1"/>
  <c r="AQ195" i="18" s="1"/>
  <c r="AR196" i="18" s="1"/>
  <c r="AO225" i="18"/>
  <c r="AP226" i="18" s="1"/>
  <c r="AQ227" i="18" s="1"/>
  <c r="AR228" i="18" s="1"/>
  <c r="AO257" i="18"/>
  <c r="AP258" i="18" s="1"/>
  <c r="AQ259" i="18" s="1"/>
  <c r="AR260" i="18" s="1"/>
  <c r="GE139" i="14"/>
  <c r="AO27" i="18"/>
  <c r="AP28" i="18" s="1"/>
  <c r="AQ29" i="18" s="1"/>
  <c r="AR30" i="18" s="1"/>
  <c r="AO59" i="18"/>
  <c r="AP60" i="18" s="1"/>
  <c r="AQ61" i="18" s="1"/>
  <c r="AR62" i="18" s="1"/>
  <c r="AO91" i="18"/>
  <c r="AP92" i="18" s="1"/>
  <c r="AQ93" i="18" s="1"/>
  <c r="AR94" i="18" s="1"/>
  <c r="AO123" i="18"/>
  <c r="AP124" i="18" s="1"/>
  <c r="AQ125" i="18" s="1"/>
  <c r="AR126" i="18" s="1"/>
  <c r="AO155" i="18"/>
  <c r="AP156" i="18" s="1"/>
  <c r="AQ157" i="18" s="1"/>
  <c r="AR158" i="18" s="1"/>
  <c r="AO187" i="18"/>
  <c r="AP188" i="18" s="1"/>
  <c r="AQ189" i="18" s="1"/>
  <c r="AR190" i="18" s="1"/>
  <c r="AO219" i="18"/>
  <c r="AP220" i="18" s="1"/>
  <c r="AQ221" i="18" s="1"/>
  <c r="AR222" i="18" s="1"/>
  <c r="AO251" i="18"/>
  <c r="AP252" i="18" s="1"/>
  <c r="AQ253" i="18" s="1"/>
  <c r="AR254" i="18" s="1"/>
  <c r="AO283" i="18"/>
  <c r="AP284" i="18" s="1"/>
  <c r="AQ285" i="18" s="1"/>
  <c r="AO45" i="18"/>
  <c r="AP46" i="18" s="1"/>
  <c r="AQ47" i="18" s="1"/>
  <c r="AR48" i="18" s="1"/>
  <c r="AO77" i="18"/>
  <c r="AP78" i="18" s="1"/>
  <c r="AQ79" i="18" s="1"/>
  <c r="AR80" i="18" s="1"/>
  <c r="AO109" i="18"/>
  <c r="AP110" i="18" s="1"/>
  <c r="AQ111" i="18" s="1"/>
  <c r="AR112" i="18" s="1"/>
  <c r="AO141" i="18"/>
  <c r="AP142" i="18" s="1"/>
  <c r="AQ143" i="18" s="1"/>
  <c r="AR144" i="18" s="1"/>
  <c r="AO173" i="18"/>
  <c r="AP174" i="18" s="1"/>
  <c r="AQ175" i="18" s="1"/>
  <c r="AR176" i="18" s="1"/>
  <c r="AO205" i="18"/>
  <c r="AP206" i="18" s="1"/>
  <c r="AQ207" i="18" s="1"/>
  <c r="AR208" i="18" s="1"/>
  <c r="AO237" i="18"/>
  <c r="AP238" i="18" s="1"/>
  <c r="AQ239" i="18" s="1"/>
  <c r="AR240" i="18" s="1"/>
  <c r="AO269" i="18"/>
  <c r="AP270" i="18" s="1"/>
  <c r="AQ271" i="18" s="1"/>
  <c r="AR272" i="18" s="1"/>
  <c r="AO84" i="18"/>
  <c r="AP85" i="18" s="1"/>
  <c r="AQ86" i="18" s="1"/>
  <c r="AR87" i="18" s="1"/>
  <c r="AO180" i="18"/>
  <c r="AP181" i="18" s="1"/>
  <c r="AQ182" i="18" s="1"/>
  <c r="AR183" i="18" s="1"/>
  <c r="AO268" i="18"/>
  <c r="AP269" i="18" s="1"/>
  <c r="AQ270" i="18" s="1"/>
  <c r="AR271" i="18" s="1"/>
  <c r="AO44" i="18"/>
  <c r="AP45" i="18" s="1"/>
  <c r="AQ46" i="18" s="1"/>
  <c r="AR47" i="18" s="1"/>
  <c r="AO124" i="18"/>
  <c r="AP125" i="18" s="1"/>
  <c r="AQ126" i="18" s="1"/>
  <c r="AR127" i="18" s="1"/>
  <c r="AO212" i="18"/>
  <c r="AP213" i="18" s="1"/>
  <c r="AQ214" i="18" s="1"/>
  <c r="AR215" i="18" s="1"/>
  <c r="AZ55" i="18"/>
  <c r="AZ183" i="18"/>
  <c r="AO168" i="18"/>
  <c r="AP169" i="18" s="1"/>
  <c r="AQ170" i="18" s="1"/>
  <c r="AR171" i="18" s="1"/>
  <c r="GE30" i="14"/>
  <c r="AZ15" i="18"/>
  <c r="EF238" i="14"/>
  <c r="GE171" i="14"/>
  <c r="EH221" i="14"/>
  <c r="AZ65" i="18"/>
  <c r="GE193" i="14"/>
  <c r="GE257" i="14"/>
  <c r="AO18" i="18"/>
  <c r="AP19" i="18" s="1"/>
  <c r="AQ20" i="18" s="1"/>
  <c r="AR21" i="18" s="1"/>
  <c r="AO50" i="18"/>
  <c r="AP51" i="18" s="1"/>
  <c r="AQ52" i="18" s="1"/>
  <c r="AR53" i="18" s="1"/>
  <c r="AO82" i="18"/>
  <c r="AP83" i="18" s="1"/>
  <c r="AQ84" i="18" s="1"/>
  <c r="AR85" i="18" s="1"/>
  <c r="AO114" i="18"/>
  <c r="AP115" i="18" s="1"/>
  <c r="AQ116" i="18" s="1"/>
  <c r="AR117" i="18" s="1"/>
  <c r="AO146" i="18"/>
  <c r="AP147" i="18" s="1"/>
  <c r="AQ148" i="18" s="1"/>
  <c r="AR149" i="18" s="1"/>
  <c r="AO178" i="18"/>
  <c r="AP179" i="18" s="1"/>
  <c r="AQ180" i="18" s="1"/>
  <c r="AR181" i="18" s="1"/>
  <c r="AO210" i="18"/>
  <c r="AP211" i="18" s="1"/>
  <c r="AQ212" i="18" s="1"/>
  <c r="AR213" i="18" s="1"/>
  <c r="AO242" i="18"/>
  <c r="AP243" i="18" s="1"/>
  <c r="AQ244" i="18" s="1"/>
  <c r="AR245" i="18" s="1"/>
  <c r="AO274" i="18"/>
  <c r="AP275" i="18" s="1"/>
  <c r="AQ276" i="18" s="1"/>
  <c r="AR277" i="18" s="1"/>
  <c r="AZ268" i="18"/>
  <c r="AO95" i="18"/>
  <c r="AP96" i="18" s="1"/>
  <c r="AQ97" i="18" s="1"/>
  <c r="AR98" i="18" s="1"/>
  <c r="AO215" i="18"/>
  <c r="AP216" i="18" s="1"/>
  <c r="AQ217" i="18" s="1"/>
  <c r="AR218" i="18" s="1"/>
  <c r="AO40" i="18"/>
  <c r="AP41" i="18" s="1"/>
  <c r="AQ42" i="18" s="1"/>
  <c r="AR43" i="18" s="1"/>
  <c r="AO160" i="18"/>
  <c r="AP161" i="18" s="1"/>
  <c r="AQ162" i="18" s="1"/>
  <c r="AR163" i="18" s="1"/>
  <c r="AO272" i="18"/>
  <c r="AP273" i="18" s="1"/>
  <c r="AQ274" i="18" s="1"/>
  <c r="AR275" i="18" s="1"/>
  <c r="AO87" i="18"/>
  <c r="AP88" i="18" s="1"/>
  <c r="AQ89" i="18" s="1"/>
  <c r="AR90" i="18" s="1"/>
  <c r="AO231" i="18"/>
  <c r="AP232" i="18" s="1"/>
  <c r="AQ233" i="18" s="1"/>
  <c r="AR234" i="18" s="1"/>
  <c r="AO96" i="18"/>
  <c r="AP97" i="18" s="1"/>
  <c r="AQ98" i="18" s="1"/>
  <c r="AR99" i="18" s="1"/>
  <c r="AO224" i="18"/>
  <c r="AP225" i="18" s="1"/>
  <c r="AQ226" i="18" s="1"/>
  <c r="AR227" i="18" s="1"/>
  <c r="AO36" i="18"/>
  <c r="AP37" i="18" s="1"/>
  <c r="AQ38" i="18" s="1"/>
  <c r="AR39" i="18" s="1"/>
  <c r="AO148" i="18"/>
  <c r="AP149" i="18" s="1"/>
  <c r="AQ150" i="18" s="1"/>
  <c r="AR151" i="18" s="1"/>
  <c r="AO252" i="18"/>
  <c r="AP253" i="18" s="1"/>
  <c r="AQ254" i="18" s="1"/>
  <c r="AR255" i="18" s="1"/>
  <c r="AO71" i="18"/>
  <c r="AP72" i="18" s="1"/>
  <c r="AQ73" i="18" s="1"/>
  <c r="AR74" i="18" s="1"/>
  <c r="AO199" i="18"/>
  <c r="AP200" i="18" s="1"/>
  <c r="AQ201" i="18" s="1"/>
  <c r="AR202" i="18" s="1"/>
  <c r="AO38" i="18"/>
  <c r="AP39" i="18" s="1"/>
  <c r="AQ40" i="18" s="1"/>
  <c r="AR41" i="18" s="1"/>
  <c r="AO70" i="18"/>
  <c r="AP71" i="18" s="1"/>
  <c r="AQ72" i="18" s="1"/>
  <c r="AR73" i="18" s="1"/>
  <c r="AO102" i="18"/>
  <c r="AP103" i="18" s="1"/>
  <c r="AQ104" i="18" s="1"/>
  <c r="AR105" i="18" s="1"/>
  <c r="AO134" i="18"/>
  <c r="AP135" i="18" s="1"/>
  <c r="AQ136" i="18" s="1"/>
  <c r="AR137" i="18" s="1"/>
  <c r="AO166" i="18"/>
  <c r="AP167" i="18" s="1"/>
  <c r="AQ168" i="18" s="1"/>
  <c r="AR169" i="18" s="1"/>
  <c r="AO198" i="18"/>
  <c r="AP199" i="18" s="1"/>
  <c r="AQ200" i="18" s="1"/>
  <c r="AR201" i="18" s="1"/>
  <c r="AO230" i="18"/>
  <c r="AP231" i="18" s="1"/>
  <c r="AQ232" i="18" s="1"/>
  <c r="AR233" i="18" s="1"/>
  <c r="AO262" i="18"/>
  <c r="AP263" i="18" s="1"/>
  <c r="AQ264" i="18" s="1"/>
  <c r="AR265" i="18" s="1"/>
  <c r="AO47" i="18"/>
  <c r="AP48" i="18" s="1"/>
  <c r="AQ49" i="18" s="1"/>
  <c r="AR50" i="18" s="1"/>
  <c r="AO175" i="18"/>
  <c r="AP176" i="18" s="1"/>
  <c r="AQ177" i="18" s="1"/>
  <c r="AR178" i="18" s="1"/>
  <c r="AO56" i="18"/>
  <c r="AP57" i="18" s="1"/>
  <c r="AQ58" i="18" s="1"/>
  <c r="AR59" i="18" s="1"/>
  <c r="AO176" i="18"/>
  <c r="AP177" i="18" s="1"/>
  <c r="AQ178" i="18" s="1"/>
  <c r="AR179" i="18" s="1"/>
  <c r="AO41" i="18"/>
  <c r="AP42" i="18" s="1"/>
  <c r="AQ43" i="18" s="1"/>
  <c r="AR44" i="18" s="1"/>
  <c r="AO73" i="18"/>
  <c r="AP74" i="18" s="1"/>
  <c r="AQ75" i="18" s="1"/>
  <c r="AR76" i="18" s="1"/>
  <c r="AO105" i="18"/>
  <c r="AP106" i="18" s="1"/>
  <c r="AQ107" i="18" s="1"/>
  <c r="AR108" i="18" s="1"/>
  <c r="AO137" i="18"/>
  <c r="AP138" i="18" s="1"/>
  <c r="AQ139" i="18" s="1"/>
  <c r="AR140" i="18" s="1"/>
  <c r="AO169" i="18"/>
  <c r="AP170" i="18" s="1"/>
  <c r="AQ171" i="18" s="1"/>
  <c r="AR172" i="18" s="1"/>
  <c r="AO201" i="18"/>
  <c r="AP202" i="18" s="1"/>
  <c r="AQ203" i="18" s="1"/>
  <c r="AR204" i="18" s="1"/>
  <c r="AO233" i="18"/>
  <c r="AP234" i="18" s="1"/>
  <c r="AQ235" i="18" s="1"/>
  <c r="AR236" i="18" s="1"/>
  <c r="AO265" i="18"/>
  <c r="AP266" i="18" s="1"/>
  <c r="AQ267" i="18" s="1"/>
  <c r="AR268" i="18" s="1"/>
  <c r="AO35" i="18"/>
  <c r="AP36" i="18" s="1"/>
  <c r="AQ37" i="18" s="1"/>
  <c r="AR38" i="18" s="1"/>
  <c r="AO67" i="18"/>
  <c r="AP68" i="18" s="1"/>
  <c r="AQ69" i="18" s="1"/>
  <c r="AR70" i="18" s="1"/>
  <c r="AO99" i="18"/>
  <c r="AP100" i="18" s="1"/>
  <c r="AQ101" i="18" s="1"/>
  <c r="AR102" i="18" s="1"/>
  <c r="AO131" i="18"/>
  <c r="AP132" i="18" s="1"/>
  <c r="AQ133" i="18" s="1"/>
  <c r="AR134" i="18" s="1"/>
  <c r="AO163" i="18"/>
  <c r="AP164" i="18" s="1"/>
  <c r="AQ165" i="18" s="1"/>
  <c r="AR166" i="18" s="1"/>
  <c r="AO195" i="18"/>
  <c r="AP196" i="18" s="1"/>
  <c r="AQ197" i="18" s="1"/>
  <c r="AR198" i="18" s="1"/>
  <c r="AO227" i="18"/>
  <c r="AP228" i="18" s="1"/>
  <c r="AQ229" i="18" s="1"/>
  <c r="AR230" i="18" s="1"/>
  <c r="AO259" i="18"/>
  <c r="AP260" i="18" s="1"/>
  <c r="AQ261" i="18" s="1"/>
  <c r="AR262" i="18" s="1"/>
  <c r="AO21" i="18"/>
  <c r="AP22" i="18" s="1"/>
  <c r="AQ23" i="18" s="1"/>
  <c r="AR24" i="18" s="1"/>
  <c r="AO53" i="18"/>
  <c r="AP54" i="18" s="1"/>
  <c r="AQ55" i="18" s="1"/>
  <c r="AR56" i="18" s="1"/>
  <c r="AO85" i="18"/>
  <c r="AP86" i="18" s="1"/>
  <c r="AQ87" i="18" s="1"/>
  <c r="AR88" i="18" s="1"/>
  <c r="AO117" i="18"/>
  <c r="AP118" i="18" s="1"/>
  <c r="AQ119" i="18" s="1"/>
  <c r="AR120" i="18" s="1"/>
  <c r="AO149" i="18"/>
  <c r="AP150" i="18" s="1"/>
  <c r="AQ151" i="18" s="1"/>
  <c r="AR152" i="18" s="1"/>
  <c r="AO181" i="18"/>
  <c r="AP182" i="18" s="1"/>
  <c r="AQ183" i="18" s="1"/>
  <c r="AR184" i="18" s="1"/>
  <c r="AO213" i="18"/>
  <c r="AP214" i="18" s="1"/>
  <c r="AQ215" i="18" s="1"/>
  <c r="AR216" i="18" s="1"/>
  <c r="AO245" i="18"/>
  <c r="AP246" i="18" s="1"/>
  <c r="AQ247" i="18" s="1"/>
  <c r="AR248" i="18" s="1"/>
  <c r="AO277" i="18"/>
  <c r="AP278" i="18" s="1"/>
  <c r="AQ279" i="18" s="1"/>
  <c r="AR280" i="18" s="1"/>
  <c r="AO108" i="18"/>
  <c r="AP109" i="18" s="1"/>
  <c r="AQ110" i="18" s="1"/>
  <c r="AR111" i="18" s="1"/>
  <c r="AO204" i="18"/>
  <c r="AP205" i="18" s="1"/>
  <c r="AQ206" i="18" s="1"/>
  <c r="AR207" i="18" s="1"/>
  <c r="AZ95" i="18"/>
  <c r="AZ215" i="18"/>
  <c r="AO60" i="18"/>
  <c r="AP61" i="18" s="1"/>
  <c r="AQ62" i="18" s="1"/>
  <c r="AR63" i="18" s="1"/>
  <c r="AO140" i="18"/>
  <c r="AP141" i="18" s="1"/>
  <c r="AQ142" i="18" s="1"/>
  <c r="AR143" i="18" s="1"/>
  <c r="AO236" i="18"/>
  <c r="AP237" i="18" s="1"/>
  <c r="AQ238" i="18" s="1"/>
  <c r="AR239" i="18" s="1"/>
  <c r="AZ87" i="18"/>
  <c r="GE71" i="14"/>
  <c r="GE199" i="14"/>
  <c r="AO48" i="18"/>
  <c r="AO208" i="18"/>
  <c r="AP209" i="18" s="1"/>
  <c r="AQ210" i="18" s="1"/>
  <c r="AR211" i="18" s="1"/>
  <c r="GE73" i="14"/>
  <c r="GE170" i="14"/>
  <c r="AZ265" i="18"/>
  <c r="AO58" i="18"/>
  <c r="AP59" i="18" s="1"/>
  <c r="AQ60" i="18" s="1"/>
  <c r="AR61" i="18" s="1"/>
  <c r="AO154" i="18"/>
  <c r="AP155" i="18" s="1"/>
  <c r="AQ156" i="18" s="1"/>
  <c r="AR157" i="18" s="1"/>
  <c r="AO250" i="18"/>
  <c r="AP251" i="18" s="1"/>
  <c r="AQ252" i="18" s="1"/>
  <c r="AR253" i="18" s="1"/>
  <c r="GE35" i="14"/>
  <c r="AZ149" i="18"/>
  <c r="GE214" i="14"/>
  <c r="AO72" i="18"/>
  <c r="AP73" i="18" s="1"/>
  <c r="AQ74" i="18" s="1"/>
  <c r="AR75" i="18" s="1"/>
  <c r="AO263" i="18"/>
  <c r="AP264" i="18" s="1"/>
  <c r="AQ265" i="18" s="1"/>
  <c r="AR266" i="18" s="1"/>
  <c r="AO256" i="18"/>
  <c r="AP257" i="18" s="1"/>
  <c r="AQ258" i="18" s="1"/>
  <c r="AR259" i="18" s="1"/>
  <c r="AO172" i="18"/>
  <c r="AP173" i="18" s="1"/>
  <c r="AQ174" i="18" s="1"/>
  <c r="AR175" i="18" s="1"/>
  <c r="AO110" i="18"/>
  <c r="AP111" i="18" s="1"/>
  <c r="AQ112" i="18" s="1"/>
  <c r="AR113" i="18" s="1"/>
  <c r="AO238" i="18"/>
  <c r="AP239" i="18" s="1"/>
  <c r="AQ240" i="18" s="1"/>
  <c r="AR241" i="18" s="1"/>
  <c r="AO79" i="18"/>
  <c r="AP80" i="18" s="1"/>
  <c r="AQ81" i="18" s="1"/>
  <c r="AR82" i="18" s="1"/>
  <c r="AO200" i="18"/>
  <c r="AP201" i="18" s="1"/>
  <c r="AQ202" i="18" s="1"/>
  <c r="AR203" i="18" s="1"/>
  <c r="DZ235" i="14"/>
  <c r="EG236" i="14"/>
  <c r="GC198" i="14"/>
  <c r="DY213" i="14"/>
  <c r="EF272" i="14"/>
  <c r="EA280" i="14"/>
  <c r="EF244" i="14"/>
  <c r="GE241" i="14"/>
  <c r="EH277" i="14"/>
  <c r="GC280" i="14"/>
  <c r="AO17" i="18"/>
  <c r="AP18" i="18" s="1"/>
  <c r="AQ19" i="18" s="1"/>
  <c r="AR20" i="18" s="1"/>
  <c r="AO49" i="18"/>
  <c r="AP50" i="18" s="1"/>
  <c r="AQ51" i="18" s="1"/>
  <c r="AR52" i="18" s="1"/>
  <c r="AO81" i="18"/>
  <c r="AP82" i="18" s="1"/>
  <c r="AQ83" i="18" s="1"/>
  <c r="AR84" i="18" s="1"/>
  <c r="AO113" i="18"/>
  <c r="AP114" i="18" s="1"/>
  <c r="AQ115" i="18" s="1"/>
  <c r="AR116" i="18" s="1"/>
  <c r="AO145" i="18"/>
  <c r="AP146" i="18" s="1"/>
  <c r="AQ147" i="18" s="1"/>
  <c r="AR148" i="18" s="1"/>
  <c r="AO177" i="18"/>
  <c r="AP178" i="18" s="1"/>
  <c r="AQ179" i="18" s="1"/>
  <c r="AR180" i="18" s="1"/>
  <c r="AO209" i="18"/>
  <c r="AP210" i="18" s="1"/>
  <c r="AQ211" i="18" s="1"/>
  <c r="AR212" i="18" s="1"/>
  <c r="AO241" i="18"/>
  <c r="AP242" i="18" s="1"/>
  <c r="AQ243" i="18" s="1"/>
  <c r="AR244" i="18" s="1"/>
  <c r="AO273" i="18"/>
  <c r="AP274" i="18" s="1"/>
  <c r="AQ275" i="18" s="1"/>
  <c r="AR276" i="18" s="1"/>
  <c r="GE27" i="14"/>
  <c r="GE91" i="14"/>
  <c r="GE187" i="14"/>
  <c r="GE251" i="14"/>
  <c r="AO43" i="18"/>
  <c r="AP44" i="18" s="1"/>
  <c r="AQ45" i="18" s="1"/>
  <c r="AR46" i="18" s="1"/>
  <c r="AO75" i="18"/>
  <c r="AP76" i="18" s="1"/>
  <c r="AQ77" i="18" s="1"/>
  <c r="AR78" i="18" s="1"/>
  <c r="AO107" i="18"/>
  <c r="AP108" i="18" s="1"/>
  <c r="AQ109" i="18" s="1"/>
  <c r="AR110" i="18" s="1"/>
  <c r="AO139" i="18"/>
  <c r="AP140" i="18" s="1"/>
  <c r="AQ141" i="18" s="1"/>
  <c r="AR142" i="18" s="1"/>
  <c r="AO171" i="18"/>
  <c r="AP172" i="18" s="1"/>
  <c r="AQ173" i="18" s="1"/>
  <c r="AR174" i="18" s="1"/>
  <c r="AO203" i="18"/>
  <c r="AP204" i="18" s="1"/>
  <c r="AQ205" i="18" s="1"/>
  <c r="AR206" i="18" s="1"/>
  <c r="AO235" i="18"/>
  <c r="AP236" i="18" s="1"/>
  <c r="AQ237" i="18" s="1"/>
  <c r="AR238" i="18" s="1"/>
  <c r="AO267" i="18"/>
  <c r="AP268" i="18" s="1"/>
  <c r="AQ269" i="18" s="1"/>
  <c r="AR270" i="18" s="1"/>
  <c r="AO29" i="18"/>
  <c r="AP30" i="18" s="1"/>
  <c r="AQ31" i="18" s="1"/>
  <c r="AR32" i="18" s="1"/>
  <c r="AO61" i="18"/>
  <c r="AP62" i="18" s="1"/>
  <c r="AQ63" i="18" s="1"/>
  <c r="AR64" i="18" s="1"/>
  <c r="AO93" i="18"/>
  <c r="AP94" i="18" s="1"/>
  <c r="AQ95" i="18" s="1"/>
  <c r="AR96" i="18" s="1"/>
  <c r="AO125" i="18"/>
  <c r="AP126" i="18" s="1"/>
  <c r="AQ127" i="18" s="1"/>
  <c r="AR128" i="18" s="1"/>
  <c r="AO157" i="18"/>
  <c r="AP158" i="18" s="1"/>
  <c r="AQ159" i="18" s="1"/>
  <c r="AR160" i="18" s="1"/>
  <c r="AO189" i="18"/>
  <c r="AP190" i="18" s="1"/>
  <c r="AQ191" i="18" s="1"/>
  <c r="AR192" i="18" s="1"/>
  <c r="AO221" i="18"/>
  <c r="AP222" i="18" s="1"/>
  <c r="AQ223" i="18" s="1"/>
  <c r="AR224" i="18" s="1"/>
  <c r="AO253" i="18"/>
  <c r="AP254" i="18" s="1"/>
  <c r="AQ255" i="18" s="1"/>
  <c r="AR256" i="18" s="1"/>
  <c r="AO285" i="18"/>
  <c r="AO13" i="18"/>
  <c r="AP14" i="18" s="1"/>
  <c r="AQ15" i="18" s="1"/>
  <c r="AR16" i="18" s="1"/>
  <c r="EG274" i="14"/>
  <c r="AO20" i="18"/>
  <c r="AP21" i="18" s="1"/>
  <c r="AQ22" i="18" s="1"/>
  <c r="AR23" i="18" s="1"/>
  <c r="AO132" i="18"/>
  <c r="AP133" i="18" s="1"/>
  <c r="AQ134" i="18" s="1"/>
  <c r="AR135" i="18" s="1"/>
  <c r="AO228" i="18"/>
  <c r="AP229" i="18" s="1"/>
  <c r="AQ230" i="18" s="1"/>
  <c r="AR231" i="18" s="1"/>
  <c r="AO12" i="18"/>
  <c r="AP13" i="18" s="1"/>
  <c r="AQ14" i="18" s="1"/>
  <c r="AR15" i="18" s="1"/>
  <c r="AO76" i="18"/>
  <c r="AP77" i="18" s="1"/>
  <c r="AQ78" i="18" s="1"/>
  <c r="AR79" i="18" s="1"/>
  <c r="AO164" i="18"/>
  <c r="AP165" i="18" s="1"/>
  <c r="AQ166" i="18" s="1"/>
  <c r="AR167" i="18" s="1"/>
  <c r="AO260" i="18"/>
  <c r="AP261" i="18" s="1"/>
  <c r="AQ262" i="18" s="1"/>
  <c r="AR263" i="18" s="1"/>
  <c r="AZ119" i="18"/>
  <c r="AZ263" i="18"/>
  <c r="AZ103" i="18"/>
  <c r="AO88" i="18"/>
  <c r="AP89" i="18" s="1"/>
  <c r="AQ90" i="18" s="1"/>
  <c r="AR91" i="18" s="1"/>
  <c r="AO248" i="18"/>
  <c r="AP249" i="18" s="1"/>
  <c r="AQ250" i="18" s="1"/>
  <c r="AR251" i="18" s="1"/>
  <c r="GE110" i="14"/>
  <c r="GE238" i="14"/>
  <c r="EF265" i="14"/>
  <c r="GE185" i="14"/>
  <c r="AZ105" i="18"/>
  <c r="AO26" i="18"/>
  <c r="AP27" i="18" s="1"/>
  <c r="AQ28" i="18" s="1"/>
  <c r="AR29" i="18" s="1"/>
  <c r="AO122" i="18"/>
  <c r="AP123" i="18" s="1"/>
  <c r="AQ124" i="18" s="1"/>
  <c r="AR125" i="18" s="1"/>
  <c r="AO218" i="18"/>
  <c r="AP219" i="18" s="1"/>
  <c r="AQ220" i="18" s="1"/>
  <c r="AR221" i="18" s="1"/>
  <c r="AO127" i="18"/>
  <c r="AP128" i="18" s="1"/>
  <c r="AQ129" i="18" s="1"/>
  <c r="AR130" i="18" s="1"/>
  <c r="AO192" i="18"/>
  <c r="AP193" i="18" s="1"/>
  <c r="AQ194" i="18" s="1"/>
  <c r="AR195" i="18" s="1"/>
  <c r="AO119" i="18"/>
  <c r="AP120" i="18" s="1"/>
  <c r="AQ121" i="18" s="1"/>
  <c r="AR122" i="18" s="1"/>
  <c r="AO276" i="18"/>
  <c r="AP277" i="18" s="1"/>
  <c r="AQ278" i="18" s="1"/>
  <c r="AR279" i="18" s="1"/>
  <c r="AO46" i="18"/>
  <c r="AP47" i="18" s="1"/>
  <c r="AQ48" i="18" s="1"/>
  <c r="AR49" i="18" s="1"/>
  <c r="AO174" i="18"/>
  <c r="AP175" i="18" s="1"/>
  <c r="AQ176" i="18" s="1"/>
  <c r="AR177" i="18" s="1"/>
  <c r="AO80" i="18"/>
  <c r="AP81" i="18" s="1"/>
  <c r="AQ82" i="18" s="1"/>
  <c r="AR83" i="18" s="1"/>
  <c r="GE55" i="14"/>
  <c r="GE51" i="14"/>
  <c r="EH215" i="14"/>
  <c r="EH229" i="14"/>
  <c r="DY264" i="14"/>
  <c r="GE249" i="14"/>
  <c r="EH264" i="14"/>
  <c r="AZ17" i="18"/>
  <c r="AZ113" i="18"/>
  <c r="AZ177" i="18"/>
  <c r="AZ241" i="18"/>
  <c r="AO34" i="18"/>
  <c r="AP35" i="18" s="1"/>
  <c r="AQ36" i="18" s="1"/>
  <c r="AR37" i="18" s="1"/>
  <c r="AO66" i="18"/>
  <c r="AP67" i="18" s="1"/>
  <c r="AQ68" i="18" s="1"/>
  <c r="AR69" i="18" s="1"/>
  <c r="AO98" i="18"/>
  <c r="AP99" i="18" s="1"/>
  <c r="AQ100" i="18" s="1"/>
  <c r="AR101" i="18" s="1"/>
  <c r="AO130" i="18"/>
  <c r="AP131" i="18" s="1"/>
  <c r="AQ132" i="18" s="1"/>
  <c r="AR133" i="18" s="1"/>
  <c r="AO162" i="18"/>
  <c r="AP163" i="18" s="1"/>
  <c r="AQ164" i="18" s="1"/>
  <c r="AR165" i="18" s="1"/>
  <c r="AO194" i="18"/>
  <c r="AP195" i="18" s="1"/>
  <c r="AQ196" i="18" s="1"/>
  <c r="AR197" i="18" s="1"/>
  <c r="AO226" i="18"/>
  <c r="AP227" i="18" s="1"/>
  <c r="AQ228" i="18" s="1"/>
  <c r="AR229" i="18" s="1"/>
  <c r="AO258" i="18"/>
  <c r="AP259" i="18" s="1"/>
  <c r="AQ260" i="18" s="1"/>
  <c r="AR261" i="18" s="1"/>
  <c r="AZ132" i="18"/>
  <c r="AZ228" i="18"/>
  <c r="AO31" i="18"/>
  <c r="AP32" i="18" s="1"/>
  <c r="AQ33" i="18" s="1"/>
  <c r="AR34" i="18" s="1"/>
  <c r="AO159" i="18"/>
  <c r="AP160" i="18" s="1"/>
  <c r="AQ161" i="18" s="1"/>
  <c r="AR162" i="18" s="1"/>
  <c r="AO279" i="18"/>
  <c r="AP280" i="18" s="1"/>
  <c r="AQ281" i="18" s="1"/>
  <c r="AR282" i="18" s="1"/>
  <c r="AO104" i="18"/>
  <c r="AP105" i="18" s="1"/>
  <c r="AQ106" i="18" s="1"/>
  <c r="AR107" i="18" s="1"/>
  <c r="AO216" i="18"/>
  <c r="AP217" i="18" s="1"/>
  <c r="AQ218" i="18" s="1"/>
  <c r="AR219" i="18" s="1"/>
  <c r="GE76" i="14"/>
  <c r="AZ164" i="18"/>
  <c r="AZ260" i="18"/>
  <c r="AO23" i="18"/>
  <c r="AP24" i="18" s="1"/>
  <c r="AQ25" i="18" s="1"/>
  <c r="AR26" i="18" s="1"/>
  <c r="AO151" i="18"/>
  <c r="AP152" i="18" s="1"/>
  <c r="AQ153" i="18" s="1"/>
  <c r="AR154" i="18" s="1"/>
  <c r="AO32" i="18"/>
  <c r="AP33" i="18" s="1"/>
  <c r="AQ34" i="18" s="1"/>
  <c r="AR35" i="18" s="1"/>
  <c r="AO152" i="18"/>
  <c r="AP153" i="18" s="1"/>
  <c r="AQ154" i="18" s="1"/>
  <c r="AR155" i="18" s="1"/>
  <c r="AO92" i="18"/>
  <c r="AP93" i="18" s="1"/>
  <c r="AQ94" i="18" s="1"/>
  <c r="AR95" i="18" s="1"/>
  <c r="AO196" i="18"/>
  <c r="AP197" i="18" s="1"/>
  <c r="AQ198" i="18" s="1"/>
  <c r="AR199" i="18" s="1"/>
  <c r="AO135" i="18"/>
  <c r="AP136" i="18" s="1"/>
  <c r="AQ137" i="18" s="1"/>
  <c r="AR138" i="18" s="1"/>
  <c r="AO239" i="18"/>
  <c r="AP240" i="18" s="1"/>
  <c r="AQ241" i="18" s="1"/>
  <c r="AR242" i="18" s="1"/>
  <c r="GE89" i="14"/>
  <c r="AO22" i="18"/>
  <c r="AP23" i="18" s="1"/>
  <c r="AQ24" i="18" s="1"/>
  <c r="AR25" i="18" s="1"/>
  <c r="AO54" i="18"/>
  <c r="AP55" i="18" s="1"/>
  <c r="AQ56" i="18" s="1"/>
  <c r="AR57" i="18" s="1"/>
  <c r="AO86" i="18"/>
  <c r="AP87" i="18" s="1"/>
  <c r="AQ88" i="18" s="1"/>
  <c r="AR89" i="18" s="1"/>
  <c r="AO118" i="18"/>
  <c r="AP119" i="18" s="1"/>
  <c r="AQ120" i="18" s="1"/>
  <c r="AR121" i="18" s="1"/>
  <c r="AO150" i="18"/>
  <c r="AP151" i="18" s="1"/>
  <c r="AQ152" i="18" s="1"/>
  <c r="AR153" i="18" s="1"/>
  <c r="AO182" i="18"/>
  <c r="AP183" i="18" s="1"/>
  <c r="AQ184" i="18" s="1"/>
  <c r="AR185" i="18" s="1"/>
  <c r="AO214" i="18"/>
  <c r="AP215" i="18" s="1"/>
  <c r="AQ216" i="18" s="1"/>
  <c r="AR217" i="18" s="1"/>
  <c r="AO246" i="18"/>
  <c r="AP247" i="18" s="1"/>
  <c r="AQ248" i="18" s="1"/>
  <c r="AR249" i="18" s="1"/>
  <c r="AO278" i="18"/>
  <c r="AP279" i="18" s="1"/>
  <c r="AQ280" i="18" s="1"/>
  <c r="AR281" i="18" s="1"/>
  <c r="AO111" i="18"/>
  <c r="AP112" i="18" s="1"/>
  <c r="AQ113" i="18" s="1"/>
  <c r="AR114" i="18" s="1"/>
  <c r="AO247" i="18"/>
  <c r="AP248" i="18" s="1"/>
  <c r="AQ249" i="18" s="1"/>
  <c r="AR250" i="18" s="1"/>
  <c r="AO112" i="18"/>
  <c r="AP113" i="18" s="1"/>
  <c r="AQ114" i="18" s="1"/>
  <c r="AR115" i="18" s="1"/>
  <c r="AO232" i="18"/>
  <c r="AP233" i="18" s="1"/>
  <c r="AQ234" i="18" s="1"/>
  <c r="AR235" i="18" s="1"/>
  <c r="AZ41" i="18"/>
  <c r="AZ137" i="18"/>
  <c r="AZ201" i="18"/>
  <c r="AO90" i="18"/>
  <c r="AP91" i="18" s="1"/>
  <c r="AQ92" i="18" s="1"/>
  <c r="AR93" i="18" s="1"/>
  <c r="AO186" i="18"/>
  <c r="AP187" i="18" s="1"/>
  <c r="AQ188" i="18" s="1"/>
  <c r="AR189" i="18" s="1"/>
  <c r="AO282" i="18"/>
  <c r="AP283" i="18" s="1"/>
  <c r="AQ284" i="18" s="1"/>
  <c r="AR285" i="18" s="1"/>
  <c r="GE227" i="14"/>
  <c r="AO255" i="18"/>
  <c r="AP256" i="18" s="1"/>
  <c r="AQ257" i="18" s="1"/>
  <c r="AR258" i="18" s="1"/>
  <c r="AZ13" i="18"/>
  <c r="AO120" i="18"/>
  <c r="AP121" i="18" s="1"/>
  <c r="AQ122" i="18" s="1"/>
  <c r="AR123" i="18" s="1"/>
  <c r="AO68" i="18"/>
  <c r="AP69" i="18" s="1"/>
  <c r="AQ70" i="18" s="1"/>
  <c r="AR71" i="18" s="1"/>
  <c r="AO103" i="18"/>
  <c r="AP104" i="18" s="1"/>
  <c r="AQ105" i="18" s="1"/>
  <c r="AR106" i="18" s="1"/>
  <c r="AO223" i="18"/>
  <c r="AP224" i="18" s="1"/>
  <c r="AQ225" i="18" s="1"/>
  <c r="AR226" i="18" s="1"/>
  <c r="AO78" i="18"/>
  <c r="AP79" i="18" s="1"/>
  <c r="AQ80" i="18" s="1"/>
  <c r="AR81" i="18" s="1"/>
  <c r="AO142" i="18"/>
  <c r="AP143" i="18" s="1"/>
  <c r="AQ144" i="18" s="1"/>
  <c r="AR145" i="18" s="1"/>
  <c r="AO206" i="18"/>
  <c r="AP207" i="18" s="1"/>
  <c r="AQ208" i="18" s="1"/>
  <c r="AR209" i="18" s="1"/>
  <c r="AO270" i="18"/>
  <c r="AP271" i="18" s="1"/>
  <c r="AQ272" i="18" s="1"/>
  <c r="AR273" i="18" s="1"/>
  <c r="AO207" i="18"/>
  <c r="AP208" i="18" s="1"/>
  <c r="AQ209" i="18" s="1"/>
  <c r="AR210" i="18" s="1"/>
  <c r="GE60" i="14"/>
  <c r="GE95" i="14"/>
  <c r="GE156" i="14"/>
  <c r="EF239" i="14"/>
  <c r="GC254" i="14"/>
  <c r="DZ254" i="14"/>
  <c r="EA220" i="14"/>
  <c r="GC241" i="14"/>
  <c r="GE25" i="14"/>
  <c r="DY273" i="14"/>
  <c r="AO25" i="18"/>
  <c r="AP26" i="18" s="1"/>
  <c r="AQ27" i="18" s="1"/>
  <c r="AR28" i="18" s="1"/>
  <c r="AO57" i="18"/>
  <c r="AP58" i="18" s="1"/>
  <c r="AQ59" i="18" s="1"/>
  <c r="AR60" i="18" s="1"/>
  <c r="AO89" i="18"/>
  <c r="AP90" i="18" s="1"/>
  <c r="AQ91" i="18" s="1"/>
  <c r="AR92" i="18" s="1"/>
  <c r="AO121" i="18"/>
  <c r="AP122" i="18" s="1"/>
  <c r="AQ123" i="18" s="1"/>
  <c r="AR124" i="18" s="1"/>
  <c r="AO153" i="18"/>
  <c r="AP154" i="18" s="1"/>
  <c r="AQ155" i="18" s="1"/>
  <c r="AR156" i="18" s="1"/>
  <c r="AO185" i="18"/>
  <c r="AP186" i="18" s="1"/>
  <c r="AQ187" i="18" s="1"/>
  <c r="AR188" i="18" s="1"/>
  <c r="AO217" i="18"/>
  <c r="AP218" i="18" s="1"/>
  <c r="AQ219" i="18" s="1"/>
  <c r="AR220" i="18" s="1"/>
  <c r="AO249" i="18"/>
  <c r="AP250" i="18" s="1"/>
  <c r="AQ251" i="18" s="1"/>
  <c r="AR252" i="18" s="1"/>
  <c r="AO281" i="18"/>
  <c r="AP282" i="18" s="1"/>
  <c r="AQ283" i="18" s="1"/>
  <c r="AR284" i="18" s="1"/>
  <c r="AZ34" i="18"/>
  <c r="AZ98" i="18"/>
  <c r="AO19" i="18"/>
  <c r="AP20" i="18" s="1"/>
  <c r="AQ21" i="18" s="1"/>
  <c r="AR22" i="18" s="1"/>
  <c r="AO51" i="18"/>
  <c r="AP52" i="18" s="1"/>
  <c r="AQ53" i="18" s="1"/>
  <c r="AR54" i="18" s="1"/>
  <c r="AO83" i="18"/>
  <c r="AP84" i="18" s="1"/>
  <c r="AQ85" i="18" s="1"/>
  <c r="AR86" i="18" s="1"/>
  <c r="AO115" i="18"/>
  <c r="AP116" i="18" s="1"/>
  <c r="AQ117" i="18" s="1"/>
  <c r="AR118" i="18" s="1"/>
  <c r="AO147" i="18"/>
  <c r="AP148" i="18" s="1"/>
  <c r="AQ149" i="18" s="1"/>
  <c r="AR150" i="18" s="1"/>
  <c r="AO179" i="18"/>
  <c r="AP180" i="18" s="1"/>
  <c r="AQ181" i="18" s="1"/>
  <c r="AR182" i="18" s="1"/>
  <c r="AO211" i="18"/>
  <c r="AP212" i="18" s="1"/>
  <c r="AQ213" i="18" s="1"/>
  <c r="AR214" i="18" s="1"/>
  <c r="AO243" i="18"/>
  <c r="AP244" i="18" s="1"/>
  <c r="AQ245" i="18" s="1"/>
  <c r="AR246" i="18" s="1"/>
  <c r="AO275" i="18"/>
  <c r="AP276" i="18" s="1"/>
  <c r="AQ277" i="18" s="1"/>
  <c r="AR278" i="18" s="1"/>
  <c r="AO37" i="18"/>
  <c r="AP38" i="18" s="1"/>
  <c r="AQ39" i="18" s="1"/>
  <c r="AR40" i="18" s="1"/>
  <c r="AO69" i="18"/>
  <c r="AP70" i="18" s="1"/>
  <c r="AQ71" i="18" s="1"/>
  <c r="AR72" i="18" s="1"/>
  <c r="AO101" i="18"/>
  <c r="AP102" i="18" s="1"/>
  <c r="AQ103" i="18" s="1"/>
  <c r="AR104" i="18" s="1"/>
  <c r="AO133" i="18"/>
  <c r="AP134" i="18" s="1"/>
  <c r="AQ135" i="18" s="1"/>
  <c r="AR136" i="18" s="1"/>
  <c r="AO165" i="18"/>
  <c r="AP166" i="18" s="1"/>
  <c r="AQ167" i="18" s="1"/>
  <c r="AR168" i="18" s="1"/>
  <c r="AO197" i="18"/>
  <c r="AP198" i="18" s="1"/>
  <c r="AQ199" i="18" s="1"/>
  <c r="AR200" i="18" s="1"/>
  <c r="AO229" i="18"/>
  <c r="AP230" i="18" s="1"/>
  <c r="AQ231" i="18" s="1"/>
  <c r="AR232" i="18" s="1"/>
  <c r="AO261" i="18"/>
  <c r="AP262" i="18" s="1"/>
  <c r="AQ263" i="18" s="1"/>
  <c r="AR264" i="18" s="1"/>
  <c r="AO52" i="18"/>
  <c r="AO156" i="18"/>
  <c r="AP157" i="18" s="1"/>
  <c r="AQ158" i="18" s="1"/>
  <c r="AR159" i="18" s="1"/>
  <c r="AO244" i="18"/>
  <c r="AP245" i="18" s="1"/>
  <c r="AQ246" i="18" s="1"/>
  <c r="AR247" i="18" s="1"/>
  <c r="GE31" i="14"/>
  <c r="GE159" i="14"/>
  <c r="AZ279" i="18"/>
  <c r="GE28" i="14"/>
  <c r="AO100" i="18"/>
  <c r="AP101" i="18" s="1"/>
  <c r="AQ102" i="18" s="1"/>
  <c r="AR103" i="18" s="1"/>
  <c r="AO188" i="18"/>
  <c r="AP189" i="18" s="1"/>
  <c r="AQ190" i="18" s="1"/>
  <c r="AR191" i="18" s="1"/>
  <c r="AO284" i="18"/>
  <c r="AP285" i="18" s="1"/>
  <c r="AZ23" i="18"/>
  <c r="AZ151" i="18"/>
  <c r="GE196" i="14"/>
  <c r="AZ239" i="18"/>
  <c r="AO128" i="18"/>
  <c r="AP129" i="18" s="1"/>
  <c r="AQ130" i="18" s="1"/>
  <c r="AR131" i="18" s="1"/>
  <c r="AO280" i="18"/>
  <c r="AP281" i="18" s="1"/>
  <c r="AQ282" i="18" s="1"/>
  <c r="AR283" i="18" s="1"/>
  <c r="EA219" i="14"/>
  <c r="EG221" i="14"/>
  <c r="GE260" i="14"/>
  <c r="EG197" i="14"/>
  <c r="EG222" i="14"/>
  <c r="EH199" i="14"/>
  <c r="GE137" i="14"/>
  <c r="GE265" i="14"/>
  <c r="EF259" i="14"/>
  <c r="EG229" i="14"/>
  <c r="EF217" i="14"/>
  <c r="EG273" i="14"/>
  <c r="EF194" i="14"/>
  <c r="EG217" i="14"/>
  <c r="GE153" i="14"/>
  <c r="GE281" i="14"/>
  <c r="AZ49" i="18"/>
  <c r="AZ81" i="18"/>
  <c r="AZ145" i="18"/>
  <c r="AZ209" i="18"/>
  <c r="AZ273" i="18"/>
  <c r="AZ43" i="18"/>
  <c r="AZ75" i="18"/>
  <c r="AZ107" i="18"/>
  <c r="AZ139" i="18"/>
  <c r="AZ171" i="18"/>
  <c r="AZ203" i="18"/>
  <c r="AZ235" i="18"/>
  <c r="AZ267" i="18"/>
  <c r="AZ29" i="18"/>
  <c r="GE126" i="14"/>
  <c r="GE222" i="14"/>
  <c r="DO14" i="14"/>
  <c r="AZ127" i="18"/>
  <c r="AZ255" i="18"/>
  <c r="GE121" i="14"/>
  <c r="AZ68" i="18"/>
  <c r="GE172" i="14"/>
  <c r="AZ276" i="18"/>
  <c r="AZ223" i="18"/>
  <c r="EH191" i="14"/>
  <c r="AZ38" i="18"/>
  <c r="AZ70" i="18"/>
  <c r="AZ102" i="18"/>
  <c r="AZ134" i="18"/>
  <c r="AZ166" i="18"/>
  <c r="AZ198" i="18"/>
  <c r="AZ230" i="18"/>
  <c r="AZ47" i="18"/>
  <c r="AZ175" i="18"/>
  <c r="AZ25" i="18"/>
  <c r="GE15" i="14"/>
  <c r="EF222" i="14"/>
  <c r="EH211" i="14"/>
  <c r="DY240" i="14"/>
  <c r="EF233" i="14"/>
  <c r="EH201" i="14"/>
  <c r="GC253" i="14"/>
  <c r="GE201" i="14"/>
  <c r="GE215" i="14"/>
  <c r="DY197" i="14"/>
  <c r="EF197" i="14"/>
  <c r="GC189" i="14"/>
  <c r="GE150" i="14"/>
  <c r="GE164" i="14"/>
  <c r="EG248" i="14"/>
  <c r="DZ206" i="14"/>
  <c r="DZ210" i="14"/>
  <c r="EF254" i="14"/>
  <c r="EF227" i="14"/>
  <c r="EF257" i="14"/>
  <c r="EF226" i="14"/>
  <c r="GC227" i="14"/>
  <c r="EG261" i="14"/>
  <c r="GE217" i="14"/>
  <c r="GE279" i="14"/>
  <c r="GE13" i="14"/>
  <c r="EH250" i="14"/>
  <c r="EG238" i="14"/>
  <c r="AZ33" i="18"/>
  <c r="AZ129" i="18"/>
  <c r="AZ27" i="18"/>
  <c r="AZ59" i="18"/>
  <c r="AZ91" i="18"/>
  <c r="AZ123" i="18"/>
  <c r="AZ155" i="18"/>
  <c r="AZ187" i="18"/>
  <c r="AZ219" i="18"/>
  <c r="AZ251" i="18"/>
  <c r="AZ283" i="18"/>
  <c r="AZ271" i="18"/>
  <c r="AZ111" i="18"/>
  <c r="AZ247" i="18"/>
  <c r="EG219" i="14"/>
  <c r="EH230" i="14"/>
  <c r="EH222" i="14"/>
  <c r="EF218" i="14"/>
  <c r="EF269" i="14"/>
  <c r="EG193" i="14"/>
  <c r="EF249" i="14"/>
  <c r="GE34" i="14"/>
  <c r="AZ180" i="18"/>
  <c r="AZ124" i="18"/>
  <c r="AZ212" i="18"/>
  <c r="GE18" i="14"/>
  <c r="AZ18" i="18"/>
  <c r="GE50" i="14"/>
  <c r="AZ50" i="18"/>
  <c r="GE82" i="14"/>
  <c r="AZ82" i="18"/>
  <c r="GE114" i="14"/>
  <c r="AZ114" i="18"/>
  <c r="GE146" i="14"/>
  <c r="AZ146" i="18"/>
  <c r="GE178" i="14"/>
  <c r="AZ178" i="18"/>
  <c r="GE210" i="14"/>
  <c r="AZ210" i="18"/>
  <c r="GE242" i="14"/>
  <c r="AZ242" i="18"/>
  <c r="GE274" i="14"/>
  <c r="AZ274" i="18"/>
  <c r="GE84" i="14"/>
  <c r="AZ84" i="18"/>
  <c r="GE44" i="14"/>
  <c r="AZ44" i="18"/>
  <c r="GE168" i="14"/>
  <c r="AZ168" i="18"/>
  <c r="DZ218" i="14"/>
  <c r="EG218" i="14"/>
  <c r="EF251" i="14"/>
  <c r="GE112" i="14"/>
  <c r="AZ112" i="18"/>
  <c r="GE232" i="14"/>
  <c r="AZ232" i="18"/>
  <c r="GE103" i="14"/>
  <c r="GE223" i="14"/>
  <c r="GE268" i="14"/>
  <c r="GE147" i="14"/>
  <c r="GE75" i="14"/>
  <c r="EF255" i="14"/>
  <c r="GC206" i="14"/>
  <c r="EH227" i="14"/>
  <c r="EG199" i="14"/>
  <c r="EF208" i="14"/>
  <c r="AZ73" i="18"/>
  <c r="AZ169" i="18"/>
  <c r="AZ233" i="18"/>
  <c r="AZ35" i="18"/>
  <c r="AZ67" i="18"/>
  <c r="AZ99" i="18"/>
  <c r="AZ131" i="18"/>
  <c r="AZ163" i="18"/>
  <c r="AZ195" i="18"/>
  <c r="AZ227" i="18"/>
  <c r="AZ259" i="18"/>
  <c r="GE21" i="14"/>
  <c r="AZ21" i="18"/>
  <c r="GE53" i="14"/>
  <c r="AZ53" i="18"/>
  <c r="GE85" i="14"/>
  <c r="AZ85" i="18"/>
  <c r="AZ117" i="18"/>
  <c r="GE117" i="14"/>
  <c r="GE181" i="14"/>
  <c r="AZ181" i="18"/>
  <c r="GE213" i="14"/>
  <c r="AZ213" i="18"/>
  <c r="GE245" i="14"/>
  <c r="AZ245" i="18"/>
  <c r="GE277" i="14"/>
  <c r="AZ277" i="18"/>
  <c r="GE40" i="14"/>
  <c r="AZ40" i="18"/>
  <c r="GE160" i="14"/>
  <c r="AZ160" i="18"/>
  <c r="GE272" i="14"/>
  <c r="AZ272" i="18"/>
  <c r="AZ231" i="18"/>
  <c r="GE96" i="14"/>
  <c r="AZ96" i="18"/>
  <c r="GE224" i="14"/>
  <c r="AZ224" i="18"/>
  <c r="GE36" i="14"/>
  <c r="AZ36" i="18"/>
  <c r="GE148" i="14"/>
  <c r="AZ148" i="18"/>
  <c r="GE252" i="14"/>
  <c r="AZ252" i="18"/>
  <c r="AZ71" i="18"/>
  <c r="AZ199" i="18"/>
  <c r="AZ30" i="18"/>
  <c r="AZ62" i="18"/>
  <c r="AZ94" i="18"/>
  <c r="GE127" i="14"/>
  <c r="AZ126" i="18"/>
  <c r="AZ158" i="18"/>
  <c r="AZ190" i="18"/>
  <c r="AZ222" i="18"/>
  <c r="AZ254" i="18"/>
  <c r="GE22" i="14"/>
  <c r="GE158" i="14"/>
  <c r="GE230" i="14"/>
  <c r="GE119" i="14"/>
  <c r="GE231" i="14"/>
  <c r="GE180" i="14"/>
  <c r="GE276" i="14"/>
  <c r="GE246" i="14"/>
  <c r="GE67" i="14"/>
  <c r="GE163" i="14"/>
  <c r="GE235" i="14"/>
  <c r="EH194" i="14"/>
  <c r="EF237" i="14"/>
  <c r="GE99" i="14"/>
  <c r="GC221" i="14"/>
  <c r="GE65" i="14"/>
  <c r="GE129" i="14"/>
  <c r="GE29" i="14"/>
  <c r="EF205" i="14"/>
  <c r="EF263" i="14"/>
  <c r="GE26" i="14"/>
  <c r="AZ26" i="18"/>
  <c r="GE58" i="14"/>
  <c r="AZ58" i="18"/>
  <c r="GE90" i="14"/>
  <c r="AZ90" i="18"/>
  <c r="GE122" i="14"/>
  <c r="AZ122" i="18"/>
  <c r="GE154" i="14"/>
  <c r="AZ154" i="18"/>
  <c r="GE186" i="14"/>
  <c r="AZ186" i="18"/>
  <c r="GE218" i="14"/>
  <c r="AZ218" i="18"/>
  <c r="GE250" i="14"/>
  <c r="AZ250" i="18"/>
  <c r="GE282" i="14"/>
  <c r="AZ282" i="18"/>
  <c r="DZ242" i="14"/>
  <c r="EG242" i="14"/>
  <c r="GE108" i="14"/>
  <c r="AZ108" i="18"/>
  <c r="AZ204" i="18"/>
  <c r="AZ60" i="18"/>
  <c r="AZ140" i="18"/>
  <c r="AZ236" i="18"/>
  <c r="GE48" i="14"/>
  <c r="AZ48" i="18"/>
  <c r="GE208" i="14"/>
  <c r="AZ208" i="18"/>
  <c r="AZ143" i="18"/>
  <c r="GE24" i="14"/>
  <c r="AZ24" i="18"/>
  <c r="GE144" i="14"/>
  <c r="AZ144" i="18"/>
  <c r="GE264" i="14"/>
  <c r="AZ264" i="18"/>
  <c r="GE83" i="14"/>
  <c r="GE61" i="14"/>
  <c r="AZ61" i="18"/>
  <c r="GE157" i="14"/>
  <c r="AZ157" i="18"/>
  <c r="GE253" i="14"/>
  <c r="AZ253" i="18"/>
  <c r="AZ172" i="18"/>
  <c r="GE262" i="14"/>
  <c r="AZ262" i="18"/>
  <c r="GE124" i="14"/>
  <c r="GC228" i="14"/>
  <c r="EA260" i="14"/>
  <c r="GE17" i="14"/>
  <c r="GE209" i="14"/>
  <c r="GE135" i="14"/>
  <c r="GE66" i="14"/>
  <c r="AZ66" i="18"/>
  <c r="GE130" i="14"/>
  <c r="AZ130" i="18"/>
  <c r="GE194" i="14"/>
  <c r="AZ194" i="18"/>
  <c r="GE258" i="14"/>
  <c r="AZ258" i="18"/>
  <c r="GE248" i="14"/>
  <c r="AZ248" i="18"/>
  <c r="GE56" i="14"/>
  <c r="AZ56" i="18"/>
  <c r="GE176" i="14"/>
  <c r="AZ176" i="18"/>
  <c r="GE182" i="14"/>
  <c r="GE278" i="14"/>
  <c r="GE39" i="14"/>
  <c r="GE167" i="14"/>
  <c r="GE255" i="14"/>
  <c r="GE132" i="14"/>
  <c r="GE212" i="14"/>
  <c r="GE102" i="14"/>
  <c r="GE19" i="14"/>
  <c r="GE115" i="14"/>
  <c r="GE195" i="14"/>
  <c r="GE259" i="14"/>
  <c r="EH234" i="14"/>
  <c r="EG283" i="14"/>
  <c r="EG223" i="14"/>
  <c r="EH279" i="14"/>
  <c r="DY250" i="14"/>
  <c r="EF196" i="14"/>
  <c r="EG211" i="14"/>
  <c r="EG226" i="14"/>
  <c r="EG247" i="14"/>
  <c r="GE191" i="14"/>
  <c r="GE63" i="14"/>
  <c r="EF261" i="14"/>
  <c r="AZ57" i="18"/>
  <c r="AZ89" i="18"/>
  <c r="AZ121" i="18"/>
  <c r="AZ249" i="18"/>
  <c r="AZ19" i="18"/>
  <c r="AZ51" i="18"/>
  <c r="AZ83" i="18"/>
  <c r="AZ115" i="18"/>
  <c r="AZ147" i="18"/>
  <c r="AZ179" i="18"/>
  <c r="AZ211" i="18"/>
  <c r="AZ243" i="18"/>
  <c r="AZ275" i="18"/>
  <c r="GE37" i="14"/>
  <c r="AZ37" i="18"/>
  <c r="GE69" i="14"/>
  <c r="AZ69" i="18"/>
  <c r="GE101" i="14"/>
  <c r="AZ101" i="18"/>
  <c r="GE133" i="14"/>
  <c r="AZ133" i="18"/>
  <c r="GE165" i="14"/>
  <c r="AZ165" i="18"/>
  <c r="GE197" i="14"/>
  <c r="AZ197" i="18"/>
  <c r="GE229" i="14"/>
  <c r="AZ229" i="18"/>
  <c r="GE261" i="14"/>
  <c r="AZ261" i="18"/>
  <c r="AZ31" i="18"/>
  <c r="AZ159" i="18"/>
  <c r="GE104" i="14"/>
  <c r="AZ104" i="18"/>
  <c r="GE216" i="14"/>
  <c r="AZ216" i="18"/>
  <c r="AZ28" i="18"/>
  <c r="GE32" i="14"/>
  <c r="AZ32" i="18"/>
  <c r="GE152" i="14"/>
  <c r="AZ152" i="18"/>
  <c r="AZ92" i="18"/>
  <c r="AZ196" i="18"/>
  <c r="AZ135" i="18"/>
  <c r="GE47" i="14"/>
  <c r="AZ46" i="18"/>
  <c r="AZ78" i="18"/>
  <c r="GE111" i="14"/>
  <c r="AZ110" i="18"/>
  <c r="AZ142" i="18"/>
  <c r="AZ174" i="18"/>
  <c r="GE207" i="14"/>
  <c r="AZ206" i="18"/>
  <c r="AZ238" i="18"/>
  <c r="AZ270" i="18"/>
  <c r="GE179" i="14"/>
  <c r="GE93" i="14"/>
  <c r="AZ93" i="18"/>
  <c r="GE189" i="14"/>
  <c r="AZ189" i="18"/>
  <c r="GE285" i="14"/>
  <c r="AZ285" i="18"/>
  <c r="GE192" i="14"/>
  <c r="AZ192" i="18"/>
  <c r="GE256" i="14"/>
  <c r="AZ256" i="18"/>
  <c r="GE254" i="14"/>
  <c r="GE247" i="14"/>
  <c r="GE204" i="14"/>
  <c r="GE38" i="14"/>
  <c r="GE81" i="14"/>
  <c r="GE273" i="14"/>
  <c r="EF221" i="14"/>
  <c r="GE62" i="14"/>
  <c r="GE190" i="14"/>
  <c r="GE175" i="14"/>
  <c r="GE140" i="14"/>
  <c r="GE149" i="14"/>
  <c r="GE54" i="14"/>
  <c r="GE118" i="14"/>
  <c r="GE203" i="14"/>
  <c r="GE267" i="14"/>
  <c r="EF284" i="14"/>
  <c r="EH257" i="14"/>
  <c r="EG208" i="14"/>
  <c r="EG267" i="14"/>
  <c r="EF225" i="14"/>
  <c r="GE97" i="14"/>
  <c r="GE161" i="14"/>
  <c r="GE225" i="14"/>
  <c r="EF229" i="14"/>
  <c r="GE42" i="14"/>
  <c r="AZ42" i="18"/>
  <c r="GE74" i="14"/>
  <c r="AZ74" i="18"/>
  <c r="GE106" i="14"/>
  <c r="AZ106" i="18"/>
  <c r="AZ138" i="18"/>
  <c r="AZ170" i="18"/>
  <c r="GE202" i="14"/>
  <c r="AZ202" i="18"/>
  <c r="GE234" i="14"/>
  <c r="AZ234" i="18"/>
  <c r="GE266" i="14"/>
  <c r="AZ266" i="18"/>
  <c r="EA203" i="14"/>
  <c r="EH203" i="14"/>
  <c r="GE52" i="14"/>
  <c r="AZ52" i="18"/>
  <c r="AZ156" i="18"/>
  <c r="GE244" i="14"/>
  <c r="AZ244" i="18"/>
  <c r="GE100" i="14"/>
  <c r="AZ100" i="18"/>
  <c r="GE188" i="14"/>
  <c r="AZ188" i="18"/>
  <c r="AZ284" i="18"/>
  <c r="GE128" i="14"/>
  <c r="AZ128" i="18"/>
  <c r="AZ280" i="18"/>
  <c r="GE280" i="14"/>
  <c r="AZ79" i="18"/>
  <c r="AZ207" i="18"/>
  <c r="GE80" i="14"/>
  <c r="AZ80" i="18"/>
  <c r="GE200" i="14"/>
  <c r="AZ200" i="18"/>
  <c r="GE243" i="14"/>
  <c r="GE125" i="14"/>
  <c r="AZ125" i="18"/>
  <c r="GE221" i="14"/>
  <c r="AZ221" i="18"/>
  <c r="GE72" i="14"/>
  <c r="AZ72" i="18"/>
  <c r="GE120" i="14"/>
  <c r="AZ120" i="18"/>
  <c r="GE70" i="14"/>
  <c r="GE107" i="14"/>
  <c r="GE145" i="14"/>
  <c r="GE162" i="14"/>
  <c r="AZ162" i="18"/>
  <c r="GE226" i="14"/>
  <c r="AZ226" i="18"/>
  <c r="GE20" i="14"/>
  <c r="AZ20" i="18"/>
  <c r="AZ76" i="18"/>
  <c r="GE88" i="14"/>
  <c r="AZ88" i="18"/>
  <c r="GE86" i="14"/>
  <c r="GE263" i="14"/>
  <c r="GE94" i="14"/>
  <c r="GE198" i="14"/>
  <c r="GE87" i="14"/>
  <c r="GE236" i="14"/>
  <c r="GE134" i="14"/>
  <c r="GE68" i="14"/>
  <c r="GE43" i="14"/>
  <c r="GE131" i="14"/>
  <c r="GE211" i="14"/>
  <c r="GE275" i="14"/>
  <c r="EH188" i="14"/>
  <c r="EG260" i="14"/>
  <c r="GE138" i="14"/>
  <c r="GC209" i="14"/>
  <c r="GC265" i="14"/>
  <c r="GE41" i="14"/>
  <c r="GE105" i="14"/>
  <c r="GE169" i="14"/>
  <c r="GE233" i="14"/>
  <c r="EF253" i="14"/>
  <c r="AZ97" i="18"/>
  <c r="AZ161" i="18"/>
  <c r="AZ193" i="18"/>
  <c r="AZ225" i="18"/>
  <c r="AZ257" i="18"/>
  <c r="GE45" i="14"/>
  <c r="AZ45" i="18"/>
  <c r="GE77" i="14"/>
  <c r="AZ77" i="18"/>
  <c r="GE109" i="14"/>
  <c r="AZ109" i="18"/>
  <c r="GE141" i="14"/>
  <c r="AZ141" i="18"/>
  <c r="GE173" i="14"/>
  <c r="AZ173" i="18"/>
  <c r="GE205" i="14"/>
  <c r="AZ205" i="18"/>
  <c r="GE237" i="14"/>
  <c r="AZ237" i="18"/>
  <c r="GE269" i="14"/>
  <c r="AZ269" i="18"/>
  <c r="AZ63" i="18"/>
  <c r="AZ191" i="18"/>
  <c r="GE16" i="14"/>
  <c r="AZ16" i="18"/>
  <c r="GE136" i="14"/>
  <c r="AZ136" i="18"/>
  <c r="GE240" i="14"/>
  <c r="AZ240" i="18"/>
  <c r="DZ215" i="14"/>
  <c r="EG215" i="14"/>
  <c r="DZ251" i="14"/>
  <c r="EG251" i="14"/>
  <c r="GE64" i="14"/>
  <c r="AZ64" i="18"/>
  <c r="GE184" i="14"/>
  <c r="AZ184" i="18"/>
  <c r="GE116" i="14"/>
  <c r="AZ116" i="18"/>
  <c r="AZ220" i="18"/>
  <c r="AZ39" i="18"/>
  <c r="AZ167" i="18"/>
  <c r="AZ22" i="18"/>
  <c r="AZ54" i="18"/>
  <c r="AZ86" i="18"/>
  <c r="AZ118" i="18"/>
  <c r="AZ150" i="18"/>
  <c r="AZ182" i="18"/>
  <c r="AZ214" i="18"/>
  <c r="AZ246" i="18"/>
  <c r="AZ278" i="18"/>
  <c r="GB294" i="14"/>
  <c r="GB290" i="14"/>
  <c r="GB296" i="14"/>
  <c r="GB289" i="14"/>
  <c r="GB288" i="14"/>
  <c r="EH272" i="14"/>
  <c r="GC255" i="14"/>
  <c r="EG244" i="14"/>
  <c r="EG285" i="14"/>
  <c r="EG280" i="14"/>
  <c r="DY201" i="14"/>
  <c r="EA241" i="14"/>
  <c r="EH241" i="14"/>
  <c r="GC235" i="14"/>
  <c r="GC240" i="14"/>
  <c r="EA190" i="14"/>
  <c r="EH190" i="14"/>
  <c r="DZ191" i="14"/>
  <c r="EG191" i="14"/>
  <c r="EG243" i="14"/>
  <c r="DZ243" i="14"/>
  <c r="DZ275" i="14"/>
  <c r="EG275" i="14"/>
  <c r="DY215" i="14"/>
  <c r="EF215" i="14"/>
  <c r="GC210" i="14"/>
  <c r="DY235" i="14"/>
  <c r="EF235" i="14"/>
  <c r="GC266" i="14"/>
  <c r="EH226" i="14"/>
  <c r="EG234" i="14"/>
  <c r="EH275" i="14"/>
  <c r="GC244" i="14"/>
  <c r="GC215" i="14"/>
  <c r="GC234" i="14"/>
  <c r="EH255" i="14"/>
  <c r="GC270" i="14"/>
  <c r="EF212" i="14"/>
  <c r="EH240" i="14"/>
  <c r="EG272" i="14"/>
  <c r="EG230" i="14"/>
  <c r="EG225" i="14"/>
  <c r="EG201" i="14"/>
  <c r="EA225" i="14"/>
  <c r="EH225" i="14"/>
  <c r="EF247" i="14"/>
  <c r="EA284" i="14"/>
  <c r="EH284" i="14"/>
  <c r="DY281" i="14"/>
  <c r="EF281" i="14"/>
  <c r="DZ202" i="14"/>
  <c r="EG202" i="14"/>
  <c r="EA271" i="14"/>
  <c r="EH271" i="14"/>
  <c r="EF203" i="14"/>
  <c r="EH245" i="14"/>
  <c r="EA202" i="14"/>
  <c r="EH202" i="14"/>
  <c r="EA269" i="14"/>
  <c r="EH269" i="14"/>
  <c r="DZ194" i="14"/>
  <c r="EG194" i="14"/>
  <c r="DZ196" i="14"/>
  <c r="EG196" i="14"/>
  <c r="GC224" i="14"/>
  <c r="EF258" i="14"/>
  <c r="DZ190" i="14"/>
  <c r="EG190" i="14"/>
  <c r="DZ281" i="14"/>
  <c r="EG281" i="14"/>
  <c r="GC204" i="14"/>
  <c r="GC250" i="14"/>
  <c r="EH262" i="14"/>
  <c r="GC231" i="14"/>
  <c r="EA278" i="14"/>
  <c r="EH278" i="14"/>
  <c r="EA265" i="14"/>
  <c r="EH265" i="14"/>
  <c r="DY210" i="14"/>
  <c r="EF210" i="14"/>
  <c r="DZ228" i="14"/>
  <c r="EG228" i="14"/>
  <c r="DZ264" i="14"/>
  <c r="EG264" i="14"/>
  <c r="DY228" i="14"/>
  <c r="EF228" i="14"/>
  <c r="EA276" i="14"/>
  <c r="EH276" i="14"/>
  <c r="GD300" i="14"/>
  <c r="GD302" i="14"/>
  <c r="GD301" i="14"/>
  <c r="DZ269" i="14"/>
  <c r="EG269" i="14"/>
  <c r="DZ277" i="14"/>
  <c r="EG277" i="14"/>
  <c r="DY276" i="14"/>
  <c r="EF276" i="14"/>
  <c r="EA195" i="14"/>
  <c r="EH195" i="14"/>
  <c r="GC260" i="14"/>
  <c r="GC261" i="14"/>
  <c r="DZ249" i="14"/>
  <c r="EG249" i="14"/>
  <c r="GC282" i="14"/>
  <c r="GC278" i="14"/>
  <c r="DY214" i="14"/>
  <c r="EF214" i="14"/>
  <c r="EA200" i="14"/>
  <c r="EH200" i="14"/>
  <c r="DY285" i="14"/>
  <c r="EF285" i="14"/>
  <c r="EA282" i="14"/>
  <c r="EH282" i="14"/>
  <c r="GC245" i="14"/>
  <c r="DD14" i="14"/>
  <c r="EP13" i="14"/>
  <c r="EA196" i="14"/>
  <c r="EH196" i="14"/>
  <c r="EA247" i="14"/>
  <c r="EH247" i="14"/>
  <c r="EA213" i="14"/>
  <c r="EH213" i="14"/>
  <c r="EA242" i="14"/>
  <c r="EH242" i="14"/>
  <c r="GC218" i="14"/>
  <c r="DZ203" i="14"/>
  <c r="EG203" i="14"/>
  <c r="GC216" i="14"/>
  <c r="GC257" i="14"/>
  <c r="EA207" i="14"/>
  <c r="EH207" i="14"/>
  <c r="GC194" i="14"/>
  <c r="EA223" i="14"/>
  <c r="EH223" i="14"/>
  <c r="EA253" i="14"/>
  <c r="EH253" i="14"/>
  <c r="EA192" i="14"/>
  <c r="EH192" i="14"/>
  <c r="EA249" i="14"/>
  <c r="EH249" i="14"/>
  <c r="EA268" i="14"/>
  <c r="EH268" i="14"/>
  <c r="DL10" i="14"/>
  <c r="DB11" i="14"/>
  <c r="EA216" i="14"/>
  <c r="EH216" i="14"/>
  <c r="GD295" i="14"/>
  <c r="GD296" i="14"/>
  <c r="GD294" i="14"/>
  <c r="EA238" i="14"/>
  <c r="EH238" i="14"/>
  <c r="DA14" i="14"/>
  <c r="DG14" i="14" s="1"/>
  <c r="DK13" i="14"/>
  <c r="EA236" i="14"/>
  <c r="EH236" i="14"/>
  <c r="DZ214" i="14"/>
  <c r="EG214" i="14"/>
  <c r="GC190" i="14"/>
  <c r="EA239" i="14"/>
  <c r="EH239" i="14"/>
  <c r="GB295" i="14"/>
  <c r="EA233" i="14"/>
  <c r="EH233" i="14"/>
  <c r="EA228" i="14"/>
  <c r="EH228" i="14"/>
  <c r="GC208" i="14"/>
  <c r="DM13" i="14"/>
  <c r="DC14" i="14"/>
  <c r="GB300" i="14"/>
  <c r="GB302" i="14"/>
  <c r="GB301" i="14"/>
  <c r="DZ246" i="14"/>
  <c r="EG246" i="14"/>
  <c r="EA246" i="14"/>
  <c r="EH246" i="14"/>
  <c r="GC251" i="14"/>
  <c r="EA206" i="14"/>
  <c r="EH206" i="14"/>
  <c r="DY188" i="14"/>
  <c r="GD288" i="14"/>
  <c r="GD290" i="14"/>
  <c r="GD289" i="14"/>
  <c r="EA258" i="14"/>
  <c r="EH258" i="14"/>
  <c r="DY193" i="14"/>
  <c r="EF193" i="14"/>
  <c r="GC238" i="14"/>
  <c r="GC239" i="14"/>
  <c r="DY262" i="14"/>
  <c r="EF262" i="14"/>
  <c r="GC242" i="14"/>
  <c r="EA254" i="14"/>
  <c r="EH254" i="14"/>
  <c r="DZ255" i="14"/>
  <c r="EG255" i="14"/>
  <c r="DY232" i="14"/>
  <c r="EF232" i="14"/>
  <c r="EA259" i="14"/>
  <c r="EH259" i="14"/>
  <c r="EA270" i="14"/>
  <c r="EH270" i="14"/>
  <c r="DY280" i="14"/>
  <c r="EF280" i="14"/>
  <c r="EA263" i="14"/>
  <c r="EH263" i="14"/>
  <c r="EA210" i="14"/>
  <c r="EH210" i="14"/>
  <c r="DZ207" i="14"/>
  <c r="EG207" i="14"/>
  <c r="GC236" i="14"/>
  <c r="EA237" i="14"/>
  <c r="EH237" i="14"/>
  <c r="DZ212" i="14"/>
  <c r="EG212" i="14"/>
  <c r="DY192" i="14"/>
  <c r="EF192" i="14"/>
  <c r="DZ216" i="14"/>
  <c r="EG216" i="14"/>
  <c r="EA224" i="14"/>
  <c r="EH224" i="14"/>
  <c r="DZ240" i="14"/>
  <c r="EG240" i="14"/>
  <c r="GC191" i="14"/>
  <c r="EA267" i="14"/>
  <c r="EH267" i="14"/>
  <c r="DY252" i="14"/>
  <c r="EF252" i="14"/>
  <c r="GA301" i="14" l="1"/>
  <c r="GA294" i="14"/>
  <c r="GA295" i="14"/>
  <c r="GA302" i="14"/>
  <c r="GA296" i="14"/>
  <c r="GA300" i="14"/>
  <c r="FZ302" i="14"/>
  <c r="GE310" i="14"/>
  <c r="FZ301" i="14"/>
  <c r="FZ296" i="14"/>
  <c r="GE311" i="14"/>
  <c r="FZ306" i="14"/>
  <c r="FZ289" i="14"/>
  <c r="DF14" i="14"/>
  <c r="FH14" i="14" s="1"/>
  <c r="FI14" i="14"/>
  <c r="DH14" i="14"/>
  <c r="FJ14" i="14" s="1"/>
  <c r="FZ300" i="14"/>
  <c r="FZ294" i="14"/>
  <c r="FZ295" i="14"/>
  <c r="GA14" i="14"/>
  <c r="GD309" i="14"/>
  <c r="GE309" i="14"/>
  <c r="FZ290" i="14"/>
  <c r="FZ288" i="14"/>
  <c r="AP49" i="18"/>
  <c r="AQ50" i="18" s="1"/>
  <c r="AR51" i="18" s="1"/>
  <c r="AO289" i="18"/>
  <c r="AP53" i="18"/>
  <c r="AQ54" i="18" s="1"/>
  <c r="AR55" i="18" s="1"/>
  <c r="BY16" i="18"/>
  <c r="GE302" i="14"/>
  <c r="GA15" i="14"/>
  <c r="GC296" i="14"/>
  <c r="GE295" i="14"/>
  <c r="GE290" i="14"/>
  <c r="GC294" i="14"/>
  <c r="GE289" i="14"/>
  <c r="GE294" i="14"/>
  <c r="GE288" i="14"/>
  <c r="GE296" i="14"/>
  <c r="GE300" i="14"/>
  <c r="GE301" i="14"/>
  <c r="GC306" i="14"/>
  <c r="GA306" i="14"/>
  <c r="GB306" i="14"/>
  <c r="GC295" i="14"/>
  <c r="DM14" i="14"/>
  <c r="DC15" i="14"/>
  <c r="DK14" i="14"/>
  <c r="DA15" i="14"/>
  <c r="DG15" i="14" s="1"/>
  <c r="DL11" i="14"/>
  <c r="DB12" i="14"/>
  <c r="DD15" i="14"/>
  <c r="EP14" i="14"/>
  <c r="FI15" i="14" l="1"/>
  <c r="DH15" i="14"/>
  <c r="FJ15" i="14" s="1"/>
  <c r="DF15" i="14"/>
  <c r="FH15" i="14" s="1"/>
  <c r="GA290" i="14"/>
  <c r="GA288" i="14"/>
  <c r="GA289" i="14"/>
  <c r="DL12" i="14"/>
  <c r="DB13" i="14"/>
  <c r="DK15" i="14"/>
  <c r="DA16" i="14"/>
  <c r="DG16" i="14" s="1"/>
  <c r="DM15" i="14"/>
  <c r="DC16" i="14"/>
  <c r="DD16" i="14"/>
  <c r="EP15" i="14"/>
  <c r="DH16" i="14" l="1"/>
  <c r="FJ16" i="14" s="1"/>
  <c r="FI16" i="14"/>
  <c r="DF16" i="14"/>
  <c r="FH16" i="14" s="1"/>
  <c r="DM16" i="14"/>
  <c r="DC17" i="14"/>
  <c r="DA17" i="14"/>
  <c r="DG17" i="14" s="1"/>
  <c r="DK16" i="14"/>
  <c r="DL13" i="14"/>
  <c r="DB14" i="14"/>
  <c r="DD17" i="14"/>
  <c r="EP16" i="14"/>
  <c r="FI17" i="14" l="1"/>
  <c r="DH17" i="14"/>
  <c r="FJ17" i="14" s="1"/>
  <c r="DF17" i="14"/>
  <c r="FH17" i="14" s="1"/>
  <c r="DL14" i="14"/>
  <c r="DB15" i="14"/>
  <c r="DK17" i="14"/>
  <c r="DA18" i="14"/>
  <c r="DG18" i="14" s="1"/>
  <c r="DM17" i="14"/>
  <c r="DC18" i="14"/>
  <c r="DD18" i="14"/>
  <c r="EP17" i="14"/>
  <c r="DF18" i="14" l="1"/>
  <c r="FH18" i="14" s="1"/>
  <c r="DH18" i="14"/>
  <c r="FJ18" i="14" s="1"/>
  <c r="FI18" i="14"/>
  <c r="DM18" i="14"/>
  <c r="DC19" i="14"/>
  <c r="DK18" i="14"/>
  <c r="DA19" i="14"/>
  <c r="DG19" i="14" s="1"/>
  <c r="DL15" i="14"/>
  <c r="DB16" i="14"/>
  <c r="DD19" i="14"/>
  <c r="EP18" i="14"/>
  <c r="FI19" i="14" l="1"/>
  <c r="DF19" i="14"/>
  <c r="FH19" i="14" s="1"/>
  <c r="DH19" i="14"/>
  <c r="FJ19" i="14" s="1"/>
  <c r="DL16" i="14"/>
  <c r="DB17" i="14"/>
  <c r="DK19" i="14"/>
  <c r="DA20" i="14"/>
  <c r="DG20" i="14" s="1"/>
  <c r="DM19" i="14"/>
  <c r="DC20" i="14"/>
  <c r="DD20" i="14"/>
  <c r="EP19" i="14"/>
  <c r="FI20" i="14" l="1"/>
  <c r="DH20" i="14"/>
  <c r="FJ20" i="14" s="1"/>
  <c r="DF20" i="14"/>
  <c r="FH20" i="14" s="1"/>
  <c r="DM20" i="14"/>
  <c r="DC21" i="14"/>
  <c r="DK20" i="14"/>
  <c r="DA21" i="14"/>
  <c r="DG21" i="14" s="1"/>
  <c r="DL17" i="14"/>
  <c r="DB18" i="14"/>
  <c r="DD21" i="14"/>
  <c r="EP20" i="14"/>
  <c r="DF21" i="14" l="1"/>
  <c r="FH21" i="14" s="1"/>
  <c r="DH21" i="14"/>
  <c r="FJ21" i="14" s="1"/>
  <c r="FI21" i="14"/>
  <c r="DL18" i="14"/>
  <c r="DB19" i="14"/>
  <c r="DK21" i="14"/>
  <c r="DA22" i="14"/>
  <c r="DG22" i="14" s="1"/>
  <c r="DM21" i="14"/>
  <c r="DC22" i="14"/>
  <c r="DD22" i="14"/>
  <c r="EP21" i="14"/>
  <c r="DH22" i="14" l="1"/>
  <c r="FJ22" i="14" s="1"/>
  <c r="DF22" i="14"/>
  <c r="FH22" i="14" s="1"/>
  <c r="FI22" i="14"/>
  <c r="DM22" i="14"/>
  <c r="DC23" i="14"/>
  <c r="DA23" i="14"/>
  <c r="DG23" i="14" s="1"/>
  <c r="DK22" i="14"/>
  <c r="DL19" i="14"/>
  <c r="DB20" i="14"/>
  <c r="DD23" i="14"/>
  <c r="EP22" i="14"/>
  <c r="DF23" i="14" l="1"/>
  <c r="FH23" i="14" s="1"/>
  <c r="FI23" i="14"/>
  <c r="DH23" i="14"/>
  <c r="FJ23" i="14" s="1"/>
  <c r="DL20" i="14"/>
  <c r="DB21" i="14"/>
  <c r="DK23" i="14"/>
  <c r="DA24" i="14"/>
  <c r="DG24" i="14" s="1"/>
  <c r="DM23" i="14"/>
  <c r="DC24" i="14"/>
  <c r="DD24" i="14"/>
  <c r="EP23" i="14"/>
  <c r="FI24" i="14" l="1"/>
  <c r="DF24" i="14"/>
  <c r="FH24" i="14" s="1"/>
  <c r="DH24" i="14"/>
  <c r="FJ24" i="14" s="1"/>
  <c r="DM24" i="14"/>
  <c r="DC25" i="14"/>
  <c r="DK24" i="14"/>
  <c r="DA25" i="14"/>
  <c r="DG25" i="14" s="1"/>
  <c r="DL21" i="14"/>
  <c r="DB22" i="14"/>
  <c r="DD25" i="14"/>
  <c r="EP24" i="14"/>
  <c r="DF25" i="14" l="1"/>
  <c r="FH25" i="14" s="1"/>
  <c r="FI25" i="14"/>
  <c r="DH25" i="14"/>
  <c r="FJ25" i="14" s="1"/>
  <c r="DL22" i="14"/>
  <c r="DB23" i="14"/>
  <c r="DK25" i="14"/>
  <c r="DA26" i="14"/>
  <c r="DG26" i="14" s="1"/>
  <c r="DM25" i="14"/>
  <c r="DC26" i="14"/>
  <c r="DD26" i="14"/>
  <c r="EP25" i="14"/>
  <c r="DH26" i="14" l="1"/>
  <c r="FJ26" i="14" s="1"/>
  <c r="FI26" i="14"/>
  <c r="DF26" i="14"/>
  <c r="FH26" i="14" s="1"/>
  <c r="DD27" i="14"/>
  <c r="EP26" i="14"/>
  <c r="DM26" i="14"/>
  <c r="DC27" i="14"/>
  <c r="DK26" i="14"/>
  <c r="DA27" i="14"/>
  <c r="DG27" i="14" s="1"/>
  <c r="DL23" i="14"/>
  <c r="DB24" i="14"/>
  <c r="DF27" i="14" l="1"/>
  <c r="FH27" i="14" s="1"/>
  <c r="FI27" i="14"/>
  <c r="DH27" i="14"/>
  <c r="FJ27" i="14" s="1"/>
  <c r="DL24" i="14"/>
  <c r="DB25" i="14"/>
  <c r="DK27" i="14"/>
  <c r="DA28" i="14"/>
  <c r="DG28" i="14" s="1"/>
  <c r="DM27" i="14"/>
  <c r="DC28" i="14"/>
  <c r="DD28" i="14"/>
  <c r="EP27" i="14"/>
  <c r="DF28" i="14" l="1"/>
  <c r="FH28" i="14" s="1"/>
  <c r="FI28" i="14"/>
  <c r="DH28" i="14"/>
  <c r="FJ28" i="14" s="1"/>
  <c r="DD29" i="14"/>
  <c r="EP28" i="14"/>
  <c r="DM28" i="14"/>
  <c r="DC29" i="14"/>
  <c r="DK28" i="14"/>
  <c r="DA29" i="14"/>
  <c r="DG29" i="14" s="1"/>
  <c r="DL25" i="14"/>
  <c r="DB26" i="14"/>
  <c r="FI29" i="14" l="1"/>
  <c r="DF29" i="14"/>
  <c r="FH29" i="14" s="1"/>
  <c r="DH29" i="14"/>
  <c r="FJ29" i="14" s="1"/>
  <c r="DL26" i="14"/>
  <c r="DB27" i="14"/>
  <c r="DK29" i="14"/>
  <c r="DA30" i="14"/>
  <c r="DG30" i="14" s="1"/>
  <c r="DM29" i="14"/>
  <c r="DC30" i="14"/>
  <c r="DD30" i="14"/>
  <c r="EP29" i="14"/>
  <c r="DF30" i="14" l="1"/>
  <c r="FH30" i="14" s="1"/>
  <c r="FI30" i="14"/>
  <c r="DH30" i="14"/>
  <c r="FJ30" i="14" s="1"/>
  <c r="DD31" i="14"/>
  <c r="EP30" i="14"/>
  <c r="DM30" i="14"/>
  <c r="DC31" i="14"/>
  <c r="DK30" i="14"/>
  <c r="DA31" i="14"/>
  <c r="DG31" i="14" s="1"/>
  <c r="DL27" i="14"/>
  <c r="DB28" i="14"/>
  <c r="DF31" i="14" l="1"/>
  <c r="FH31" i="14" s="1"/>
  <c r="FI31" i="14"/>
  <c r="DH31" i="14"/>
  <c r="FJ31" i="14" s="1"/>
  <c r="DA32" i="14"/>
  <c r="DG32" i="14" s="1"/>
  <c r="DK31" i="14"/>
  <c r="DM31" i="14"/>
  <c r="DC32" i="14"/>
  <c r="DL28" i="14"/>
  <c r="DB29" i="14"/>
  <c r="DD32" i="14"/>
  <c r="EP31" i="14"/>
  <c r="DH32" i="14" l="1"/>
  <c r="FJ32" i="14" s="1"/>
  <c r="FI32" i="14"/>
  <c r="DF32" i="14"/>
  <c r="FH32" i="14" s="1"/>
  <c r="DD33" i="14"/>
  <c r="EP32" i="14"/>
  <c r="DL29" i="14"/>
  <c r="DB30" i="14"/>
  <c r="DM32" i="14"/>
  <c r="DC33" i="14"/>
  <c r="DK32" i="14"/>
  <c r="DA33" i="14"/>
  <c r="DG33" i="14" s="1"/>
  <c r="DF33" i="14" l="1"/>
  <c r="FH33" i="14" s="1"/>
  <c r="FI33" i="14"/>
  <c r="DH33" i="14"/>
  <c r="FJ33" i="14" s="1"/>
  <c r="DK33" i="14"/>
  <c r="DA34" i="14"/>
  <c r="DG34" i="14" s="1"/>
  <c r="DM33" i="14"/>
  <c r="DC34" i="14"/>
  <c r="DL30" i="14"/>
  <c r="DB31" i="14"/>
  <c r="DD34" i="14"/>
  <c r="EP33" i="14"/>
  <c r="DH34" i="14" l="1"/>
  <c r="FJ34" i="14" s="1"/>
  <c r="DF34" i="14"/>
  <c r="FH34" i="14" s="1"/>
  <c r="FI34" i="14"/>
  <c r="DD35" i="14"/>
  <c r="EP34" i="14"/>
  <c r="DL31" i="14"/>
  <c r="DB32" i="14"/>
  <c r="DM34" i="14"/>
  <c r="DC35" i="14"/>
  <c r="DA35" i="14"/>
  <c r="DG35" i="14" s="1"/>
  <c r="DK34" i="14"/>
  <c r="DH35" i="14" l="1"/>
  <c r="FJ35" i="14" s="1"/>
  <c r="DF35" i="14"/>
  <c r="FH35" i="14" s="1"/>
  <c r="FI35" i="14"/>
  <c r="DL32" i="14"/>
  <c r="DB33" i="14"/>
  <c r="DK35" i="14"/>
  <c r="DA36" i="14"/>
  <c r="DG36" i="14" s="1"/>
  <c r="DM35" i="14"/>
  <c r="DC36" i="14"/>
  <c r="DD36" i="14"/>
  <c r="EP35" i="14"/>
  <c r="DH36" i="14" l="1"/>
  <c r="FJ36" i="14" s="1"/>
  <c r="FI36" i="14"/>
  <c r="DF36" i="14"/>
  <c r="FH36" i="14" s="1"/>
  <c r="DD37" i="14"/>
  <c r="EP36" i="14"/>
  <c r="DM36" i="14"/>
  <c r="DC37" i="14"/>
  <c r="DK36" i="14"/>
  <c r="DA37" i="14"/>
  <c r="DG37" i="14" s="1"/>
  <c r="DL33" i="14"/>
  <c r="DB34" i="14"/>
  <c r="FI37" i="14" l="1"/>
  <c r="DF37" i="14"/>
  <c r="FH37" i="14" s="1"/>
  <c r="DH37" i="14"/>
  <c r="FJ37" i="14" s="1"/>
  <c r="DL34" i="14"/>
  <c r="DB35" i="14"/>
  <c r="DK37" i="14"/>
  <c r="DA38" i="14"/>
  <c r="DG38" i="14" s="1"/>
  <c r="DM37" i="14"/>
  <c r="DC38" i="14"/>
  <c r="DD38" i="14"/>
  <c r="EP37" i="14"/>
  <c r="DH38" i="14" l="1"/>
  <c r="FJ38" i="14" s="1"/>
  <c r="DF38" i="14"/>
  <c r="FH38" i="14" s="1"/>
  <c r="FI38" i="14"/>
  <c r="DD39" i="14"/>
  <c r="EP38" i="14"/>
  <c r="DM38" i="14"/>
  <c r="DC39" i="14"/>
  <c r="DA39" i="14"/>
  <c r="DG39" i="14" s="1"/>
  <c r="DK38" i="14"/>
  <c r="DL35" i="14"/>
  <c r="DB36" i="14"/>
  <c r="DF39" i="14" l="1"/>
  <c r="FH39" i="14" s="1"/>
  <c r="DH39" i="14"/>
  <c r="FJ39" i="14" s="1"/>
  <c r="FI39" i="14"/>
  <c r="DA40" i="14"/>
  <c r="DG40" i="14" s="1"/>
  <c r="DK39" i="14"/>
  <c r="DM39" i="14"/>
  <c r="DC40" i="14"/>
  <c r="DL36" i="14"/>
  <c r="DB37" i="14"/>
  <c r="DD40" i="14"/>
  <c r="EP39" i="14"/>
  <c r="FI40" i="14" l="1"/>
  <c r="DH40" i="14"/>
  <c r="FJ40" i="14" s="1"/>
  <c r="DF40" i="14"/>
  <c r="FH40" i="14" s="1"/>
  <c r="DA41" i="14"/>
  <c r="DG41" i="14" s="1"/>
  <c r="DK40" i="14"/>
  <c r="DD41" i="14"/>
  <c r="EP40" i="14"/>
  <c r="DL37" i="14"/>
  <c r="DB38" i="14"/>
  <c r="DM40" i="14"/>
  <c r="DC41" i="14"/>
  <c r="DF41" i="14" l="1"/>
  <c r="FH41" i="14" s="1"/>
  <c r="FI41" i="14"/>
  <c r="DH41" i="14"/>
  <c r="FJ41" i="14" s="1"/>
  <c r="DM41" i="14"/>
  <c r="DC42" i="14"/>
  <c r="DL38" i="14"/>
  <c r="DB39" i="14"/>
  <c r="DD42" i="14"/>
  <c r="EP41" i="14"/>
  <c r="DK41" i="14"/>
  <c r="DA42" i="14"/>
  <c r="DG42" i="14" s="1"/>
  <c r="DH42" i="14" l="1"/>
  <c r="FJ42" i="14" s="1"/>
  <c r="DF42" i="14"/>
  <c r="FH42" i="14" s="1"/>
  <c r="FI42" i="14"/>
  <c r="DK42" i="14"/>
  <c r="DA43" i="14"/>
  <c r="DG43" i="14" s="1"/>
  <c r="DD43" i="14"/>
  <c r="EP42" i="14"/>
  <c r="DL39" i="14"/>
  <c r="DB40" i="14"/>
  <c r="DM42" i="14"/>
  <c r="DC43" i="14"/>
  <c r="FI43" i="14" l="1"/>
  <c r="DF43" i="14"/>
  <c r="FH43" i="14" s="1"/>
  <c r="DH43" i="14"/>
  <c r="FJ43" i="14" s="1"/>
  <c r="DM43" i="14"/>
  <c r="DC44" i="14"/>
  <c r="DL40" i="14"/>
  <c r="DB41" i="14"/>
  <c r="DD44" i="14"/>
  <c r="EP43" i="14"/>
  <c r="DA44" i="14"/>
  <c r="DG44" i="14" s="1"/>
  <c r="DK43" i="14"/>
  <c r="DH44" i="14" l="1"/>
  <c r="FJ44" i="14" s="1"/>
  <c r="DF44" i="14"/>
  <c r="FH44" i="14" s="1"/>
  <c r="FI44" i="14"/>
  <c r="DA45" i="14"/>
  <c r="DG45" i="14" s="1"/>
  <c r="DK44" i="14"/>
  <c r="DD45" i="14"/>
  <c r="EP44" i="14"/>
  <c r="DL41" i="14"/>
  <c r="DB42" i="14"/>
  <c r="DM44" i="14"/>
  <c r="DC45" i="14"/>
  <c r="DH45" i="14" l="1"/>
  <c r="FJ45" i="14" s="1"/>
  <c r="FI45" i="14"/>
  <c r="DF45" i="14"/>
  <c r="FH45" i="14" s="1"/>
  <c r="DK45" i="14"/>
  <c r="DA46" i="14"/>
  <c r="DG46" i="14" s="1"/>
  <c r="DM45" i="14"/>
  <c r="DC46" i="14"/>
  <c r="DL42" i="14"/>
  <c r="DB43" i="14"/>
  <c r="DD46" i="14"/>
  <c r="EP45" i="14"/>
  <c r="DF46" i="14" l="1"/>
  <c r="FH46" i="14" s="1"/>
  <c r="DH46" i="14"/>
  <c r="FJ46" i="14" s="1"/>
  <c r="FI46" i="14"/>
  <c r="DL43" i="14"/>
  <c r="DB44" i="14"/>
  <c r="DD47" i="14"/>
  <c r="EP46" i="14"/>
  <c r="DM46" i="14"/>
  <c r="DC47" i="14"/>
  <c r="DK46" i="14"/>
  <c r="DA47" i="14"/>
  <c r="DG47" i="14" s="1"/>
  <c r="DH47" i="14" l="1"/>
  <c r="FJ47" i="14" s="1"/>
  <c r="DF47" i="14"/>
  <c r="FH47" i="14" s="1"/>
  <c r="FI47" i="14"/>
  <c r="DK47" i="14"/>
  <c r="DA48" i="14"/>
  <c r="DG48" i="14" s="1"/>
  <c r="DM47" i="14"/>
  <c r="DC48" i="14"/>
  <c r="DD48" i="14"/>
  <c r="EP47" i="14"/>
  <c r="DL44" i="14"/>
  <c r="DB45" i="14"/>
  <c r="FI48" i="14" l="1"/>
  <c r="DF48" i="14"/>
  <c r="FH48" i="14" s="1"/>
  <c r="DH48" i="14"/>
  <c r="FJ48" i="14" s="1"/>
  <c r="DL45" i="14"/>
  <c r="DB46" i="14"/>
  <c r="DD49" i="14"/>
  <c r="EP48" i="14"/>
  <c r="DM48" i="14"/>
  <c r="DC49" i="14"/>
  <c r="DA49" i="14"/>
  <c r="DG49" i="14" s="1"/>
  <c r="DK48" i="14"/>
  <c r="DH49" i="14" l="1"/>
  <c r="FJ49" i="14" s="1"/>
  <c r="DF49" i="14"/>
  <c r="FH49" i="14" s="1"/>
  <c r="FI49" i="14"/>
  <c r="DK49" i="14"/>
  <c r="DA50" i="14"/>
  <c r="DG50" i="14" s="1"/>
  <c r="DD50" i="14"/>
  <c r="EP49" i="14"/>
  <c r="DM49" i="14"/>
  <c r="DC50" i="14"/>
  <c r="DL46" i="14"/>
  <c r="DB47" i="14"/>
  <c r="FI50" i="14" l="1"/>
  <c r="DH50" i="14"/>
  <c r="FJ50" i="14" s="1"/>
  <c r="DF50" i="14"/>
  <c r="FH50" i="14" s="1"/>
  <c r="DK50" i="14"/>
  <c r="DA51" i="14"/>
  <c r="DG51" i="14" s="1"/>
  <c r="DL47" i="14"/>
  <c r="DB48" i="14"/>
  <c r="DM50" i="14"/>
  <c r="DC51" i="14"/>
  <c r="DD51" i="14"/>
  <c r="EP50" i="14"/>
  <c r="DH51" i="14" l="1"/>
  <c r="FJ51" i="14" s="1"/>
  <c r="DF51" i="14"/>
  <c r="FH51" i="14" s="1"/>
  <c r="FI51" i="14"/>
  <c r="DD52" i="14"/>
  <c r="EP51" i="14"/>
  <c r="DM51" i="14"/>
  <c r="DC52" i="14"/>
  <c r="DL48" i="14"/>
  <c r="DB49" i="14"/>
  <c r="DK51" i="14"/>
  <c r="DA52" i="14"/>
  <c r="DG52" i="14" s="1"/>
  <c r="DF52" i="14" l="1"/>
  <c r="FH52" i="14" s="1"/>
  <c r="FI52" i="14"/>
  <c r="DH52" i="14"/>
  <c r="FJ52" i="14" s="1"/>
  <c r="DL49" i="14"/>
  <c r="DB50" i="14"/>
  <c r="DD53" i="14"/>
  <c r="EP52" i="14"/>
  <c r="DK52" i="14"/>
  <c r="DA53" i="14"/>
  <c r="DG53" i="14" s="1"/>
  <c r="DM52" i="14"/>
  <c r="DC53" i="14"/>
  <c r="DF53" i="14" l="1"/>
  <c r="FH53" i="14" s="1"/>
  <c r="DH53" i="14"/>
  <c r="FJ53" i="14" s="1"/>
  <c r="FI53" i="14"/>
  <c r="DM53" i="14"/>
  <c r="DC54" i="14"/>
  <c r="DK53" i="14"/>
  <c r="DA54" i="14"/>
  <c r="DG54" i="14" s="1"/>
  <c r="DD54" i="14"/>
  <c r="EP53" i="14"/>
  <c r="DL50" i="14"/>
  <c r="DB51" i="14"/>
  <c r="DF54" i="14" l="1"/>
  <c r="FH54" i="14" s="1"/>
  <c r="FI54" i="14"/>
  <c r="DH54" i="14"/>
  <c r="FJ54" i="14" s="1"/>
  <c r="DD55" i="14"/>
  <c r="EP54" i="14"/>
  <c r="DM54" i="14"/>
  <c r="DC55" i="14"/>
  <c r="DL51" i="14"/>
  <c r="DB52" i="14"/>
  <c r="DA55" i="14"/>
  <c r="DG55" i="14" s="1"/>
  <c r="DK54" i="14"/>
  <c r="DH55" i="14" l="1"/>
  <c r="FJ55" i="14" s="1"/>
  <c r="DF55" i="14"/>
  <c r="FH55" i="14" s="1"/>
  <c r="FI55" i="14"/>
  <c r="DL52" i="14"/>
  <c r="DB53" i="14"/>
  <c r="DA56" i="14"/>
  <c r="DG56" i="14" s="1"/>
  <c r="DK55" i="14"/>
  <c r="DM55" i="14"/>
  <c r="DC56" i="14"/>
  <c r="DD56" i="14"/>
  <c r="EP55" i="14"/>
  <c r="DH56" i="14" l="1"/>
  <c r="FJ56" i="14" s="1"/>
  <c r="DF56" i="14"/>
  <c r="FH56" i="14" s="1"/>
  <c r="FI56" i="14"/>
  <c r="DD57" i="14"/>
  <c r="EP56" i="14"/>
  <c r="DM56" i="14"/>
  <c r="DC57" i="14"/>
  <c r="DL53" i="14"/>
  <c r="DB54" i="14"/>
  <c r="DK56" i="14"/>
  <c r="DA57" i="14"/>
  <c r="DG57" i="14" s="1"/>
  <c r="DH57" i="14" l="1"/>
  <c r="FJ57" i="14" s="1"/>
  <c r="FI57" i="14"/>
  <c r="DF57" i="14"/>
  <c r="FH57" i="14" s="1"/>
  <c r="DK57" i="14"/>
  <c r="DA58" i="14"/>
  <c r="DG58" i="14" s="1"/>
  <c r="DL54" i="14"/>
  <c r="DB55" i="14"/>
  <c r="DM57" i="14"/>
  <c r="DC58" i="14"/>
  <c r="DD58" i="14"/>
  <c r="EP57" i="14"/>
  <c r="DH58" i="14" l="1"/>
  <c r="FJ58" i="14" s="1"/>
  <c r="DF58" i="14"/>
  <c r="FH58" i="14" s="1"/>
  <c r="FI58" i="14"/>
  <c r="DD59" i="14"/>
  <c r="EP58" i="14"/>
  <c r="DA59" i="14"/>
  <c r="DG59" i="14" s="1"/>
  <c r="DK58" i="14"/>
  <c r="DM58" i="14"/>
  <c r="DC59" i="14"/>
  <c r="DL55" i="14"/>
  <c r="DB56" i="14"/>
  <c r="DF59" i="14" l="1"/>
  <c r="FH59" i="14" s="1"/>
  <c r="DH59" i="14"/>
  <c r="FJ59" i="14" s="1"/>
  <c r="FI59" i="14"/>
  <c r="DL56" i="14"/>
  <c r="DB57" i="14"/>
  <c r="DM59" i="14"/>
  <c r="DC60" i="14"/>
  <c r="DK59" i="14"/>
  <c r="DA60" i="14"/>
  <c r="DG60" i="14" s="1"/>
  <c r="DD60" i="14"/>
  <c r="EP59" i="14"/>
  <c r="FI60" i="14" l="1"/>
  <c r="DF60" i="14"/>
  <c r="FH60" i="14" s="1"/>
  <c r="DH60" i="14"/>
  <c r="FJ60" i="14" s="1"/>
  <c r="DD61" i="14"/>
  <c r="EP60" i="14"/>
  <c r="DL57" i="14"/>
  <c r="DB58" i="14"/>
  <c r="DA61" i="14"/>
  <c r="DG61" i="14" s="1"/>
  <c r="DK60" i="14"/>
  <c r="DM60" i="14"/>
  <c r="DC61" i="14"/>
  <c r="FI61" i="14" l="1"/>
  <c r="DF61" i="14"/>
  <c r="FH61" i="14" s="1"/>
  <c r="DH61" i="14"/>
  <c r="FJ61" i="14" s="1"/>
  <c r="DM61" i="14"/>
  <c r="DC62" i="14"/>
  <c r="DK61" i="14"/>
  <c r="DA62" i="14"/>
  <c r="DG62" i="14" s="1"/>
  <c r="DL58" i="14"/>
  <c r="DB59" i="14"/>
  <c r="DD62" i="14"/>
  <c r="EP61" i="14"/>
  <c r="DH62" i="14" l="1"/>
  <c r="FJ62" i="14" s="1"/>
  <c r="DF62" i="14"/>
  <c r="FH62" i="14" s="1"/>
  <c r="FI62" i="14"/>
  <c r="DL59" i="14"/>
  <c r="DB60" i="14"/>
  <c r="DM62" i="14"/>
  <c r="DC63" i="14"/>
  <c r="DD63" i="14"/>
  <c r="EP62" i="14"/>
  <c r="DK62" i="14"/>
  <c r="DA63" i="14"/>
  <c r="DG63" i="14" s="1"/>
  <c r="DH63" i="14" l="1"/>
  <c r="FJ63" i="14" s="1"/>
  <c r="FI63" i="14"/>
  <c r="DF63" i="14"/>
  <c r="FH63" i="14" s="1"/>
  <c r="DA64" i="14"/>
  <c r="DG64" i="14" s="1"/>
  <c r="DK63" i="14"/>
  <c r="DD64" i="14"/>
  <c r="EP63" i="14"/>
  <c r="DL60" i="14"/>
  <c r="DB61" i="14"/>
  <c r="DM63" i="14"/>
  <c r="DC64" i="14"/>
  <c r="DH64" i="14" l="1"/>
  <c r="FJ64" i="14" s="1"/>
  <c r="DF64" i="14"/>
  <c r="FH64" i="14" s="1"/>
  <c r="FI64" i="14"/>
  <c r="DM64" i="14"/>
  <c r="DC65" i="14"/>
  <c r="DL61" i="14"/>
  <c r="DB62" i="14"/>
  <c r="DD65" i="14"/>
  <c r="EP64" i="14"/>
  <c r="DA65" i="14"/>
  <c r="DG65" i="14" s="1"/>
  <c r="DK64" i="14"/>
  <c r="DF65" i="14" l="1"/>
  <c r="FH65" i="14" s="1"/>
  <c r="DH65" i="14"/>
  <c r="FJ65" i="14" s="1"/>
  <c r="FI65" i="14"/>
  <c r="DK65" i="14"/>
  <c r="DA66" i="14"/>
  <c r="DG66" i="14" s="1"/>
  <c r="DM65" i="14"/>
  <c r="DC66" i="14"/>
  <c r="DD66" i="14"/>
  <c r="EP65" i="14"/>
  <c r="DL62" i="14"/>
  <c r="DB63" i="14"/>
  <c r="FI66" i="14" l="1"/>
  <c r="DF66" i="14"/>
  <c r="FH66" i="14" s="1"/>
  <c r="DH66" i="14"/>
  <c r="FJ66" i="14" s="1"/>
  <c r="DL63" i="14"/>
  <c r="DB64" i="14"/>
  <c r="DD67" i="14"/>
  <c r="EP66" i="14"/>
  <c r="DM66" i="14"/>
  <c r="DC67" i="14"/>
  <c r="DK66" i="14"/>
  <c r="DA67" i="14"/>
  <c r="DG67" i="14" s="1"/>
  <c r="DH67" i="14" l="1"/>
  <c r="FJ67" i="14" s="1"/>
  <c r="DF67" i="14"/>
  <c r="FH67" i="14" s="1"/>
  <c r="FI67" i="14"/>
  <c r="DK67" i="14"/>
  <c r="DA68" i="14"/>
  <c r="DG68" i="14" s="1"/>
  <c r="DD68" i="14"/>
  <c r="EP67" i="14"/>
  <c r="DM67" i="14"/>
  <c r="DC68" i="14"/>
  <c r="DL64" i="14"/>
  <c r="DB65" i="14"/>
  <c r="DF68" i="14" l="1"/>
  <c r="FH68" i="14" s="1"/>
  <c r="DH68" i="14"/>
  <c r="FJ68" i="14" s="1"/>
  <c r="FI68" i="14"/>
  <c r="DL65" i="14"/>
  <c r="DB66" i="14"/>
  <c r="DM68" i="14"/>
  <c r="DC69" i="14"/>
  <c r="DD69" i="14"/>
  <c r="EP68" i="14"/>
  <c r="DK68" i="14"/>
  <c r="DA69" i="14"/>
  <c r="DG69" i="14" s="1"/>
  <c r="FI69" i="14" l="1"/>
  <c r="DH69" i="14"/>
  <c r="FJ69" i="14" s="1"/>
  <c r="DF69" i="14"/>
  <c r="FH69" i="14" s="1"/>
  <c r="DK69" i="14"/>
  <c r="DA70" i="14"/>
  <c r="DG70" i="14" s="1"/>
  <c r="DD70" i="14"/>
  <c r="EP69" i="14"/>
  <c r="DL66" i="14"/>
  <c r="DB67" i="14"/>
  <c r="DM69" i="14"/>
  <c r="DC70" i="14"/>
  <c r="DH70" i="14" l="1"/>
  <c r="FJ70" i="14" s="1"/>
  <c r="FI70" i="14"/>
  <c r="DF70" i="14"/>
  <c r="FH70" i="14" s="1"/>
  <c r="DL67" i="14"/>
  <c r="DB68" i="14"/>
  <c r="DD71" i="14"/>
  <c r="EP70" i="14"/>
  <c r="DM70" i="14"/>
  <c r="DC71" i="14"/>
  <c r="DK70" i="14"/>
  <c r="DA71" i="14"/>
  <c r="DG71" i="14" s="1"/>
  <c r="FI71" i="14" l="1"/>
  <c r="DH71" i="14"/>
  <c r="FJ71" i="14" s="1"/>
  <c r="DF71" i="14"/>
  <c r="FH71" i="14" s="1"/>
  <c r="DM71" i="14"/>
  <c r="DC72" i="14"/>
  <c r="DL68" i="14"/>
  <c r="DB69" i="14"/>
  <c r="DK71" i="14"/>
  <c r="DA72" i="14"/>
  <c r="DG72" i="14" s="1"/>
  <c r="DD72" i="14"/>
  <c r="EP71" i="14"/>
  <c r="FI72" i="14" l="1"/>
  <c r="DH72" i="14"/>
  <c r="FJ72" i="14" s="1"/>
  <c r="DF72" i="14"/>
  <c r="FH72" i="14" s="1"/>
  <c r="DD73" i="14"/>
  <c r="EP72" i="14"/>
  <c r="DM72" i="14"/>
  <c r="DC73" i="14"/>
  <c r="DA73" i="14"/>
  <c r="DG73" i="14" s="1"/>
  <c r="DK72" i="14"/>
  <c r="DL69" i="14"/>
  <c r="DB70" i="14"/>
  <c r="DF73" i="14" l="1"/>
  <c r="FH73" i="14" s="1"/>
  <c r="FI73" i="14"/>
  <c r="DH73" i="14"/>
  <c r="FJ73" i="14" s="1"/>
  <c r="DL70" i="14"/>
  <c r="DB71" i="14"/>
  <c r="DK73" i="14"/>
  <c r="DA74" i="14"/>
  <c r="DG74" i="14" s="1"/>
  <c r="DM73" i="14"/>
  <c r="DC74" i="14"/>
  <c r="DD74" i="14"/>
  <c r="EP73" i="14"/>
  <c r="DH74" i="14" l="1"/>
  <c r="FJ74" i="14" s="1"/>
  <c r="DF74" i="14"/>
  <c r="FH74" i="14" s="1"/>
  <c r="FI74" i="14"/>
  <c r="DD75" i="14"/>
  <c r="EP74" i="14"/>
  <c r="DM74" i="14"/>
  <c r="DC75" i="14"/>
  <c r="DK74" i="14"/>
  <c r="DA75" i="14"/>
  <c r="DG75" i="14" s="1"/>
  <c r="DL71" i="14"/>
  <c r="DB72" i="14"/>
  <c r="DH75" i="14" l="1"/>
  <c r="FJ75" i="14" s="1"/>
  <c r="DF75" i="14"/>
  <c r="FH75" i="14" s="1"/>
  <c r="FI75" i="14"/>
  <c r="DL72" i="14"/>
  <c r="DB73" i="14"/>
  <c r="DK75" i="14"/>
  <c r="DA76" i="14"/>
  <c r="DG76" i="14" s="1"/>
  <c r="DM75" i="14"/>
  <c r="DC76" i="14"/>
  <c r="DD76" i="14"/>
  <c r="EP75" i="14"/>
  <c r="DH76" i="14" l="1"/>
  <c r="FJ76" i="14" s="1"/>
  <c r="DF76" i="14"/>
  <c r="FH76" i="14" s="1"/>
  <c r="FI76" i="14"/>
  <c r="DD77" i="14"/>
  <c r="EP76" i="14"/>
  <c r="DK76" i="14"/>
  <c r="DA77" i="14"/>
  <c r="DG77" i="14" s="1"/>
  <c r="DM76" i="14"/>
  <c r="DC77" i="14"/>
  <c r="DL73" i="14"/>
  <c r="DB74" i="14"/>
  <c r="DF77" i="14" l="1"/>
  <c r="FH77" i="14" s="1"/>
  <c r="DH77" i="14"/>
  <c r="FJ77" i="14" s="1"/>
  <c r="FI77" i="14"/>
  <c r="DL74" i="14"/>
  <c r="DB75" i="14"/>
  <c r="DK77" i="14"/>
  <c r="DA78" i="14"/>
  <c r="DM77" i="14"/>
  <c r="DC78" i="14"/>
  <c r="DD78" i="14"/>
  <c r="EP77" i="14"/>
  <c r="DG78" i="14" l="1"/>
  <c r="FI78" i="14" s="1"/>
  <c r="DI78" i="14"/>
  <c r="FK78" i="14" s="1"/>
  <c r="DF78" i="14"/>
  <c r="FH78" i="14" s="1"/>
  <c r="DH78" i="14"/>
  <c r="FJ78" i="14" s="1"/>
  <c r="DD79" i="14"/>
  <c r="EP78" i="14"/>
  <c r="DK78" i="14"/>
  <c r="DA79" i="14"/>
  <c r="DM78" i="14"/>
  <c r="DC79" i="14"/>
  <c r="DL75" i="14"/>
  <c r="DB76" i="14"/>
  <c r="DG79" i="14" l="1"/>
  <c r="DI79" i="14"/>
  <c r="FK79" i="14" s="1"/>
  <c r="DF79" i="14"/>
  <c r="FH79" i="14" s="1"/>
  <c r="FI79" i="14"/>
  <c r="DH79" i="14"/>
  <c r="FJ79" i="14" s="1"/>
  <c r="DM79" i="14"/>
  <c r="DC80" i="14"/>
  <c r="DL76" i="14"/>
  <c r="DB77" i="14"/>
  <c r="DA80" i="14"/>
  <c r="DK79" i="14"/>
  <c r="DD80" i="14"/>
  <c r="EP79" i="14"/>
  <c r="DG80" i="14" l="1"/>
  <c r="DI80" i="14"/>
  <c r="DH80" i="14"/>
  <c r="FJ80" i="14" s="1"/>
  <c r="DF80" i="14"/>
  <c r="FH80" i="14" s="1"/>
  <c r="FI80" i="14"/>
  <c r="FK80" i="14"/>
  <c r="DK80" i="14"/>
  <c r="DA81" i="14"/>
  <c r="DM80" i="14"/>
  <c r="DC81" i="14"/>
  <c r="DD81" i="14"/>
  <c r="EP80" i="14"/>
  <c r="DL77" i="14"/>
  <c r="DB78" i="14"/>
  <c r="DG81" i="14" l="1"/>
  <c r="FI81" i="14" s="1"/>
  <c r="DI81" i="14"/>
  <c r="FK81" i="14" s="1"/>
  <c r="DH81" i="14"/>
  <c r="FJ81" i="14" s="1"/>
  <c r="DF81" i="14"/>
  <c r="FH81" i="14" s="1"/>
  <c r="DL78" i="14"/>
  <c r="DB79" i="14"/>
  <c r="DD82" i="14"/>
  <c r="EP81" i="14"/>
  <c r="DA82" i="14"/>
  <c r="DK81" i="14"/>
  <c r="DM81" i="14"/>
  <c r="DC82" i="14"/>
  <c r="DG82" i="14" l="1"/>
  <c r="DI82" i="14"/>
  <c r="DH82" i="14"/>
  <c r="FJ82" i="14" s="1"/>
  <c r="DF82" i="14"/>
  <c r="FH82" i="14" s="1"/>
  <c r="FI82" i="14"/>
  <c r="FK82" i="14"/>
  <c r="DL79" i="14"/>
  <c r="DB80" i="14"/>
  <c r="DM82" i="14"/>
  <c r="DC83" i="14"/>
  <c r="DK82" i="14"/>
  <c r="DA83" i="14"/>
  <c r="DD83" i="14"/>
  <c r="EP82" i="14"/>
  <c r="DG83" i="14" l="1"/>
  <c r="FI83" i="14" s="1"/>
  <c r="DI83" i="14"/>
  <c r="FK83" i="14" s="1"/>
  <c r="DH83" i="14"/>
  <c r="FJ83" i="14" s="1"/>
  <c r="DF83" i="14"/>
  <c r="FH83" i="14" s="1"/>
  <c r="DD84" i="14"/>
  <c r="EP83" i="14"/>
  <c r="DL80" i="14"/>
  <c r="DB81" i="14"/>
  <c r="DK83" i="14"/>
  <c r="DA84" i="14"/>
  <c r="DM83" i="14"/>
  <c r="DC84" i="14"/>
  <c r="DG84" i="14" l="1"/>
  <c r="DI84" i="14"/>
  <c r="FI84" i="14"/>
  <c r="DH84" i="14"/>
  <c r="FJ84" i="14" s="1"/>
  <c r="DF84" i="14"/>
  <c r="FH84" i="14" s="1"/>
  <c r="FK84" i="14"/>
  <c r="DM84" i="14"/>
  <c r="DC85" i="14"/>
  <c r="DA85" i="14"/>
  <c r="DK84" i="14"/>
  <c r="DL81" i="14"/>
  <c r="DB82" i="14"/>
  <c r="DD85" i="14"/>
  <c r="EP84" i="14"/>
  <c r="DG85" i="14" l="1"/>
  <c r="DI85" i="14"/>
  <c r="DF85" i="14"/>
  <c r="FH85" i="14" s="1"/>
  <c r="FI85" i="14"/>
  <c r="DH85" i="14"/>
  <c r="FJ85" i="14" s="1"/>
  <c r="FK85" i="14"/>
  <c r="DD86" i="14"/>
  <c r="EP85" i="14"/>
  <c r="DM85" i="14"/>
  <c r="DC86" i="14"/>
  <c r="DL82" i="14"/>
  <c r="DB83" i="14"/>
  <c r="DA86" i="14"/>
  <c r="DK85" i="14"/>
  <c r="DG86" i="14" l="1"/>
  <c r="DI86" i="14"/>
  <c r="DF86" i="14"/>
  <c r="FH86" i="14" s="1"/>
  <c r="FI86" i="14"/>
  <c r="DH86" i="14"/>
  <c r="FJ86" i="14" s="1"/>
  <c r="FK86" i="14"/>
  <c r="DK86" i="14"/>
  <c r="DA87" i="14"/>
  <c r="DL83" i="14"/>
  <c r="DB84" i="14"/>
  <c r="DM86" i="14"/>
  <c r="DC87" i="14"/>
  <c r="DD87" i="14"/>
  <c r="EP86" i="14"/>
  <c r="DG87" i="14" l="1"/>
  <c r="DI87" i="14"/>
  <c r="DH87" i="14"/>
  <c r="FJ87" i="14" s="1"/>
  <c r="FI87" i="14"/>
  <c r="DF87" i="14"/>
  <c r="FH87" i="14" s="1"/>
  <c r="FK87" i="14"/>
  <c r="DD88" i="14"/>
  <c r="EP87" i="14"/>
  <c r="DK87" i="14"/>
  <c r="DA88" i="14"/>
  <c r="DM87" i="14"/>
  <c r="DC88" i="14"/>
  <c r="DL84" i="14"/>
  <c r="DB85" i="14"/>
  <c r="DG88" i="14" l="1"/>
  <c r="DI88" i="14"/>
  <c r="FI88" i="14"/>
  <c r="DH88" i="14"/>
  <c r="FJ88" i="14" s="1"/>
  <c r="DF88" i="14"/>
  <c r="FH88" i="14" s="1"/>
  <c r="FK88" i="14"/>
  <c r="DL85" i="14"/>
  <c r="DB86" i="14"/>
  <c r="DM88" i="14"/>
  <c r="DC89" i="14"/>
  <c r="DA89" i="14"/>
  <c r="DK88" i="14"/>
  <c r="DD89" i="14"/>
  <c r="EP88" i="14"/>
  <c r="DG89" i="14" l="1"/>
  <c r="DI89" i="14"/>
  <c r="DF89" i="14"/>
  <c r="FH89" i="14" s="1"/>
  <c r="FI89" i="14"/>
  <c r="DH89" i="14"/>
  <c r="FJ89" i="14" s="1"/>
  <c r="FK89" i="14"/>
  <c r="DD90" i="14"/>
  <c r="EP89" i="14"/>
  <c r="DA90" i="14"/>
  <c r="DK89" i="14"/>
  <c r="DL86" i="14"/>
  <c r="DB87" i="14"/>
  <c r="DM89" i="14"/>
  <c r="DC90" i="14"/>
  <c r="DG90" i="14" l="1"/>
  <c r="FI90" i="14" s="1"/>
  <c r="DI90" i="14"/>
  <c r="DH90" i="14"/>
  <c r="FJ90" i="14" s="1"/>
  <c r="DF90" i="14"/>
  <c r="FH90" i="14" s="1"/>
  <c r="FK90" i="14"/>
  <c r="DM90" i="14"/>
  <c r="DC91" i="14"/>
  <c r="DL87" i="14"/>
  <c r="DB88" i="14"/>
  <c r="DA91" i="14"/>
  <c r="DK90" i="14"/>
  <c r="DD91" i="14"/>
  <c r="EP90" i="14"/>
  <c r="DG91" i="14" l="1"/>
  <c r="FI91" i="14" s="1"/>
  <c r="DI91" i="14"/>
  <c r="DH91" i="14"/>
  <c r="FJ91" i="14" s="1"/>
  <c r="DF91" i="14"/>
  <c r="FH91" i="14" s="1"/>
  <c r="FK91" i="14"/>
  <c r="DD92" i="14"/>
  <c r="EP91" i="14"/>
  <c r="DK91" i="14"/>
  <c r="DA92" i="14"/>
  <c r="DL88" i="14"/>
  <c r="DB89" i="14"/>
  <c r="DM91" i="14"/>
  <c r="DC92" i="14"/>
  <c r="DG92" i="14" l="1"/>
  <c r="FI92" i="14" s="1"/>
  <c r="DI92" i="14"/>
  <c r="DF92" i="14"/>
  <c r="FH92" i="14" s="1"/>
  <c r="DH92" i="14"/>
  <c r="FJ92" i="14" s="1"/>
  <c r="FK92" i="14"/>
  <c r="DM92" i="14"/>
  <c r="DC93" i="14"/>
  <c r="DL89" i="14"/>
  <c r="DB90" i="14"/>
  <c r="DK92" i="14"/>
  <c r="DA93" i="14"/>
  <c r="DD93" i="14"/>
  <c r="EP92" i="14"/>
  <c r="DG93" i="14" l="1"/>
  <c r="DI93" i="14"/>
  <c r="FK93" i="14" s="1"/>
  <c r="DF93" i="14"/>
  <c r="FH93" i="14" s="1"/>
  <c r="DH93" i="14"/>
  <c r="FJ93" i="14" s="1"/>
  <c r="FI93" i="14"/>
  <c r="DD94" i="14"/>
  <c r="EP93" i="14"/>
  <c r="DM93" i="14"/>
  <c r="DC94" i="14"/>
  <c r="DA94" i="14"/>
  <c r="DK93" i="14"/>
  <c r="DL90" i="14"/>
  <c r="DB91" i="14"/>
  <c r="DG94" i="14" l="1"/>
  <c r="FI94" i="14" s="1"/>
  <c r="DI94" i="14"/>
  <c r="DH94" i="14"/>
  <c r="FJ94" i="14" s="1"/>
  <c r="DF94" i="14"/>
  <c r="FH94" i="14" s="1"/>
  <c r="FK94" i="14"/>
  <c r="DL91" i="14"/>
  <c r="DB92" i="14"/>
  <c r="DK94" i="14"/>
  <c r="DA95" i="14"/>
  <c r="DM94" i="14"/>
  <c r="DC95" i="14"/>
  <c r="DD95" i="14"/>
  <c r="EP94" i="14"/>
  <c r="DG95" i="14" l="1"/>
  <c r="DI95" i="14"/>
  <c r="DF95" i="14"/>
  <c r="FH95" i="14" s="1"/>
  <c r="FI95" i="14"/>
  <c r="DH95" i="14"/>
  <c r="FJ95" i="14" s="1"/>
  <c r="FK95" i="14"/>
  <c r="DD96" i="14"/>
  <c r="EP95" i="14"/>
  <c r="DM95" i="14"/>
  <c r="DC96" i="14"/>
  <c r="DK95" i="14"/>
  <c r="DA96" i="14"/>
  <c r="DL92" i="14"/>
  <c r="DB93" i="14"/>
  <c r="DG96" i="14" l="1"/>
  <c r="DI96" i="14"/>
  <c r="DF96" i="14"/>
  <c r="FH96" i="14" s="1"/>
  <c r="DH96" i="14"/>
  <c r="FJ96" i="14" s="1"/>
  <c r="FI96" i="14"/>
  <c r="FK96" i="14"/>
  <c r="DL93" i="14"/>
  <c r="DB94" i="14"/>
  <c r="DK96" i="14"/>
  <c r="DA97" i="14"/>
  <c r="DM96" i="14"/>
  <c r="DC97" i="14"/>
  <c r="DD97" i="14"/>
  <c r="EP96" i="14"/>
  <c r="DG97" i="14" l="1"/>
  <c r="DI97" i="14"/>
  <c r="DF97" i="14"/>
  <c r="FH97" i="14" s="1"/>
  <c r="FI97" i="14"/>
  <c r="DH97" i="14"/>
  <c r="FJ97" i="14" s="1"/>
  <c r="FK97" i="14"/>
  <c r="DD98" i="14"/>
  <c r="EP97" i="14"/>
  <c r="DM97" i="14"/>
  <c r="DC98" i="14"/>
  <c r="DA98" i="14"/>
  <c r="DK97" i="14"/>
  <c r="DL94" i="14"/>
  <c r="DB95" i="14"/>
  <c r="DG98" i="14" l="1"/>
  <c r="FI98" i="14" s="1"/>
  <c r="DI98" i="14"/>
  <c r="DH98" i="14"/>
  <c r="FJ98" i="14" s="1"/>
  <c r="DF98" i="14"/>
  <c r="FH98" i="14" s="1"/>
  <c r="FK98" i="14"/>
  <c r="DL95" i="14"/>
  <c r="DB96" i="14"/>
  <c r="DA99" i="14"/>
  <c r="DK98" i="14"/>
  <c r="DM98" i="14"/>
  <c r="DC99" i="14"/>
  <c r="DD99" i="14"/>
  <c r="EP98" i="14"/>
  <c r="DG99" i="14" l="1"/>
  <c r="FI99" i="14" s="1"/>
  <c r="DI99" i="14"/>
  <c r="DH99" i="14"/>
  <c r="FJ99" i="14" s="1"/>
  <c r="DF99" i="14"/>
  <c r="FH99" i="14" s="1"/>
  <c r="FK99" i="14"/>
  <c r="DD100" i="14"/>
  <c r="EP99" i="14"/>
  <c r="DM99" i="14"/>
  <c r="DC100" i="14"/>
  <c r="DA100" i="14"/>
  <c r="DK99" i="14"/>
  <c r="DL96" i="14"/>
  <c r="DB97" i="14"/>
  <c r="DG100" i="14" l="1"/>
  <c r="FI100" i="14" s="1"/>
  <c r="DI100" i="14"/>
  <c r="DF100" i="14"/>
  <c r="FH100" i="14" s="1"/>
  <c r="DH100" i="14"/>
  <c r="FJ100" i="14" s="1"/>
  <c r="FK100" i="14"/>
  <c r="DL97" i="14"/>
  <c r="DB98" i="14"/>
  <c r="DK100" i="14"/>
  <c r="DA101" i="14"/>
  <c r="DM100" i="14"/>
  <c r="DC101" i="14"/>
  <c r="DD101" i="14"/>
  <c r="EP100" i="14"/>
  <c r="DG101" i="14" l="1"/>
  <c r="DI101" i="14"/>
  <c r="DF101" i="14"/>
  <c r="FH101" i="14" s="1"/>
  <c r="FI101" i="14"/>
  <c r="DH101" i="14"/>
  <c r="FJ101" i="14" s="1"/>
  <c r="FK101" i="14"/>
  <c r="DD102" i="14"/>
  <c r="EP101" i="14"/>
  <c r="DL98" i="14"/>
  <c r="DB99" i="14"/>
  <c r="DM101" i="14"/>
  <c r="DC102" i="14"/>
  <c r="DA102" i="14"/>
  <c r="DK101" i="14"/>
  <c r="DG102" i="14" l="1"/>
  <c r="DI102" i="14"/>
  <c r="FK102" i="14" s="1"/>
  <c r="DH102" i="14"/>
  <c r="FJ102" i="14" s="1"/>
  <c r="FI102" i="14"/>
  <c r="DF102" i="14"/>
  <c r="FH102" i="14" s="1"/>
  <c r="DA103" i="14"/>
  <c r="DK102" i="14"/>
  <c r="DM102" i="14"/>
  <c r="DC103" i="14"/>
  <c r="DL99" i="14"/>
  <c r="DB100" i="14"/>
  <c r="DD103" i="14"/>
  <c r="EP102" i="14"/>
  <c r="DG103" i="14" l="1"/>
  <c r="DI103" i="14"/>
  <c r="DH103" i="14"/>
  <c r="FJ103" i="14" s="1"/>
  <c r="DF103" i="14"/>
  <c r="FH103" i="14" s="1"/>
  <c r="FI103" i="14"/>
  <c r="FK103" i="14"/>
  <c r="DD104" i="14"/>
  <c r="EP103" i="14"/>
  <c r="DL100" i="14"/>
  <c r="DB101" i="14"/>
  <c r="DM103" i="14"/>
  <c r="DC104" i="14"/>
  <c r="DK103" i="14"/>
  <c r="DA104" i="14"/>
  <c r="DG104" i="14" l="1"/>
  <c r="FI104" i="14" s="1"/>
  <c r="DI104" i="14"/>
  <c r="DH104" i="14"/>
  <c r="FJ104" i="14" s="1"/>
  <c r="DF104" i="14"/>
  <c r="FH104" i="14" s="1"/>
  <c r="FK104" i="14"/>
  <c r="DK104" i="14"/>
  <c r="DA105" i="14"/>
  <c r="DM104" i="14"/>
  <c r="DC105" i="14"/>
  <c r="DL101" i="14"/>
  <c r="DB102" i="14"/>
  <c r="DD105" i="14"/>
  <c r="EP104" i="14"/>
  <c r="DG105" i="14" l="1"/>
  <c r="DI105" i="14"/>
  <c r="DF105" i="14"/>
  <c r="FH105" i="14" s="1"/>
  <c r="FI105" i="14"/>
  <c r="DH105" i="14"/>
  <c r="FJ105" i="14" s="1"/>
  <c r="FK105" i="14"/>
  <c r="DL102" i="14"/>
  <c r="DB103" i="14"/>
  <c r="DM105" i="14"/>
  <c r="DC106" i="14"/>
  <c r="DD106" i="14"/>
  <c r="EP105" i="14"/>
  <c r="DA106" i="14"/>
  <c r="DK105" i="14"/>
  <c r="DG106" i="14" l="1"/>
  <c r="FI106" i="14" s="1"/>
  <c r="DI106" i="14"/>
  <c r="DF106" i="14"/>
  <c r="FH106" i="14" s="1"/>
  <c r="DH106" i="14"/>
  <c r="FJ106" i="14" s="1"/>
  <c r="FK106" i="14"/>
  <c r="DD107" i="14"/>
  <c r="EP106" i="14"/>
  <c r="DL103" i="14"/>
  <c r="DB104" i="14"/>
  <c r="DK106" i="14"/>
  <c r="DA107" i="14"/>
  <c r="DM106" i="14"/>
  <c r="DC107" i="14"/>
  <c r="DG107" i="14" l="1"/>
  <c r="DI107" i="14"/>
  <c r="DF107" i="14"/>
  <c r="FH107" i="14" s="1"/>
  <c r="FI107" i="14"/>
  <c r="DH107" i="14"/>
  <c r="FJ107" i="14" s="1"/>
  <c r="FK107" i="14"/>
  <c r="DM107" i="14"/>
  <c r="DC108" i="14"/>
  <c r="DA108" i="14"/>
  <c r="DK107" i="14"/>
  <c r="DL104" i="14"/>
  <c r="DB105" i="14"/>
  <c r="DD108" i="14"/>
  <c r="EP107" i="14"/>
  <c r="DG108" i="14" l="1"/>
  <c r="DI108" i="14"/>
  <c r="FI108" i="14"/>
  <c r="DF108" i="14"/>
  <c r="FH108" i="14" s="1"/>
  <c r="DH108" i="14"/>
  <c r="FJ108" i="14" s="1"/>
  <c r="FK108" i="14"/>
  <c r="DD109" i="14"/>
  <c r="EP108" i="14"/>
  <c r="DL105" i="14"/>
  <c r="DB106" i="14"/>
  <c r="DA109" i="14"/>
  <c r="DK108" i="14"/>
  <c r="DM108" i="14"/>
  <c r="DC109" i="14"/>
  <c r="DG109" i="14" l="1"/>
  <c r="DI109" i="14"/>
  <c r="FK109" i="14" s="1"/>
  <c r="DH109" i="14"/>
  <c r="FJ109" i="14" s="1"/>
  <c r="DF109" i="14"/>
  <c r="FH109" i="14" s="1"/>
  <c r="FI109" i="14"/>
  <c r="DM109" i="14"/>
  <c r="DC110" i="14"/>
  <c r="DL106" i="14"/>
  <c r="DB107" i="14"/>
  <c r="DA110" i="14"/>
  <c r="DK109" i="14"/>
  <c r="DD110" i="14"/>
  <c r="EP109" i="14"/>
  <c r="DG110" i="14" l="1"/>
  <c r="FI110" i="14" s="1"/>
  <c r="DI110" i="14"/>
  <c r="DF110" i="14"/>
  <c r="FH110" i="14" s="1"/>
  <c r="DH110" i="14"/>
  <c r="FJ110" i="14" s="1"/>
  <c r="FK110" i="14"/>
  <c r="DD111" i="14"/>
  <c r="EP110" i="14"/>
  <c r="DK110" i="14"/>
  <c r="DA111" i="14"/>
  <c r="DM110" i="14"/>
  <c r="DC111" i="14"/>
  <c r="DL107" i="14"/>
  <c r="DB108" i="14"/>
  <c r="DG111" i="14" l="1"/>
  <c r="DI111" i="14"/>
  <c r="DH111" i="14"/>
  <c r="FJ111" i="14" s="1"/>
  <c r="DF111" i="14"/>
  <c r="FH111" i="14" s="1"/>
  <c r="FI111" i="14"/>
  <c r="FK111" i="14"/>
  <c r="DL108" i="14"/>
  <c r="DB109" i="14"/>
  <c r="DM111" i="14"/>
  <c r="DC112" i="14"/>
  <c r="DK111" i="14"/>
  <c r="DA112" i="14"/>
  <c r="DD112" i="14"/>
  <c r="EP111" i="14"/>
  <c r="DG112" i="14" l="1"/>
  <c r="FI112" i="14" s="1"/>
  <c r="DI112" i="14"/>
  <c r="DH112" i="14"/>
  <c r="FJ112" i="14" s="1"/>
  <c r="DF112" i="14"/>
  <c r="FH112" i="14" s="1"/>
  <c r="FK112" i="14"/>
  <c r="DK112" i="14"/>
  <c r="DA113" i="14"/>
  <c r="DM112" i="14"/>
  <c r="DC113" i="14"/>
  <c r="DD113" i="14"/>
  <c r="EP112" i="14"/>
  <c r="DL109" i="14"/>
  <c r="DB110" i="14"/>
  <c r="DG113" i="14" l="1"/>
  <c r="FI113" i="14" s="1"/>
  <c r="DI113" i="14"/>
  <c r="DH113" i="14"/>
  <c r="FJ113" i="14" s="1"/>
  <c r="DF113" i="14"/>
  <c r="FH113" i="14" s="1"/>
  <c r="FK113" i="14"/>
  <c r="DL110" i="14"/>
  <c r="DB111" i="14"/>
  <c r="DD114" i="14"/>
  <c r="EP113" i="14"/>
  <c r="DM113" i="14"/>
  <c r="DC114" i="14"/>
  <c r="DA114" i="14"/>
  <c r="DK113" i="14"/>
  <c r="DG114" i="14" l="1"/>
  <c r="DI114" i="14"/>
  <c r="FI114" i="14"/>
  <c r="DH114" i="14"/>
  <c r="FJ114" i="14" s="1"/>
  <c r="DF114" i="14"/>
  <c r="FH114" i="14" s="1"/>
  <c r="FK114" i="14"/>
  <c r="DK114" i="14"/>
  <c r="DA115" i="14"/>
  <c r="DM114" i="14"/>
  <c r="DC115" i="14"/>
  <c r="DD115" i="14"/>
  <c r="EP114" i="14"/>
  <c r="DL111" i="14"/>
  <c r="DB112" i="14"/>
  <c r="DG115" i="14" l="1"/>
  <c r="DI115" i="14"/>
  <c r="FI115" i="14"/>
  <c r="DH115" i="14"/>
  <c r="FJ115" i="14" s="1"/>
  <c r="DF115" i="14"/>
  <c r="FH115" i="14" s="1"/>
  <c r="FK115" i="14"/>
  <c r="DM115" i="14"/>
  <c r="DC116" i="14"/>
  <c r="DL112" i="14"/>
  <c r="DB113" i="14"/>
  <c r="DD116" i="14"/>
  <c r="EP115" i="14"/>
  <c r="DK115" i="14"/>
  <c r="DA116" i="14"/>
  <c r="DG116" i="14" l="1"/>
  <c r="DI116" i="14"/>
  <c r="DF116" i="14"/>
  <c r="FH116" i="14" s="1"/>
  <c r="DH116" i="14"/>
  <c r="FJ116" i="14" s="1"/>
  <c r="FI116" i="14"/>
  <c r="FK116" i="14"/>
  <c r="DA117" i="14"/>
  <c r="DK116" i="14"/>
  <c r="DD117" i="14"/>
  <c r="EP116" i="14"/>
  <c r="DL113" i="14"/>
  <c r="DB114" i="14"/>
  <c r="DM116" i="14"/>
  <c r="DC117" i="14"/>
  <c r="DG117" i="14" l="1"/>
  <c r="DI117" i="14"/>
  <c r="FI117" i="14"/>
  <c r="DH117" i="14"/>
  <c r="FJ117" i="14" s="1"/>
  <c r="DF117" i="14"/>
  <c r="FH117" i="14" s="1"/>
  <c r="FK117" i="14"/>
  <c r="DL114" i="14"/>
  <c r="DB115" i="14"/>
  <c r="DD118" i="14"/>
  <c r="EP117" i="14"/>
  <c r="DM117" i="14"/>
  <c r="DC118" i="14"/>
  <c r="DA118" i="14"/>
  <c r="DK117" i="14"/>
  <c r="DG118" i="14" l="1"/>
  <c r="DI118" i="14"/>
  <c r="DH118" i="14"/>
  <c r="FJ118" i="14" s="1"/>
  <c r="DF118" i="14"/>
  <c r="FH118" i="14" s="1"/>
  <c r="FI118" i="14"/>
  <c r="FK118" i="14"/>
  <c r="DK118" i="14"/>
  <c r="DA119" i="14"/>
  <c r="DL115" i="14"/>
  <c r="DB116" i="14"/>
  <c r="DM118" i="14"/>
  <c r="DC119" i="14"/>
  <c r="DD119" i="14"/>
  <c r="EP118" i="14"/>
  <c r="DG119" i="14" l="1"/>
  <c r="DI119" i="14"/>
  <c r="DF119" i="14"/>
  <c r="FH119" i="14" s="1"/>
  <c r="DH119" i="14"/>
  <c r="FJ119" i="14" s="1"/>
  <c r="FI119" i="14"/>
  <c r="FK119" i="14"/>
  <c r="DM119" i="14"/>
  <c r="DC120" i="14"/>
  <c r="DK119" i="14"/>
  <c r="DA120" i="14"/>
  <c r="DD120" i="14"/>
  <c r="EP119" i="14"/>
  <c r="DL116" i="14"/>
  <c r="DB117" i="14"/>
  <c r="DG120" i="14" l="1"/>
  <c r="DI120" i="14"/>
  <c r="FI120" i="14"/>
  <c r="DH120" i="14"/>
  <c r="FJ120" i="14" s="1"/>
  <c r="DF120" i="14"/>
  <c r="FH120" i="14" s="1"/>
  <c r="FK120" i="14"/>
  <c r="DL117" i="14"/>
  <c r="DB118" i="14"/>
  <c r="DD121" i="14"/>
  <c r="EP120" i="14"/>
  <c r="DM120" i="14"/>
  <c r="DC121" i="14"/>
  <c r="DA121" i="14"/>
  <c r="DK120" i="14"/>
  <c r="DG121" i="14" l="1"/>
  <c r="DI121" i="14"/>
  <c r="DF121" i="14"/>
  <c r="FH121" i="14" s="1"/>
  <c r="DH121" i="14"/>
  <c r="FJ121" i="14" s="1"/>
  <c r="FI121" i="14"/>
  <c r="FK121" i="14"/>
  <c r="DA122" i="14"/>
  <c r="DK121" i="14"/>
  <c r="DL118" i="14"/>
  <c r="DB119" i="14"/>
  <c r="DM121" i="14"/>
  <c r="DC122" i="14"/>
  <c r="DD122" i="14"/>
  <c r="EP121" i="14"/>
  <c r="DG122" i="14" l="1"/>
  <c r="FI122" i="14" s="1"/>
  <c r="DI122" i="14"/>
  <c r="DH122" i="14"/>
  <c r="FJ122" i="14" s="1"/>
  <c r="DF122" i="14"/>
  <c r="FH122" i="14" s="1"/>
  <c r="FK122" i="14"/>
  <c r="DD123" i="14"/>
  <c r="EP122" i="14"/>
  <c r="DM122" i="14"/>
  <c r="DC123" i="14"/>
  <c r="DL119" i="14"/>
  <c r="DB120" i="14"/>
  <c r="DA123" i="14"/>
  <c r="DK122" i="14"/>
  <c r="DG123" i="14" l="1"/>
  <c r="DI123" i="14"/>
  <c r="FI123" i="14"/>
  <c r="DH123" i="14"/>
  <c r="FJ123" i="14" s="1"/>
  <c r="DF123" i="14"/>
  <c r="FH123" i="14" s="1"/>
  <c r="FK123" i="14"/>
  <c r="DK123" i="14"/>
  <c r="DA124" i="14"/>
  <c r="DL120" i="14"/>
  <c r="DB121" i="14"/>
  <c r="DM123" i="14"/>
  <c r="DC124" i="14"/>
  <c r="DD124" i="14"/>
  <c r="EP123" i="14"/>
  <c r="DG124" i="14" l="1"/>
  <c r="DI124" i="14"/>
  <c r="DH124" i="14"/>
  <c r="FJ124" i="14" s="1"/>
  <c r="DF124" i="14"/>
  <c r="FH124" i="14" s="1"/>
  <c r="FI124" i="14"/>
  <c r="FK124" i="14"/>
  <c r="DM124" i="14"/>
  <c r="DC125" i="14"/>
  <c r="DD125" i="14"/>
  <c r="EP124" i="14"/>
  <c r="DL121" i="14"/>
  <c r="DB122" i="14"/>
  <c r="DK124" i="14"/>
  <c r="DA125" i="14"/>
  <c r="DG125" i="14" l="1"/>
  <c r="DI125" i="14"/>
  <c r="DH125" i="14"/>
  <c r="FJ125" i="14" s="1"/>
  <c r="DF125" i="14"/>
  <c r="FH125" i="14" s="1"/>
  <c r="FI125" i="14"/>
  <c r="FK125" i="14"/>
  <c r="DA126" i="14"/>
  <c r="DK125" i="14"/>
  <c r="DM125" i="14"/>
  <c r="DC126" i="14"/>
  <c r="DL122" i="14"/>
  <c r="DB123" i="14"/>
  <c r="DD126" i="14"/>
  <c r="EP125" i="14"/>
  <c r="DG126" i="14" l="1"/>
  <c r="DI126" i="14"/>
  <c r="DF126" i="14"/>
  <c r="FH126" i="14" s="1"/>
  <c r="DH126" i="14"/>
  <c r="FJ126" i="14" s="1"/>
  <c r="FI126" i="14"/>
  <c r="FK126" i="14"/>
  <c r="DD127" i="14"/>
  <c r="EP126" i="14"/>
  <c r="DL123" i="14"/>
  <c r="DB124" i="14"/>
  <c r="DM126" i="14"/>
  <c r="DC127" i="14"/>
  <c r="DK126" i="14"/>
  <c r="DA127" i="14"/>
  <c r="DG127" i="14" l="1"/>
  <c r="FI127" i="14" s="1"/>
  <c r="DI127" i="14"/>
  <c r="DF127" i="14"/>
  <c r="FH127" i="14" s="1"/>
  <c r="DH127" i="14"/>
  <c r="FJ127" i="14" s="1"/>
  <c r="FK127" i="14"/>
  <c r="DK127" i="14"/>
  <c r="DA128" i="14"/>
  <c r="DM127" i="14"/>
  <c r="DC128" i="14"/>
  <c r="DL124" i="14"/>
  <c r="DB125" i="14"/>
  <c r="DD128" i="14"/>
  <c r="EP127" i="14"/>
  <c r="DG128" i="14" l="1"/>
  <c r="DI128" i="14"/>
  <c r="DH128" i="14"/>
  <c r="FJ128" i="14" s="1"/>
  <c r="DF128" i="14"/>
  <c r="FH128" i="14" s="1"/>
  <c r="FI128" i="14"/>
  <c r="FK128" i="14"/>
  <c r="DD129" i="14"/>
  <c r="EP128" i="14"/>
  <c r="DK128" i="14"/>
  <c r="DA129" i="14"/>
  <c r="DL125" i="14"/>
  <c r="DB126" i="14"/>
  <c r="DM128" i="14"/>
  <c r="DC129" i="14"/>
  <c r="DG129" i="14" l="1"/>
  <c r="FI129" i="14" s="1"/>
  <c r="DI129" i="14"/>
  <c r="DF129" i="14"/>
  <c r="FH129" i="14" s="1"/>
  <c r="DH129" i="14"/>
  <c r="FJ129" i="14" s="1"/>
  <c r="FK129" i="14"/>
  <c r="DM129" i="14"/>
  <c r="DC130" i="14"/>
  <c r="DL126" i="14"/>
  <c r="DB127" i="14"/>
  <c r="DA130" i="14"/>
  <c r="DK129" i="14"/>
  <c r="DD130" i="14"/>
  <c r="EP129" i="14"/>
  <c r="DG130" i="14" l="1"/>
  <c r="DI130" i="14"/>
  <c r="DF130" i="14"/>
  <c r="FH130" i="14" s="1"/>
  <c r="DH130" i="14"/>
  <c r="FJ130" i="14" s="1"/>
  <c r="FI130" i="14"/>
  <c r="FK130" i="14"/>
  <c r="DA131" i="14"/>
  <c r="DK130" i="14"/>
  <c r="DM130" i="14"/>
  <c r="DC131" i="14"/>
  <c r="DD131" i="14"/>
  <c r="EP130" i="14"/>
  <c r="DL127" i="14"/>
  <c r="DB128" i="14"/>
  <c r="DG131" i="14" l="1"/>
  <c r="DI131" i="14"/>
  <c r="DH131" i="14"/>
  <c r="FJ131" i="14" s="1"/>
  <c r="DF131" i="14"/>
  <c r="FH131" i="14" s="1"/>
  <c r="FI131" i="14"/>
  <c r="FK131" i="14"/>
  <c r="DD132" i="14"/>
  <c r="EP131" i="14"/>
  <c r="DL128" i="14"/>
  <c r="DB129" i="14"/>
  <c r="DM131" i="14"/>
  <c r="DC132" i="14"/>
  <c r="DA132" i="14"/>
  <c r="DK131" i="14"/>
  <c r="DG132" i="14" l="1"/>
  <c r="DI132" i="14"/>
  <c r="DF132" i="14"/>
  <c r="FH132" i="14" s="1"/>
  <c r="DH132" i="14"/>
  <c r="FJ132" i="14" s="1"/>
  <c r="FI132" i="14"/>
  <c r="FK132" i="14"/>
  <c r="DK132" i="14"/>
  <c r="DA133" i="14"/>
  <c r="DM132" i="14"/>
  <c r="DC133" i="14"/>
  <c r="DL129" i="14"/>
  <c r="DB130" i="14"/>
  <c r="DD133" i="14"/>
  <c r="EP132" i="14"/>
  <c r="DG133" i="14" l="1"/>
  <c r="FI133" i="14" s="1"/>
  <c r="DI133" i="14"/>
  <c r="DF133" i="14"/>
  <c r="FH133" i="14" s="1"/>
  <c r="DH133" i="14"/>
  <c r="FJ133" i="14" s="1"/>
  <c r="FK133" i="14"/>
  <c r="DD134" i="14"/>
  <c r="EP133" i="14"/>
  <c r="DL130" i="14"/>
  <c r="DB131" i="14"/>
  <c r="DM133" i="14"/>
  <c r="DC134" i="14"/>
  <c r="DA134" i="14"/>
  <c r="DK133" i="14"/>
  <c r="DG134" i="14" l="1"/>
  <c r="DI134" i="14"/>
  <c r="DH134" i="14"/>
  <c r="FJ134" i="14" s="1"/>
  <c r="DF134" i="14"/>
  <c r="FH134" i="14" s="1"/>
  <c r="FI134" i="14"/>
  <c r="FK134" i="14"/>
  <c r="DM134" i="14"/>
  <c r="DC135" i="14"/>
  <c r="DA135" i="14"/>
  <c r="DK134" i="14"/>
  <c r="DL131" i="14"/>
  <c r="DB132" i="14"/>
  <c r="DD135" i="14"/>
  <c r="EP134" i="14"/>
  <c r="DG135" i="14" l="1"/>
  <c r="DI135" i="14"/>
  <c r="DH135" i="14"/>
  <c r="FJ135" i="14" s="1"/>
  <c r="DF135" i="14"/>
  <c r="FH135" i="14" s="1"/>
  <c r="FI135" i="14"/>
  <c r="FK135" i="14"/>
  <c r="DD136" i="14"/>
  <c r="EP135" i="14"/>
  <c r="DM135" i="14"/>
  <c r="DC136" i="14"/>
  <c r="DL132" i="14"/>
  <c r="DB133" i="14"/>
  <c r="DK135" i="14"/>
  <c r="DA136" i="14"/>
  <c r="DG136" i="14" l="1"/>
  <c r="DI136" i="14"/>
  <c r="FI136" i="14"/>
  <c r="DF136" i="14"/>
  <c r="FH136" i="14" s="1"/>
  <c r="DH136" i="14"/>
  <c r="FJ136" i="14" s="1"/>
  <c r="FK136" i="14"/>
  <c r="DL133" i="14"/>
  <c r="DB134" i="14"/>
  <c r="DK136" i="14"/>
  <c r="DA137" i="14"/>
  <c r="DM136" i="14"/>
  <c r="DC137" i="14"/>
  <c r="DD137" i="14"/>
  <c r="EP136" i="14"/>
  <c r="DG137" i="14" l="1"/>
  <c r="FI137" i="14" s="1"/>
  <c r="DI137" i="14"/>
  <c r="DH137" i="14"/>
  <c r="FJ137" i="14" s="1"/>
  <c r="DF137" i="14"/>
  <c r="FH137" i="14" s="1"/>
  <c r="FK137" i="14"/>
  <c r="DD138" i="14"/>
  <c r="EP137" i="14"/>
  <c r="DA138" i="14"/>
  <c r="DK137" i="14"/>
  <c r="DL134" i="14"/>
  <c r="DB135" i="14"/>
  <c r="DM137" i="14"/>
  <c r="DC138" i="14"/>
  <c r="DG138" i="14" l="1"/>
  <c r="FI138" i="14" s="1"/>
  <c r="DI138" i="14"/>
  <c r="DH138" i="14"/>
  <c r="FJ138" i="14" s="1"/>
  <c r="DF138" i="14"/>
  <c r="FH138" i="14" s="1"/>
  <c r="FK138" i="14"/>
  <c r="DL135" i="14"/>
  <c r="DB136" i="14"/>
  <c r="DK138" i="14"/>
  <c r="DA139" i="14"/>
  <c r="DM138" i="14"/>
  <c r="DC139" i="14"/>
  <c r="DD139" i="14"/>
  <c r="EP138" i="14"/>
  <c r="DG139" i="14" l="1"/>
  <c r="FI139" i="14" s="1"/>
  <c r="DI139" i="14"/>
  <c r="DH139" i="14"/>
  <c r="FJ139" i="14" s="1"/>
  <c r="DF139" i="14"/>
  <c r="FH139" i="14" s="1"/>
  <c r="FK139" i="14"/>
  <c r="DD140" i="14"/>
  <c r="EP139" i="14"/>
  <c r="DM139" i="14"/>
  <c r="DC140" i="14"/>
  <c r="DA140" i="14"/>
  <c r="DK139" i="14"/>
  <c r="DL136" i="14"/>
  <c r="DB137" i="14"/>
  <c r="DG140" i="14" l="1"/>
  <c r="DI140" i="14"/>
  <c r="FI140" i="14"/>
  <c r="DH140" i="14"/>
  <c r="FJ140" i="14" s="1"/>
  <c r="DF140" i="14"/>
  <c r="FH140" i="14" s="1"/>
  <c r="FK140" i="14"/>
  <c r="DL137" i="14"/>
  <c r="DB138" i="14"/>
  <c r="DA141" i="14"/>
  <c r="DK140" i="14"/>
  <c r="DM140" i="14"/>
  <c r="DC141" i="14"/>
  <c r="DD141" i="14"/>
  <c r="EP140" i="14"/>
  <c r="DG141" i="14" l="1"/>
  <c r="FI141" i="14" s="1"/>
  <c r="DI141" i="14"/>
  <c r="DF141" i="14"/>
  <c r="FH141" i="14" s="1"/>
  <c r="DH141" i="14"/>
  <c r="FJ141" i="14" s="1"/>
  <c r="FK141" i="14"/>
  <c r="DD142" i="14"/>
  <c r="EP141" i="14"/>
  <c r="DM141" i="14"/>
  <c r="DC142" i="14"/>
  <c r="DA142" i="14"/>
  <c r="DK141" i="14"/>
  <c r="DL138" i="14"/>
  <c r="DB139" i="14"/>
  <c r="DG142" i="14" l="1"/>
  <c r="DI142" i="14"/>
  <c r="DF142" i="14"/>
  <c r="FH142" i="14" s="1"/>
  <c r="FI142" i="14"/>
  <c r="DH142" i="14"/>
  <c r="FJ142" i="14" s="1"/>
  <c r="FK142" i="14"/>
  <c r="DK142" i="14"/>
  <c r="DA143" i="14"/>
  <c r="DL139" i="14"/>
  <c r="DB140" i="14"/>
  <c r="DM142" i="14"/>
  <c r="DC143" i="14"/>
  <c r="DD143" i="14"/>
  <c r="EP142" i="14"/>
  <c r="DG143" i="14" l="1"/>
  <c r="DI143" i="14"/>
  <c r="DF143" i="14"/>
  <c r="FH143" i="14" s="1"/>
  <c r="FI143" i="14"/>
  <c r="DH143" i="14"/>
  <c r="FJ143" i="14" s="1"/>
  <c r="FK143" i="14"/>
  <c r="DD144" i="14"/>
  <c r="EP143" i="14"/>
  <c r="DA144" i="14"/>
  <c r="DK143" i="14"/>
  <c r="DM143" i="14"/>
  <c r="DC144" i="14"/>
  <c r="DL140" i="14"/>
  <c r="DB141" i="14"/>
  <c r="DG144" i="14" l="1"/>
  <c r="DI144" i="14"/>
  <c r="DF144" i="14"/>
  <c r="FH144" i="14" s="1"/>
  <c r="DH144" i="14"/>
  <c r="FJ144" i="14" s="1"/>
  <c r="FI144" i="14"/>
  <c r="FK144" i="14"/>
  <c r="DL141" i="14"/>
  <c r="DB142" i="14"/>
  <c r="DK144" i="14"/>
  <c r="DA145" i="14"/>
  <c r="DM144" i="14"/>
  <c r="DC145" i="14"/>
  <c r="DD145" i="14"/>
  <c r="EP144" i="14"/>
  <c r="DG145" i="14" l="1"/>
  <c r="DI145" i="14"/>
  <c r="DF145" i="14"/>
  <c r="FH145" i="14" s="1"/>
  <c r="DH145" i="14"/>
  <c r="FJ145" i="14" s="1"/>
  <c r="FI145" i="14"/>
  <c r="FK145" i="14"/>
  <c r="DD146" i="14"/>
  <c r="EP145" i="14"/>
  <c r="DM145" i="14"/>
  <c r="DC146" i="14"/>
  <c r="DA146" i="14"/>
  <c r="DK145" i="14"/>
  <c r="DL142" i="14"/>
  <c r="DB143" i="14"/>
  <c r="DG146" i="14" l="1"/>
  <c r="DI146" i="14"/>
  <c r="DF146" i="14"/>
  <c r="FH146" i="14" s="1"/>
  <c r="DH146" i="14"/>
  <c r="FJ146" i="14" s="1"/>
  <c r="FI146" i="14"/>
  <c r="FK146" i="14"/>
  <c r="DL143" i="14"/>
  <c r="DB144" i="14"/>
  <c r="DK146" i="14"/>
  <c r="DA147" i="14"/>
  <c r="DM146" i="14"/>
  <c r="DC147" i="14"/>
  <c r="DD147" i="14"/>
  <c r="EP146" i="14"/>
  <c r="DG147" i="14" l="1"/>
  <c r="DI147" i="14"/>
  <c r="DF147" i="14"/>
  <c r="FH147" i="14" s="1"/>
  <c r="DH147" i="14"/>
  <c r="FJ147" i="14" s="1"/>
  <c r="FI147" i="14"/>
  <c r="FK147" i="14"/>
  <c r="DD148" i="14"/>
  <c r="EP147" i="14"/>
  <c r="DL144" i="14"/>
  <c r="DB145" i="14"/>
  <c r="DM147" i="14"/>
  <c r="DC148" i="14"/>
  <c r="DK147" i="14"/>
  <c r="DA148" i="14"/>
  <c r="DG148" i="14" l="1"/>
  <c r="DI148" i="14"/>
  <c r="FI148" i="14"/>
  <c r="DH148" i="14"/>
  <c r="FJ148" i="14" s="1"/>
  <c r="DF148" i="14"/>
  <c r="FH148" i="14" s="1"/>
  <c r="FK148" i="14"/>
  <c r="DA149" i="14"/>
  <c r="DK148" i="14"/>
  <c r="DM148" i="14"/>
  <c r="DC149" i="14"/>
  <c r="DL145" i="14"/>
  <c r="DB146" i="14"/>
  <c r="DD149" i="14"/>
  <c r="EP148" i="14"/>
  <c r="DG149" i="14" l="1"/>
  <c r="DI149" i="14"/>
  <c r="FI149" i="14"/>
  <c r="DH149" i="14"/>
  <c r="FJ149" i="14" s="1"/>
  <c r="DF149" i="14"/>
  <c r="FH149" i="14" s="1"/>
  <c r="FK149" i="14"/>
  <c r="DD150" i="14"/>
  <c r="EP149" i="14"/>
  <c r="DM149" i="14"/>
  <c r="DC150" i="14"/>
  <c r="DL146" i="14"/>
  <c r="DB147" i="14"/>
  <c r="DA150" i="14"/>
  <c r="DK149" i="14"/>
  <c r="DG150" i="14" l="1"/>
  <c r="FI150" i="14" s="1"/>
  <c r="DI150" i="14"/>
  <c r="DH150" i="14"/>
  <c r="FJ150" i="14" s="1"/>
  <c r="DF150" i="14"/>
  <c r="FH150" i="14" s="1"/>
  <c r="FK150" i="14"/>
  <c r="DL147" i="14"/>
  <c r="DB148" i="14"/>
  <c r="DM150" i="14"/>
  <c r="DC151" i="14"/>
  <c r="DK150" i="14"/>
  <c r="DA151" i="14"/>
  <c r="DD151" i="14"/>
  <c r="EP150" i="14"/>
  <c r="DG151" i="14" l="1"/>
  <c r="DI151" i="14"/>
  <c r="FK151" i="14" s="1"/>
  <c r="DH151" i="14"/>
  <c r="FJ151" i="14" s="1"/>
  <c r="DF151" i="14"/>
  <c r="FH151" i="14" s="1"/>
  <c r="FI151" i="14"/>
  <c r="DD152" i="14"/>
  <c r="EP151" i="14"/>
  <c r="DK151" i="14"/>
  <c r="DA152" i="14"/>
  <c r="DM151" i="14"/>
  <c r="DC152" i="14"/>
  <c r="DL148" i="14"/>
  <c r="DB149" i="14"/>
  <c r="DG152" i="14" l="1"/>
  <c r="FI152" i="14" s="1"/>
  <c r="DI152" i="14"/>
  <c r="FK152" i="14" s="1"/>
  <c r="DF152" i="14"/>
  <c r="FH152" i="14" s="1"/>
  <c r="DH152" i="14"/>
  <c r="FJ152" i="14" s="1"/>
  <c r="DL149" i="14"/>
  <c r="DB150" i="14"/>
  <c r="DM152" i="14"/>
  <c r="DC153" i="14"/>
  <c r="DA153" i="14"/>
  <c r="DK152" i="14"/>
  <c r="DD153" i="14"/>
  <c r="EP152" i="14"/>
  <c r="DG153" i="14" l="1"/>
  <c r="DI153" i="14"/>
  <c r="DF153" i="14"/>
  <c r="FH153" i="14" s="1"/>
  <c r="FI153" i="14"/>
  <c r="DH153" i="14"/>
  <c r="FJ153" i="14" s="1"/>
  <c r="FK153" i="14"/>
  <c r="DM153" i="14"/>
  <c r="DC154" i="14"/>
  <c r="DL150" i="14"/>
  <c r="DB151" i="14"/>
  <c r="DD154" i="14"/>
  <c r="EP153" i="14"/>
  <c r="DA154" i="14"/>
  <c r="DK153" i="14"/>
  <c r="DG154" i="14" l="1"/>
  <c r="DI154" i="14"/>
  <c r="DH154" i="14"/>
  <c r="FJ154" i="14" s="1"/>
  <c r="FI154" i="14"/>
  <c r="DF154" i="14"/>
  <c r="FH154" i="14" s="1"/>
  <c r="FK154" i="14"/>
  <c r="DA155" i="14"/>
  <c r="DK154" i="14"/>
  <c r="DD155" i="14"/>
  <c r="EP154" i="14"/>
  <c r="DL151" i="14"/>
  <c r="DB152" i="14"/>
  <c r="DM154" i="14"/>
  <c r="DC155" i="14"/>
  <c r="DG155" i="14" l="1"/>
  <c r="DI155" i="14"/>
  <c r="DF155" i="14"/>
  <c r="FH155" i="14" s="1"/>
  <c r="DH155" i="14"/>
  <c r="FJ155" i="14" s="1"/>
  <c r="FI155" i="14"/>
  <c r="FK155" i="14"/>
  <c r="DM155" i="14"/>
  <c r="DC156" i="14"/>
  <c r="DD156" i="14"/>
  <c r="EP155" i="14"/>
  <c r="DL152" i="14"/>
  <c r="DB153" i="14"/>
  <c r="DK155" i="14"/>
  <c r="DA156" i="14"/>
  <c r="DG156" i="14" l="1"/>
  <c r="DI156" i="14"/>
  <c r="DF156" i="14"/>
  <c r="FH156" i="14" s="1"/>
  <c r="FI156" i="14"/>
  <c r="DH156" i="14"/>
  <c r="FJ156" i="14" s="1"/>
  <c r="FK156" i="14"/>
  <c r="DK156" i="14"/>
  <c r="DA157" i="14"/>
  <c r="DM156" i="14"/>
  <c r="DC157" i="14"/>
  <c r="DL153" i="14"/>
  <c r="DB154" i="14"/>
  <c r="DD157" i="14"/>
  <c r="EP156" i="14"/>
  <c r="DG157" i="14" l="1"/>
  <c r="DI157" i="14"/>
  <c r="DF157" i="14"/>
  <c r="FH157" i="14" s="1"/>
  <c r="DH157" i="14"/>
  <c r="FJ157" i="14" s="1"/>
  <c r="FI157" i="14"/>
  <c r="FK157" i="14"/>
  <c r="DL154" i="14"/>
  <c r="DB155" i="14"/>
  <c r="DD158" i="14"/>
  <c r="EP157" i="14"/>
  <c r="DM157" i="14"/>
  <c r="DC158" i="14"/>
  <c r="DA158" i="14"/>
  <c r="DK157" i="14"/>
  <c r="DG158" i="14" l="1"/>
  <c r="FI158" i="14" s="1"/>
  <c r="DI158" i="14"/>
  <c r="DF158" i="14"/>
  <c r="FH158" i="14" s="1"/>
  <c r="DH158" i="14"/>
  <c r="FJ158" i="14" s="1"/>
  <c r="FK158" i="14"/>
  <c r="DK158" i="14"/>
  <c r="DA159" i="14"/>
  <c r="DL155" i="14"/>
  <c r="DB156" i="14"/>
  <c r="DM158" i="14"/>
  <c r="DC159" i="14"/>
  <c r="DD159" i="14"/>
  <c r="EP158" i="14"/>
  <c r="DG159" i="14" l="1"/>
  <c r="FI159" i="14" s="1"/>
  <c r="DI159" i="14"/>
  <c r="DH159" i="14"/>
  <c r="FJ159" i="14" s="1"/>
  <c r="DF159" i="14"/>
  <c r="FH159" i="14" s="1"/>
  <c r="FK159" i="14"/>
  <c r="DM159" i="14"/>
  <c r="DC160" i="14"/>
  <c r="DL156" i="14"/>
  <c r="DB157" i="14"/>
  <c r="DK159" i="14"/>
  <c r="DA160" i="14"/>
  <c r="DD160" i="14"/>
  <c r="EP159" i="14"/>
  <c r="DG160" i="14" l="1"/>
  <c r="DI160" i="14"/>
  <c r="DH160" i="14"/>
  <c r="FJ160" i="14" s="1"/>
  <c r="DF160" i="14"/>
  <c r="FH160" i="14" s="1"/>
  <c r="FI160" i="14"/>
  <c r="FK160" i="14"/>
  <c r="DD161" i="14"/>
  <c r="EP160" i="14"/>
  <c r="DK160" i="14"/>
  <c r="DA161" i="14"/>
  <c r="DM160" i="14"/>
  <c r="DC161" i="14"/>
  <c r="DL157" i="14"/>
  <c r="DB158" i="14"/>
  <c r="DG161" i="14" l="1"/>
  <c r="DI161" i="14"/>
  <c r="DF161" i="14"/>
  <c r="FH161" i="14" s="1"/>
  <c r="DH161" i="14"/>
  <c r="FJ161" i="14" s="1"/>
  <c r="FI161" i="14"/>
  <c r="FK161" i="14"/>
  <c r="DL158" i="14"/>
  <c r="DB159" i="14"/>
  <c r="DM161" i="14"/>
  <c r="DC162" i="14"/>
  <c r="DA162" i="14"/>
  <c r="DK161" i="14"/>
  <c r="DD162" i="14"/>
  <c r="EP161" i="14"/>
  <c r="DG162" i="14" l="1"/>
  <c r="DI162" i="14"/>
  <c r="DH162" i="14"/>
  <c r="FJ162" i="14" s="1"/>
  <c r="FI162" i="14"/>
  <c r="DF162" i="14"/>
  <c r="FH162" i="14" s="1"/>
  <c r="FK162" i="14"/>
  <c r="DA163" i="14"/>
  <c r="DK162" i="14"/>
  <c r="DL159" i="14"/>
  <c r="DB160" i="14"/>
  <c r="DD163" i="14"/>
  <c r="EP162" i="14"/>
  <c r="DM162" i="14"/>
  <c r="DC163" i="14"/>
  <c r="DG163" i="14" l="1"/>
  <c r="DI163" i="14"/>
  <c r="DH163" i="14"/>
  <c r="FJ163" i="14" s="1"/>
  <c r="DF163" i="14"/>
  <c r="FH163" i="14" s="1"/>
  <c r="FI163" i="14"/>
  <c r="FK163" i="14"/>
  <c r="DM163" i="14"/>
  <c r="DC164" i="14"/>
  <c r="DD164" i="14"/>
  <c r="EP163" i="14"/>
  <c r="DL160" i="14"/>
  <c r="DB161" i="14"/>
  <c r="DA164" i="14"/>
  <c r="DK163" i="14"/>
  <c r="DG164" i="14" l="1"/>
  <c r="FI164" i="14" s="1"/>
  <c r="DI164" i="14"/>
  <c r="DF164" i="14"/>
  <c r="FH164" i="14" s="1"/>
  <c r="DH164" i="14"/>
  <c r="FJ164" i="14" s="1"/>
  <c r="FK164" i="14"/>
  <c r="DK164" i="14"/>
  <c r="DA165" i="14"/>
  <c r="DD165" i="14"/>
  <c r="EP164" i="14"/>
  <c r="DL161" i="14"/>
  <c r="DB162" i="14"/>
  <c r="DM164" i="14"/>
  <c r="DC165" i="14"/>
  <c r="DG165" i="14" l="1"/>
  <c r="FI165" i="14" s="1"/>
  <c r="DI165" i="14"/>
  <c r="FK165" i="14" s="1"/>
  <c r="DH165" i="14"/>
  <c r="FJ165" i="14" s="1"/>
  <c r="DF165" i="14"/>
  <c r="FH165" i="14" s="1"/>
  <c r="DM165" i="14"/>
  <c r="DC166" i="14"/>
  <c r="DL162" i="14"/>
  <c r="DB163" i="14"/>
  <c r="DA166" i="14"/>
  <c r="DK165" i="14"/>
  <c r="DD166" i="14"/>
  <c r="EP165" i="14"/>
  <c r="DG166" i="14" l="1"/>
  <c r="FI166" i="14" s="1"/>
  <c r="DI166" i="14"/>
  <c r="DH166" i="14"/>
  <c r="FJ166" i="14" s="1"/>
  <c r="DF166" i="14"/>
  <c r="FH166" i="14" s="1"/>
  <c r="FK166" i="14"/>
  <c r="DD167" i="14"/>
  <c r="EP166" i="14"/>
  <c r="DK166" i="14"/>
  <c r="DA167" i="14"/>
  <c r="DM166" i="14"/>
  <c r="DC167" i="14"/>
  <c r="DL163" i="14"/>
  <c r="DB164" i="14"/>
  <c r="DG167" i="14" l="1"/>
  <c r="FI167" i="14" s="1"/>
  <c r="DI167" i="14"/>
  <c r="DF167" i="14"/>
  <c r="FH167" i="14" s="1"/>
  <c r="DH167" i="14"/>
  <c r="FJ167" i="14" s="1"/>
  <c r="FK167" i="14"/>
  <c r="DM167" i="14"/>
  <c r="DC168" i="14"/>
  <c r="DL164" i="14"/>
  <c r="DB165" i="14"/>
  <c r="DK167" i="14"/>
  <c r="DA168" i="14"/>
  <c r="DD168" i="14"/>
  <c r="EP167" i="14"/>
  <c r="DG168" i="14" l="1"/>
  <c r="FI168" i="14" s="1"/>
  <c r="DI168" i="14"/>
  <c r="DH168" i="14"/>
  <c r="FJ168" i="14" s="1"/>
  <c r="DF168" i="14"/>
  <c r="FH168" i="14" s="1"/>
  <c r="FK168" i="14"/>
  <c r="DD169" i="14"/>
  <c r="EP168" i="14"/>
  <c r="DM168" i="14"/>
  <c r="DC169" i="14"/>
  <c r="DK168" i="14"/>
  <c r="DA169" i="14"/>
  <c r="DL165" i="14"/>
  <c r="DB166" i="14"/>
  <c r="DG169" i="14" l="1"/>
  <c r="DI169" i="14"/>
  <c r="DF169" i="14"/>
  <c r="FH169" i="14" s="1"/>
  <c r="DH169" i="14"/>
  <c r="FJ169" i="14" s="1"/>
  <c r="FI169" i="14"/>
  <c r="FK169" i="14"/>
  <c r="DA170" i="14"/>
  <c r="DK169" i="14"/>
  <c r="DL166" i="14"/>
  <c r="DB167" i="14"/>
  <c r="DM169" i="14"/>
  <c r="DC170" i="14"/>
  <c r="DD170" i="14"/>
  <c r="EP169" i="14"/>
  <c r="DG170" i="14" l="1"/>
  <c r="DI170" i="14"/>
  <c r="FI170" i="14"/>
  <c r="DH170" i="14"/>
  <c r="FJ170" i="14" s="1"/>
  <c r="DF170" i="14"/>
  <c r="FH170" i="14" s="1"/>
  <c r="FK170" i="14"/>
  <c r="DM170" i="14"/>
  <c r="DC171" i="14"/>
  <c r="DD171" i="14"/>
  <c r="EP170" i="14"/>
  <c r="DL167" i="14"/>
  <c r="DB168" i="14"/>
  <c r="DK170" i="14"/>
  <c r="DA171" i="14"/>
  <c r="DG171" i="14" l="1"/>
  <c r="FI171" i="14" s="1"/>
  <c r="DI171" i="14"/>
  <c r="DH171" i="14"/>
  <c r="FJ171" i="14" s="1"/>
  <c r="DF171" i="14"/>
  <c r="FH171" i="14" s="1"/>
  <c r="FK171" i="14"/>
  <c r="DA172" i="14"/>
  <c r="DK171" i="14"/>
  <c r="DL168" i="14"/>
  <c r="DB169" i="14"/>
  <c r="DD172" i="14"/>
  <c r="EP171" i="14"/>
  <c r="DM171" i="14"/>
  <c r="DC172" i="14"/>
  <c r="DG172" i="14" l="1"/>
  <c r="DI172" i="14"/>
  <c r="DH172" i="14"/>
  <c r="FJ172" i="14" s="1"/>
  <c r="DF172" i="14"/>
  <c r="FH172" i="14" s="1"/>
  <c r="FI172" i="14"/>
  <c r="FK172" i="14"/>
  <c r="DM172" i="14"/>
  <c r="DC173" i="14"/>
  <c r="DL169" i="14"/>
  <c r="DB170" i="14"/>
  <c r="DD173" i="14"/>
  <c r="EP172" i="14"/>
  <c r="DA173" i="14"/>
  <c r="DK172" i="14"/>
  <c r="DG173" i="14" l="1"/>
  <c r="DI173" i="14"/>
  <c r="FI173" i="14"/>
  <c r="DH173" i="14"/>
  <c r="FJ173" i="14" s="1"/>
  <c r="DF173" i="14"/>
  <c r="FH173" i="14" s="1"/>
  <c r="FK173" i="14"/>
  <c r="DA174" i="14"/>
  <c r="DK173" i="14"/>
  <c r="DD174" i="14"/>
  <c r="EP173" i="14"/>
  <c r="DL170" i="14"/>
  <c r="DB171" i="14"/>
  <c r="DM173" i="14"/>
  <c r="DC174" i="14"/>
  <c r="DG174" i="14" l="1"/>
  <c r="DI174" i="14"/>
  <c r="FI174" i="14"/>
  <c r="DH174" i="14"/>
  <c r="FJ174" i="14" s="1"/>
  <c r="DF174" i="14"/>
  <c r="FH174" i="14" s="1"/>
  <c r="FK174" i="14"/>
  <c r="DM174" i="14"/>
  <c r="DC175" i="14"/>
  <c r="DL171" i="14"/>
  <c r="DB172" i="14"/>
  <c r="DD175" i="14"/>
  <c r="EP174" i="14"/>
  <c r="DK174" i="14"/>
  <c r="DA175" i="14"/>
  <c r="DG175" i="14" l="1"/>
  <c r="FI175" i="14" s="1"/>
  <c r="DI175" i="14"/>
  <c r="DF175" i="14"/>
  <c r="FH175" i="14" s="1"/>
  <c r="DH175" i="14"/>
  <c r="FJ175" i="14" s="1"/>
  <c r="FK175" i="14"/>
  <c r="DA176" i="14"/>
  <c r="DK175" i="14"/>
  <c r="DD176" i="14"/>
  <c r="EP175" i="14"/>
  <c r="DL172" i="14"/>
  <c r="DB173" i="14"/>
  <c r="DM175" i="14"/>
  <c r="DC176" i="14"/>
  <c r="DG176" i="14" l="1"/>
  <c r="DI176" i="14"/>
  <c r="DH176" i="14"/>
  <c r="FJ176" i="14" s="1"/>
  <c r="DF176" i="14"/>
  <c r="FH176" i="14" s="1"/>
  <c r="FI176" i="14"/>
  <c r="FK176" i="14"/>
  <c r="DM176" i="14"/>
  <c r="DC177" i="14"/>
  <c r="DL173" i="14"/>
  <c r="DB174" i="14"/>
  <c r="DD177" i="14"/>
  <c r="EP176" i="14"/>
  <c r="DK176" i="14"/>
  <c r="DA177" i="14"/>
  <c r="DG177" i="14" l="1"/>
  <c r="DI177" i="14"/>
  <c r="DF177" i="14"/>
  <c r="FH177" i="14" s="1"/>
  <c r="FI177" i="14"/>
  <c r="DH177" i="14"/>
  <c r="FJ177" i="14" s="1"/>
  <c r="FK177" i="14"/>
  <c r="DA178" i="14"/>
  <c r="DK177" i="14"/>
  <c r="DD178" i="14"/>
  <c r="EP177" i="14"/>
  <c r="DL174" i="14"/>
  <c r="DB175" i="14"/>
  <c r="DM177" i="14"/>
  <c r="DC178" i="14"/>
  <c r="DG178" i="14" l="1"/>
  <c r="FI178" i="14" s="1"/>
  <c r="DI178" i="14"/>
  <c r="DH178" i="14"/>
  <c r="FJ178" i="14" s="1"/>
  <c r="DF178" i="14"/>
  <c r="FH178" i="14" s="1"/>
  <c r="FK178" i="14"/>
  <c r="DM178" i="14"/>
  <c r="DC179" i="14"/>
  <c r="DL175" i="14"/>
  <c r="DB176" i="14"/>
  <c r="DD179" i="14"/>
  <c r="EP178" i="14"/>
  <c r="DK178" i="14"/>
  <c r="DA179" i="14"/>
  <c r="DG179" i="14" l="1"/>
  <c r="DI179" i="14"/>
  <c r="DH179" i="14"/>
  <c r="FJ179" i="14" s="1"/>
  <c r="FI179" i="14"/>
  <c r="DF179" i="14"/>
  <c r="FH179" i="14" s="1"/>
  <c r="FK179" i="14"/>
  <c r="DK179" i="14"/>
  <c r="DA180" i="14"/>
  <c r="DD180" i="14"/>
  <c r="EP179" i="14"/>
  <c r="DM179" i="14"/>
  <c r="DC180" i="14"/>
  <c r="DL176" i="14"/>
  <c r="DB177" i="14"/>
  <c r="DG180" i="14" l="1"/>
  <c r="FI180" i="14" s="1"/>
  <c r="DI180" i="14"/>
  <c r="FK180" i="14" s="1"/>
  <c r="DF180" i="14"/>
  <c r="FH180" i="14" s="1"/>
  <c r="DH180" i="14"/>
  <c r="FJ180" i="14" s="1"/>
  <c r="DL177" i="14"/>
  <c r="DB178" i="14"/>
  <c r="DA181" i="14"/>
  <c r="DK180" i="14"/>
  <c r="DM180" i="14"/>
  <c r="DC181" i="14"/>
  <c r="DD181" i="14"/>
  <c r="EP180" i="14"/>
  <c r="DG181" i="14" l="1"/>
  <c r="DI181" i="14"/>
  <c r="DF181" i="14"/>
  <c r="FH181" i="14" s="1"/>
  <c r="DH181" i="14"/>
  <c r="FJ181" i="14" s="1"/>
  <c r="FI181" i="14"/>
  <c r="FK181" i="14"/>
  <c r="DD182" i="14"/>
  <c r="EP181" i="14"/>
  <c r="DL178" i="14"/>
  <c r="DB179" i="14"/>
  <c r="DM181" i="14"/>
  <c r="DC182" i="14"/>
  <c r="DA182" i="14"/>
  <c r="DK181" i="14"/>
  <c r="DG182" i="14" l="1"/>
  <c r="DI182" i="14"/>
  <c r="DH182" i="14"/>
  <c r="FJ182" i="14" s="1"/>
  <c r="DF182" i="14"/>
  <c r="FH182" i="14" s="1"/>
  <c r="FI182" i="14"/>
  <c r="FK182" i="14"/>
  <c r="DK182" i="14"/>
  <c r="DA183" i="14"/>
  <c r="DM182" i="14"/>
  <c r="DC183" i="14"/>
  <c r="DL179" i="14"/>
  <c r="DB180" i="14"/>
  <c r="DD183" i="14"/>
  <c r="EP182" i="14"/>
  <c r="DG183" i="14" l="1"/>
  <c r="DI183" i="14"/>
  <c r="DH183" i="14"/>
  <c r="FJ183" i="14" s="1"/>
  <c r="DF183" i="14"/>
  <c r="FH183" i="14" s="1"/>
  <c r="FI183" i="14"/>
  <c r="FK183" i="14"/>
  <c r="DD184" i="14"/>
  <c r="EP183" i="14"/>
  <c r="DL180" i="14"/>
  <c r="DB181" i="14"/>
  <c r="DM183" i="14"/>
  <c r="DC184" i="14"/>
  <c r="DK183" i="14"/>
  <c r="DA184" i="14"/>
  <c r="DG184" i="14" l="1"/>
  <c r="DI184" i="14"/>
  <c r="FI184" i="14"/>
  <c r="DH184" i="14"/>
  <c r="FJ184" i="14" s="1"/>
  <c r="DF184" i="14"/>
  <c r="FH184" i="14" s="1"/>
  <c r="FK184" i="14"/>
  <c r="DK184" i="14"/>
  <c r="DA185" i="14"/>
  <c r="DM184" i="14"/>
  <c r="DC185" i="14"/>
  <c r="DL181" i="14"/>
  <c r="DB182" i="14"/>
  <c r="DD185" i="14"/>
  <c r="EP184" i="14"/>
  <c r="DG185" i="14" l="1"/>
  <c r="DI185" i="14"/>
  <c r="DF185" i="14"/>
  <c r="FH185" i="14" s="1"/>
  <c r="DH185" i="14"/>
  <c r="FJ185" i="14" s="1"/>
  <c r="FI185" i="14"/>
  <c r="FK185" i="14"/>
  <c r="DD186" i="14"/>
  <c r="EP185" i="14"/>
  <c r="DA186" i="14"/>
  <c r="DK185" i="14"/>
  <c r="DL182" i="14"/>
  <c r="DB183" i="14"/>
  <c r="DM185" i="14"/>
  <c r="DC186" i="14"/>
  <c r="DG186" i="14" l="1"/>
  <c r="DI186" i="14"/>
  <c r="FI186" i="14"/>
  <c r="DH186" i="14"/>
  <c r="FJ186" i="14" s="1"/>
  <c r="DF186" i="14"/>
  <c r="FH186" i="14" s="1"/>
  <c r="FK186" i="14"/>
  <c r="DM186" i="14"/>
  <c r="DC187" i="14"/>
  <c r="DL183" i="14"/>
  <c r="DB184" i="14"/>
  <c r="DA187" i="14"/>
  <c r="DK186" i="14"/>
  <c r="DD187" i="14"/>
  <c r="EP186" i="14"/>
  <c r="DG187" i="14" l="1"/>
  <c r="DI187" i="14"/>
  <c r="DF187" i="14"/>
  <c r="FH187" i="14" s="1"/>
  <c r="FI187" i="14"/>
  <c r="DH187" i="14"/>
  <c r="FJ187" i="14" s="1"/>
  <c r="FK187" i="14"/>
  <c r="DM187" i="14"/>
  <c r="DC188" i="14"/>
  <c r="DD188" i="14"/>
  <c r="EP187" i="14"/>
  <c r="DK187" i="14"/>
  <c r="DA188" i="14"/>
  <c r="DL184" i="14"/>
  <c r="DB185" i="14"/>
  <c r="DG188" i="14" l="1"/>
  <c r="FI188" i="14" s="1"/>
  <c r="DI188" i="14"/>
  <c r="FK188" i="14" s="1"/>
  <c r="DH188" i="14"/>
  <c r="FJ188" i="14" s="1"/>
  <c r="DF188" i="14"/>
  <c r="FH188" i="14" s="1"/>
  <c r="DL185" i="14"/>
  <c r="DB186" i="14"/>
  <c r="DK188" i="14"/>
  <c r="DA189" i="14"/>
  <c r="DD189" i="14"/>
  <c r="EP188" i="14"/>
  <c r="DM188" i="14"/>
  <c r="DC189" i="14"/>
  <c r="DG189" i="14" l="1"/>
  <c r="DI189" i="14"/>
  <c r="FK189" i="14" s="1"/>
  <c r="DH189" i="14"/>
  <c r="FJ189" i="14" s="1"/>
  <c r="DF189" i="14"/>
  <c r="FH189" i="14" s="1"/>
  <c r="FI189" i="14"/>
  <c r="DM189" i="14"/>
  <c r="DC190" i="14"/>
  <c r="DD190" i="14"/>
  <c r="EP189" i="14"/>
  <c r="DA190" i="14"/>
  <c r="DK189" i="14"/>
  <c r="DL186" i="14"/>
  <c r="DB187" i="14"/>
  <c r="DG190" i="14" l="1"/>
  <c r="DI190" i="14"/>
  <c r="DF190" i="14"/>
  <c r="FH190" i="14" s="1"/>
  <c r="DH190" i="14"/>
  <c r="FJ190" i="14" s="1"/>
  <c r="FI190" i="14"/>
  <c r="FK190" i="14"/>
  <c r="DK190" i="14"/>
  <c r="DA191" i="14"/>
  <c r="DM190" i="14"/>
  <c r="DC191" i="14"/>
  <c r="DL187" i="14"/>
  <c r="DB188" i="14"/>
  <c r="DD191" i="14"/>
  <c r="EP190" i="14"/>
  <c r="DG191" i="14" l="1"/>
  <c r="FI191" i="14" s="1"/>
  <c r="DI191" i="14"/>
  <c r="DH191" i="14"/>
  <c r="FJ191" i="14" s="1"/>
  <c r="DF191" i="14"/>
  <c r="FH191" i="14" s="1"/>
  <c r="FK191" i="14"/>
  <c r="DD192" i="14"/>
  <c r="EP191" i="14"/>
  <c r="DK191" i="14"/>
  <c r="DA192" i="14"/>
  <c r="DL188" i="14"/>
  <c r="DB189" i="14"/>
  <c r="DM191" i="14"/>
  <c r="DC192" i="14"/>
  <c r="DG192" i="14" l="1"/>
  <c r="DI192" i="14"/>
  <c r="DH192" i="14"/>
  <c r="FJ192" i="14" s="1"/>
  <c r="FI192" i="14"/>
  <c r="DF192" i="14"/>
  <c r="FH192" i="14" s="1"/>
  <c r="FK192" i="14"/>
  <c r="DM192" i="14"/>
  <c r="DC193" i="14"/>
  <c r="DL189" i="14"/>
  <c r="DB190" i="14"/>
  <c r="DK192" i="14"/>
  <c r="DA193" i="14"/>
  <c r="DD193" i="14"/>
  <c r="EP192" i="14"/>
  <c r="DG193" i="14" l="1"/>
  <c r="DI193" i="14"/>
  <c r="DF193" i="14"/>
  <c r="FH193" i="14" s="1"/>
  <c r="FI193" i="14"/>
  <c r="DH193" i="14"/>
  <c r="FJ193" i="14" s="1"/>
  <c r="FK193" i="14"/>
  <c r="DD194" i="14"/>
  <c r="EP193" i="14"/>
  <c r="DA194" i="14"/>
  <c r="DK193" i="14"/>
  <c r="DM193" i="14"/>
  <c r="DC194" i="14"/>
  <c r="DL190" i="14"/>
  <c r="DB191" i="14"/>
  <c r="DG194" i="14" l="1"/>
  <c r="DI194" i="14"/>
  <c r="FI194" i="14"/>
  <c r="DF194" i="14"/>
  <c r="FH194" i="14" s="1"/>
  <c r="DH194" i="14"/>
  <c r="FJ194" i="14" s="1"/>
  <c r="FK194" i="14"/>
  <c r="DL191" i="14"/>
  <c r="DB192" i="14"/>
  <c r="DM194" i="14"/>
  <c r="DC195" i="14"/>
  <c r="DA195" i="14"/>
  <c r="DK194" i="14"/>
  <c r="DD195" i="14"/>
  <c r="EP194" i="14"/>
  <c r="DG195" i="14" l="1"/>
  <c r="DI195" i="14"/>
  <c r="DH195" i="14"/>
  <c r="FJ195" i="14" s="1"/>
  <c r="DF195" i="14"/>
  <c r="FH195" i="14" s="1"/>
  <c r="FI195" i="14"/>
  <c r="FK195" i="14"/>
  <c r="DA196" i="14"/>
  <c r="DK195" i="14"/>
  <c r="DL192" i="14"/>
  <c r="DB193" i="14"/>
  <c r="DD196" i="14"/>
  <c r="EP195" i="14"/>
  <c r="DM195" i="14"/>
  <c r="DC196" i="14"/>
  <c r="DG196" i="14" l="1"/>
  <c r="DI196" i="14"/>
  <c r="FI196" i="14"/>
  <c r="DH196" i="14"/>
  <c r="FJ196" i="14" s="1"/>
  <c r="DF196" i="14"/>
  <c r="FH196" i="14" s="1"/>
  <c r="FK196" i="14"/>
  <c r="DM196" i="14"/>
  <c r="DC197" i="14"/>
  <c r="DD197" i="14"/>
  <c r="EP196" i="14"/>
  <c r="DL193" i="14"/>
  <c r="DB194" i="14"/>
  <c r="DK196" i="14"/>
  <c r="DA197" i="14"/>
  <c r="DG197" i="14" l="1"/>
  <c r="FI197" i="14" s="1"/>
  <c r="DI197" i="14"/>
  <c r="DH197" i="14"/>
  <c r="FJ197" i="14" s="1"/>
  <c r="DF197" i="14"/>
  <c r="FH197" i="14" s="1"/>
  <c r="FK197" i="14"/>
  <c r="DM197" i="14"/>
  <c r="DC198" i="14"/>
  <c r="DA198" i="14"/>
  <c r="DK197" i="14"/>
  <c r="DL194" i="14"/>
  <c r="DB195" i="14"/>
  <c r="DD198" i="14"/>
  <c r="EP197" i="14"/>
  <c r="DG198" i="14" l="1"/>
  <c r="DI198" i="14"/>
  <c r="FK198" i="14" s="1"/>
  <c r="DH198" i="14"/>
  <c r="FJ198" i="14" s="1"/>
  <c r="DF198" i="14"/>
  <c r="FH198" i="14" s="1"/>
  <c r="FI198" i="14"/>
  <c r="DL195" i="14"/>
  <c r="DB196" i="14"/>
  <c r="DM198" i="14"/>
  <c r="DC199" i="14"/>
  <c r="DD199" i="14"/>
  <c r="EP198" i="14"/>
  <c r="DA199" i="14"/>
  <c r="DK198" i="14"/>
  <c r="DG199" i="14" l="1"/>
  <c r="FI199" i="14" s="1"/>
  <c r="DI199" i="14"/>
  <c r="FK199" i="14" s="1"/>
  <c r="DH199" i="14"/>
  <c r="FJ199" i="14" s="1"/>
  <c r="DF199" i="14"/>
  <c r="FH199" i="14" s="1"/>
  <c r="DK199" i="14"/>
  <c r="DA200" i="14"/>
  <c r="DD200" i="14"/>
  <c r="EP199" i="14"/>
  <c r="DM199" i="14"/>
  <c r="DC200" i="14"/>
  <c r="DL196" i="14"/>
  <c r="DB197" i="14"/>
  <c r="DG200" i="14" l="1"/>
  <c r="FI200" i="14" s="1"/>
  <c r="DI200" i="14"/>
  <c r="DH200" i="14"/>
  <c r="FJ200" i="14" s="1"/>
  <c r="DF200" i="14"/>
  <c r="FH200" i="14" s="1"/>
  <c r="FK200" i="14"/>
  <c r="DK200" i="14"/>
  <c r="DA201" i="14"/>
  <c r="DL197" i="14"/>
  <c r="DB198" i="14"/>
  <c r="DM200" i="14"/>
  <c r="DC201" i="14"/>
  <c r="DD201" i="14"/>
  <c r="EP200" i="14"/>
  <c r="DG201" i="14" l="1"/>
  <c r="DI201" i="14"/>
  <c r="DF201" i="14"/>
  <c r="FH201" i="14" s="1"/>
  <c r="FI201" i="14"/>
  <c r="DH201" i="14"/>
  <c r="FJ201" i="14" s="1"/>
  <c r="FK201" i="14"/>
  <c r="DD202" i="14"/>
  <c r="EP201" i="14"/>
  <c r="DA202" i="14"/>
  <c r="DK201" i="14"/>
  <c r="DM201" i="14"/>
  <c r="DC202" i="14"/>
  <c r="DL198" i="14"/>
  <c r="DB199" i="14"/>
  <c r="DG202" i="14" l="1"/>
  <c r="DI202" i="14"/>
  <c r="DF202" i="14"/>
  <c r="FH202" i="14" s="1"/>
  <c r="DH202" i="14"/>
  <c r="FJ202" i="14" s="1"/>
  <c r="FI202" i="14"/>
  <c r="FK202" i="14"/>
  <c r="DL199" i="14"/>
  <c r="DB200" i="14"/>
  <c r="DM202" i="14"/>
  <c r="DC203" i="14"/>
  <c r="DK202" i="14"/>
  <c r="DA203" i="14"/>
  <c r="DD203" i="14"/>
  <c r="EP202" i="14"/>
  <c r="DG203" i="14" l="1"/>
  <c r="DI203" i="14"/>
  <c r="FI203" i="14"/>
  <c r="DF203" i="14"/>
  <c r="FH203" i="14" s="1"/>
  <c r="DH203" i="14"/>
  <c r="FJ203" i="14" s="1"/>
  <c r="FK203" i="14"/>
  <c r="DA204" i="14"/>
  <c r="DK203" i="14"/>
  <c r="DD204" i="14"/>
  <c r="EP203" i="14"/>
  <c r="DM203" i="14"/>
  <c r="DC204" i="14"/>
  <c r="DB201" i="14"/>
  <c r="DL200" i="14"/>
  <c r="DG204" i="14" l="1"/>
  <c r="FI204" i="14" s="1"/>
  <c r="DI204" i="14"/>
  <c r="DH204" i="14"/>
  <c r="FJ204" i="14" s="1"/>
  <c r="DF204" i="14"/>
  <c r="FH204" i="14" s="1"/>
  <c r="FK204" i="14"/>
  <c r="DL201" i="14"/>
  <c r="DB202" i="14"/>
  <c r="DM204" i="14"/>
  <c r="DC205" i="14"/>
  <c r="DD205" i="14"/>
  <c r="EP204" i="14"/>
  <c r="DA205" i="14"/>
  <c r="DK204" i="14"/>
  <c r="DG205" i="14" l="1"/>
  <c r="DI205" i="14"/>
  <c r="DF205" i="14"/>
  <c r="FH205" i="14" s="1"/>
  <c r="FI205" i="14"/>
  <c r="DH205" i="14"/>
  <c r="FJ205" i="14" s="1"/>
  <c r="FK205" i="14"/>
  <c r="DA206" i="14"/>
  <c r="DK205" i="14"/>
  <c r="DD206" i="14"/>
  <c r="EP205" i="14"/>
  <c r="DM205" i="14"/>
  <c r="DC206" i="14"/>
  <c r="DL202" i="14"/>
  <c r="DB203" i="14"/>
  <c r="DG206" i="14" l="1"/>
  <c r="DI206" i="14"/>
  <c r="DF206" i="14"/>
  <c r="FH206" i="14" s="1"/>
  <c r="DH206" i="14"/>
  <c r="FJ206" i="14" s="1"/>
  <c r="FI206" i="14"/>
  <c r="FK206" i="14"/>
  <c r="DD207" i="14"/>
  <c r="EP206" i="14"/>
  <c r="DL203" i="14"/>
  <c r="DB204" i="14"/>
  <c r="DM206" i="14"/>
  <c r="DC207" i="14"/>
  <c r="DK206" i="14"/>
  <c r="DA207" i="14"/>
  <c r="DG207" i="14" l="1"/>
  <c r="DI207" i="14"/>
  <c r="DF207" i="14"/>
  <c r="FH207" i="14" s="1"/>
  <c r="DH207" i="14"/>
  <c r="FJ207" i="14" s="1"/>
  <c r="FI207" i="14"/>
  <c r="FK207" i="14"/>
  <c r="DA208" i="14"/>
  <c r="DK207" i="14"/>
  <c r="DM207" i="14"/>
  <c r="DC208" i="14"/>
  <c r="DL204" i="14"/>
  <c r="DB205" i="14"/>
  <c r="DD208" i="14"/>
  <c r="EP207" i="14"/>
  <c r="DG208" i="14" l="1"/>
  <c r="DI208" i="14"/>
  <c r="DH208" i="14"/>
  <c r="FJ208" i="14" s="1"/>
  <c r="DF208" i="14"/>
  <c r="FH208" i="14" s="1"/>
  <c r="FI208" i="14"/>
  <c r="FK208" i="14"/>
  <c r="DL205" i="14"/>
  <c r="DB206" i="14"/>
  <c r="DD209" i="14"/>
  <c r="EP208" i="14"/>
  <c r="DM208" i="14"/>
  <c r="DC209" i="14"/>
  <c r="DK208" i="14"/>
  <c r="DA209" i="14"/>
  <c r="DG209" i="14" l="1"/>
  <c r="DI209" i="14"/>
  <c r="FK209" i="14" s="1"/>
  <c r="FI209" i="14"/>
  <c r="DH209" i="14"/>
  <c r="FJ209" i="14" s="1"/>
  <c r="DF209" i="14"/>
  <c r="FH209" i="14" s="1"/>
  <c r="DA210" i="14"/>
  <c r="DK209" i="14"/>
  <c r="DM209" i="14"/>
  <c r="DC210" i="14"/>
  <c r="DD210" i="14"/>
  <c r="EP209" i="14"/>
  <c r="DL206" i="14"/>
  <c r="DB207" i="14"/>
  <c r="DG210" i="14" l="1"/>
  <c r="FI210" i="14" s="1"/>
  <c r="DI210" i="14"/>
  <c r="DF210" i="14"/>
  <c r="FH210" i="14" s="1"/>
  <c r="DH210" i="14"/>
  <c r="FJ210" i="14" s="1"/>
  <c r="FK210" i="14"/>
  <c r="DL207" i="14"/>
  <c r="DB208" i="14"/>
  <c r="DD211" i="14"/>
  <c r="EP210" i="14"/>
  <c r="DM210" i="14"/>
  <c r="DC211" i="14"/>
  <c r="DK210" i="14"/>
  <c r="DA211" i="14"/>
  <c r="DG211" i="14" l="1"/>
  <c r="DI211" i="14"/>
  <c r="DH211" i="14"/>
  <c r="FJ211" i="14" s="1"/>
  <c r="FI211" i="14"/>
  <c r="DF211" i="14"/>
  <c r="FH211" i="14" s="1"/>
  <c r="FK211" i="14"/>
  <c r="DL208" i="14"/>
  <c r="DB209" i="14"/>
  <c r="DK211" i="14"/>
  <c r="DA212" i="14"/>
  <c r="DM211" i="14"/>
  <c r="DC212" i="14"/>
  <c r="DD212" i="14"/>
  <c r="EP211" i="14"/>
  <c r="DG212" i="14" l="1"/>
  <c r="DI212" i="14"/>
  <c r="FK212" i="14" s="1"/>
  <c r="DH212" i="14"/>
  <c r="FJ212" i="14" s="1"/>
  <c r="DF212" i="14"/>
  <c r="FH212" i="14" s="1"/>
  <c r="FI212" i="14"/>
  <c r="DD213" i="14"/>
  <c r="EP212" i="14"/>
  <c r="DL209" i="14"/>
  <c r="DB210" i="14"/>
  <c r="DM212" i="14"/>
  <c r="DC213" i="14"/>
  <c r="DA213" i="14"/>
  <c r="DK212" i="14"/>
  <c r="DG213" i="14" l="1"/>
  <c r="FI213" i="14" s="1"/>
  <c r="DI213" i="14"/>
  <c r="DF213" i="14"/>
  <c r="FH213" i="14" s="1"/>
  <c r="DH213" i="14"/>
  <c r="FJ213" i="14" s="1"/>
  <c r="FK213" i="14"/>
  <c r="DM213" i="14"/>
  <c r="DC214" i="14"/>
  <c r="DA214" i="14"/>
  <c r="DK213" i="14"/>
  <c r="DL210" i="14"/>
  <c r="DB211" i="14"/>
  <c r="DD214" i="14"/>
  <c r="EP213" i="14"/>
  <c r="DG214" i="14" l="1"/>
  <c r="FI214" i="14" s="1"/>
  <c r="DI214" i="14"/>
  <c r="DH214" i="14"/>
  <c r="FJ214" i="14" s="1"/>
  <c r="DF214" i="14"/>
  <c r="FH214" i="14" s="1"/>
  <c r="FK214" i="14"/>
  <c r="DL211" i="14"/>
  <c r="DB212" i="14"/>
  <c r="DM214" i="14"/>
  <c r="DC215" i="14"/>
  <c r="DD215" i="14"/>
  <c r="EP214" i="14"/>
  <c r="DK214" i="14"/>
  <c r="DA215" i="14"/>
  <c r="DG215" i="14" l="1"/>
  <c r="DI215" i="14"/>
  <c r="DH215" i="14"/>
  <c r="FJ215" i="14" s="1"/>
  <c r="FI215" i="14"/>
  <c r="DF215" i="14"/>
  <c r="FH215" i="14" s="1"/>
  <c r="FK215" i="14"/>
  <c r="DK215" i="14"/>
  <c r="DA216" i="14"/>
  <c r="DD216" i="14"/>
  <c r="EP215" i="14"/>
  <c r="DM215" i="14"/>
  <c r="DC216" i="14"/>
  <c r="DL212" i="14"/>
  <c r="DB213" i="14"/>
  <c r="DG216" i="14" l="1"/>
  <c r="FI216" i="14" s="1"/>
  <c r="DI216" i="14"/>
  <c r="DH216" i="14"/>
  <c r="FJ216" i="14" s="1"/>
  <c r="DF216" i="14"/>
  <c r="FH216" i="14" s="1"/>
  <c r="FK216" i="14"/>
  <c r="DA217" i="14"/>
  <c r="DK216" i="14"/>
  <c r="DL213" i="14"/>
  <c r="DB214" i="14"/>
  <c r="DM216" i="14"/>
  <c r="DC217" i="14"/>
  <c r="DD217" i="14"/>
  <c r="EP216" i="14"/>
  <c r="DG217" i="14" l="1"/>
  <c r="DI217" i="14"/>
  <c r="DH217" i="14"/>
  <c r="FJ217" i="14" s="1"/>
  <c r="DF217" i="14"/>
  <c r="FH217" i="14" s="1"/>
  <c r="FI217" i="14"/>
  <c r="FK217" i="14"/>
  <c r="DD218" i="14"/>
  <c r="EP217" i="14"/>
  <c r="DM217" i="14"/>
  <c r="DC218" i="14"/>
  <c r="DL214" i="14"/>
  <c r="DB215" i="14"/>
  <c r="DA218" i="14"/>
  <c r="DK217" i="14"/>
  <c r="DG218" i="14" l="1"/>
  <c r="FI218" i="14" s="1"/>
  <c r="DI218" i="14"/>
  <c r="DF218" i="14"/>
  <c r="FH218" i="14" s="1"/>
  <c r="DH218" i="14"/>
  <c r="FJ218" i="14" s="1"/>
  <c r="FK218" i="14"/>
  <c r="DL215" i="14"/>
  <c r="DB216" i="14"/>
  <c r="DA219" i="14"/>
  <c r="DK218" i="14"/>
  <c r="DM218" i="14"/>
  <c r="DC219" i="14"/>
  <c r="DD219" i="14"/>
  <c r="EP218" i="14"/>
  <c r="DG219" i="14" l="1"/>
  <c r="DI219" i="14"/>
  <c r="DF219" i="14"/>
  <c r="FH219" i="14" s="1"/>
  <c r="FI219" i="14"/>
  <c r="DH219" i="14"/>
  <c r="FJ219" i="14" s="1"/>
  <c r="FK219" i="14"/>
  <c r="DD220" i="14"/>
  <c r="EP219" i="14"/>
  <c r="DL216" i="14"/>
  <c r="DB217" i="14"/>
  <c r="DM219" i="14"/>
  <c r="DC220" i="14"/>
  <c r="DK219" i="14"/>
  <c r="DA220" i="14"/>
  <c r="DG220" i="14" l="1"/>
  <c r="DI220" i="14"/>
  <c r="DF220" i="14"/>
  <c r="FH220" i="14" s="1"/>
  <c r="FI220" i="14"/>
  <c r="DH220" i="14"/>
  <c r="FJ220" i="14" s="1"/>
  <c r="FK220" i="14"/>
  <c r="DK220" i="14"/>
  <c r="DA221" i="14"/>
  <c r="DM220" i="14"/>
  <c r="DC221" i="14"/>
  <c r="DL217" i="14"/>
  <c r="DB218" i="14"/>
  <c r="DD221" i="14"/>
  <c r="EP220" i="14"/>
  <c r="DG221" i="14" l="1"/>
  <c r="FI221" i="14" s="1"/>
  <c r="DI221" i="14"/>
  <c r="DH221" i="14"/>
  <c r="FJ221" i="14" s="1"/>
  <c r="DF221" i="14"/>
  <c r="FH221" i="14" s="1"/>
  <c r="FK221" i="14"/>
  <c r="DD222" i="14"/>
  <c r="EP221" i="14"/>
  <c r="DA222" i="14"/>
  <c r="DK221" i="14"/>
  <c r="DL218" i="14"/>
  <c r="DB219" i="14"/>
  <c r="DM221" i="14"/>
  <c r="DC222" i="14"/>
  <c r="DG222" i="14" l="1"/>
  <c r="DI222" i="14"/>
  <c r="FI222" i="14"/>
  <c r="DH222" i="14"/>
  <c r="FJ222" i="14" s="1"/>
  <c r="DF222" i="14"/>
  <c r="FH222" i="14" s="1"/>
  <c r="FK222" i="14"/>
  <c r="DL219" i="14"/>
  <c r="DB220" i="14"/>
  <c r="DK222" i="14"/>
  <c r="DA223" i="14"/>
  <c r="DM222" i="14"/>
  <c r="DC223" i="14"/>
  <c r="DD223" i="14"/>
  <c r="EP222" i="14"/>
  <c r="DG223" i="14" l="1"/>
  <c r="DI223" i="14"/>
  <c r="FI223" i="14"/>
  <c r="DF223" i="14"/>
  <c r="FH223" i="14" s="1"/>
  <c r="DH223" i="14"/>
  <c r="FJ223" i="14" s="1"/>
  <c r="FK223" i="14"/>
  <c r="DM223" i="14"/>
  <c r="DC224" i="14"/>
  <c r="DL220" i="14"/>
  <c r="DB221" i="14"/>
  <c r="DD224" i="14"/>
  <c r="EP223" i="14"/>
  <c r="DK223" i="14"/>
  <c r="DA224" i="14"/>
  <c r="DG224" i="14" l="1"/>
  <c r="DI224" i="14"/>
  <c r="DF224" i="14"/>
  <c r="FH224" i="14" s="1"/>
  <c r="FI224" i="14"/>
  <c r="DH224" i="14"/>
  <c r="FJ224" i="14" s="1"/>
  <c r="FK224" i="14"/>
  <c r="DK224" i="14"/>
  <c r="DA225" i="14"/>
  <c r="DM224" i="14"/>
  <c r="DC225" i="14"/>
  <c r="DD225" i="14"/>
  <c r="EP224" i="14"/>
  <c r="DL221" i="14"/>
  <c r="DB222" i="14"/>
  <c r="DG225" i="14" l="1"/>
  <c r="FI225" i="14" s="1"/>
  <c r="DI225" i="14"/>
  <c r="DH225" i="14"/>
  <c r="FJ225" i="14" s="1"/>
  <c r="DF225" i="14"/>
  <c r="FH225" i="14" s="1"/>
  <c r="FK225" i="14"/>
  <c r="DL222" i="14"/>
  <c r="DB223" i="14"/>
  <c r="DD226" i="14"/>
  <c r="EP225" i="14"/>
  <c r="DA226" i="14"/>
  <c r="DK225" i="14"/>
  <c r="DM225" i="14"/>
  <c r="DC226" i="14"/>
  <c r="DG226" i="14" l="1"/>
  <c r="DI226" i="14"/>
  <c r="DH226" i="14"/>
  <c r="FJ226" i="14" s="1"/>
  <c r="DF226" i="14"/>
  <c r="FH226" i="14" s="1"/>
  <c r="FI226" i="14"/>
  <c r="FK226" i="14"/>
  <c r="DM226" i="14"/>
  <c r="DC227" i="14"/>
  <c r="DA227" i="14"/>
  <c r="DK226" i="14"/>
  <c r="DD227" i="14"/>
  <c r="EP226" i="14"/>
  <c r="DL223" i="14"/>
  <c r="DB224" i="14"/>
  <c r="DG227" i="14" l="1"/>
  <c r="DI227" i="14"/>
  <c r="DH227" i="14"/>
  <c r="FJ227" i="14" s="1"/>
  <c r="FI227" i="14"/>
  <c r="DF227" i="14"/>
  <c r="FH227" i="14" s="1"/>
  <c r="FK227" i="14"/>
  <c r="DL224" i="14"/>
  <c r="DB225" i="14"/>
  <c r="DA228" i="14"/>
  <c r="DK227" i="14"/>
  <c r="DD228" i="14"/>
  <c r="EP227" i="14"/>
  <c r="DM227" i="14"/>
  <c r="DC228" i="14"/>
  <c r="DG228" i="14" l="1"/>
  <c r="FI228" i="14" s="1"/>
  <c r="DI228" i="14"/>
  <c r="DF228" i="14"/>
  <c r="FH228" i="14" s="1"/>
  <c r="DH228" i="14"/>
  <c r="FJ228" i="14" s="1"/>
  <c r="FK228" i="14"/>
  <c r="DM228" i="14"/>
  <c r="DC229" i="14"/>
  <c r="DK228" i="14"/>
  <c r="DA229" i="14"/>
  <c r="DD229" i="14"/>
  <c r="EP228" i="14"/>
  <c r="DL225" i="14"/>
  <c r="DB226" i="14"/>
  <c r="DG229" i="14" l="1"/>
  <c r="DI229" i="14"/>
  <c r="DF229" i="14"/>
  <c r="FH229" i="14" s="1"/>
  <c r="FI229" i="14"/>
  <c r="DH229" i="14"/>
  <c r="FJ229" i="14" s="1"/>
  <c r="FK229" i="14"/>
  <c r="DD230" i="14"/>
  <c r="EP229" i="14"/>
  <c r="DA230" i="14"/>
  <c r="DK229" i="14"/>
  <c r="DM229" i="14"/>
  <c r="DC230" i="14"/>
  <c r="DL226" i="14"/>
  <c r="DB227" i="14"/>
  <c r="DG230" i="14" l="1"/>
  <c r="DI230" i="14"/>
  <c r="FK230" i="14" s="1"/>
  <c r="FI230" i="14"/>
  <c r="DF230" i="14"/>
  <c r="FH230" i="14" s="1"/>
  <c r="DH230" i="14"/>
  <c r="FJ230" i="14" s="1"/>
  <c r="DM230" i="14"/>
  <c r="DC231" i="14"/>
  <c r="DA231" i="14"/>
  <c r="DK230" i="14"/>
  <c r="DL227" i="14"/>
  <c r="DB228" i="14"/>
  <c r="DD231" i="14"/>
  <c r="EP230" i="14"/>
  <c r="DG231" i="14" l="1"/>
  <c r="FI231" i="14" s="1"/>
  <c r="DI231" i="14"/>
  <c r="DH231" i="14"/>
  <c r="FJ231" i="14" s="1"/>
  <c r="DF231" i="14"/>
  <c r="FH231" i="14" s="1"/>
  <c r="FK231" i="14"/>
  <c r="DD232" i="14"/>
  <c r="EP231" i="14"/>
  <c r="DL228" i="14"/>
  <c r="DB229" i="14"/>
  <c r="DK231" i="14"/>
  <c r="DA232" i="14"/>
  <c r="DM231" i="14"/>
  <c r="DC232" i="14"/>
  <c r="DG232" i="14" l="1"/>
  <c r="DI232" i="14"/>
  <c r="DH232" i="14"/>
  <c r="FJ232" i="14" s="1"/>
  <c r="DF232" i="14"/>
  <c r="FH232" i="14" s="1"/>
  <c r="FI232" i="14"/>
  <c r="FK232" i="14"/>
  <c r="DM232" i="14"/>
  <c r="DC233" i="14"/>
  <c r="DK232" i="14"/>
  <c r="DA233" i="14"/>
  <c r="DL229" i="14"/>
  <c r="DB230" i="14"/>
  <c r="DD233" i="14"/>
  <c r="EP232" i="14"/>
  <c r="DG233" i="14" l="1"/>
  <c r="DI233" i="14"/>
  <c r="DF233" i="14"/>
  <c r="FH233" i="14" s="1"/>
  <c r="FI233" i="14"/>
  <c r="DH233" i="14"/>
  <c r="FJ233" i="14" s="1"/>
  <c r="FK233" i="14"/>
  <c r="DD234" i="14"/>
  <c r="EP233" i="14"/>
  <c r="DM233" i="14"/>
  <c r="DC234" i="14"/>
  <c r="DL230" i="14"/>
  <c r="DB231" i="14"/>
  <c r="DA234" i="14"/>
  <c r="DK233" i="14"/>
  <c r="DG234" i="14" l="1"/>
  <c r="FI234" i="14" s="1"/>
  <c r="DI234" i="14"/>
  <c r="DF234" i="14"/>
  <c r="FH234" i="14" s="1"/>
  <c r="DH234" i="14"/>
  <c r="FJ234" i="14" s="1"/>
  <c r="FK234" i="14"/>
  <c r="DK234" i="14"/>
  <c r="DA235" i="14"/>
  <c r="DL231" i="14"/>
  <c r="DB232" i="14"/>
  <c r="DM234" i="14"/>
  <c r="DC235" i="14"/>
  <c r="DD235" i="14"/>
  <c r="EP234" i="14"/>
  <c r="DG235" i="14" l="1"/>
  <c r="FI235" i="14" s="1"/>
  <c r="DI235" i="14"/>
  <c r="DF235" i="14"/>
  <c r="FH235" i="14" s="1"/>
  <c r="DH235" i="14"/>
  <c r="FJ235" i="14" s="1"/>
  <c r="FK235" i="14"/>
  <c r="DD236" i="14"/>
  <c r="EP235" i="14"/>
  <c r="DA236" i="14"/>
  <c r="DK235" i="14"/>
  <c r="DM235" i="14"/>
  <c r="DC236" i="14"/>
  <c r="DL232" i="14"/>
  <c r="DB233" i="14"/>
  <c r="DG236" i="14" l="1"/>
  <c r="FI236" i="14" s="1"/>
  <c r="DI236" i="14"/>
  <c r="DH236" i="14"/>
  <c r="FJ236" i="14" s="1"/>
  <c r="DF236" i="14"/>
  <c r="FH236" i="14" s="1"/>
  <c r="FK236" i="14"/>
  <c r="DM236" i="14"/>
  <c r="DC237" i="14"/>
  <c r="DA237" i="14"/>
  <c r="DK236" i="14"/>
  <c r="DL233" i="14"/>
  <c r="DB234" i="14"/>
  <c r="DD237" i="14"/>
  <c r="EP236" i="14"/>
  <c r="DG237" i="14" l="1"/>
  <c r="FI237" i="14" s="1"/>
  <c r="DI237" i="14"/>
  <c r="DH237" i="14"/>
  <c r="FJ237" i="14" s="1"/>
  <c r="DF237" i="14"/>
  <c r="FH237" i="14" s="1"/>
  <c r="FK237" i="14"/>
  <c r="DL234" i="14"/>
  <c r="DB235" i="14"/>
  <c r="DM237" i="14"/>
  <c r="DC238" i="14"/>
  <c r="DD238" i="14"/>
  <c r="EP237" i="14"/>
  <c r="DA238" i="14"/>
  <c r="DK237" i="14"/>
  <c r="DG238" i="14" l="1"/>
  <c r="FI238" i="14" s="1"/>
  <c r="DI238" i="14"/>
  <c r="DF238" i="14"/>
  <c r="FH238" i="14" s="1"/>
  <c r="DH238" i="14"/>
  <c r="FJ238" i="14" s="1"/>
  <c r="FK238" i="14"/>
  <c r="DK238" i="14"/>
  <c r="DA239" i="14"/>
  <c r="DD239" i="14"/>
  <c r="EP238" i="14"/>
  <c r="DL235" i="14"/>
  <c r="DB236" i="14"/>
  <c r="DM238" i="14"/>
  <c r="DC239" i="14"/>
  <c r="DG239" i="14" l="1"/>
  <c r="FI239" i="14" s="1"/>
  <c r="DI239" i="14"/>
  <c r="DH239" i="14"/>
  <c r="FJ239" i="14" s="1"/>
  <c r="DF239" i="14"/>
  <c r="FH239" i="14" s="1"/>
  <c r="FK239" i="14"/>
  <c r="DK239" i="14"/>
  <c r="DA240" i="14"/>
  <c r="DM239" i="14"/>
  <c r="DC240" i="14"/>
  <c r="DL236" i="14"/>
  <c r="DB237" i="14"/>
  <c r="DD240" i="14"/>
  <c r="EP239" i="14"/>
  <c r="DG240" i="14" l="1"/>
  <c r="FI240" i="14" s="1"/>
  <c r="DI240" i="14"/>
  <c r="DH240" i="14"/>
  <c r="FJ240" i="14" s="1"/>
  <c r="DF240" i="14"/>
  <c r="FH240" i="14" s="1"/>
  <c r="FK240" i="14"/>
  <c r="DD241" i="14"/>
  <c r="EP240" i="14"/>
  <c r="DK240" i="14"/>
  <c r="DA241" i="14"/>
  <c r="DL237" i="14"/>
  <c r="DB238" i="14"/>
  <c r="DM240" i="14"/>
  <c r="DC241" i="14"/>
  <c r="DG241" i="14" l="1"/>
  <c r="DI241" i="14"/>
  <c r="FK241" i="14" s="1"/>
  <c r="DF241" i="14"/>
  <c r="FH241" i="14" s="1"/>
  <c r="DH241" i="14"/>
  <c r="FJ241" i="14" s="1"/>
  <c r="FI241" i="14"/>
  <c r="DM241" i="14"/>
  <c r="DC242" i="14"/>
  <c r="DL238" i="14"/>
  <c r="DB239" i="14"/>
  <c r="DA242" i="14"/>
  <c r="DK241" i="14"/>
  <c r="DD242" i="14"/>
  <c r="EP241" i="14"/>
  <c r="DG242" i="14" l="1"/>
  <c r="FI242" i="14" s="1"/>
  <c r="DI242" i="14"/>
  <c r="DF242" i="14"/>
  <c r="FH242" i="14" s="1"/>
  <c r="DH242" i="14"/>
  <c r="FJ242" i="14" s="1"/>
  <c r="FK242" i="14"/>
  <c r="DD243" i="14"/>
  <c r="EP242" i="14"/>
  <c r="DK242" i="14"/>
  <c r="DA243" i="14"/>
  <c r="DM242" i="14"/>
  <c r="DC243" i="14"/>
  <c r="DL239" i="14"/>
  <c r="DB240" i="14"/>
  <c r="DG243" i="14" l="1"/>
  <c r="DI243" i="14"/>
  <c r="DH243" i="14"/>
  <c r="FJ243" i="14" s="1"/>
  <c r="FI243" i="14"/>
  <c r="DF243" i="14"/>
  <c r="FH243" i="14" s="1"/>
  <c r="FK243" i="14"/>
  <c r="DL240" i="14"/>
  <c r="DB241" i="14"/>
  <c r="DM243" i="14"/>
  <c r="DC244" i="14"/>
  <c r="DK243" i="14"/>
  <c r="DA244" i="14"/>
  <c r="DD244" i="14"/>
  <c r="EP243" i="14"/>
  <c r="DG244" i="14" l="1"/>
  <c r="DI244" i="14"/>
  <c r="DH244" i="14"/>
  <c r="FJ244" i="14" s="1"/>
  <c r="DF244" i="14"/>
  <c r="FH244" i="14" s="1"/>
  <c r="FI244" i="14"/>
  <c r="FK244" i="14"/>
  <c r="DD245" i="14"/>
  <c r="EP244" i="14"/>
  <c r="DL241" i="14"/>
  <c r="DB242" i="14"/>
  <c r="DA245" i="14"/>
  <c r="DK244" i="14"/>
  <c r="DM244" i="14"/>
  <c r="DC245" i="14"/>
  <c r="DG245" i="14" l="1"/>
  <c r="DI245" i="14"/>
  <c r="FK245" i="14" s="1"/>
  <c r="FI245" i="14"/>
  <c r="DF245" i="14"/>
  <c r="FH245" i="14" s="1"/>
  <c r="DH245" i="14"/>
  <c r="FJ245" i="14" s="1"/>
  <c r="DM245" i="14"/>
  <c r="DC246" i="14"/>
  <c r="DA246" i="14"/>
  <c r="DK245" i="14"/>
  <c r="DL242" i="14"/>
  <c r="DB243" i="14"/>
  <c r="DD246" i="14"/>
  <c r="EP245" i="14"/>
  <c r="DG246" i="14" l="1"/>
  <c r="DI246" i="14"/>
  <c r="DF246" i="14"/>
  <c r="FH246" i="14" s="1"/>
  <c r="DH246" i="14"/>
  <c r="FJ246" i="14" s="1"/>
  <c r="FI246" i="14"/>
  <c r="FK246" i="14"/>
  <c r="DD247" i="14"/>
  <c r="EP246" i="14"/>
  <c r="DL243" i="14"/>
  <c r="DB244" i="14"/>
  <c r="DK246" i="14"/>
  <c r="DA247" i="14"/>
  <c r="DM246" i="14"/>
  <c r="DC247" i="14"/>
  <c r="DG247" i="14" l="1"/>
  <c r="DI247" i="14"/>
  <c r="FK247" i="14" s="1"/>
  <c r="DH247" i="14"/>
  <c r="FJ247" i="14" s="1"/>
  <c r="DF247" i="14"/>
  <c r="FH247" i="14" s="1"/>
  <c r="FI247" i="14"/>
  <c r="DK247" i="14"/>
  <c r="DA248" i="14"/>
  <c r="DL244" i="14"/>
  <c r="DB245" i="14"/>
  <c r="DM247" i="14"/>
  <c r="DC248" i="14"/>
  <c r="DD248" i="14"/>
  <c r="EP247" i="14"/>
  <c r="DG248" i="14" l="1"/>
  <c r="DI248" i="14"/>
  <c r="DH248" i="14"/>
  <c r="FJ248" i="14" s="1"/>
  <c r="DF248" i="14"/>
  <c r="FH248" i="14" s="1"/>
  <c r="FI248" i="14"/>
  <c r="FK248" i="14"/>
  <c r="DD249" i="14"/>
  <c r="EP248" i="14"/>
  <c r="DL245" i="14"/>
  <c r="DB246" i="14"/>
  <c r="DM248" i="14"/>
  <c r="DC249" i="14"/>
  <c r="DA249" i="14"/>
  <c r="DK248" i="14"/>
  <c r="DG249" i="14" l="1"/>
  <c r="FI249" i="14" s="1"/>
  <c r="DI249" i="14"/>
  <c r="DH249" i="14"/>
  <c r="FJ249" i="14" s="1"/>
  <c r="DF249" i="14"/>
  <c r="FH249" i="14" s="1"/>
  <c r="FK249" i="14"/>
  <c r="DM249" i="14"/>
  <c r="DC250" i="14"/>
  <c r="DL246" i="14"/>
  <c r="DB247" i="14"/>
  <c r="DA250" i="14"/>
  <c r="DK249" i="14"/>
  <c r="DD250" i="14"/>
  <c r="EP249" i="14"/>
  <c r="DG250" i="14" l="1"/>
  <c r="DI250" i="14"/>
  <c r="DF250" i="14"/>
  <c r="FH250" i="14" s="1"/>
  <c r="DH250" i="14"/>
  <c r="FJ250" i="14" s="1"/>
  <c r="FI250" i="14"/>
  <c r="FK250" i="14"/>
  <c r="DD251" i="14"/>
  <c r="EP250" i="14"/>
  <c r="DA251" i="14"/>
  <c r="DK250" i="14"/>
  <c r="DM250" i="14"/>
  <c r="DC251" i="14"/>
  <c r="DL247" i="14"/>
  <c r="DB248" i="14"/>
  <c r="DG251" i="14" l="1"/>
  <c r="DI251" i="14"/>
  <c r="FK251" i="14" s="1"/>
  <c r="DH251" i="14"/>
  <c r="FJ251" i="14" s="1"/>
  <c r="DF251" i="14"/>
  <c r="FH251" i="14" s="1"/>
  <c r="FI251" i="14"/>
  <c r="DM251" i="14"/>
  <c r="DC252" i="14"/>
  <c r="DK251" i="14"/>
  <c r="DA252" i="14"/>
  <c r="DL248" i="14"/>
  <c r="DB249" i="14"/>
  <c r="DD252" i="14"/>
  <c r="EP251" i="14"/>
  <c r="DG252" i="14" l="1"/>
  <c r="DI252" i="14"/>
  <c r="DF252" i="14"/>
  <c r="FH252" i="14" s="1"/>
  <c r="DH252" i="14"/>
  <c r="FJ252" i="14" s="1"/>
  <c r="FI252" i="14"/>
  <c r="FK252" i="14"/>
  <c r="DD253" i="14"/>
  <c r="EP252" i="14"/>
  <c r="DM252" i="14"/>
  <c r="DC253" i="14"/>
  <c r="DL249" i="14"/>
  <c r="DB250" i="14"/>
  <c r="DK252" i="14"/>
  <c r="DA253" i="14"/>
  <c r="DG253" i="14" l="1"/>
  <c r="DI253" i="14"/>
  <c r="DH253" i="14"/>
  <c r="FJ253" i="14" s="1"/>
  <c r="DF253" i="14"/>
  <c r="FH253" i="14" s="1"/>
  <c r="FI253" i="14"/>
  <c r="FK253" i="14"/>
  <c r="DA254" i="14"/>
  <c r="DK253" i="14"/>
  <c r="DL250" i="14"/>
  <c r="DB251" i="14"/>
  <c r="DM253" i="14"/>
  <c r="DC254" i="14"/>
  <c r="DD254" i="14"/>
  <c r="EP253" i="14"/>
  <c r="DG254" i="14" l="1"/>
  <c r="FI254" i="14" s="1"/>
  <c r="DI254" i="14"/>
  <c r="DF254" i="14"/>
  <c r="FH254" i="14" s="1"/>
  <c r="DH254" i="14"/>
  <c r="FJ254" i="14" s="1"/>
  <c r="FK254" i="14"/>
  <c r="DM254" i="14"/>
  <c r="DC255" i="14"/>
  <c r="DD255" i="14"/>
  <c r="EP254" i="14"/>
  <c r="DL251" i="14"/>
  <c r="DB252" i="14"/>
  <c r="DK254" i="14"/>
  <c r="DA255" i="14"/>
  <c r="DG255" i="14" l="1"/>
  <c r="FI255" i="14" s="1"/>
  <c r="DI255" i="14"/>
  <c r="DH255" i="14"/>
  <c r="FJ255" i="14" s="1"/>
  <c r="DF255" i="14"/>
  <c r="FH255" i="14" s="1"/>
  <c r="FK255" i="14"/>
  <c r="DK255" i="14"/>
  <c r="DA256" i="14"/>
  <c r="DL252" i="14"/>
  <c r="DB253" i="14"/>
  <c r="DM255" i="14"/>
  <c r="DC256" i="14"/>
  <c r="DD256" i="14"/>
  <c r="EP255" i="14"/>
  <c r="DG256" i="14" l="1"/>
  <c r="FI256" i="14" s="1"/>
  <c r="DI256" i="14"/>
  <c r="DF256" i="14"/>
  <c r="FH256" i="14" s="1"/>
  <c r="DH256" i="14"/>
  <c r="FJ256" i="14" s="1"/>
  <c r="FK256" i="14"/>
  <c r="DD257" i="14"/>
  <c r="EP256" i="14"/>
  <c r="DK256" i="14"/>
  <c r="DA257" i="14"/>
  <c r="DM256" i="14"/>
  <c r="DC257" i="14"/>
  <c r="DL253" i="14"/>
  <c r="DB254" i="14"/>
  <c r="DG257" i="14" l="1"/>
  <c r="DI257" i="14"/>
  <c r="DH257" i="14"/>
  <c r="FJ257" i="14" s="1"/>
  <c r="DF257" i="14"/>
  <c r="FH257" i="14" s="1"/>
  <c r="FI257" i="14"/>
  <c r="FK257" i="14"/>
  <c r="DL254" i="14"/>
  <c r="DB255" i="14"/>
  <c r="DM257" i="14"/>
  <c r="DC258" i="14"/>
  <c r="DA258" i="14"/>
  <c r="DK257" i="14"/>
  <c r="DD258" i="14"/>
  <c r="EP257" i="14"/>
  <c r="DG258" i="14" l="1"/>
  <c r="FI258" i="14" s="1"/>
  <c r="DI258" i="14"/>
  <c r="DH258" i="14"/>
  <c r="FJ258" i="14" s="1"/>
  <c r="DF258" i="14"/>
  <c r="FH258" i="14" s="1"/>
  <c r="FK258" i="14"/>
  <c r="DL255" i="14"/>
  <c r="DB256" i="14"/>
  <c r="DD259" i="14"/>
  <c r="EP258" i="14"/>
  <c r="DA259" i="14"/>
  <c r="DK258" i="14"/>
  <c r="DM258" i="14"/>
  <c r="DC259" i="14"/>
  <c r="DG259" i="14" l="1"/>
  <c r="FI259" i="14" s="1"/>
  <c r="DI259" i="14"/>
  <c r="DF259" i="14"/>
  <c r="FH259" i="14" s="1"/>
  <c r="DH259" i="14"/>
  <c r="FJ259" i="14" s="1"/>
  <c r="FK259" i="14"/>
  <c r="DM259" i="14"/>
  <c r="DC260" i="14"/>
  <c r="DA260" i="14"/>
  <c r="DK259" i="14"/>
  <c r="DD260" i="14"/>
  <c r="EP259" i="14"/>
  <c r="DL256" i="14"/>
  <c r="DB257" i="14"/>
  <c r="DG260" i="14" l="1"/>
  <c r="DI260" i="14"/>
  <c r="DF260" i="14"/>
  <c r="FH260" i="14" s="1"/>
  <c r="DH260" i="14"/>
  <c r="FJ260" i="14" s="1"/>
  <c r="FI260" i="14"/>
  <c r="FK260" i="14"/>
  <c r="DL257" i="14"/>
  <c r="DB258" i="14"/>
  <c r="DK260" i="14"/>
  <c r="DA261" i="14"/>
  <c r="DD261" i="14"/>
  <c r="EP260" i="14"/>
  <c r="DM260" i="14"/>
  <c r="DC261" i="14"/>
  <c r="DG261" i="14" l="1"/>
  <c r="DI261" i="14"/>
  <c r="DF261" i="14"/>
  <c r="FH261" i="14" s="1"/>
  <c r="FI261" i="14"/>
  <c r="DH261" i="14"/>
  <c r="FJ261" i="14" s="1"/>
  <c r="FK261" i="14"/>
  <c r="DM261" i="14"/>
  <c r="DC262" i="14"/>
  <c r="DL258" i="14"/>
  <c r="DB259" i="14"/>
  <c r="DD262" i="14"/>
  <c r="EP261" i="14"/>
  <c r="DA262" i="14"/>
  <c r="DK261" i="14"/>
  <c r="DG262" i="14" l="1"/>
  <c r="DI262" i="14"/>
  <c r="DH262" i="14"/>
  <c r="FJ262" i="14" s="1"/>
  <c r="DF262" i="14"/>
  <c r="FH262" i="14" s="1"/>
  <c r="FI262" i="14"/>
  <c r="FK262" i="14"/>
  <c r="DD263" i="14"/>
  <c r="EP262" i="14"/>
  <c r="DM262" i="14"/>
  <c r="DC263" i="14"/>
  <c r="DA263" i="14"/>
  <c r="DK262" i="14"/>
  <c r="DL259" i="14"/>
  <c r="DB260" i="14"/>
  <c r="DG263" i="14" l="1"/>
  <c r="FI263" i="14" s="1"/>
  <c r="DI263" i="14"/>
  <c r="DH263" i="14"/>
  <c r="FJ263" i="14" s="1"/>
  <c r="DF263" i="14"/>
  <c r="FH263" i="14" s="1"/>
  <c r="FK263" i="14"/>
  <c r="DD264" i="14"/>
  <c r="EP263" i="14"/>
  <c r="DK263" i="14"/>
  <c r="DA264" i="14"/>
  <c r="DL260" i="14"/>
  <c r="DB261" i="14"/>
  <c r="DM263" i="14"/>
  <c r="DC264" i="14"/>
  <c r="DG264" i="14" l="1"/>
  <c r="FI264" i="14" s="1"/>
  <c r="DI264" i="14"/>
  <c r="FK264" i="14" s="1"/>
  <c r="DF264" i="14"/>
  <c r="FH264" i="14" s="1"/>
  <c r="DH264" i="14"/>
  <c r="FJ264" i="14" s="1"/>
  <c r="DM264" i="14"/>
  <c r="DC265" i="14"/>
  <c r="DL261" i="14"/>
  <c r="DB262" i="14"/>
  <c r="DK264" i="14"/>
  <c r="DA265" i="14"/>
  <c r="DD265" i="14"/>
  <c r="EP264" i="14"/>
  <c r="DG265" i="14" l="1"/>
  <c r="FI265" i="14" s="1"/>
  <c r="DI265" i="14"/>
  <c r="FK265" i="14" s="1"/>
  <c r="DF265" i="14"/>
  <c r="FH265" i="14" s="1"/>
  <c r="DH265" i="14"/>
  <c r="FJ265" i="14" s="1"/>
  <c r="DD266" i="14"/>
  <c r="EP265" i="14"/>
  <c r="DA266" i="14"/>
  <c r="DK265" i="14"/>
  <c r="DL262" i="14"/>
  <c r="DB263" i="14"/>
  <c r="DM265" i="14"/>
  <c r="DC266" i="14"/>
  <c r="DG266" i="14" l="1"/>
  <c r="DI266" i="14"/>
  <c r="DF266" i="14"/>
  <c r="FH266" i="14" s="1"/>
  <c r="DH266" i="14"/>
  <c r="FJ266" i="14" s="1"/>
  <c r="FI266" i="14"/>
  <c r="FK266" i="14"/>
  <c r="DK266" i="14"/>
  <c r="DA267" i="14"/>
  <c r="DM266" i="14"/>
  <c r="DC267" i="14"/>
  <c r="DL263" i="14"/>
  <c r="DB264" i="14"/>
  <c r="DD267" i="14"/>
  <c r="EP266" i="14"/>
  <c r="DG267" i="14" l="1"/>
  <c r="DI267" i="14"/>
  <c r="FK267" i="14" s="1"/>
  <c r="DF267" i="14"/>
  <c r="FH267" i="14" s="1"/>
  <c r="DH267" i="14"/>
  <c r="FJ267" i="14" s="1"/>
  <c r="FI267" i="14"/>
  <c r="DD268" i="14"/>
  <c r="EP267" i="14"/>
  <c r="DL264" i="14"/>
  <c r="DB265" i="14"/>
  <c r="DM267" i="14"/>
  <c r="DC268" i="14"/>
  <c r="DA268" i="14"/>
  <c r="DK267" i="14"/>
  <c r="DG268" i="14" l="1"/>
  <c r="DI268" i="14"/>
  <c r="DH268" i="14"/>
  <c r="FJ268" i="14" s="1"/>
  <c r="FI268" i="14"/>
  <c r="DF268" i="14"/>
  <c r="FH268" i="14" s="1"/>
  <c r="FK268" i="14"/>
  <c r="DA269" i="14"/>
  <c r="DK268" i="14"/>
  <c r="DM268" i="14"/>
  <c r="DC269" i="14"/>
  <c r="DL265" i="14"/>
  <c r="DB266" i="14"/>
  <c r="DD269" i="14"/>
  <c r="EP268" i="14"/>
  <c r="DG269" i="14" l="1"/>
  <c r="DI269" i="14"/>
  <c r="FI269" i="14"/>
  <c r="DH269" i="14"/>
  <c r="FJ269" i="14" s="1"/>
  <c r="DF269" i="14"/>
  <c r="FH269" i="14" s="1"/>
  <c r="FK269" i="14"/>
  <c r="DD270" i="14"/>
  <c r="EP269" i="14"/>
  <c r="DL266" i="14"/>
  <c r="DB267" i="14"/>
  <c r="DM269" i="14"/>
  <c r="DC270" i="14"/>
  <c r="DA270" i="14"/>
  <c r="DK269" i="14"/>
  <c r="DG270" i="14" l="1"/>
  <c r="DI270" i="14"/>
  <c r="DH270" i="14"/>
  <c r="FJ270" i="14" s="1"/>
  <c r="DF270" i="14"/>
  <c r="FH270" i="14" s="1"/>
  <c r="FI270" i="14"/>
  <c r="FK270" i="14"/>
  <c r="DL267" i="14"/>
  <c r="DB268" i="14"/>
  <c r="DK270" i="14"/>
  <c r="DA271" i="14"/>
  <c r="DM270" i="14"/>
  <c r="DC271" i="14"/>
  <c r="DD271" i="14"/>
  <c r="EP270" i="14"/>
  <c r="DG271" i="14" l="1"/>
  <c r="DI271" i="14"/>
  <c r="DF271" i="14"/>
  <c r="FH271" i="14" s="1"/>
  <c r="FI271" i="14"/>
  <c r="DH271" i="14"/>
  <c r="FJ271" i="14" s="1"/>
  <c r="FK271" i="14"/>
  <c r="DD272" i="14"/>
  <c r="EP271" i="14"/>
  <c r="DA272" i="14"/>
  <c r="DK271" i="14"/>
  <c r="DM271" i="14"/>
  <c r="DC272" i="14"/>
  <c r="DL268" i="14"/>
  <c r="DB269" i="14"/>
  <c r="DG272" i="14" l="1"/>
  <c r="DI272" i="14"/>
  <c r="DH272" i="14"/>
  <c r="FJ272" i="14" s="1"/>
  <c r="DF272" i="14"/>
  <c r="FH272" i="14" s="1"/>
  <c r="FI272" i="14"/>
  <c r="FK272" i="14"/>
  <c r="DL269" i="14"/>
  <c r="DB270" i="14"/>
  <c r="DM272" i="14"/>
  <c r="DC273" i="14"/>
  <c r="DK272" i="14"/>
  <c r="DA273" i="14"/>
  <c r="DD273" i="14"/>
  <c r="EP272" i="14"/>
  <c r="DG273" i="14" l="1"/>
  <c r="DI273" i="14"/>
  <c r="DF273" i="14"/>
  <c r="FH273" i="14" s="1"/>
  <c r="DH273" i="14"/>
  <c r="FJ273" i="14" s="1"/>
  <c r="FI273" i="14"/>
  <c r="FK273" i="14"/>
  <c r="DD274" i="14"/>
  <c r="EP273" i="14"/>
  <c r="DM273" i="14"/>
  <c r="DC274" i="14"/>
  <c r="DA274" i="14"/>
  <c r="DK273" i="14"/>
  <c r="DL270" i="14"/>
  <c r="DB271" i="14"/>
  <c r="DG274" i="14" l="1"/>
  <c r="DI274" i="14"/>
  <c r="FI274" i="14"/>
  <c r="DH274" i="14"/>
  <c r="FJ274" i="14" s="1"/>
  <c r="DF274" i="14"/>
  <c r="FH274" i="14" s="1"/>
  <c r="FK274" i="14"/>
  <c r="DL271" i="14"/>
  <c r="DB272" i="14"/>
  <c r="DK274" i="14"/>
  <c r="DA275" i="14"/>
  <c r="DM274" i="14"/>
  <c r="DC275" i="14"/>
  <c r="DD275" i="14"/>
  <c r="EP274" i="14"/>
  <c r="DG275" i="14" l="1"/>
  <c r="FI275" i="14" s="1"/>
  <c r="DI275" i="14"/>
  <c r="DH275" i="14"/>
  <c r="FJ275" i="14" s="1"/>
  <c r="DF275" i="14"/>
  <c r="FH275" i="14" s="1"/>
  <c r="FK275" i="14"/>
  <c r="DM275" i="14"/>
  <c r="DC276" i="14"/>
  <c r="DL272" i="14"/>
  <c r="DB273" i="14"/>
  <c r="DD276" i="14"/>
  <c r="EP275" i="14"/>
  <c r="DK275" i="14"/>
  <c r="DA276" i="14"/>
  <c r="DG276" i="14" l="1"/>
  <c r="DI276" i="14"/>
  <c r="FI276" i="14"/>
  <c r="DH276" i="14"/>
  <c r="FJ276" i="14" s="1"/>
  <c r="DF276" i="14"/>
  <c r="FH276" i="14" s="1"/>
  <c r="FK276" i="14"/>
  <c r="DA277" i="14"/>
  <c r="DK276" i="14"/>
  <c r="DM276" i="14"/>
  <c r="DC277" i="14"/>
  <c r="DD277" i="14"/>
  <c r="EP276" i="14"/>
  <c r="DL273" i="14"/>
  <c r="DB274" i="14"/>
  <c r="DG277" i="14" l="1"/>
  <c r="DI277" i="14"/>
  <c r="DH277" i="14"/>
  <c r="FJ277" i="14" s="1"/>
  <c r="FI277" i="14"/>
  <c r="DF277" i="14"/>
  <c r="FH277" i="14" s="1"/>
  <c r="FK277" i="14"/>
  <c r="DL274" i="14"/>
  <c r="DB275" i="14"/>
  <c r="DD278" i="14"/>
  <c r="EP277" i="14"/>
  <c r="DM277" i="14"/>
  <c r="DC278" i="14"/>
  <c r="DA278" i="14"/>
  <c r="DK277" i="14"/>
  <c r="DG278" i="14" l="1"/>
  <c r="DI278" i="14"/>
  <c r="DH278" i="14"/>
  <c r="FJ278" i="14" s="1"/>
  <c r="FI278" i="14"/>
  <c r="DF278" i="14"/>
  <c r="FH278" i="14" s="1"/>
  <c r="FK278" i="14"/>
  <c r="DM278" i="14"/>
  <c r="DC279" i="14"/>
  <c r="DL275" i="14"/>
  <c r="DB276" i="14"/>
  <c r="DA279" i="14"/>
  <c r="DK278" i="14"/>
  <c r="DD279" i="14"/>
  <c r="EP278" i="14"/>
  <c r="DG279" i="14" l="1"/>
  <c r="DI279" i="14"/>
  <c r="DH279" i="14"/>
  <c r="FJ279" i="14" s="1"/>
  <c r="FI279" i="14"/>
  <c r="DF279" i="14"/>
  <c r="FH279" i="14" s="1"/>
  <c r="FK279" i="14"/>
  <c r="DD280" i="14"/>
  <c r="EP279" i="14"/>
  <c r="DK279" i="14"/>
  <c r="DA280" i="14"/>
  <c r="DL276" i="14"/>
  <c r="DB277" i="14"/>
  <c r="DM279" i="14"/>
  <c r="DC280" i="14"/>
  <c r="DG280" i="14" l="1"/>
  <c r="DI280" i="14"/>
  <c r="FI280" i="14"/>
  <c r="DH280" i="14"/>
  <c r="FJ280" i="14" s="1"/>
  <c r="DF280" i="14"/>
  <c r="FH280" i="14" s="1"/>
  <c r="FK280" i="14"/>
  <c r="DM280" i="14"/>
  <c r="DC281" i="14"/>
  <c r="DL277" i="14"/>
  <c r="DB278" i="14"/>
  <c r="DA281" i="14"/>
  <c r="DK280" i="14"/>
  <c r="DD281" i="14"/>
  <c r="EP280" i="14"/>
  <c r="DG281" i="14" l="1"/>
  <c r="FI281" i="14" s="1"/>
  <c r="DI281" i="14"/>
  <c r="DH281" i="14"/>
  <c r="FJ281" i="14" s="1"/>
  <c r="DF281" i="14"/>
  <c r="FH281" i="14" s="1"/>
  <c r="FK281" i="14"/>
  <c r="DD282" i="14"/>
  <c r="EP281" i="14"/>
  <c r="DL278" i="14"/>
  <c r="DB279" i="14"/>
  <c r="DA282" i="14"/>
  <c r="DK281" i="14"/>
  <c r="DM281" i="14"/>
  <c r="DC282" i="14"/>
  <c r="DG282" i="14" l="1"/>
  <c r="DI282" i="14"/>
  <c r="FI282" i="14"/>
  <c r="DH282" i="14"/>
  <c r="FJ282" i="14" s="1"/>
  <c r="DF282" i="14"/>
  <c r="FH282" i="14" s="1"/>
  <c r="FK282" i="14"/>
  <c r="DM282" i="14"/>
  <c r="DC283" i="14"/>
  <c r="DA283" i="14"/>
  <c r="DK282" i="14"/>
  <c r="DL279" i="14"/>
  <c r="DB280" i="14"/>
  <c r="DD283" i="14"/>
  <c r="EP282" i="14"/>
  <c r="DG283" i="14" l="1"/>
  <c r="DI283" i="14"/>
  <c r="DF283" i="14"/>
  <c r="FH283" i="14" s="1"/>
  <c r="DH283" i="14"/>
  <c r="FJ283" i="14" s="1"/>
  <c r="FI283" i="14"/>
  <c r="FK283" i="14"/>
  <c r="DD284" i="14"/>
  <c r="EP283" i="14"/>
  <c r="DL280" i="14"/>
  <c r="DB281" i="14"/>
  <c r="DA284" i="14"/>
  <c r="DK283" i="14"/>
  <c r="DM283" i="14"/>
  <c r="DC284" i="14"/>
  <c r="DG284" i="14" l="1"/>
  <c r="DI284" i="14"/>
  <c r="DF284" i="14"/>
  <c r="FH284" i="14" s="1"/>
  <c r="DH284" i="14"/>
  <c r="FJ284" i="14" s="1"/>
  <c r="FI284" i="14"/>
  <c r="FK284" i="14"/>
  <c r="DL281" i="14"/>
  <c r="DB282" i="14"/>
  <c r="DM284" i="14"/>
  <c r="DC285" i="14"/>
  <c r="DM285" i="14" s="1"/>
  <c r="DK284" i="14"/>
  <c r="DA285" i="14"/>
  <c r="DD285" i="14"/>
  <c r="EP285" i="14" s="1"/>
  <c r="EP284" i="14"/>
  <c r="DG285" i="14" l="1"/>
  <c r="DI285" i="14"/>
  <c r="FK285" i="14" s="1"/>
  <c r="DK285" i="14"/>
  <c r="DF285" i="14"/>
  <c r="FH285" i="14" s="1"/>
  <c r="DH285" i="14"/>
  <c r="FJ285" i="14" s="1"/>
  <c r="FI285" i="14"/>
  <c r="DL282" i="14"/>
  <c r="DB283" i="14"/>
  <c r="DL283" i="14" l="1"/>
  <c r="DB284" i="14"/>
  <c r="DL284" i="14" l="1"/>
  <c r="DB285" i="14"/>
  <c r="DL285" i="14" s="1"/>
</calcChain>
</file>

<file path=xl/sharedStrings.xml><?xml version="1.0" encoding="utf-8"?>
<sst xmlns="http://schemas.openxmlformats.org/spreadsheetml/2006/main" count="1473" uniqueCount="1201">
  <si>
    <t>BUSINV</t>
  </si>
  <si>
    <t>Total Business Inventories, Millions of Dollars, End of Period, Quarterly, Seasonally Adjusted</t>
  </si>
  <si>
    <t>Retailers Inventories, Millions of Dollars, Quarterly, Seasonally Adjusted</t>
  </si>
  <si>
    <t>RETAILIMSA</t>
  </si>
  <si>
    <t>Retailers Sales, Millions of Dollars, Quarterly, Seasonally Adjusted</t>
  </si>
  <si>
    <t>RETAILSMSA</t>
  </si>
  <si>
    <t>Merchant Wholesalers Inventories, Millions of Dollars, Quarterly, Seasonally Adjusted</t>
  </si>
  <si>
    <t>WHLSLRIMSA</t>
  </si>
  <si>
    <t>Merchant Wholesalers Sales, Millions of Dollars, Quarterly, Seasonally Adjusted</t>
  </si>
  <si>
    <t>WHLSLRSMSA</t>
  </si>
  <si>
    <t>Total Business Sales, Millions of Dollars, Quarterly, Seasonally Adjusted</t>
  </si>
  <si>
    <t>TOTBUSSMSA</t>
  </si>
  <si>
    <t>E5Y</t>
  </si>
  <si>
    <t>TFP</t>
  </si>
  <si>
    <t>GDP</t>
  </si>
  <si>
    <t>CNP16OV</t>
  </si>
  <si>
    <t>Per capita series</t>
  </si>
  <si>
    <t>Civilian Noninstitutional Population, Thousands of Persons, Quarterly, Not Seasonally Adjusted</t>
  </si>
  <si>
    <t>Real per capita series</t>
  </si>
  <si>
    <t>USSLIND</t>
  </si>
  <si>
    <t>Leading Index for the United States, Percent, Quarterly, Seasonally Adjusted</t>
  </si>
  <si>
    <t>TFP_I</t>
  </si>
  <si>
    <t>TFP_C</t>
  </si>
  <si>
    <t>TB3MS</t>
  </si>
  <si>
    <t>FEDFUNDS</t>
  </si>
  <si>
    <t>BAA</t>
  </si>
  <si>
    <t>Value of Manufacturers' Total Inventories for All Manufacturing Industries, Million of Dollars, Quarterly, Seasonally Adjusted</t>
  </si>
  <si>
    <t>Value of Manufacturers' Inventories, by Stage of Fabrication: Finished Goods for All Manufacturing Industries, Million of Dollars, Quarterly, Seasonally Adjusted</t>
  </si>
  <si>
    <t>Value of Manufacturers' Inventories, by Stage of Fabrication: Work in Process for All Manufacturing Industries, Million of Dollars, Quarterly, Seasonally Adjusted</t>
  </si>
  <si>
    <t>Value of Manufacturers' Inventories, by Stage of Fabrication: Materials and Supplies for All Manufacturing Industries, Million of Dollars, Quarterly, Seasonally Adjusted</t>
  </si>
  <si>
    <t>Gross Domestic Product, Billions of Dollars, Quarterly, Seasonally Adjusted Annual Rate</t>
  </si>
  <si>
    <t>Nonfarm Business Sector: Hours of All Persons, Index Q1 1982=100, Quarterly, Seasonally Adjusted</t>
  </si>
  <si>
    <t>Moody's Seasoned Baa Corporate Bond Yield©, Percent, Quarterly, Not Seasonally Adjusted, End of Period</t>
  </si>
  <si>
    <t>E5Y from Michigan Survey as in Barsky and Sims AER</t>
  </si>
  <si>
    <t>3-Month Treasury Bill: Secondary Market Rate, End of Period</t>
  </si>
  <si>
    <t>INV</t>
  </si>
  <si>
    <t>CONS</t>
  </si>
  <si>
    <t>HOURS</t>
  </si>
  <si>
    <t>Raw Series</t>
  </si>
  <si>
    <t>S&amp;P 500</t>
  </si>
  <si>
    <t>Private inventories (implicit price deflator), Index Q4 1996=100, Quarterly, Seasonally Adjusted</t>
  </si>
  <si>
    <t>A371RD3Q086SBEA_NBD19961001</t>
  </si>
  <si>
    <t>Retail</t>
  </si>
  <si>
    <t>Wholesale</t>
  </si>
  <si>
    <t>Manufacturing</t>
  </si>
  <si>
    <t>Constructed sectoral deflators</t>
  </si>
  <si>
    <t>INVT</t>
  </si>
  <si>
    <t>INVT_R</t>
  </si>
  <si>
    <t>INVT_W</t>
  </si>
  <si>
    <t>INVT_M</t>
  </si>
  <si>
    <t>INVT_MFG</t>
  </si>
  <si>
    <t>INVT_MWIP</t>
  </si>
  <si>
    <t>INVT_MRM</t>
  </si>
  <si>
    <t>IS</t>
  </si>
  <si>
    <t>IS_R</t>
  </si>
  <si>
    <t>IS_W</t>
  </si>
  <si>
    <t>IS_M</t>
  </si>
  <si>
    <t>SP500</t>
  </si>
  <si>
    <t>UMSENT</t>
  </si>
  <si>
    <t>all variables are end of period</t>
  </si>
  <si>
    <t>AMTMTI</t>
  </si>
  <si>
    <t>AMTMFI</t>
  </si>
  <si>
    <t>AMTMWI</t>
  </si>
  <si>
    <t>AMTMMI</t>
  </si>
  <si>
    <t>Real private inventories, Index Q1 1982=100, Quarterly, Seasonally Adjusted</t>
  </si>
  <si>
    <t>Manufacturers Sales, Millions of Dollars, Quarterly, Seasonally Adjusted</t>
  </si>
  <si>
    <t>MNFCTRSMSA</t>
  </si>
  <si>
    <t>Manufacturers Inventories, Millions of Dollars, Quarterly, Seasonally Adjusted</t>
  </si>
  <si>
    <t>MNFCTRIMSA</t>
  </si>
  <si>
    <t>the sum of these 3 is total</t>
  </si>
  <si>
    <t>DATASET TO CONSTRUCT SERIES IN LEVELS FOR VAR ANALYSIS</t>
  </si>
  <si>
    <t>stdev</t>
  </si>
  <si>
    <t>Real private inventories: Nonfarm</t>
  </si>
  <si>
    <t>Real private inventories: Retail trade, Billions of Chained 2009 Dollars, Quarterly, Seasonally Adjusted</t>
  </si>
  <si>
    <t>A371RX1Q020SBEA</t>
  </si>
  <si>
    <t>Real private inventories: Manufacturing, Billions of Chained 2009 Dollars, Quarterly, Seasonally Adjusted</t>
  </si>
  <si>
    <t>Real private inventories</t>
  </si>
  <si>
    <t>Business Inventories and Sales</t>
  </si>
  <si>
    <t>Nonfarm Business Sector: Hours of All Persons, Index 2009=100, Quarterly, Seasonally Adjusted</t>
  </si>
  <si>
    <t>HOANBS</t>
  </si>
  <si>
    <t>Private inventories (implicit price deflator), Index 2009=100, Quarterly, Seasonally Adjusted</t>
  </si>
  <si>
    <t>A371RD3Q086SBEA</t>
  </si>
  <si>
    <t>Private inventories: Retail trade (implicit price deflator), Index 2009=100, Quarterly, Seasonally Adjusted</t>
  </si>
  <si>
    <t>N382RD3Q086SBEA</t>
  </si>
  <si>
    <t>Private inventories: Merchant wholesale trade (implicit price deflator), Index 2009=100, Quarterly, Seasonally Adjusted</t>
  </si>
  <si>
    <t>N802RD3Q086SBEA</t>
  </si>
  <si>
    <t>Private inventories: Manufacturing (implicit price deflator), Index 2009=100, Quarterly, Seasonally Adjusted</t>
  </si>
  <si>
    <t>N376RD3Q086SBEA</t>
  </si>
  <si>
    <t>University of Michigan: Consumer Sentiment©, Index Q1 2009=100, Quarterly, Not Seasonally Adjusted</t>
  </si>
  <si>
    <t>UMCSENT_NBD20090101</t>
  </si>
  <si>
    <t>Table 29: Business Conditions Expected During the Next 5 Years</t>
  </si>
  <si>
    <t>Quarter</t>
  </si>
  <si>
    <t>Year</t>
  </si>
  <si>
    <t>Good Times</t>
  </si>
  <si>
    <t>Uncertain</t>
  </si>
  <si>
    <t>Bad Times</t>
  </si>
  <si>
    <t>NA</t>
  </si>
  <si>
    <t>Relative</t>
  </si>
  <si>
    <t>Constructed as in Barsky and Sims AER</t>
  </si>
  <si>
    <t>The question was: Looking ahead, which would you say is more likely -- that in the country as a whole we'll have continuous good times during the next 5 years, or that we'll have periods of widespread unemployment or depression, or what?</t>
  </si>
  <si>
    <t>S&amp;P500 from Shiller's website</t>
  </si>
  <si>
    <t>TFP from John Fernalds website</t>
  </si>
  <si>
    <t>Real private inventories: Wholesale trade, Billions of Chained 2009 Dollars, Quarterly, Seasonally Adjusted</t>
  </si>
  <si>
    <t>Real private inventories: Nonfarm, Index Q4 1996=100, Quarterly, Seasonally Adjusted</t>
  </si>
  <si>
    <t>A373RX1Q020SBEA_NBD19961001</t>
  </si>
  <si>
    <t>Real private inventories, Index Q4 1996=100, Quarterly, Seasonally Adjusted</t>
  </si>
  <si>
    <t>Real private inventories: Manufacturing, Index Q4 1996=100, Quarterly, Seasonally Adjusted</t>
  </si>
  <si>
    <t>N376RX1Q020SBEA_NBD19961001</t>
  </si>
  <si>
    <t>Real private inventories: Retail trade, Index Q4 1996=100, Quarterly, Seasonally Adjusted</t>
  </si>
  <si>
    <t>N382RX1Q020SBEA_NBD19961001</t>
  </si>
  <si>
    <t>Real private inventories: Wholesale trade, Index Q4 1996=100, Quarterly, Seasonally Adjusted</t>
  </si>
  <si>
    <t>N379RX1Q020SBEA_NBD19961001</t>
  </si>
  <si>
    <t>Producer Price Index by Commodity for Final Demand: Finished Goods, Index Q4 1996=100, Quarterly, Seasonally Adjusted</t>
  </si>
  <si>
    <t>WPSFD49207_NBD19961001</t>
  </si>
  <si>
    <t>Gross Domestic Product: Implicit Price Deflator, Index Q4 1996=100, Quarterly, Seasonally Adjusted</t>
  </si>
  <si>
    <t>GDPDEF_NBD19961001</t>
  </si>
  <si>
    <t>INVTP</t>
  </si>
  <si>
    <t>INVTPa</t>
  </si>
  <si>
    <t>INVTP_M</t>
  </si>
  <si>
    <t>INVTP_R</t>
  </si>
  <si>
    <t>INVTP_W</t>
  </si>
  <si>
    <t>Some growth rates</t>
  </si>
  <si>
    <t>gGDP</t>
  </si>
  <si>
    <t>gINVT</t>
  </si>
  <si>
    <t>gINV</t>
  </si>
  <si>
    <t>gCONS</t>
  </si>
  <si>
    <t>gINVTP</t>
  </si>
  <si>
    <t>gINVTPa</t>
  </si>
  <si>
    <t>mean</t>
  </si>
  <si>
    <t>1947Q1-2016Q2</t>
  </si>
  <si>
    <t>skewness</t>
  </si>
  <si>
    <t>1992Q2-2016Q2</t>
  </si>
  <si>
    <t>1980Q2-2016Q2</t>
  </si>
  <si>
    <t>correlations</t>
  </si>
  <si>
    <t>Stock Market Data Used in "Irrational Exuberance" Princeton University Press, 2000, 2005, 2015, updated</t>
  </si>
  <si>
    <t>Cyclically</t>
  </si>
  <si>
    <t>Robert J. Shiller</t>
  </si>
  <si>
    <t>Adjusted</t>
  </si>
  <si>
    <t>Price</t>
  </si>
  <si>
    <t xml:space="preserve">  Consumer</t>
  </si>
  <si>
    <t>Earnings</t>
  </si>
  <si>
    <t>S&amp;P</t>
  </si>
  <si>
    <t>Long</t>
  </si>
  <si>
    <t>Ratio</t>
  </si>
  <si>
    <t>Comp.</t>
  </si>
  <si>
    <t>Dividend</t>
  </si>
  <si>
    <t>Index</t>
  </si>
  <si>
    <t xml:space="preserve">Date  </t>
  </si>
  <si>
    <t>Interest</t>
  </si>
  <si>
    <t>Real</t>
  </si>
  <si>
    <t>P/E10 or</t>
  </si>
  <si>
    <t>Date</t>
  </si>
  <si>
    <t>P</t>
  </si>
  <si>
    <t>D</t>
  </si>
  <si>
    <t>E</t>
  </si>
  <si>
    <t>CPI</t>
  </si>
  <si>
    <t>Fraction</t>
  </si>
  <si>
    <t>Rate GS10</t>
  </si>
  <si>
    <t>CAPE</t>
  </si>
  <si>
    <t>Sept 2016 P is Sept 9 close</t>
  </si>
  <si>
    <t>Aug, Sept  2016 CPI estimated</t>
  </si>
  <si>
    <t>Sept 2016 long rate os Sept 2 value</t>
  </si>
  <si>
    <t>Constructed quarterly</t>
  </si>
  <si>
    <t>date</t>
  </si>
  <si>
    <t>real price</t>
  </si>
  <si>
    <t>Effective Federal Funds Rate, Percent, Quarterly, Not Seasonally Adjusted</t>
  </si>
  <si>
    <t>FFR</t>
  </si>
  <si>
    <t>INFL</t>
  </si>
  <si>
    <t>dUtil</t>
  </si>
  <si>
    <t>Utilization from John Fernalds website</t>
  </si>
  <si>
    <t>Construct TFP and utilization in levels</t>
  </si>
  <si>
    <t>UTIL</t>
  </si>
  <si>
    <t>ebp</t>
  </si>
  <si>
    <t>gz_spr</t>
  </si>
  <si>
    <t>defaultrisk</t>
  </si>
  <si>
    <t>EBP</t>
  </si>
  <si>
    <t>GZ</t>
  </si>
  <si>
    <t>DR</t>
  </si>
  <si>
    <t>Gilchrist series</t>
  </si>
  <si>
    <t>IBES</t>
  </si>
  <si>
    <t>Gross private domestic investment: Fixed investment: Residential (implicit price deflator), Index Q4 1996=100 of (Index 2009=100), Quarterly, Seasonally Adjusted</t>
  </si>
  <si>
    <t>A011RD3Q086SBEA</t>
  </si>
  <si>
    <t>Construction of Investment and Consumption series</t>
  </si>
  <si>
    <t>Using information from BLS NIPA table 1.1.5</t>
  </si>
  <si>
    <t>Personal consumption expenditures</t>
  </si>
  <si>
    <t xml:space="preserve">        Durable goods</t>
  </si>
  <si>
    <t xml:space="preserve">        Nondurable goods</t>
  </si>
  <si>
    <t xml:space="preserve">    Services</t>
  </si>
  <si>
    <t>Gross private domestic investment</t>
  </si>
  <si>
    <t>Fixed investment</t>
  </si>
  <si>
    <t>Total</t>
  </si>
  <si>
    <t>Fixed investment is Gross private total investment minus the change in private inventories</t>
  </si>
  <si>
    <t>Our investment variable is the sum of fixed investment and durables consumption</t>
  </si>
  <si>
    <t>Our consumption variable is the sum of nondurables consumption and services consumption</t>
  </si>
  <si>
    <t>Investment</t>
  </si>
  <si>
    <t>Our used variables</t>
  </si>
  <si>
    <t>Consumption</t>
  </si>
  <si>
    <t>[Billions of dollars] Seasonally adjusted at annual rates</t>
  </si>
  <si>
    <t>NIPA data</t>
  </si>
  <si>
    <t>Notes:</t>
  </si>
  <si>
    <t>Investment from sheet I+C</t>
  </si>
  <si>
    <t>Consumption from sheet I+C</t>
  </si>
  <si>
    <t>better inventory to sales ratio</t>
  </si>
  <si>
    <t>ICC3</t>
  </si>
  <si>
    <t>ICCmpeg</t>
  </si>
  <si>
    <t>ICCgordon</t>
  </si>
  <si>
    <t>ICCoj</t>
  </si>
  <si>
    <t>DGS3MO</t>
  </si>
  <si>
    <t>3-Month Treasury Constant Maturity Rate, Percent, Quarterly, Not Seasonally Adjusted</t>
  </si>
  <si>
    <t>DGS10</t>
  </si>
  <si>
    <t>10-Year Treasury Constant Maturity Rate, Percent, Quarterly, Not Seasonally Adjusted</t>
  </si>
  <si>
    <t>Sales</t>
  </si>
  <si>
    <t>nominal</t>
  </si>
  <si>
    <t>per capita</t>
  </si>
  <si>
    <t>real</t>
  </si>
  <si>
    <t>log</t>
  </si>
  <si>
    <t>growth rate</t>
  </si>
  <si>
    <t>Sales used for Jones and Tuzel risk premium</t>
  </si>
  <si>
    <t>INVTPa/C+I</t>
  </si>
  <si>
    <t>c (pce)</t>
  </si>
  <si>
    <t>a</t>
  </si>
  <si>
    <t>y</t>
  </si>
  <si>
    <t>cay</t>
  </si>
  <si>
    <t>cay^MS */</t>
  </si>
  <si>
    <t>For Jones and Tuzel JFE 2013 table 1 construction</t>
  </si>
  <si>
    <t>Final data to calculate aggregate excess returns</t>
  </si>
  <si>
    <t>gSales</t>
  </si>
  <si>
    <t>gSalesLag1</t>
  </si>
  <si>
    <t>gSalesLag2</t>
  </si>
  <si>
    <t>gSalesLag3</t>
  </si>
  <si>
    <t>ns</t>
  </si>
  <si>
    <t>nsLag1</t>
  </si>
  <si>
    <t>nsLag2</t>
  </si>
  <si>
    <t>nsLag3</t>
  </si>
  <si>
    <t>Sales growth</t>
  </si>
  <si>
    <t>log Inventory to sales ratio</t>
  </si>
  <si>
    <t>CAY data (consumption-wealth ratio) from Martin Lettau's website</t>
  </si>
  <si>
    <t>nos</t>
  </si>
  <si>
    <t>rrf4</t>
  </si>
  <si>
    <t>rrf</t>
  </si>
  <si>
    <t>def</t>
  </si>
  <si>
    <t>Moody's Seasoned Baa Corporate Bond Yield Relative to Yield on 10-Year Treasury Constant Maturity (DISCONTINUED), Percent, Quarterly, Not Seasonally Adjusted</t>
  </si>
  <si>
    <t>BAA10YM</t>
  </si>
  <si>
    <t>term</t>
  </si>
  <si>
    <t>Shiller data on stock prices</t>
  </si>
  <si>
    <t>divYield</t>
  </si>
  <si>
    <t>RetStock</t>
  </si>
  <si>
    <t>(ii) return on stock market, as quarter  to quarter price growth</t>
  </si>
  <si>
    <t>(i) dividend yield as 3 month average of past dividends  divided by current S&amp;P500 price</t>
  </si>
  <si>
    <t>dp</t>
  </si>
  <si>
    <t>rmrf</t>
  </si>
  <si>
    <t>return on stock market minus treasury bill return</t>
  </si>
  <si>
    <t>Data input for aggregate stock risk premium regression</t>
  </si>
  <si>
    <t>gInvt</t>
  </si>
  <si>
    <t>LPROD</t>
  </si>
  <si>
    <t>labor productivity</t>
  </si>
  <si>
    <t>manufacturing_shipments</t>
  </si>
  <si>
    <t>manufacturing_output_inventories</t>
  </si>
  <si>
    <t>manufacturing_input_inventories</t>
  </si>
  <si>
    <t>dividend_yield</t>
  </si>
  <si>
    <t>term_spread</t>
  </si>
  <si>
    <t>default_spread</t>
  </si>
  <si>
    <t>real_riskless_return</t>
  </si>
  <si>
    <t>corporate_bond_index_return</t>
  </si>
  <si>
    <t>fama_french_market_factor</t>
  </si>
  <si>
    <t>fama_french_riskless_return</t>
  </si>
  <si>
    <t>NOV</t>
  </si>
  <si>
    <t>Jones and Tuzel raw data</t>
  </si>
  <si>
    <t>rbrf</t>
  </si>
  <si>
    <t>rf</t>
  </si>
  <si>
    <t>mkt_rf3</t>
  </si>
  <si>
    <t>Correlation with our data</t>
  </si>
  <si>
    <t>different series here (shipments)</t>
  </si>
  <si>
    <t>Sales (shipments!) growth</t>
  </si>
  <si>
    <t>Jones and Tuzel final data</t>
  </si>
  <si>
    <t>1-Year Treasury Constant Maturity Rate, Percent, Quarterly, Not Seasonally Adjusted</t>
  </si>
  <si>
    <t>DGS1</t>
  </si>
  <si>
    <t>correlation 3month and 1 year Treasury</t>
  </si>
  <si>
    <t>cpi</t>
  </si>
  <si>
    <t>cpi growth</t>
  </si>
  <si>
    <t>Fred data (end of period)</t>
  </si>
  <si>
    <t>Fama French data</t>
  </si>
  <si>
    <t>market factor</t>
  </si>
  <si>
    <t>same as Jones and Tuzel</t>
  </si>
  <si>
    <t>Averages</t>
  </si>
  <si>
    <t>ours</t>
  </si>
  <si>
    <t>JT data</t>
  </si>
  <si>
    <t>Federal reserve H15 database monthly</t>
  </si>
  <si>
    <t>Series Description</t>
  </si>
  <si>
    <t>Market yield on U.S. Treasury securities at 10-year   constant maturity, quoted on investment basis</t>
  </si>
  <si>
    <t>3-month Treasury bill secondary market rate   discount basis</t>
  </si>
  <si>
    <t>Unit:</t>
  </si>
  <si>
    <t>Percent:_Per_Year</t>
  </si>
  <si>
    <t>Multiplier:</t>
  </si>
  <si>
    <t>Currency:</t>
  </si>
  <si>
    <t xml:space="preserve">Unique Identifier: </t>
  </si>
  <si>
    <t>H15/H15/RIFLGFCY10_N.M</t>
  </si>
  <si>
    <t>H15/H15/RIFSGFSM03_N.M</t>
  </si>
  <si>
    <t>Time Period</t>
  </si>
  <si>
    <t>RIFLGFCY10_N.M</t>
  </si>
  <si>
    <t>RIFSGFSM03_N.M</t>
  </si>
  <si>
    <t>1949-01</t>
  </si>
  <si>
    <t>1949-02</t>
  </si>
  <si>
    <t>1949-03</t>
  </si>
  <si>
    <t>1949-04</t>
  </si>
  <si>
    <t>1949-05</t>
  </si>
  <si>
    <t>1949-06</t>
  </si>
  <si>
    <t>1949-07</t>
  </si>
  <si>
    <t>1949-08</t>
  </si>
  <si>
    <t>1949-09</t>
  </si>
  <si>
    <t>1949-10</t>
  </si>
  <si>
    <t>1949-11</t>
  </si>
  <si>
    <t>1949-12</t>
  </si>
  <si>
    <t>1950-01</t>
  </si>
  <si>
    <t>1950-02</t>
  </si>
  <si>
    <t>1950-03</t>
  </si>
  <si>
    <t>1950-04</t>
  </si>
  <si>
    <t>1950-05</t>
  </si>
  <si>
    <t>1950-06</t>
  </si>
  <si>
    <t>1950-07</t>
  </si>
  <si>
    <t>1950-08</t>
  </si>
  <si>
    <t>1950-09</t>
  </si>
  <si>
    <t>1950-10</t>
  </si>
  <si>
    <t>1950-11</t>
  </si>
  <si>
    <t>1950-12</t>
  </si>
  <si>
    <t>1951-01</t>
  </si>
  <si>
    <t>1951-02</t>
  </si>
  <si>
    <t>1951-03</t>
  </si>
  <si>
    <t>1951-04</t>
  </si>
  <si>
    <t>1951-05</t>
  </si>
  <si>
    <t>1951-06</t>
  </si>
  <si>
    <t>1951-07</t>
  </si>
  <si>
    <t>1951-08</t>
  </si>
  <si>
    <t>1951-09</t>
  </si>
  <si>
    <t>1951-10</t>
  </si>
  <si>
    <t>1951-11</t>
  </si>
  <si>
    <t>1951-12</t>
  </si>
  <si>
    <t>1952-01</t>
  </si>
  <si>
    <t>1952-02</t>
  </si>
  <si>
    <t>1952-03</t>
  </si>
  <si>
    <t>1952-04</t>
  </si>
  <si>
    <t>1952-05</t>
  </si>
  <si>
    <t>1952-06</t>
  </si>
  <si>
    <t>1952-07</t>
  </si>
  <si>
    <t>1952-08</t>
  </si>
  <si>
    <t>1952-09</t>
  </si>
  <si>
    <t>1952-10</t>
  </si>
  <si>
    <t>1952-11</t>
  </si>
  <si>
    <t>1952-12</t>
  </si>
  <si>
    <t>1953-01</t>
  </si>
  <si>
    <t>1953-02</t>
  </si>
  <si>
    <t>1953-03</t>
  </si>
  <si>
    <t>1953-04</t>
  </si>
  <si>
    <t>1953-05</t>
  </si>
  <si>
    <t>1953-06</t>
  </si>
  <si>
    <t>1953-07</t>
  </si>
  <si>
    <t>1953-08</t>
  </si>
  <si>
    <t>1953-09</t>
  </si>
  <si>
    <t>1953-10</t>
  </si>
  <si>
    <t>1953-11</t>
  </si>
  <si>
    <t>1953-12</t>
  </si>
  <si>
    <t>1954-01</t>
  </si>
  <si>
    <t>1954-02</t>
  </si>
  <si>
    <t>1954-03</t>
  </si>
  <si>
    <t>1954-04</t>
  </si>
  <si>
    <t>1954-05</t>
  </si>
  <si>
    <t>1954-06</t>
  </si>
  <si>
    <t>1954-07</t>
  </si>
  <si>
    <t>1954-08</t>
  </si>
  <si>
    <t>1954-09</t>
  </si>
  <si>
    <t>1954-10</t>
  </si>
  <si>
    <t>1954-11</t>
  </si>
  <si>
    <t>1954-12</t>
  </si>
  <si>
    <t>1955-01</t>
  </si>
  <si>
    <t>1955-02</t>
  </si>
  <si>
    <t>1955-03</t>
  </si>
  <si>
    <t>1955-04</t>
  </si>
  <si>
    <t>1955-05</t>
  </si>
  <si>
    <t>1955-06</t>
  </si>
  <si>
    <t>1955-07</t>
  </si>
  <si>
    <t>1955-08</t>
  </si>
  <si>
    <t>1955-09</t>
  </si>
  <si>
    <t>1955-10</t>
  </si>
  <si>
    <t>1955-11</t>
  </si>
  <si>
    <t>1955-12</t>
  </si>
  <si>
    <t>1956-01</t>
  </si>
  <si>
    <t>1956-02</t>
  </si>
  <si>
    <t>1956-03</t>
  </si>
  <si>
    <t>1956-04</t>
  </si>
  <si>
    <t>1956-05</t>
  </si>
  <si>
    <t>1956-06</t>
  </si>
  <si>
    <t>1956-07</t>
  </si>
  <si>
    <t>1956-08</t>
  </si>
  <si>
    <t>1956-09</t>
  </si>
  <si>
    <t>1956-10</t>
  </si>
  <si>
    <t>1956-11</t>
  </si>
  <si>
    <t>1956-12</t>
  </si>
  <si>
    <t>1957-01</t>
  </si>
  <si>
    <t>1957-02</t>
  </si>
  <si>
    <t>1957-03</t>
  </si>
  <si>
    <t>1957-04</t>
  </si>
  <si>
    <t>1957-05</t>
  </si>
  <si>
    <t>1957-06</t>
  </si>
  <si>
    <t>1957-07</t>
  </si>
  <si>
    <t>1957-08</t>
  </si>
  <si>
    <t>1957-09</t>
  </si>
  <si>
    <t>1957-10</t>
  </si>
  <si>
    <t>1957-11</t>
  </si>
  <si>
    <t>1957-12</t>
  </si>
  <si>
    <t>1958-01</t>
  </si>
  <si>
    <t>1958-02</t>
  </si>
  <si>
    <t>1958-03</t>
  </si>
  <si>
    <t>1958-04</t>
  </si>
  <si>
    <t>1958-05</t>
  </si>
  <si>
    <t>1958-06</t>
  </si>
  <si>
    <t>1958-07</t>
  </si>
  <si>
    <t>1958-08</t>
  </si>
  <si>
    <t>1958-09</t>
  </si>
  <si>
    <t>1958-10</t>
  </si>
  <si>
    <t>1958-11</t>
  </si>
  <si>
    <t>1958-12</t>
  </si>
  <si>
    <t>1959-01</t>
  </si>
  <si>
    <t>1959-02</t>
  </si>
  <si>
    <t>1959-03</t>
  </si>
  <si>
    <t>1959-04</t>
  </si>
  <si>
    <t>1959-05</t>
  </si>
  <si>
    <t>1959-06</t>
  </si>
  <si>
    <t>1959-07</t>
  </si>
  <si>
    <t>1959-08</t>
  </si>
  <si>
    <t>1959-09</t>
  </si>
  <si>
    <t>1959-10</t>
  </si>
  <si>
    <t>1959-11</t>
  </si>
  <si>
    <t>1959-12</t>
  </si>
  <si>
    <t>1960-01</t>
  </si>
  <si>
    <t>1960-02</t>
  </si>
  <si>
    <t>1960-03</t>
  </si>
  <si>
    <t>1960-04</t>
  </si>
  <si>
    <t>1960-05</t>
  </si>
  <si>
    <t>1960-06</t>
  </si>
  <si>
    <t>1960-07</t>
  </si>
  <si>
    <t>1960-08</t>
  </si>
  <si>
    <t>1960-09</t>
  </si>
  <si>
    <t>1960-10</t>
  </si>
  <si>
    <t>1960-11</t>
  </si>
  <si>
    <t>1960-12</t>
  </si>
  <si>
    <t>1961-01</t>
  </si>
  <si>
    <t>1961-02</t>
  </si>
  <si>
    <t>1961-03</t>
  </si>
  <si>
    <t>1961-04</t>
  </si>
  <si>
    <t>1961-05</t>
  </si>
  <si>
    <t>1961-06</t>
  </si>
  <si>
    <t>1961-07</t>
  </si>
  <si>
    <t>1961-08</t>
  </si>
  <si>
    <t>1961-09</t>
  </si>
  <si>
    <t>1961-10</t>
  </si>
  <si>
    <t>1961-11</t>
  </si>
  <si>
    <t>1961-12</t>
  </si>
  <si>
    <t>1962-01</t>
  </si>
  <si>
    <t>1962-02</t>
  </si>
  <si>
    <t>1962-03</t>
  </si>
  <si>
    <t>1962-04</t>
  </si>
  <si>
    <t>1962-05</t>
  </si>
  <si>
    <t>1962-06</t>
  </si>
  <si>
    <t>1962-07</t>
  </si>
  <si>
    <t>1962-08</t>
  </si>
  <si>
    <t>1962-09</t>
  </si>
  <si>
    <t>1962-10</t>
  </si>
  <si>
    <t>1962-11</t>
  </si>
  <si>
    <t>1962-12</t>
  </si>
  <si>
    <t>1963-01</t>
  </si>
  <si>
    <t>1963-02</t>
  </si>
  <si>
    <t>1963-03</t>
  </si>
  <si>
    <t>1963-04</t>
  </si>
  <si>
    <t>1963-05</t>
  </si>
  <si>
    <t>1963-06</t>
  </si>
  <si>
    <t>1963-07</t>
  </si>
  <si>
    <t>1963-08</t>
  </si>
  <si>
    <t>1963-09</t>
  </si>
  <si>
    <t>1963-10</t>
  </si>
  <si>
    <t>1963-11</t>
  </si>
  <si>
    <t>1963-12</t>
  </si>
  <si>
    <t>1964-01</t>
  </si>
  <si>
    <t>1964-02</t>
  </si>
  <si>
    <t>1964-03</t>
  </si>
  <si>
    <t>1964-04</t>
  </si>
  <si>
    <t>1964-05</t>
  </si>
  <si>
    <t>1964-06</t>
  </si>
  <si>
    <t>1964-07</t>
  </si>
  <si>
    <t>1964-08</t>
  </si>
  <si>
    <t>1964-09</t>
  </si>
  <si>
    <t>1964-10</t>
  </si>
  <si>
    <t>1964-11</t>
  </si>
  <si>
    <t>1964-12</t>
  </si>
  <si>
    <t>1965-01</t>
  </si>
  <si>
    <t>1965-02</t>
  </si>
  <si>
    <t>1965-03</t>
  </si>
  <si>
    <t>1965-04</t>
  </si>
  <si>
    <t>1965-05</t>
  </si>
  <si>
    <t>1965-06</t>
  </si>
  <si>
    <t>1965-07</t>
  </si>
  <si>
    <t>1965-08</t>
  </si>
  <si>
    <t>1965-09</t>
  </si>
  <si>
    <t>1965-10</t>
  </si>
  <si>
    <t>1965-11</t>
  </si>
  <si>
    <t>1965-12</t>
  </si>
  <si>
    <t>1966-01</t>
  </si>
  <si>
    <t>1966-02</t>
  </si>
  <si>
    <t>1966-03</t>
  </si>
  <si>
    <t>1966-04</t>
  </si>
  <si>
    <t>1966-05</t>
  </si>
  <si>
    <t>1966-06</t>
  </si>
  <si>
    <t>1966-07</t>
  </si>
  <si>
    <t>1966-08</t>
  </si>
  <si>
    <t>1966-09</t>
  </si>
  <si>
    <t>1966-10</t>
  </si>
  <si>
    <t>1966-11</t>
  </si>
  <si>
    <t>1966-12</t>
  </si>
  <si>
    <t>1967-01</t>
  </si>
  <si>
    <t>1967-02</t>
  </si>
  <si>
    <t>1967-03</t>
  </si>
  <si>
    <t>1967-04</t>
  </si>
  <si>
    <t>1967-05</t>
  </si>
  <si>
    <t>1967-06</t>
  </si>
  <si>
    <t>1967-07</t>
  </si>
  <si>
    <t>1967-08</t>
  </si>
  <si>
    <t>1967-09</t>
  </si>
  <si>
    <t>1967-10</t>
  </si>
  <si>
    <t>1967-11</t>
  </si>
  <si>
    <t>1967-12</t>
  </si>
  <si>
    <t>1968-01</t>
  </si>
  <si>
    <t>1968-02</t>
  </si>
  <si>
    <t>1968-03</t>
  </si>
  <si>
    <t>1968-04</t>
  </si>
  <si>
    <t>1968-05</t>
  </si>
  <si>
    <t>1968-06</t>
  </si>
  <si>
    <t>1968-07</t>
  </si>
  <si>
    <t>1968-08</t>
  </si>
  <si>
    <t>1968-09</t>
  </si>
  <si>
    <t>1968-10</t>
  </si>
  <si>
    <t>1968-11</t>
  </si>
  <si>
    <t>1968-12</t>
  </si>
  <si>
    <t>1969-01</t>
  </si>
  <si>
    <t>1969-02</t>
  </si>
  <si>
    <t>1969-03</t>
  </si>
  <si>
    <t>1969-04</t>
  </si>
  <si>
    <t>1969-05</t>
  </si>
  <si>
    <t>1969-06</t>
  </si>
  <si>
    <t>1969-07</t>
  </si>
  <si>
    <t>1969-08</t>
  </si>
  <si>
    <t>1969-09</t>
  </si>
  <si>
    <t>1969-10</t>
  </si>
  <si>
    <t>1969-11</t>
  </si>
  <si>
    <t>1969-12</t>
  </si>
  <si>
    <t>1970-01</t>
  </si>
  <si>
    <t>1970-02</t>
  </si>
  <si>
    <t>1970-03</t>
  </si>
  <si>
    <t>1970-04</t>
  </si>
  <si>
    <t>1970-05</t>
  </si>
  <si>
    <t>1970-06</t>
  </si>
  <si>
    <t>1970-07</t>
  </si>
  <si>
    <t>1970-08</t>
  </si>
  <si>
    <t>1970-09</t>
  </si>
  <si>
    <t>1970-10</t>
  </si>
  <si>
    <t>1970-11</t>
  </si>
  <si>
    <t>1970-12</t>
  </si>
  <si>
    <t>1971-01</t>
  </si>
  <si>
    <t>1971-02</t>
  </si>
  <si>
    <t>1971-03</t>
  </si>
  <si>
    <t>1971-04</t>
  </si>
  <si>
    <t>1971-05</t>
  </si>
  <si>
    <t>1971-06</t>
  </si>
  <si>
    <t>1971-07</t>
  </si>
  <si>
    <t>1971-08</t>
  </si>
  <si>
    <t>1971-09</t>
  </si>
  <si>
    <t>1971-10</t>
  </si>
  <si>
    <t>1971-11</t>
  </si>
  <si>
    <t>1971-12</t>
  </si>
  <si>
    <t>1972-01</t>
  </si>
  <si>
    <t>1972-02</t>
  </si>
  <si>
    <t>1972-03</t>
  </si>
  <si>
    <t>1972-04</t>
  </si>
  <si>
    <t>1972-05</t>
  </si>
  <si>
    <t>1972-06</t>
  </si>
  <si>
    <t>1972-07</t>
  </si>
  <si>
    <t>1972-08</t>
  </si>
  <si>
    <t>1972-09</t>
  </si>
  <si>
    <t>1972-10</t>
  </si>
  <si>
    <t>1972-11</t>
  </si>
  <si>
    <t>1972-12</t>
  </si>
  <si>
    <t>1973-01</t>
  </si>
  <si>
    <t>1973-02</t>
  </si>
  <si>
    <t>1973-03</t>
  </si>
  <si>
    <t>1973-04</t>
  </si>
  <si>
    <t>1973-05</t>
  </si>
  <si>
    <t>1973-06</t>
  </si>
  <si>
    <t>1973-07</t>
  </si>
  <si>
    <t>1973-08</t>
  </si>
  <si>
    <t>1973-09</t>
  </si>
  <si>
    <t>1973-10</t>
  </si>
  <si>
    <t>1973-11</t>
  </si>
  <si>
    <t>1973-12</t>
  </si>
  <si>
    <t>1974-01</t>
  </si>
  <si>
    <t>1974-02</t>
  </si>
  <si>
    <t>1974-03</t>
  </si>
  <si>
    <t>1974-04</t>
  </si>
  <si>
    <t>1974-05</t>
  </si>
  <si>
    <t>1974-06</t>
  </si>
  <si>
    <t>1974-07</t>
  </si>
  <si>
    <t>1974-08</t>
  </si>
  <si>
    <t>1974-09</t>
  </si>
  <si>
    <t>1974-10</t>
  </si>
  <si>
    <t>1974-11</t>
  </si>
  <si>
    <t>1974-12</t>
  </si>
  <si>
    <t>1975-01</t>
  </si>
  <si>
    <t>1975-02</t>
  </si>
  <si>
    <t>1975-03</t>
  </si>
  <si>
    <t>1975-04</t>
  </si>
  <si>
    <t>1975-05</t>
  </si>
  <si>
    <t>1975-06</t>
  </si>
  <si>
    <t>1975-07</t>
  </si>
  <si>
    <t>1975-08</t>
  </si>
  <si>
    <t>1975-09</t>
  </si>
  <si>
    <t>1975-10</t>
  </si>
  <si>
    <t>1975-11</t>
  </si>
  <si>
    <t>1975-12</t>
  </si>
  <si>
    <t>1976-01</t>
  </si>
  <si>
    <t>1976-02</t>
  </si>
  <si>
    <t>1976-03</t>
  </si>
  <si>
    <t>1976-04</t>
  </si>
  <si>
    <t>1976-05</t>
  </si>
  <si>
    <t>1976-06</t>
  </si>
  <si>
    <t>1976-07</t>
  </si>
  <si>
    <t>1976-08</t>
  </si>
  <si>
    <t>1976-09</t>
  </si>
  <si>
    <t>1976-10</t>
  </si>
  <si>
    <t>1976-11</t>
  </si>
  <si>
    <t>1976-12</t>
  </si>
  <si>
    <t>1977-01</t>
  </si>
  <si>
    <t>1977-02</t>
  </si>
  <si>
    <t>1977-03</t>
  </si>
  <si>
    <t>1977-04</t>
  </si>
  <si>
    <t>1977-05</t>
  </si>
  <si>
    <t>1977-06</t>
  </si>
  <si>
    <t>1977-07</t>
  </si>
  <si>
    <t>1977-08</t>
  </si>
  <si>
    <t>1977-09</t>
  </si>
  <si>
    <t>1977-10</t>
  </si>
  <si>
    <t>1977-11</t>
  </si>
  <si>
    <t>1977-12</t>
  </si>
  <si>
    <t>1978-01</t>
  </si>
  <si>
    <t>1978-02</t>
  </si>
  <si>
    <t>1978-03</t>
  </si>
  <si>
    <t>1978-04</t>
  </si>
  <si>
    <t>1978-05</t>
  </si>
  <si>
    <t>1978-06</t>
  </si>
  <si>
    <t>1978-07</t>
  </si>
  <si>
    <t>1978-08</t>
  </si>
  <si>
    <t>1978-09</t>
  </si>
  <si>
    <t>1978-10</t>
  </si>
  <si>
    <t>1978-11</t>
  </si>
  <si>
    <t>1978-12</t>
  </si>
  <si>
    <t>1979-01</t>
  </si>
  <si>
    <t>1979-02</t>
  </si>
  <si>
    <t>1979-03</t>
  </si>
  <si>
    <t>1979-04</t>
  </si>
  <si>
    <t>1979-05</t>
  </si>
  <si>
    <t>1979-06</t>
  </si>
  <si>
    <t>1979-07</t>
  </si>
  <si>
    <t>1979-08</t>
  </si>
  <si>
    <t>1979-09</t>
  </si>
  <si>
    <t>1979-10</t>
  </si>
  <si>
    <t>1979-11</t>
  </si>
  <si>
    <t>1979-12</t>
  </si>
  <si>
    <t>1980-01</t>
  </si>
  <si>
    <t>1980-02</t>
  </si>
  <si>
    <t>1980-03</t>
  </si>
  <si>
    <t>1980-04</t>
  </si>
  <si>
    <t>1980-05</t>
  </si>
  <si>
    <t>1980-06</t>
  </si>
  <si>
    <t>1980-07</t>
  </si>
  <si>
    <t>1980-08</t>
  </si>
  <si>
    <t>1980-09</t>
  </si>
  <si>
    <t>1980-10</t>
  </si>
  <si>
    <t>1980-11</t>
  </si>
  <si>
    <t>1980-12</t>
  </si>
  <si>
    <t>1981-01</t>
  </si>
  <si>
    <t>1981-02</t>
  </si>
  <si>
    <t>1981-03</t>
  </si>
  <si>
    <t>1981-04</t>
  </si>
  <si>
    <t>1981-05</t>
  </si>
  <si>
    <t>1981-06</t>
  </si>
  <si>
    <t>1981-07</t>
  </si>
  <si>
    <t>1981-08</t>
  </si>
  <si>
    <t>1981-09</t>
  </si>
  <si>
    <t>1981-10</t>
  </si>
  <si>
    <t>1981-11</t>
  </si>
  <si>
    <t>1981-12</t>
  </si>
  <si>
    <t>1982-01</t>
  </si>
  <si>
    <t>1982-02</t>
  </si>
  <si>
    <t>1982-03</t>
  </si>
  <si>
    <t>1982-04</t>
  </si>
  <si>
    <t>1982-05</t>
  </si>
  <si>
    <t>1982-06</t>
  </si>
  <si>
    <t>1982-07</t>
  </si>
  <si>
    <t>1982-08</t>
  </si>
  <si>
    <t>1982-09</t>
  </si>
  <si>
    <t>1982-10</t>
  </si>
  <si>
    <t>1982-11</t>
  </si>
  <si>
    <t>1982-12</t>
  </si>
  <si>
    <t>1983-01</t>
  </si>
  <si>
    <t>1983-02</t>
  </si>
  <si>
    <t>1983-03</t>
  </si>
  <si>
    <t>1983-04</t>
  </si>
  <si>
    <t>1983-05</t>
  </si>
  <si>
    <t>1983-06</t>
  </si>
  <si>
    <t>1983-07</t>
  </si>
  <si>
    <t>1983-08</t>
  </si>
  <si>
    <t>1983-09</t>
  </si>
  <si>
    <t>1983-10</t>
  </si>
  <si>
    <t>1983-11</t>
  </si>
  <si>
    <t>1983-12</t>
  </si>
  <si>
    <t>1984-01</t>
  </si>
  <si>
    <t>1984-02</t>
  </si>
  <si>
    <t>1984-03</t>
  </si>
  <si>
    <t>1984-04</t>
  </si>
  <si>
    <t>1984-05</t>
  </si>
  <si>
    <t>1984-06</t>
  </si>
  <si>
    <t>1984-07</t>
  </si>
  <si>
    <t>1984-08</t>
  </si>
  <si>
    <t>1984-09</t>
  </si>
  <si>
    <t>1984-10</t>
  </si>
  <si>
    <t>1984-11</t>
  </si>
  <si>
    <t>1984-12</t>
  </si>
  <si>
    <t>1985-01</t>
  </si>
  <si>
    <t>1985-02</t>
  </si>
  <si>
    <t>1985-03</t>
  </si>
  <si>
    <t>1985-04</t>
  </si>
  <si>
    <t>1985-05</t>
  </si>
  <si>
    <t>1985-06</t>
  </si>
  <si>
    <t>1985-07</t>
  </si>
  <si>
    <t>1985-08</t>
  </si>
  <si>
    <t>1985-09</t>
  </si>
  <si>
    <t>1985-10</t>
  </si>
  <si>
    <t>1985-11</t>
  </si>
  <si>
    <t>1985-12</t>
  </si>
  <si>
    <t>1986-01</t>
  </si>
  <si>
    <t>1986-02</t>
  </si>
  <si>
    <t>1986-03</t>
  </si>
  <si>
    <t>1986-04</t>
  </si>
  <si>
    <t>1986-05</t>
  </si>
  <si>
    <t>1986-06</t>
  </si>
  <si>
    <t>1986-07</t>
  </si>
  <si>
    <t>1986-08</t>
  </si>
  <si>
    <t>1986-09</t>
  </si>
  <si>
    <t>1986-10</t>
  </si>
  <si>
    <t>1986-11</t>
  </si>
  <si>
    <t>1986-12</t>
  </si>
  <si>
    <t>1987-01</t>
  </si>
  <si>
    <t>1987-02</t>
  </si>
  <si>
    <t>1987-03</t>
  </si>
  <si>
    <t>1987-04</t>
  </si>
  <si>
    <t>1987-05</t>
  </si>
  <si>
    <t>1987-06</t>
  </si>
  <si>
    <t>1987-07</t>
  </si>
  <si>
    <t>1987-08</t>
  </si>
  <si>
    <t>1987-09</t>
  </si>
  <si>
    <t>1987-10</t>
  </si>
  <si>
    <t>1987-11</t>
  </si>
  <si>
    <t>1987-12</t>
  </si>
  <si>
    <t>1988-01</t>
  </si>
  <si>
    <t>1988-02</t>
  </si>
  <si>
    <t>1988-03</t>
  </si>
  <si>
    <t>1988-04</t>
  </si>
  <si>
    <t>1988-05</t>
  </si>
  <si>
    <t>1988-06</t>
  </si>
  <si>
    <t>1988-07</t>
  </si>
  <si>
    <t>1988-08</t>
  </si>
  <si>
    <t>1988-09</t>
  </si>
  <si>
    <t>1988-10</t>
  </si>
  <si>
    <t>1988-11</t>
  </si>
  <si>
    <t>1988-12</t>
  </si>
  <si>
    <t>1989-01</t>
  </si>
  <si>
    <t>1989-02</t>
  </si>
  <si>
    <t>1989-03</t>
  </si>
  <si>
    <t>1989-04</t>
  </si>
  <si>
    <t>1989-05</t>
  </si>
  <si>
    <t>1989-06</t>
  </si>
  <si>
    <t>1989-07</t>
  </si>
  <si>
    <t>1989-08</t>
  </si>
  <si>
    <t>1989-09</t>
  </si>
  <si>
    <t>1989-10</t>
  </si>
  <si>
    <t>1989-11</t>
  </si>
  <si>
    <t>1989-12</t>
  </si>
  <si>
    <t>1990-01</t>
  </si>
  <si>
    <t>1990-02</t>
  </si>
  <si>
    <t>1990-03</t>
  </si>
  <si>
    <t>1990-04</t>
  </si>
  <si>
    <t>1990-05</t>
  </si>
  <si>
    <t>1990-06</t>
  </si>
  <si>
    <t>1990-07</t>
  </si>
  <si>
    <t>1990-08</t>
  </si>
  <si>
    <t>1990-09</t>
  </si>
  <si>
    <t>1990-10</t>
  </si>
  <si>
    <t>1990-11</t>
  </si>
  <si>
    <t>1990-12</t>
  </si>
  <si>
    <t>1991-01</t>
  </si>
  <si>
    <t>1991-02</t>
  </si>
  <si>
    <t>1991-03</t>
  </si>
  <si>
    <t>1991-04</t>
  </si>
  <si>
    <t>1991-05</t>
  </si>
  <si>
    <t>1991-06</t>
  </si>
  <si>
    <t>1991-07</t>
  </si>
  <si>
    <t>1991-08</t>
  </si>
  <si>
    <t>1991-09</t>
  </si>
  <si>
    <t>1991-10</t>
  </si>
  <si>
    <t>1991-11</t>
  </si>
  <si>
    <t>1991-12</t>
  </si>
  <si>
    <t>1992-01</t>
  </si>
  <si>
    <t>1992-02</t>
  </si>
  <si>
    <t>1992-03</t>
  </si>
  <si>
    <t>1992-04</t>
  </si>
  <si>
    <t>1992-05</t>
  </si>
  <si>
    <t>1992-06</t>
  </si>
  <si>
    <t>1992-07</t>
  </si>
  <si>
    <t>1992-08</t>
  </si>
  <si>
    <t>1992-09</t>
  </si>
  <si>
    <t>1992-10</t>
  </si>
  <si>
    <t>1992-11</t>
  </si>
  <si>
    <t>1992-12</t>
  </si>
  <si>
    <t>1993-01</t>
  </si>
  <si>
    <t>1993-02</t>
  </si>
  <si>
    <t>1993-03</t>
  </si>
  <si>
    <t>1993-04</t>
  </si>
  <si>
    <t>1993-05</t>
  </si>
  <si>
    <t>1993-06</t>
  </si>
  <si>
    <t>1993-07</t>
  </si>
  <si>
    <t>1993-08</t>
  </si>
  <si>
    <t>1993-09</t>
  </si>
  <si>
    <t>1993-10</t>
  </si>
  <si>
    <t>1993-11</t>
  </si>
  <si>
    <t>1993-12</t>
  </si>
  <si>
    <t>1994-01</t>
  </si>
  <si>
    <t>1994-02</t>
  </si>
  <si>
    <t>1994-03</t>
  </si>
  <si>
    <t>1994-04</t>
  </si>
  <si>
    <t>1994-05</t>
  </si>
  <si>
    <t>1994-06</t>
  </si>
  <si>
    <t>1994-07</t>
  </si>
  <si>
    <t>1994-08</t>
  </si>
  <si>
    <t>1994-09</t>
  </si>
  <si>
    <t>1994-10</t>
  </si>
  <si>
    <t>1994-11</t>
  </si>
  <si>
    <t>1994-12</t>
  </si>
  <si>
    <t>1995-01</t>
  </si>
  <si>
    <t>1995-02</t>
  </si>
  <si>
    <t>1995-03</t>
  </si>
  <si>
    <t>1995-04</t>
  </si>
  <si>
    <t>1995-05</t>
  </si>
  <si>
    <t>1995-06</t>
  </si>
  <si>
    <t>1995-07</t>
  </si>
  <si>
    <t>1995-08</t>
  </si>
  <si>
    <t>1995-09</t>
  </si>
  <si>
    <t>1995-10</t>
  </si>
  <si>
    <t>1995-11</t>
  </si>
  <si>
    <t>1995-12</t>
  </si>
  <si>
    <t>1996-01</t>
  </si>
  <si>
    <t>1996-02</t>
  </si>
  <si>
    <t>1996-03</t>
  </si>
  <si>
    <t>1996-04</t>
  </si>
  <si>
    <t>1996-05</t>
  </si>
  <si>
    <t>1996-06</t>
  </si>
  <si>
    <t>1996-07</t>
  </si>
  <si>
    <t>1996-08</t>
  </si>
  <si>
    <t>1996-09</t>
  </si>
  <si>
    <t>1996-10</t>
  </si>
  <si>
    <t>1996-11</t>
  </si>
  <si>
    <t>1996-12</t>
  </si>
  <si>
    <t>1997-01</t>
  </si>
  <si>
    <t>1997-02</t>
  </si>
  <si>
    <t>1997-03</t>
  </si>
  <si>
    <t>1997-04</t>
  </si>
  <si>
    <t>1997-05</t>
  </si>
  <si>
    <t>1997-06</t>
  </si>
  <si>
    <t>1997-07</t>
  </si>
  <si>
    <t>1997-08</t>
  </si>
  <si>
    <t>1997-09</t>
  </si>
  <si>
    <t>1997-10</t>
  </si>
  <si>
    <t>1997-11</t>
  </si>
  <si>
    <t>1997-12</t>
  </si>
  <si>
    <t>1998-01</t>
  </si>
  <si>
    <t>1998-02</t>
  </si>
  <si>
    <t>1998-03</t>
  </si>
  <si>
    <t>1998-04</t>
  </si>
  <si>
    <t>1998-05</t>
  </si>
  <si>
    <t>1998-06</t>
  </si>
  <si>
    <t>1998-07</t>
  </si>
  <si>
    <t>1998-08</t>
  </si>
  <si>
    <t>1998-09</t>
  </si>
  <si>
    <t>1998-10</t>
  </si>
  <si>
    <t>1998-11</t>
  </si>
  <si>
    <t>1998-12</t>
  </si>
  <si>
    <t>1999-01</t>
  </si>
  <si>
    <t>1999-02</t>
  </si>
  <si>
    <t>1999-03</t>
  </si>
  <si>
    <t>1999-04</t>
  </si>
  <si>
    <t>1999-05</t>
  </si>
  <si>
    <t>1999-06</t>
  </si>
  <si>
    <t>1999-07</t>
  </si>
  <si>
    <t>1999-08</t>
  </si>
  <si>
    <t>1999-09</t>
  </si>
  <si>
    <t>1999-10</t>
  </si>
  <si>
    <t>1999-11</t>
  </si>
  <si>
    <t>1999-12</t>
  </si>
  <si>
    <t>2000-01</t>
  </si>
  <si>
    <t>2000-02</t>
  </si>
  <si>
    <t>2000-03</t>
  </si>
  <si>
    <t>2000-04</t>
  </si>
  <si>
    <t>2000-05</t>
  </si>
  <si>
    <t>2000-06</t>
  </si>
  <si>
    <t>2000-07</t>
  </si>
  <si>
    <t>2000-08</t>
  </si>
  <si>
    <t>2000-09</t>
  </si>
  <si>
    <t>2000-10</t>
  </si>
  <si>
    <t>2000-11</t>
  </si>
  <si>
    <t>2000-12</t>
  </si>
  <si>
    <t>2001-01</t>
  </si>
  <si>
    <t>2001-02</t>
  </si>
  <si>
    <t>2001-03</t>
  </si>
  <si>
    <t>2001-04</t>
  </si>
  <si>
    <t>2001-05</t>
  </si>
  <si>
    <t>2001-06</t>
  </si>
  <si>
    <t>2001-07</t>
  </si>
  <si>
    <t>2001-08</t>
  </si>
  <si>
    <t>2001-09</t>
  </si>
  <si>
    <t>2001-10</t>
  </si>
  <si>
    <t>2001-11</t>
  </si>
  <si>
    <t>2001-12</t>
  </si>
  <si>
    <t>2002-01</t>
  </si>
  <si>
    <t>2002-02</t>
  </si>
  <si>
    <t>2002-03</t>
  </si>
  <si>
    <t>2002-04</t>
  </si>
  <si>
    <t>2002-05</t>
  </si>
  <si>
    <t>2002-06</t>
  </si>
  <si>
    <t>2002-07</t>
  </si>
  <si>
    <t>2002-08</t>
  </si>
  <si>
    <t>2002-09</t>
  </si>
  <si>
    <t>2002-10</t>
  </si>
  <si>
    <t>2002-11</t>
  </si>
  <si>
    <t>2002-12</t>
  </si>
  <si>
    <t>2003-01</t>
  </si>
  <si>
    <t>2003-02</t>
  </si>
  <si>
    <t>2003-03</t>
  </si>
  <si>
    <t>2003-04</t>
  </si>
  <si>
    <t>2003-05</t>
  </si>
  <si>
    <t>2003-06</t>
  </si>
  <si>
    <t>2003-07</t>
  </si>
  <si>
    <t>2003-08</t>
  </si>
  <si>
    <t>2003-09</t>
  </si>
  <si>
    <t>2003-10</t>
  </si>
  <si>
    <t>2003-11</t>
  </si>
  <si>
    <t>2003-12</t>
  </si>
  <si>
    <t>2004-01</t>
  </si>
  <si>
    <t>2004-02</t>
  </si>
  <si>
    <t>2004-03</t>
  </si>
  <si>
    <t>2004-04</t>
  </si>
  <si>
    <t>2004-05</t>
  </si>
  <si>
    <t>2004-06</t>
  </si>
  <si>
    <t>2004-07</t>
  </si>
  <si>
    <t>2004-08</t>
  </si>
  <si>
    <t>2004-09</t>
  </si>
  <si>
    <t>2004-10</t>
  </si>
  <si>
    <t>2004-11</t>
  </si>
  <si>
    <t>2004-12</t>
  </si>
  <si>
    <t>2005-01</t>
  </si>
  <si>
    <t>2005-02</t>
  </si>
  <si>
    <t>2005-03</t>
  </si>
  <si>
    <t>2005-04</t>
  </si>
  <si>
    <t>2005-05</t>
  </si>
  <si>
    <t>2005-06</t>
  </si>
  <si>
    <t>2005-07</t>
  </si>
  <si>
    <t>2005-08</t>
  </si>
  <si>
    <t>2005-09</t>
  </si>
  <si>
    <t>2005-10</t>
  </si>
  <si>
    <t>2005-11</t>
  </si>
  <si>
    <t>2005-12</t>
  </si>
  <si>
    <t>2006-01</t>
  </si>
  <si>
    <t>2006-02</t>
  </si>
  <si>
    <t>2006-03</t>
  </si>
  <si>
    <t>2006-04</t>
  </si>
  <si>
    <t>2006-05</t>
  </si>
  <si>
    <t>2006-06</t>
  </si>
  <si>
    <t>2006-07</t>
  </si>
  <si>
    <t>2006-08</t>
  </si>
  <si>
    <t>2006-09</t>
  </si>
  <si>
    <t>2006-10</t>
  </si>
  <si>
    <t>2006-11</t>
  </si>
  <si>
    <t>2006-12</t>
  </si>
  <si>
    <t>2007-01</t>
  </si>
  <si>
    <t>2007-02</t>
  </si>
  <si>
    <t>2007-03</t>
  </si>
  <si>
    <t>2007-04</t>
  </si>
  <si>
    <t>2007-05</t>
  </si>
  <si>
    <t>2007-06</t>
  </si>
  <si>
    <t>2007-07</t>
  </si>
  <si>
    <t>2007-08</t>
  </si>
  <si>
    <t>2007-09</t>
  </si>
  <si>
    <t>2007-10</t>
  </si>
  <si>
    <t>2007-11</t>
  </si>
  <si>
    <t>2007-12</t>
  </si>
  <si>
    <t>2008-01</t>
  </si>
  <si>
    <t>2008-02</t>
  </si>
  <si>
    <t>2008-03</t>
  </si>
  <si>
    <t>2008-04</t>
  </si>
  <si>
    <t>2008-05</t>
  </si>
  <si>
    <t>2008-06</t>
  </si>
  <si>
    <t>2008-07</t>
  </si>
  <si>
    <t>2008-08</t>
  </si>
  <si>
    <t>2008-09</t>
  </si>
  <si>
    <t>2008-10</t>
  </si>
  <si>
    <t>2008-11</t>
  </si>
  <si>
    <t>2008-12</t>
  </si>
  <si>
    <t>2009-01</t>
  </si>
  <si>
    <t>2009-02</t>
  </si>
  <si>
    <t>2009-03</t>
  </si>
  <si>
    <t>2009-04</t>
  </si>
  <si>
    <t>2009-05</t>
  </si>
  <si>
    <t>2009-06</t>
  </si>
  <si>
    <t>2009-07</t>
  </si>
  <si>
    <t>2009-08</t>
  </si>
  <si>
    <t>2009-09</t>
  </si>
  <si>
    <t>2009-10</t>
  </si>
  <si>
    <t>2009-11</t>
  </si>
  <si>
    <t>2009-12</t>
  </si>
  <si>
    <t>2010-01</t>
  </si>
  <si>
    <t>2010-02</t>
  </si>
  <si>
    <t>2010-03</t>
  </si>
  <si>
    <t>2010-04</t>
  </si>
  <si>
    <t>2010-05</t>
  </si>
  <si>
    <t>2010-06</t>
  </si>
  <si>
    <t>2010-07</t>
  </si>
  <si>
    <t>2010-08</t>
  </si>
  <si>
    <t>2010-09</t>
  </si>
  <si>
    <t>2010-10</t>
  </si>
  <si>
    <t>2010-11</t>
  </si>
  <si>
    <t>2010-12</t>
  </si>
  <si>
    <t>2011-01</t>
  </si>
  <si>
    <t>2011-02</t>
  </si>
  <si>
    <t>2011-03</t>
  </si>
  <si>
    <t>2011-04</t>
  </si>
  <si>
    <t>2011-05</t>
  </si>
  <si>
    <t>2011-06</t>
  </si>
  <si>
    <t>2011-07</t>
  </si>
  <si>
    <t>2011-08</t>
  </si>
  <si>
    <t>2011-09</t>
  </si>
  <si>
    <t>2011-10</t>
  </si>
  <si>
    <t>2011-11</t>
  </si>
  <si>
    <t>2011-12</t>
  </si>
  <si>
    <t>2012-01</t>
  </si>
  <si>
    <t>2012-02</t>
  </si>
  <si>
    <t>2012-03</t>
  </si>
  <si>
    <t>2012-04</t>
  </si>
  <si>
    <t>2012-05</t>
  </si>
  <si>
    <t>2012-06</t>
  </si>
  <si>
    <t>2012-07</t>
  </si>
  <si>
    <t>2012-08</t>
  </si>
  <si>
    <t>2012-09</t>
  </si>
  <si>
    <t>2012-10</t>
  </si>
  <si>
    <t>2012-11</t>
  </si>
  <si>
    <t>2012-12</t>
  </si>
  <si>
    <t>2013-01</t>
  </si>
  <si>
    <t>2013-02</t>
  </si>
  <si>
    <t>2013-03</t>
  </si>
  <si>
    <t>2013-04</t>
  </si>
  <si>
    <t>2013-05</t>
  </si>
  <si>
    <t>2013-06</t>
  </si>
  <si>
    <t>2013-07</t>
  </si>
  <si>
    <t>2013-08</t>
  </si>
  <si>
    <t>2013-09</t>
  </si>
  <si>
    <t>2013-10</t>
  </si>
  <si>
    <t>2013-11</t>
  </si>
  <si>
    <t>2013-12</t>
  </si>
  <si>
    <t>2014-01</t>
  </si>
  <si>
    <t>2014-02</t>
  </si>
  <si>
    <t>2014-03</t>
  </si>
  <si>
    <t>2014-04</t>
  </si>
  <si>
    <t>2014-05</t>
  </si>
  <si>
    <t>2014-06</t>
  </si>
  <si>
    <t>2014-07</t>
  </si>
  <si>
    <t>2014-08</t>
  </si>
  <si>
    <t>2014-09</t>
  </si>
  <si>
    <t>2014-10</t>
  </si>
  <si>
    <t>2014-11</t>
  </si>
  <si>
    <t>2014-12</t>
  </si>
  <si>
    <t>2015-01</t>
  </si>
  <si>
    <t>2015-02</t>
  </si>
  <si>
    <t>2015-03</t>
  </si>
  <si>
    <t>2015-04</t>
  </si>
  <si>
    <t>2015-05</t>
  </si>
  <si>
    <t>2015-06</t>
  </si>
  <si>
    <t>2015-07</t>
  </si>
  <si>
    <t>2015-08</t>
  </si>
  <si>
    <t>2015-09</t>
  </si>
  <si>
    <t>2015-10</t>
  </si>
  <si>
    <t>2015-11</t>
  </si>
  <si>
    <t>2015-12</t>
  </si>
  <si>
    <t>2016-01</t>
  </si>
  <si>
    <t>2016-02</t>
  </si>
  <si>
    <t>2016-03</t>
  </si>
  <si>
    <t>2016-04</t>
  </si>
  <si>
    <t>2016-05</t>
  </si>
  <si>
    <t>2016-06</t>
  </si>
  <si>
    <t>2016-07</t>
  </si>
  <si>
    <t>2016-08</t>
  </si>
  <si>
    <t>2016-09</t>
  </si>
  <si>
    <t>2016-10</t>
  </si>
  <si>
    <t>2016-11</t>
  </si>
  <si>
    <t>2016-12</t>
  </si>
  <si>
    <t>Interest rates for stock risk premium calculation</t>
  </si>
  <si>
    <t>2 series from FRED</t>
  </si>
  <si>
    <t>average</t>
  </si>
  <si>
    <t>this is DGS3MO constructed from H15 data (if average), but slightly different level</t>
  </si>
  <si>
    <t>this is DGS10 constructed from H15 data (if average)</t>
  </si>
  <si>
    <t>end of period</t>
  </si>
  <si>
    <t>series was revised</t>
  </si>
  <si>
    <t>risk free rate. This is the one-month Treasury bill rate (from Ibbotson Associates originally but used by Fama French)</t>
  </si>
  <si>
    <t>Long-term corporate bond returns</t>
  </si>
  <si>
    <t>from Ibbotson and Associates</t>
  </si>
  <si>
    <t>Corporate bond returns</t>
  </si>
  <si>
    <t>Moody's Seasoned Baa Corporate Bond Yield© (DISCONTINUED), Percent, Quarterly, Not Seasonally Adjusted, aggregation:average</t>
  </si>
  <si>
    <t>FRED</t>
  </si>
  <si>
    <t>RRF</t>
  </si>
  <si>
    <t>real risk free rate (one month treasury minus cpi growth - from stock_risk_premium)</t>
  </si>
  <si>
    <t>ECC</t>
  </si>
  <si>
    <t>DCC</t>
  </si>
  <si>
    <t>Excess stock market return = fitted values of RMRF = equity cost of capital</t>
  </si>
  <si>
    <t>Excess bond market return = fitted values of RBRF = debt cost of capital</t>
  </si>
  <si>
    <t>INVTPaS</t>
  </si>
  <si>
    <t>gHours</t>
  </si>
  <si>
    <t>correlation</t>
  </si>
  <si>
    <t>total series</t>
  </si>
  <si>
    <t>1985Q1-2016Q2</t>
  </si>
  <si>
    <t>1955Q1-1980Q1</t>
  </si>
  <si>
    <t>eq 17 in Ramey and Nekarda</t>
  </si>
  <si>
    <t>Labor Share series</t>
  </si>
  <si>
    <t>Nonfinancial Corporations Sector: Labor Share, Index 2009=100, Quarterly, Seasonally Adjusted</t>
  </si>
  <si>
    <t>Business Sector: Labor Share, Index 2009=100, Quarterly, Seasonally Adjusted</t>
  </si>
  <si>
    <t>PRS88003173</t>
  </si>
  <si>
    <t>PRS84006173</t>
  </si>
  <si>
    <t>PRS85006173</t>
  </si>
  <si>
    <t>Nonfarm Business Sector: Labor Share, Index 2009=100, Quarterly, Seasonally Adjusted</t>
  </si>
  <si>
    <t>Construct log marginal cost</t>
  </si>
  <si>
    <t>MC = log markup * (-1)</t>
  </si>
  <si>
    <t>Average Hourly Earnings of Production and Nonsupervisory Employees: Total Private, Dollars per Hour, Quarterly, Seasonally Adjusted</t>
  </si>
  <si>
    <t>AHETPI</t>
  </si>
  <si>
    <t>AWHNONAG</t>
  </si>
  <si>
    <t>Average Weekly Hours of Production and Nonsupervisory Employees: Total private, Hours, Quarterly, Seasonally Adjusted</t>
  </si>
  <si>
    <t>definitions based on Nekarda and Ramey</t>
  </si>
  <si>
    <t>Production and Nonsupervisory Employees: Total Private, Thousands of Persons, Quarterly, Seasonally Adjusted</t>
  </si>
  <si>
    <t>CES0500000006</t>
  </si>
  <si>
    <t>PRS84006053</t>
  </si>
  <si>
    <t>Business Sector: Current Dollar Output, Index 2009=100, Quarterly, Seasonally Adjusted</t>
  </si>
  <si>
    <t>Labor Share 1</t>
  </si>
  <si>
    <t>Labor Share 2</t>
  </si>
  <si>
    <t>Labor Share 3</t>
  </si>
  <si>
    <t>Labor Share 4</t>
  </si>
  <si>
    <t>Labor Share of private sector production workers</t>
  </si>
  <si>
    <t>MC_1</t>
  </si>
  <si>
    <t>MC_2</t>
  </si>
  <si>
    <t>MC_3</t>
  </si>
  <si>
    <t>MC_PW4</t>
  </si>
  <si>
    <t>Marginal cost imposing CES prod fct</t>
  </si>
  <si>
    <t>MC_CD1</t>
  </si>
  <si>
    <t>MC_CD2</t>
  </si>
  <si>
    <t>MC_CD3</t>
  </si>
  <si>
    <t>MC_CD_PW4</t>
  </si>
  <si>
    <t>Marginal cost imposing CobbDouglas prod fct</t>
  </si>
  <si>
    <t>Wage</t>
  </si>
  <si>
    <t>Nonfinancial corporate business; compensation of employees paid, Flow, Millions of Dollars, Quarterly, Seasonally Adjusted Annual Rate</t>
  </si>
  <si>
    <t>NCBCEPQ027S</t>
  </si>
  <si>
    <t>WAGE</t>
  </si>
  <si>
    <t>RWAGE</t>
  </si>
  <si>
    <t>Gross value added of nonfinancial corporate business, Billions of Dollars, Quarterly, Seasonally Adjusted Annual Rate</t>
  </si>
  <si>
    <t>A455RC1Q027SBEA</t>
  </si>
  <si>
    <t>ICCct</t>
  </si>
  <si>
    <t>ICCgls</t>
  </si>
  <si>
    <t>ICC5</t>
  </si>
  <si>
    <t>FINAL SERIES LEVELS FOR VAR</t>
  </si>
  <si>
    <t>shares of inventory type over total inventories in manufacturing</t>
  </si>
  <si>
    <t>ECC_long</t>
  </si>
  <si>
    <t>DCC_long</t>
  </si>
  <si>
    <t>1985Q1-2015Q2</t>
  </si>
  <si>
    <t>LT_IS</t>
  </si>
  <si>
    <t>Lubik Teo inventory to sales ratio</t>
  </si>
  <si>
    <t>Moody's Seasoned Baa Corporate Bond Yield Relative to Yield on 10-Year Treasury Constant Maturity, Percent, Quarterly, Not Seasonally Adjusted</t>
  </si>
  <si>
    <t>BAAyield</t>
  </si>
  <si>
    <t>BAA bond yield (DBAA) in percent (quarterly average) from H.14 release of Board of Governors</t>
  </si>
  <si>
    <t>RealRate</t>
  </si>
  <si>
    <t>InflExp</t>
  </si>
  <si>
    <t>BAAyieldReal</t>
  </si>
  <si>
    <t>Real interest rate from richmond fed</t>
  </si>
  <si>
    <t>Inflation expectations used for Real interest rate from richmond fed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</si>
</sst>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yyyy\-mm\-dd"/>
    <numFmt numFmtId="165" formatCode="0.0"/>
    <numFmt numFmtId="166" formatCode="0.0000"/>
    <numFmt numFmtId="167" formatCode="0.000"/>
    <numFmt numFmtId="168" formatCode="0.000000000000000"/>
    <numFmt numFmtId="169" formatCode="0.00000000000000000"/>
  </numFmts>
  <fonts count="20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Book Antiqua"/>
      <family val="1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sz val="10"/>
      <name val="Times New Roman"/>
      <family val="1"/>
    </font>
    <font>
      <sz val="11"/>
      <name val="Calibri"/>
      <family val="2"/>
      <scheme val="minor"/>
    </font>
    <font>
      <sz val="10"/>
      <name val="Arial"/>
      <family val="2"/>
    </font>
    <font>
      <i/>
      <sz val="11"/>
      <color theme="1"/>
      <name val="Calibri"/>
      <family val="2"/>
      <scheme val="minor"/>
    </font>
    <font>
      <sz val="10"/>
      <name val="Courier"/>
      <family val="3"/>
    </font>
    <font>
      <sz val="10"/>
      <name val="Arial"/>
      <family val="2"/>
    </font>
    <font>
      <b/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u/>
      <sz val="11"/>
      <color theme="1"/>
      <name val="Calibri"/>
      <family val="2"/>
      <scheme val="minor"/>
    </font>
    <font>
      <sz val="24"/>
      <color theme="1"/>
      <name val="Calibri"/>
      <family val="2"/>
      <scheme val="minor"/>
    </font>
    <font>
      <sz val="10"/>
      <name val="Arial"/>
      <family val="2"/>
    </font>
    <font>
      <sz val="10"/>
      <name val="MS Sans Serif"/>
      <family val="2"/>
    </font>
    <font>
      <sz val="8"/>
      <name val="Arial"/>
      <family val="2"/>
    </font>
    <font>
      <sz val="1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0.14999847407452621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3">
    <xf numFmtId="0" fontId="0" fillId="0" borderId="0"/>
    <xf numFmtId="0" fontId="2" fillId="0" borderId="0"/>
    <xf numFmtId="43" fontId="2" fillId="0" borderId="0" applyFont="0" applyFill="0" applyBorder="0" applyAlignment="0" applyProtection="0"/>
    <xf numFmtId="0" fontId="3" fillId="0" borderId="0"/>
    <xf numFmtId="0" fontId="3" fillId="0" borderId="0"/>
    <xf numFmtId="0" fontId="7" fillId="0" borderId="0"/>
    <xf numFmtId="0" fontId="9" fillId="0" borderId="0"/>
    <xf numFmtId="0" fontId="10" fillId="0" borderId="0"/>
    <xf numFmtId="0" fontId="13" fillId="0" borderId="0"/>
    <xf numFmtId="0" fontId="15" fillId="0" borderId="0"/>
    <xf numFmtId="0" fontId="16" fillId="0" borderId="0"/>
    <xf numFmtId="0" fontId="17" fillId="0" borderId="0"/>
    <xf numFmtId="0" fontId="19" fillId="0" borderId="0"/>
  </cellStyleXfs>
  <cellXfs count="203">
    <xf numFmtId="0" fontId="0" fillId="0" borderId="0" xfId="0"/>
    <xf numFmtId="1" fontId="0" fillId="0" borderId="0" xfId="0" applyNumberFormat="1" applyFont="1" applyFill="1" applyBorder="1" applyAlignment="1" applyProtection="1"/>
    <xf numFmtId="166" fontId="1" fillId="0" borderId="0" xfId="0" applyNumberFormat="1" applyFont="1"/>
    <xf numFmtId="0" fontId="1" fillId="0" borderId="0" xfId="0" applyFont="1"/>
    <xf numFmtId="2" fontId="0" fillId="0" borderId="0" xfId="0" applyNumberFormat="1" applyFont="1" applyFill="1" applyBorder="1" applyAlignment="1" applyProtection="1"/>
    <xf numFmtId="0" fontId="4" fillId="0" borderId="0" xfId="0" applyFont="1"/>
    <xf numFmtId="0" fontId="0" fillId="0" borderId="0" xfId="0" applyFont="1"/>
    <xf numFmtId="165" fontId="0" fillId="0" borderId="0" xfId="0" applyNumberFormat="1"/>
    <xf numFmtId="0" fontId="5" fillId="0" borderId="0" xfId="0" applyFont="1"/>
    <xf numFmtId="2" fontId="5" fillId="0" borderId="0" xfId="0" applyNumberFormat="1" applyFont="1"/>
    <xf numFmtId="2" fontId="5" fillId="0" borderId="0" xfId="0" applyNumberFormat="1" applyFont="1" applyAlignment="1">
      <alignment wrapText="1"/>
    </xf>
    <xf numFmtId="0" fontId="5" fillId="2" borderId="0" xfId="0" applyFont="1" applyFill="1"/>
    <xf numFmtId="0" fontId="6" fillId="0" borderId="0" xfId="0" applyFont="1"/>
    <xf numFmtId="0" fontId="0" fillId="0" borderId="0" xfId="0" applyAlignment="1">
      <alignment horizontal="center"/>
    </xf>
    <xf numFmtId="164" fontId="7" fillId="0" borderId="0" xfId="5" applyNumberFormat="1" applyFont="1" applyFill="1" applyBorder="1" applyAlignment="1" applyProtection="1"/>
    <xf numFmtId="165" fontId="7" fillId="0" borderId="0" xfId="5" applyNumberFormat="1" applyFont="1" applyFill="1" applyBorder="1" applyAlignment="1" applyProtection="1"/>
    <xf numFmtId="165" fontId="7" fillId="0" borderId="0" xfId="5" applyNumberFormat="1" applyFont="1" applyFill="1" applyBorder="1" applyAlignment="1" applyProtection="1"/>
    <xf numFmtId="0" fontId="7" fillId="0" borderId="0" xfId="5"/>
    <xf numFmtId="0" fontId="7" fillId="0" borderId="0" xfId="5"/>
    <xf numFmtId="165" fontId="7" fillId="0" borderId="0" xfId="5" applyNumberFormat="1" applyFont="1" applyFill="1" applyBorder="1" applyAlignment="1" applyProtection="1"/>
    <xf numFmtId="0" fontId="0" fillId="0" borderId="0" xfId="0" applyBorder="1" applyAlignment="1">
      <alignment horizontal="center"/>
    </xf>
    <xf numFmtId="0" fontId="7" fillId="0" borderId="0" xfId="5" applyFill="1"/>
    <xf numFmtId="0" fontId="8" fillId="0" borderId="0" xfId="0" applyFont="1"/>
    <xf numFmtId="165" fontId="7" fillId="0" borderId="0" xfId="5" applyNumberFormat="1" applyFont="1" applyFill="1" applyBorder="1" applyAlignment="1" applyProtection="1"/>
    <xf numFmtId="165" fontId="7" fillId="0" borderId="0" xfId="5" applyNumberFormat="1" applyFont="1" applyFill="1" applyBorder="1" applyAlignment="1" applyProtection="1"/>
    <xf numFmtId="0" fontId="7" fillId="0" borderId="0" xfId="5"/>
    <xf numFmtId="165" fontId="7" fillId="0" borderId="0" xfId="5" applyNumberFormat="1" applyFont="1" applyFill="1" applyBorder="1" applyAlignment="1" applyProtection="1"/>
    <xf numFmtId="0" fontId="7" fillId="0" borderId="0" xfId="5"/>
    <xf numFmtId="167" fontId="7" fillId="0" borderId="0" xfId="5" applyNumberFormat="1" applyFont="1" applyFill="1" applyBorder="1" applyAlignment="1" applyProtection="1"/>
    <xf numFmtId="0" fontId="7" fillId="0" borderId="0" xfId="5"/>
    <xf numFmtId="167" fontId="7" fillId="0" borderId="0" xfId="5" applyNumberFormat="1" applyFont="1" applyFill="1" applyBorder="1" applyAlignment="1" applyProtection="1"/>
    <xf numFmtId="0" fontId="7" fillId="0" borderId="0" xfId="5"/>
    <xf numFmtId="167" fontId="7" fillId="0" borderId="0" xfId="5" applyNumberFormat="1" applyFont="1" applyFill="1" applyBorder="1" applyAlignment="1" applyProtection="1"/>
    <xf numFmtId="0" fontId="7" fillId="0" borderId="0" xfId="5"/>
    <xf numFmtId="167" fontId="7" fillId="0" borderId="0" xfId="5" applyNumberFormat="1" applyFont="1" applyFill="1" applyBorder="1" applyAlignment="1" applyProtection="1"/>
    <xf numFmtId="0" fontId="7" fillId="0" borderId="0" xfId="5"/>
    <xf numFmtId="167" fontId="7" fillId="0" borderId="0" xfId="5" applyNumberFormat="1" applyFont="1" applyFill="1" applyBorder="1" applyAlignment="1" applyProtection="1"/>
    <xf numFmtId="0" fontId="7" fillId="0" borderId="0" xfId="5"/>
    <xf numFmtId="1" fontId="7" fillId="0" borderId="0" xfId="5" applyNumberFormat="1" applyFont="1" applyFill="1" applyBorder="1" applyAlignment="1" applyProtection="1"/>
    <xf numFmtId="0" fontId="7" fillId="0" borderId="0" xfId="5"/>
    <xf numFmtId="165" fontId="7" fillId="0" borderId="0" xfId="5" applyNumberFormat="1" applyFont="1" applyFill="1" applyBorder="1" applyAlignment="1" applyProtection="1"/>
    <xf numFmtId="0" fontId="7" fillId="0" borderId="0" xfId="5"/>
    <xf numFmtId="2" fontId="7" fillId="0" borderId="0" xfId="5" applyNumberFormat="1" applyFont="1" applyFill="1" applyBorder="1" applyAlignment="1" applyProtection="1"/>
    <xf numFmtId="0" fontId="7" fillId="0" borderId="0" xfId="5"/>
    <xf numFmtId="2" fontId="7" fillId="0" borderId="0" xfId="5" applyNumberFormat="1" applyFont="1" applyFill="1" applyBorder="1" applyAlignment="1" applyProtection="1"/>
    <xf numFmtId="0" fontId="7" fillId="0" borderId="0" xfId="5"/>
    <xf numFmtId="164" fontId="7" fillId="0" borderId="0" xfId="5" applyNumberFormat="1" applyFont="1" applyFill="1" applyBorder="1" applyAlignment="1" applyProtection="1"/>
    <xf numFmtId="2" fontId="7" fillId="0" borderId="0" xfId="5" applyNumberFormat="1" applyFont="1" applyFill="1" applyBorder="1" applyAlignment="1" applyProtection="1"/>
    <xf numFmtId="0" fontId="5" fillId="0" borderId="0" xfId="6" applyFont="1"/>
    <xf numFmtId="2" fontId="5" fillId="0" borderId="0" xfId="6" applyNumberFormat="1" applyFont="1" applyFill="1"/>
    <xf numFmtId="2" fontId="5" fillId="0" borderId="0" xfId="6" applyNumberFormat="1" applyFont="1" applyFill="1" applyAlignment="1">
      <alignment horizontal="right"/>
    </xf>
    <xf numFmtId="0" fontId="5" fillId="0" borderId="0" xfId="6" applyFont="1" applyFill="1"/>
    <xf numFmtId="0" fontId="3" fillId="0" borderId="0" xfId="5" applyFont="1"/>
    <xf numFmtId="2" fontId="0" fillId="0" borderId="0" xfId="0" applyNumberFormat="1"/>
    <xf numFmtId="0" fontId="0" fillId="0" borderId="0" xfId="0"/>
    <xf numFmtId="0" fontId="4" fillId="0" borderId="0" xfId="0" applyFont="1"/>
    <xf numFmtId="2" fontId="0" fillId="0" borderId="0" xfId="0" applyNumberFormat="1"/>
    <xf numFmtId="167" fontId="0" fillId="0" borderId="0" xfId="0" applyNumberFormat="1"/>
    <xf numFmtId="0" fontId="3" fillId="0" borderId="0" xfId="4"/>
    <xf numFmtId="1" fontId="3" fillId="0" borderId="0" xfId="4" applyNumberFormat="1" applyFont="1" applyFill="1" applyBorder="1" applyAlignment="1" applyProtection="1"/>
    <xf numFmtId="0" fontId="3" fillId="0" borderId="0" xfId="4"/>
    <xf numFmtId="1" fontId="3" fillId="0" borderId="0" xfId="4" applyNumberFormat="1" applyFont="1" applyFill="1" applyBorder="1" applyAlignment="1" applyProtection="1"/>
    <xf numFmtId="0" fontId="3" fillId="0" borderId="0" xfId="4"/>
    <xf numFmtId="1" fontId="3" fillId="0" borderId="0" xfId="4" applyNumberFormat="1" applyFont="1" applyFill="1" applyBorder="1" applyAlignment="1" applyProtection="1"/>
    <xf numFmtId="0" fontId="3" fillId="0" borderId="0" xfId="4"/>
    <xf numFmtId="1" fontId="3" fillId="0" borderId="0" xfId="4" applyNumberFormat="1" applyFont="1" applyFill="1" applyBorder="1" applyAlignment="1" applyProtection="1"/>
    <xf numFmtId="0" fontId="3" fillId="0" borderId="0" xfId="4"/>
    <xf numFmtId="1" fontId="3" fillId="0" borderId="0" xfId="4" applyNumberFormat="1" applyFont="1" applyFill="1" applyBorder="1" applyAlignment="1" applyProtection="1"/>
    <xf numFmtId="0" fontId="3" fillId="0" borderId="0" xfId="4"/>
    <xf numFmtId="1" fontId="3" fillId="0" borderId="0" xfId="4" applyNumberFormat="1" applyFont="1" applyFill="1" applyBorder="1" applyAlignment="1" applyProtection="1"/>
    <xf numFmtId="0" fontId="3" fillId="0" borderId="0" xfId="4"/>
    <xf numFmtId="1" fontId="3" fillId="0" borderId="0" xfId="4" applyNumberFormat="1" applyFont="1" applyFill="1" applyBorder="1" applyAlignment="1" applyProtection="1"/>
    <xf numFmtId="0" fontId="3" fillId="0" borderId="0" xfId="4"/>
    <xf numFmtId="1" fontId="3" fillId="0" borderId="0" xfId="4" applyNumberFormat="1" applyFont="1" applyFill="1" applyBorder="1" applyAlignment="1" applyProtection="1"/>
    <xf numFmtId="1" fontId="3" fillId="0" borderId="0" xfId="4" applyNumberFormat="1" applyFont="1" applyFill="1" applyBorder="1" applyAlignment="1" applyProtection="1"/>
    <xf numFmtId="1" fontId="3" fillId="0" borderId="0" xfId="4" applyNumberFormat="1" applyFont="1" applyFill="1" applyBorder="1" applyAlignment="1" applyProtection="1"/>
    <xf numFmtId="1" fontId="3" fillId="0" borderId="0" xfId="4" applyNumberFormat="1" applyFont="1" applyFill="1" applyBorder="1" applyAlignment="1" applyProtection="1"/>
    <xf numFmtId="0" fontId="4" fillId="3" borderId="0" xfId="0" applyFont="1" applyFill="1"/>
    <xf numFmtId="0" fontId="3" fillId="0" borderId="0" xfId="4"/>
    <xf numFmtId="165" fontId="3" fillId="0" borderId="0" xfId="4" applyNumberFormat="1" applyFont="1" applyFill="1" applyBorder="1" applyAlignment="1" applyProtection="1"/>
    <xf numFmtId="0" fontId="0" fillId="3" borderId="0" xfId="0" applyFill="1"/>
    <xf numFmtId="0" fontId="3" fillId="0" borderId="0" xfId="4"/>
    <xf numFmtId="0" fontId="4" fillId="4" borderId="0" xfId="0" applyFont="1" applyFill="1"/>
    <xf numFmtId="0" fontId="0" fillId="4" borderId="0" xfId="0" applyFill="1"/>
    <xf numFmtId="0" fontId="4" fillId="5" borderId="0" xfId="0" applyFont="1" applyFill="1"/>
    <xf numFmtId="0" fontId="0" fillId="5" borderId="0" xfId="0" applyFill="1"/>
    <xf numFmtId="0" fontId="4" fillId="6" borderId="0" xfId="0" applyFont="1" applyFill="1"/>
    <xf numFmtId="0" fontId="0" fillId="6" borderId="0" xfId="0" applyFill="1"/>
    <xf numFmtId="165" fontId="3" fillId="0" borderId="0" xfId="4" applyNumberFormat="1" applyFont="1" applyFill="1" applyBorder="1" applyAlignment="1" applyProtection="1"/>
    <xf numFmtId="0" fontId="3" fillId="0" borderId="0" xfId="4"/>
    <xf numFmtId="165" fontId="3" fillId="0" borderId="0" xfId="4" applyNumberFormat="1" applyFont="1" applyFill="1" applyBorder="1" applyAlignment="1" applyProtection="1"/>
    <xf numFmtId="0" fontId="3" fillId="0" borderId="0" xfId="4"/>
    <xf numFmtId="165" fontId="3" fillId="0" borderId="0" xfId="4" applyNumberFormat="1" applyFont="1" applyFill="1" applyBorder="1" applyAlignment="1" applyProtection="1"/>
    <xf numFmtId="0" fontId="3" fillId="0" borderId="0" xfId="4"/>
    <xf numFmtId="165" fontId="3" fillId="0" borderId="0" xfId="4" applyNumberFormat="1" applyFont="1" applyFill="1" applyBorder="1" applyAlignment="1" applyProtection="1"/>
    <xf numFmtId="0" fontId="3" fillId="0" borderId="0" xfId="4"/>
    <xf numFmtId="165" fontId="3" fillId="0" borderId="0" xfId="4" applyNumberFormat="1" applyFont="1" applyFill="1" applyBorder="1" applyAlignment="1" applyProtection="1"/>
    <xf numFmtId="0" fontId="3" fillId="0" borderId="0" xfId="4"/>
    <xf numFmtId="165" fontId="3" fillId="0" borderId="0" xfId="4" applyNumberFormat="1" applyFont="1" applyFill="1" applyBorder="1" applyAlignment="1" applyProtection="1"/>
    <xf numFmtId="0" fontId="3" fillId="0" borderId="0" xfId="4"/>
    <xf numFmtId="165" fontId="3" fillId="0" borderId="0" xfId="4" applyNumberFormat="1" applyFont="1" applyFill="1" applyBorder="1" applyAlignment="1" applyProtection="1"/>
    <xf numFmtId="0" fontId="5" fillId="0" borderId="0" xfId="0" applyFont="1" applyAlignment="1">
      <alignment horizontal="left"/>
    </xf>
    <xf numFmtId="0" fontId="5" fillId="0" borderId="0" xfId="0" applyFont="1" applyAlignment="1">
      <alignment horizontal="right"/>
    </xf>
    <xf numFmtId="0" fontId="0" fillId="0" borderId="0" xfId="0" applyAlignment="1">
      <alignment horizontal="right"/>
    </xf>
    <xf numFmtId="2" fontId="5" fillId="0" borderId="0" xfId="0" applyNumberFormat="1" applyFont="1" applyFill="1"/>
    <xf numFmtId="2" fontId="5" fillId="0" borderId="0" xfId="0" applyNumberFormat="1" applyFont="1" applyAlignment="1">
      <alignment horizontal="right"/>
    </xf>
    <xf numFmtId="2" fontId="5" fillId="0" borderId="0" xfId="0" applyNumberFormat="1" applyFont="1" applyFill="1" applyAlignment="1">
      <alignment horizontal="right"/>
    </xf>
    <xf numFmtId="2" fontId="5" fillId="0" borderId="0" xfId="0" applyNumberFormat="1" applyFont="1" applyProtection="1">
      <protection locked="0"/>
    </xf>
    <xf numFmtId="0" fontId="5" fillId="0" borderId="0" xfId="0" applyFont="1" applyFill="1"/>
    <xf numFmtId="2" fontId="5" fillId="2" borderId="0" xfId="0" applyNumberFormat="1" applyFont="1" applyFill="1"/>
    <xf numFmtId="167" fontId="5" fillId="0" borderId="0" xfId="0" applyNumberFormat="1" applyFont="1" applyFill="1"/>
    <xf numFmtId="0" fontId="5" fillId="7" borderId="0" xfId="0" applyFont="1" applyFill="1"/>
    <xf numFmtId="0" fontId="5" fillId="7" borderId="0" xfId="0" applyFont="1" applyFill="1" applyAlignment="1">
      <alignment horizontal="right"/>
    </xf>
    <xf numFmtId="2" fontId="5" fillId="7" borderId="0" xfId="0" applyNumberFormat="1" applyFont="1" applyFill="1"/>
    <xf numFmtId="0" fontId="0" fillId="7" borderId="0" xfId="0" applyFill="1"/>
    <xf numFmtId="0" fontId="10" fillId="0" borderId="0" xfId="7"/>
    <xf numFmtId="2" fontId="10" fillId="0" borderId="0" xfId="7" applyNumberFormat="1" applyFont="1" applyFill="1" applyBorder="1" applyAlignment="1" applyProtection="1"/>
    <xf numFmtId="166" fontId="0" fillId="0" borderId="0" xfId="0" applyNumberFormat="1"/>
    <xf numFmtId="0" fontId="0" fillId="0" borderId="0" xfId="0" applyAlignment="1">
      <alignment horizontal="center"/>
    </xf>
    <xf numFmtId="2" fontId="10" fillId="0" borderId="0" xfId="7" applyNumberFormat="1" applyFont="1" applyFill="1" applyBorder="1" applyAlignment="1" applyProtection="1"/>
    <xf numFmtId="0" fontId="0" fillId="0" borderId="0" xfId="0" applyAlignment="1">
      <alignment horizontal="center"/>
    </xf>
    <xf numFmtId="0" fontId="0" fillId="0" borderId="0" xfId="0"/>
    <xf numFmtId="0" fontId="4" fillId="0" borderId="0" xfId="0" applyFont="1"/>
    <xf numFmtId="0" fontId="0" fillId="0" borderId="0" xfId="0" applyFont="1"/>
    <xf numFmtId="2" fontId="0" fillId="0" borderId="0" xfId="0" applyNumberFormat="1"/>
    <xf numFmtId="0" fontId="9" fillId="0" borderId="0" xfId="6"/>
    <xf numFmtId="2" fontId="3" fillId="0" borderId="0" xfId="5" applyNumberFormat="1" applyFont="1" applyFill="1" applyBorder="1" applyAlignment="1" applyProtection="1"/>
    <xf numFmtId="0" fontId="11" fillId="0" borderId="0" xfId="0" applyFont="1"/>
    <xf numFmtId="0" fontId="10" fillId="0" borderId="0" xfId="7"/>
    <xf numFmtId="165" fontId="10" fillId="0" borderId="0" xfId="7" applyNumberFormat="1" applyFont="1" applyFill="1" applyBorder="1" applyAlignment="1" applyProtection="1"/>
    <xf numFmtId="0" fontId="3" fillId="0" borderId="0" xfId="0" applyFont="1"/>
    <xf numFmtId="0" fontId="12" fillId="0" borderId="0" xfId="0" applyFont="1"/>
    <xf numFmtId="2" fontId="3" fillId="0" borderId="0" xfId="0" applyNumberFormat="1" applyFont="1"/>
    <xf numFmtId="0" fontId="3" fillId="0" borderId="0" xfId="5" applyFont="1" applyFill="1"/>
    <xf numFmtId="0" fontId="13" fillId="0" borderId="0" xfId="8"/>
    <xf numFmtId="164" fontId="13" fillId="0" borderId="0" xfId="8" applyNumberFormat="1" applyFont="1" applyFill="1" applyBorder="1" applyAlignment="1" applyProtection="1"/>
    <xf numFmtId="2" fontId="11" fillId="0" borderId="0" xfId="0" applyNumberFormat="1" applyFont="1"/>
    <xf numFmtId="0" fontId="13" fillId="0" borderId="0" xfId="8"/>
    <xf numFmtId="164" fontId="13" fillId="0" borderId="0" xfId="8" applyNumberFormat="1" applyFont="1" applyFill="1" applyBorder="1" applyAlignment="1" applyProtection="1"/>
    <xf numFmtId="0" fontId="13" fillId="0" borderId="0" xfId="8" applyNumberFormat="1" applyFont="1" applyFill="1" applyBorder="1" applyAlignment="1" applyProtection="1">
      <alignment horizontal="right"/>
    </xf>
    <xf numFmtId="2" fontId="13" fillId="0" borderId="0" xfId="8" applyNumberFormat="1" applyFont="1" applyFill="1" applyBorder="1" applyAlignment="1" applyProtection="1"/>
    <xf numFmtId="11" fontId="0" fillId="0" borderId="0" xfId="0" applyNumberFormat="1"/>
    <xf numFmtId="0" fontId="0" fillId="0" borderId="0" xfId="0"/>
    <xf numFmtId="164" fontId="13" fillId="0" borderId="0" xfId="8" applyNumberFormat="1" applyFont="1" applyFill="1" applyBorder="1" applyAlignment="1" applyProtection="1">
      <alignment horizontal="left"/>
    </xf>
    <xf numFmtId="0" fontId="3" fillId="0" borderId="0" xfId="8" applyFont="1"/>
    <xf numFmtId="2" fontId="3" fillId="0" borderId="0" xfId="4" applyNumberFormat="1" applyFont="1" applyFill="1" applyBorder="1" applyAlignment="1" applyProtection="1"/>
    <xf numFmtId="0" fontId="3" fillId="0" borderId="0" xfId="4"/>
    <xf numFmtId="0" fontId="4" fillId="0" borderId="0" xfId="0" applyFont="1" applyFill="1"/>
    <xf numFmtId="0" fontId="14" fillId="0" borderId="0" xfId="0" applyFont="1" applyAlignment="1">
      <alignment horizontal="left"/>
    </xf>
    <xf numFmtId="0" fontId="0" fillId="8" borderId="0" xfId="0" applyFill="1"/>
    <xf numFmtId="164" fontId="3" fillId="0" borderId="0" xfId="5" applyNumberFormat="1" applyFont="1" applyFill="1" applyBorder="1" applyAlignment="1" applyProtection="1"/>
    <xf numFmtId="0" fontId="3" fillId="0" borderId="0" xfId="4"/>
    <xf numFmtId="2" fontId="3" fillId="0" borderId="0" xfId="4" applyNumberFormat="1" applyFont="1" applyFill="1" applyBorder="1" applyAlignment="1" applyProtection="1"/>
    <xf numFmtId="169" fontId="3" fillId="0" borderId="0" xfId="4" applyNumberFormat="1" applyFont="1" applyFill="1" applyBorder="1" applyAlignment="1" applyProtection="1"/>
    <xf numFmtId="168" fontId="3" fillId="0" borderId="0" xfId="4" applyNumberFormat="1" applyFont="1" applyFill="1" applyBorder="1" applyAlignment="1" applyProtection="1"/>
    <xf numFmtId="169" fontId="0" fillId="0" borderId="0" xfId="0" applyNumberFormat="1"/>
    <xf numFmtId="0" fontId="3" fillId="0" borderId="0" xfId="4"/>
    <xf numFmtId="0" fontId="3" fillId="0" borderId="0" xfId="4" applyNumberFormat="1" applyFont="1" applyFill="1" applyBorder="1" applyAlignment="1" applyProtection="1">
      <alignment horizontal="right"/>
    </xf>
    <xf numFmtId="2" fontId="3" fillId="0" borderId="0" xfId="4" applyNumberFormat="1" applyFont="1" applyFill="1" applyBorder="1" applyAlignment="1" applyProtection="1"/>
    <xf numFmtId="164" fontId="7" fillId="9" borderId="0" xfId="5" applyNumberFormat="1" applyFont="1" applyFill="1" applyBorder="1" applyAlignment="1" applyProtection="1"/>
    <xf numFmtId="167" fontId="3" fillId="0" borderId="0" xfId="4" applyNumberFormat="1" applyFont="1" applyFill="1" applyBorder="1" applyAlignment="1" applyProtection="1"/>
    <xf numFmtId="2" fontId="16" fillId="0" borderId="0" xfId="10" applyNumberFormat="1" applyFont="1" applyFill="1" applyBorder="1" applyAlignment="1" applyProtection="1"/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167" fontId="3" fillId="0" borderId="0" xfId="4" applyNumberFormat="1" applyFont="1" applyFill="1" applyBorder="1" applyAlignment="1" applyProtection="1"/>
    <xf numFmtId="167" fontId="3" fillId="0" borderId="0" xfId="4" applyNumberFormat="1" applyFont="1" applyFill="1" applyBorder="1" applyAlignment="1" applyProtection="1"/>
    <xf numFmtId="0" fontId="3" fillId="0" borderId="0" xfId="4"/>
    <xf numFmtId="0" fontId="3" fillId="0" borderId="0" xfId="4"/>
    <xf numFmtId="167" fontId="3" fillId="0" borderId="0" xfId="4" applyNumberFormat="1" applyFont="1" applyFill="1" applyBorder="1" applyAlignment="1" applyProtection="1"/>
    <xf numFmtId="0" fontId="10" fillId="0" borderId="0" xfId="7" applyFill="1"/>
    <xf numFmtId="2" fontId="3" fillId="0" borderId="0" xfId="4" applyNumberFormat="1" applyFont="1" applyFill="1" applyBorder="1" applyAlignment="1" applyProtection="1"/>
    <xf numFmtId="0" fontId="3" fillId="0" borderId="0" xfId="4"/>
    <xf numFmtId="0" fontId="3" fillId="0" borderId="0" xfId="4"/>
    <xf numFmtId="165" fontId="3" fillId="0" borderId="0" xfId="4" applyNumberFormat="1" applyFont="1" applyFill="1" applyBorder="1" applyAlignment="1" applyProtection="1"/>
    <xf numFmtId="0" fontId="3" fillId="0" borderId="0" xfId="4"/>
    <xf numFmtId="0" fontId="3" fillId="0" borderId="0" xfId="4"/>
    <xf numFmtId="1" fontId="3" fillId="0" borderId="0" xfId="4" applyNumberFormat="1" applyFont="1" applyFill="1" applyBorder="1" applyAlignment="1" applyProtection="1"/>
    <xf numFmtId="0" fontId="3" fillId="0" borderId="0" xfId="4"/>
    <xf numFmtId="0" fontId="3" fillId="0" borderId="0" xfId="4"/>
    <xf numFmtId="167" fontId="3" fillId="0" borderId="0" xfId="4" applyNumberFormat="1" applyFont="1" applyFill="1" applyBorder="1" applyAlignment="1" applyProtection="1"/>
    <xf numFmtId="0" fontId="3" fillId="0" borderId="0" xfId="4"/>
    <xf numFmtId="0" fontId="3" fillId="0" borderId="0" xfId="4"/>
    <xf numFmtId="167" fontId="3" fillId="0" borderId="0" xfId="4" applyNumberFormat="1" applyFont="1" applyFill="1" applyBorder="1" applyAlignment="1" applyProtection="1"/>
    <xf numFmtId="1" fontId="3" fillId="0" borderId="0" xfId="4" applyNumberFormat="1" applyFont="1" applyFill="1" applyBorder="1" applyAlignment="1" applyProtection="1"/>
    <xf numFmtId="0" fontId="3" fillId="0" borderId="0" xfId="4"/>
    <xf numFmtId="0" fontId="3" fillId="0" borderId="0" xfId="4"/>
    <xf numFmtId="0" fontId="3" fillId="0" borderId="0" xfId="4"/>
    <xf numFmtId="0" fontId="3" fillId="0" borderId="0" xfId="4"/>
    <xf numFmtId="0" fontId="3" fillId="0" borderId="0" xfId="4"/>
    <xf numFmtId="165" fontId="3" fillId="0" borderId="0" xfId="4" applyNumberFormat="1" applyFont="1" applyFill="1" applyBorder="1" applyAlignment="1" applyProtection="1"/>
    <xf numFmtId="0" fontId="0" fillId="0" borderId="0" xfId="0"/>
    <xf numFmtId="0" fontId="18" fillId="0" borderId="0" xfId="11" applyNumberFormat="1" applyFont="1" applyAlignment="1">
      <alignment horizontal="left"/>
    </xf>
    <xf numFmtId="0" fontId="18" fillId="0" borderId="0" xfId="11" applyNumberFormat="1" applyFont="1" applyAlignment="1">
      <alignment horizontal="center"/>
    </xf>
    <xf numFmtId="0" fontId="0" fillId="0" borderId="0" xfId="0"/>
    <xf numFmtId="0" fontId="18" fillId="0" borderId="0" xfId="11" applyNumberFormat="1" applyFont="1" applyAlignment="1">
      <alignment horizontal="center"/>
    </xf>
    <xf numFmtId="1" fontId="0" fillId="0" borderId="0" xfId="0" applyNumberFormat="1"/>
    <xf numFmtId="0" fontId="3" fillId="0" borderId="0" xfId="4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left"/>
    </xf>
    <xf numFmtId="0" fontId="14" fillId="0" borderId="0" xfId="0" applyFont="1" applyAlignment="1">
      <alignment horizontal="center"/>
    </xf>
    <xf numFmtId="0" fontId="0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/>
    </xf>
  </cellXfs>
  <cellStyles count="13">
    <cellStyle name="Comma 2" xfId="2" xr:uid="{00000000-0005-0000-0000-000000000000}"/>
    <cellStyle name="Normal" xfId="0" builtinId="0"/>
    <cellStyle name="Normal 10" xfId="10" xr:uid="{00000000-0005-0000-0000-000002000000}"/>
    <cellStyle name="Normal 11" xfId="12" xr:uid="{00000000-0005-0000-0000-000003000000}"/>
    <cellStyle name="Normal 2" xfId="4" xr:uid="{00000000-0005-0000-0000-000004000000}"/>
    <cellStyle name="Normal 2 2" xfId="11" xr:uid="{00000000-0005-0000-0000-000005000000}"/>
    <cellStyle name="Normal 3" xfId="1" xr:uid="{00000000-0005-0000-0000-000006000000}"/>
    <cellStyle name="Normal 4" xfId="3" xr:uid="{00000000-0005-0000-0000-000007000000}"/>
    <cellStyle name="Normal 5" xfId="5" xr:uid="{00000000-0005-0000-0000-000008000000}"/>
    <cellStyle name="Normal 6" xfId="6" xr:uid="{00000000-0005-0000-0000-000009000000}"/>
    <cellStyle name="Normal 7" xfId="7" xr:uid="{00000000-0005-0000-0000-00000A000000}"/>
    <cellStyle name="Normal 8" xfId="8" xr:uid="{00000000-0005-0000-0000-00000B000000}"/>
    <cellStyle name="Normal 9" xfId="9" xr:uid="{00000000-0005-0000-0000-00000C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G509"/>
  <sheetViews>
    <sheetView tabSelected="1" zoomScale="70" zoomScaleNormal="70" workbookViewId="0">
      <pane xSplit="1" ySplit="7" topLeftCell="L164" activePane="bottomRight" state="frozen"/>
      <selection pane="topRight" activeCell="B1" sqref="B1"/>
      <selection pane="bottomLeft" activeCell="A8" sqref="A8"/>
      <selection pane="bottomRight" activeCell="GE21" sqref="GE21"/>
    </sheetView>
  </sheetViews>
  <sheetFormatPr defaultRowHeight="15" x14ac:dyDescent="0.25"/>
  <cols>
    <col min="1" max="1" width="17.140625" customWidth="1"/>
    <col min="22" max="22" width="9.140625" style="142"/>
    <col min="28" max="28" width="9.140625" style="121"/>
    <col min="30" max="30" width="9.140625" style="54"/>
    <col min="47" max="47" width="9.140625" style="54"/>
    <col min="49" max="52" width="9.140625" style="121"/>
    <col min="53" max="54" width="9.140625" style="142"/>
    <col min="56" max="59" width="9.140625" style="142"/>
    <col min="60" max="60" width="10.5703125" style="142" bestFit="1" customWidth="1"/>
    <col min="61" max="61" width="10.5703125" style="142" customWidth="1"/>
    <col min="62" max="62" width="9.140625" style="142"/>
    <col min="69" max="69" width="9.140625" style="54"/>
    <col min="75" max="75" width="9.140625" style="142"/>
    <col min="79" max="79" width="9.140625" style="142"/>
    <col min="88" max="88" width="9.140625" style="54"/>
    <col min="95" max="97" width="9.140625" style="54"/>
    <col min="99" max="99" width="9.140625" style="142"/>
    <col min="102" max="102" width="9.140625" style="142"/>
    <col min="109" max="112" width="9.140625" style="142"/>
    <col min="113" max="113" width="9.140625" style="121"/>
    <col min="145" max="145" width="8.7109375" customWidth="1"/>
    <col min="147" max="149" width="9.140625" style="121"/>
    <col min="151" max="155" width="9.140625" style="121"/>
    <col min="156" max="160" width="9.140625" style="142"/>
    <col min="161" max="167" width="9.140625" style="121"/>
    <col min="168" max="172" width="9.140625" style="142"/>
    <col min="173" max="176" width="9.140625" style="193"/>
    <col min="177" max="177" width="9.140625" style="142"/>
    <col min="179" max="181" width="9.140625" style="193"/>
    <col min="189" max="189" width="9.140625" style="193"/>
  </cols>
  <sheetData>
    <row r="1" spans="1:188" x14ac:dyDescent="0.25">
      <c r="B1" s="5" t="s">
        <v>70</v>
      </c>
      <c r="DF1" s="193" t="s">
        <v>1144</v>
      </c>
      <c r="DG1" s="193" t="s">
        <v>1145</v>
      </c>
      <c r="DH1" s="188" t="s">
        <v>1149</v>
      </c>
    </row>
    <row r="2" spans="1:188" x14ac:dyDescent="0.25">
      <c r="B2" s="77" t="s">
        <v>38</v>
      </c>
      <c r="C2" s="80"/>
      <c r="D2" s="80" t="s">
        <v>59</v>
      </c>
      <c r="E2" s="80"/>
      <c r="F2" s="80"/>
      <c r="G2" s="80"/>
      <c r="H2" s="80"/>
      <c r="I2" s="80"/>
      <c r="J2" s="80"/>
      <c r="K2" s="80"/>
      <c r="L2" s="80"/>
      <c r="M2" s="80"/>
      <c r="N2" s="80"/>
      <c r="O2" s="80"/>
      <c r="P2" s="80"/>
      <c r="Q2" s="80"/>
      <c r="R2" s="80"/>
      <c r="S2" s="80"/>
      <c r="T2" s="80"/>
      <c r="U2" s="80"/>
      <c r="V2" s="80"/>
      <c r="W2" s="80"/>
      <c r="X2" s="80"/>
      <c r="Y2" s="80"/>
      <c r="Z2" s="80"/>
      <c r="AA2" s="80"/>
      <c r="AB2" s="80"/>
      <c r="AC2" s="80"/>
      <c r="AD2" s="80"/>
      <c r="AE2" s="80"/>
      <c r="AF2" s="80"/>
      <c r="AG2" s="80"/>
      <c r="AH2" s="80"/>
      <c r="AI2" s="80"/>
      <c r="AJ2" s="80"/>
      <c r="AK2" s="80"/>
      <c r="AL2" s="80"/>
      <c r="AM2" s="80"/>
      <c r="AN2" s="80"/>
      <c r="AO2" s="80"/>
      <c r="AP2" s="80"/>
      <c r="AQ2" s="80"/>
      <c r="AR2" s="80"/>
      <c r="AS2" s="80"/>
      <c r="AT2" s="80"/>
      <c r="AU2" s="80"/>
      <c r="AV2" s="80"/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K2" s="82" t="s">
        <v>16</v>
      </c>
      <c r="BL2" s="83"/>
      <c r="BM2" s="83"/>
      <c r="BN2" s="83"/>
      <c r="BO2" s="83"/>
      <c r="BP2" s="83"/>
      <c r="BQ2" s="83"/>
      <c r="BR2" s="83"/>
      <c r="BS2" s="83"/>
      <c r="BT2" s="83"/>
      <c r="BU2" s="83"/>
      <c r="BV2" s="83"/>
      <c r="BW2" s="83"/>
      <c r="BX2" s="83"/>
      <c r="BY2" s="83"/>
      <c r="BZ2" s="83"/>
      <c r="CA2" s="83"/>
      <c r="CB2" s="54"/>
      <c r="CD2" s="86" t="s">
        <v>18</v>
      </c>
      <c r="CE2" s="87"/>
      <c r="CF2" s="87"/>
      <c r="CG2" s="87"/>
      <c r="CH2" s="87"/>
      <c r="CI2" s="87"/>
      <c r="CJ2" s="87"/>
      <c r="CK2" s="87"/>
      <c r="CL2" s="87"/>
      <c r="CM2" s="87"/>
      <c r="CN2" s="87"/>
      <c r="CO2" s="87"/>
      <c r="CP2" s="87"/>
      <c r="CQ2" s="87"/>
      <c r="CR2" s="87"/>
      <c r="CS2" s="87"/>
      <c r="CT2" s="87"/>
      <c r="CU2" s="87"/>
      <c r="CV2" s="87"/>
      <c r="CW2" s="87"/>
      <c r="CX2" s="87"/>
      <c r="DA2" s="55" t="s">
        <v>170</v>
      </c>
      <c r="DB2" s="54"/>
      <c r="DC2" s="54"/>
      <c r="DF2" s="122" t="s">
        <v>1150</v>
      </c>
      <c r="DK2" s="84" t="s">
        <v>1186</v>
      </c>
      <c r="DL2" s="85"/>
      <c r="DM2" s="85"/>
      <c r="DN2" s="85"/>
      <c r="DO2" s="85"/>
      <c r="DP2" s="85"/>
      <c r="DQ2" s="85"/>
      <c r="DR2" s="85"/>
      <c r="DS2" s="85"/>
      <c r="DT2" s="85"/>
      <c r="DU2" s="85"/>
      <c r="DV2" s="85"/>
      <c r="DW2" s="85"/>
      <c r="DX2" s="85"/>
      <c r="DY2" s="85"/>
      <c r="DZ2" s="85"/>
      <c r="EA2" s="85"/>
      <c r="EB2" s="85"/>
      <c r="EC2" s="85"/>
      <c r="ED2" s="85"/>
      <c r="EE2" s="85"/>
      <c r="EF2" s="85"/>
      <c r="EG2" s="85"/>
      <c r="EH2" s="85"/>
      <c r="EI2" s="85"/>
      <c r="EJ2" s="85"/>
      <c r="EK2" s="85"/>
      <c r="EL2" s="85"/>
      <c r="EM2" s="85"/>
      <c r="EN2" s="85"/>
      <c r="EO2" s="85"/>
      <c r="EP2" s="85"/>
      <c r="EQ2" s="85"/>
      <c r="ER2" s="85"/>
      <c r="ES2" s="85"/>
      <c r="ET2" s="85"/>
      <c r="EU2" s="85"/>
      <c r="EV2" s="85"/>
      <c r="EW2" s="85"/>
      <c r="EX2" s="85"/>
      <c r="EY2" s="85"/>
      <c r="EZ2" s="85"/>
      <c r="FA2" s="85"/>
      <c r="FB2" s="85"/>
      <c r="FC2" s="85"/>
      <c r="FD2" s="85"/>
      <c r="FE2" s="85"/>
      <c r="FF2" s="85"/>
      <c r="FG2" s="85"/>
      <c r="FH2" s="85"/>
      <c r="FI2" s="85"/>
      <c r="FJ2" s="85"/>
      <c r="FK2" s="85"/>
      <c r="FL2" s="85"/>
      <c r="FM2" s="85"/>
      <c r="FN2" s="85"/>
      <c r="FO2" s="85"/>
      <c r="FP2" s="85"/>
      <c r="FQ2" s="85"/>
      <c r="FR2" s="85"/>
      <c r="FS2" s="85"/>
      <c r="FT2" s="85"/>
      <c r="FU2" s="85"/>
      <c r="FV2" s="85"/>
      <c r="FW2" s="85"/>
      <c r="FZ2" t="s">
        <v>121</v>
      </c>
    </row>
    <row r="3" spans="1:188" x14ac:dyDescent="0.25">
      <c r="B3" s="198" t="s">
        <v>77</v>
      </c>
      <c r="C3" s="198"/>
      <c r="D3" s="198"/>
      <c r="E3" s="198"/>
      <c r="F3" s="198"/>
      <c r="G3" s="198"/>
      <c r="H3" s="198"/>
      <c r="I3" s="198"/>
      <c r="J3" s="198"/>
      <c r="K3" s="198"/>
      <c r="L3" s="198"/>
      <c r="M3" s="198"/>
      <c r="O3" s="198" t="s">
        <v>76</v>
      </c>
      <c r="P3" s="198"/>
      <c r="Q3" s="198"/>
      <c r="R3" s="198"/>
      <c r="S3" s="198"/>
      <c r="T3" s="20"/>
      <c r="AW3" s="197" t="s">
        <v>178</v>
      </c>
      <c r="AX3" s="197"/>
      <c r="AY3" s="197"/>
      <c r="AZ3" s="120"/>
      <c r="BA3" s="163" t="s">
        <v>1143</v>
      </c>
      <c r="BB3" s="162"/>
      <c r="BI3" s="142" t="s">
        <v>1176</v>
      </c>
      <c r="BK3" s="54" t="s">
        <v>10</v>
      </c>
      <c r="BL3" s="54" t="s">
        <v>1</v>
      </c>
      <c r="BM3" s="54" t="s">
        <v>4</v>
      </c>
      <c r="BN3" s="54" t="s">
        <v>2</v>
      </c>
      <c r="BO3" s="54" t="s">
        <v>8</v>
      </c>
      <c r="BP3" s="54" t="s">
        <v>6</v>
      </c>
      <c r="BQ3" s="81" t="s">
        <v>65</v>
      </c>
      <c r="BR3" s="54" t="s">
        <v>26</v>
      </c>
      <c r="BS3" s="54" t="s">
        <v>27</v>
      </c>
      <c r="BT3" s="54" t="s">
        <v>28</v>
      </c>
      <c r="BU3" s="54" t="s">
        <v>29</v>
      </c>
      <c r="BV3" s="54" t="s">
        <v>30</v>
      </c>
      <c r="BW3" s="188" t="s">
        <v>1181</v>
      </c>
      <c r="BX3" s="54" t="s">
        <v>194</v>
      </c>
      <c r="BY3" s="54" t="s">
        <v>196</v>
      </c>
      <c r="BZ3" s="54" t="s">
        <v>31</v>
      </c>
      <c r="CA3" s="142" t="s">
        <v>1176</v>
      </c>
      <c r="CB3" s="54"/>
      <c r="CD3" s="54" t="s">
        <v>10</v>
      </c>
      <c r="CE3" s="54" t="s">
        <v>1</v>
      </c>
      <c r="CF3" s="54" t="s">
        <v>4</v>
      </c>
      <c r="CG3" s="54" t="s">
        <v>2</v>
      </c>
      <c r="CH3" s="54" t="s">
        <v>8</v>
      </c>
      <c r="CI3" s="54" t="s">
        <v>6</v>
      </c>
      <c r="CJ3" s="81" t="s">
        <v>65</v>
      </c>
      <c r="CK3" s="54" t="s">
        <v>26</v>
      </c>
      <c r="CL3" s="54" t="s">
        <v>27</v>
      </c>
      <c r="CM3" s="54" t="s">
        <v>28</v>
      </c>
      <c r="CN3" s="54" t="s">
        <v>29</v>
      </c>
      <c r="CO3" s="54" t="s">
        <v>64</v>
      </c>
      <c r="CP3" s="54" t="s">
        <v>72</v>
      </c>
      <c r="CQ3" s="45" t="s">
        <v>75</v>
      </c>
      <c r="CR3" s="52" t="s">
        <v>73</v>
      </c>
      <c r="CS3" s="81" t="s">
        <v>102</v>
      </c>
      <c r="CT3" s="54" t="s">
        <v>30</v>
      </c>
      <c r="CU3" s="188" t="s">
        <v>1181</v>
      </c>
      <c r="CV3" s="54" t="s">
        <v>194</v>
      </c>
      <c r="CW3" s="54" t="s">
        <v>196</v>
      </c>
      <c r="CX3" s="142" t="s">
        <v>1176</v>
      </c>
      <c r="DA3" s="54"/>
      <c r="DB3" s="54"/>
      <c r="DC3" s="54"/>
      <c r="DK3" s="55" t="s">
        <v>13</v>
      </c>
      <c r="DL3" s="55" t="s">
        <v>21</v>
      </c>
      <c r="DM3" s="55" t="s">
        <v>22</v>
      </c>
      <c r="DN3" s="55" t="s">
        <v>14</v>
      </c>
      <c r="DO3" s="55" t="s">
        <v>35</v>
      </c>
      <c r="DP3" s="55" t="s">
        <v>36</v>
      </c>
      <c r="DQ3" s="55" t="s">
        <v>37</v>
      </c>
      <c r="DR3" s="55" t="s">
        <v>25</v>
      </c>
      <c r="DS3" s="55" t="s">
        <v>12</v>
      </c>
      <c r="DT3" s="55" t="s">
        <v>57</v>
      </c>
      <c r="DU3" s="55" t="s">
        <v>58</v>
      </c>
      <c r="DV3" s="55" t="s">
        <v>19</v>
      </c>
      <c r="DW3" s="55" t="s">
        <v>23</v>
      </c>
      <c r="DX3" s="55" t="s">
        <v>46</v>
      </c>
      <c r="DY3" s="55" t="s">
        <v>47</v>
      </c>
      <c r="DZ3" s="55" t="s">
        <v>48</v>
      </c>
      <c r="EA3" s="55" t="s">
        <v>49</v>
      </c>
      <c r="EB3" s="55" t="s">
        <v>50</v>
      </c>
      <c r="EC3" s="55" t="s">
        <v>51</v>
      </c>
      <c r="ED3" s="55" t="s">
        <v>52</v>
      </c>
      <c r="EE3" s="55" t="s">
        <v>53</v>
      </c>
      <c r="EF3" s="55" t="s">
        <v>54</v>
      </c>
      <c r="EG3" s="55" t="s">
        <v>55</v>
      </c>
      <c r="EH3" s="55" t="s">
        <v>56</v>
      </c>
      <c r="EI3" s="55" t="s">
        <v>116</v>
      </c>
      <c r="EJ3" s="55" t="s">
        <v>117</v>
      </c>
      <c r="EK3" s="55" t="s">
        <v>118</v>
      </c>
      <c r="EL3" s="55" t="s">
        <v>119</v>
      </c>
      <c r="EM3" s="55" t="s">
        <v>120</v>
      </c>
      <c r="EN3" s="55" t="s">
        <v>166</v>
      </c>
      <c r="EO3" s="55" t="s">
        <v>167</v>
      </c>
      <c r="EP3" s="122" t="s">
        <v>171</v>
      </c>
      <c r="EQ3" s="122" t="s">
        <v>175</v>
      </c>
      <c r="ER3" s="122" t="s">
        <v>176</v>
      </c>
      <c r="ES3" s="122" t="s">
        <v>177</v>
      </c>
      <c r="ET3" s="122" t="s">
        <v>179</v>
      </c>
      <c r="EU3" s="122" t="s">
        <v>218</v>
      </c>
      <c r="EV3" s="122" t="s">
        <v>203</v>
      </c>
      <c r="EW3" s="122" t="s">
        <v>205</v>
      </c>
      <c r="EX3" s="122" t="s">
        <v>206</v>
      </c>
      <c r="EY3" s="122" t="s">
        <v>204</v>
      </c>
      <c r="EZ3" s="122" t="s">
        <v>1183</v>
      </c>
      <c r="FA3" s="122" t="s">
        <v>1184</v>
      </c>
      <c r="FB3" s="122" t="s">
        <v>1185</v>
      </c>
      <c r="FC3" s="122" t="s">
        <v>1132</v>
      </c>
      <c r="FD3" s="122" t="s">
        <v>1133</v>
      </c>
      <c r="FE3" s="122" t="s">
        <v>254</v>
      </c>
      <c r="FF3" s="122" t="s">
        <v>1130</v>
      </c>
      <c r="FG3" s="122" t="s">
        <v>1136</v>
      </c>
      <c r="FH3" s="122" t="s">
        <v>1166</v>
      </c>
      <c r="FI3" s="122" t="s">
        <v>1167</v>
      </c>
      <c r="FJ3" s="122" t="s">
        <v>1168</v>
      </c>
      <c r="FK3" s="122" t="s">
        <v>1169</v>
      </c>
      <c r="FL3" s="122" t="s">
        <v>1171</v>
      </c>
      <c r="FM3" s="122" t="s">
        <v>1172</v>
      </c>
      <c r="FN3" s="122" t="s">
        <v>1173</v>
      </c>
      <c r="FO3" s="122" t="s">
        <v>1174</v>
      </c>
      <c r="FP3" s="122" t="s">
        <v>1180</v>
      </c>
      <c r="FQ3" s="122" t="s">
        <v>1188</v>
      </c>
      <c r="FR3" s="122" t="s">
        <v>1189</v>
      </c>
      <c r="FS3" s="122" t="s">
        <v>1191</v>
      </c>
      <c r="FT3" s="122" t="s">
        <v>1194</v>
      </c>
      <c r="FU3" s="122" t="s">
        <v>1196</v>
      </c>
      <c r="FV3" s="122" t="s">
        <v>1197</v>
      </c>
      <c r="FW3" s="122" t="s">
        <v>1198</v>
      </c>
      <c r="FX3" s="122"/>
      <c r="FZ3" t="s">
        <v>122</v>
      </c>
      <c r="GA3" t="s">
        <v>124</v>
      </c>
      <c r="GB3" t="s">
        <v>125</v>
      </c>
      <c r="GC3" t="s">
        <v>123</v>
      </c>
      <c r="GD3" t="s">
        <v>126</v>
      </c>
      <c r="GE3" t="s">
        <v>127</v>
      </c>
      <c r="GF3" t="s">
        <v>1137</v>
      </c>
    </row>
    <row r="4" spans="1:188" x14ac:dyDescent="0.25">
      <c r="B4" s="58" t="s">
        <v>10</v>
      </c>
      <c r="C4" s="60" t="s">
        <v>1</v>
      </c>
      <c r="D4" s="62" t="s">
        <v>4</v>
      </c>
      <c r="E4" s="64" t="s">
        <v>2</v>
      </c>
      <c r="F4" s="66" t="s">
        <v>8</v>
      </c>
      <c r="G4" s="68" t="s">
        <v>6</v>
      </c>
      <c r="H4" s="70" t="s">
        <v>65</v>
      </c>
      <c r="I4" s="54" t="s">
        <v>67</v>
      </c>
      <c r="J4" s="72" t="s">
        <v>26</v>
      </c>
      <c r="K4" t="s">
        <v>27</v>
      </c>
      <c r="L4" t="s">
        <v>28</v>
      </c>
      <c r="M4" t="s">
        <v>29</v>
      </c>
      <c r="O4" s="52" t="s">
        <v>105</v>
      </c>
      <c r="P4" s="89" t="s">
        <v>103</v>
      </c>
      <c r="Q4" s="91" t="s">
        <v>106</v>
      </c>
      <c r="R4" s="93" t="s">
        <v>108</v>
      </c>
      <c r="S4" s="95" t="s">
        <v>110</v>
      </c>
      <c r="T4" s="18"/>
      <c r="U4" t="s">
        <v>30</v>
      </c>
      <c r="V4" s="186" t="s">
        <v>1181</v>
      </c>
      <c r="W4" s="21" t="s">
        <v>200</v>
      </c>
      <c r="X4" s="133" t="s">
        <v>201</v>
      </c>
      <c r="Y4" s="27" t="s">
        <v>78</v>
      </c>
      <c r="Z4" s="97" t="s">
        <v>112</v>
      </c>
      <c r="AA4" s="99" t="s">
        <v>114</v>
      </c>
      <c r="AB4" s="128" t="s">
        <v>180</v>
      </c>
      <c r="AC4" s="29" t="s">
        <v>80</v>
      </c>
      <c r="AD4" s="78" t="s">
        <v>40</v>
      </c>
      <c r="AE4" s="31" t="s">
        <v>82</v>
      </c>
      <c r="AF4" s="33" t="s">
        <v>84</v>
      </c>
      <c r="AG4" s="35" t="s">
        <v>86</v>
      </c>
      <c r="AH4" s="198" t="s">
        <v>45</v>
      </c>
      <c r="AI4" s="198"/>
      <c r="AJ4" s="198"/>
      <c r="AK4" s="37" t="s">
        <v>17</v>
      </c>
      <c r="AL4" s="39" t="s">
        <v>88</v>
      </c>
      <c r="AM4" s="41" t="s">
        <v>20</v>
      </c>
      <c r="AN4" t="s">
        <v>32</v>
      </c>
      <c r="AO4" t="s">
        <v>33</v>
      </c>
      <c r="AP4" t="s">
        <v>34</v>
      </c>
      <c r="AQ4" t="s">
        <v>100</v>
      </c>
      <c r="AR4" s="197" t="s">
        <v>101</v>
      </c>
      <c r="AS4" s="197"/>
      <c r="AT4" s="197"/>
      <c r="AU4" s="118" t="s">
        <v>169</v>
      </c>
      <c r="AV4" s="115" t="s">
        <v>165</v>
      </c>
      <c r="AW4" s="115" t="s">
        <v>172</v>
      </c>
      <c r="AX4" s="115" t="s">
        <v>173</v>
      </c>
      <c r="AY4" s="115" t="s">
        <v>174</v>
      </c>
      <c r="AZ4" s="115"/>
      <c r="BA4" s="169" t="s">
        <v>1156</v>
      </c>
      <c r="BK4" s="54"/>
      <c r="BL4" s="54"/>
      <c r="BM4" s="54"/>
      <c r="BN4" s="54"/>
      <c r="BO4" s="54"/>
      <c r="BP4" s="54"/>
      <c r="BR4" s="54"/>
      <c r="BS4" s="54"/>
      <c r="BT4" s="54"/>
      <c r="BU4" s="54"/>
      <c r="BV4" s="54"/>
      <c r="BX4" s="54"/>
      <c r="BY4" s="54"/>
      <c r="BZ4" s="55" t="s">
        <v>37</v>
      </c>
      <c r="CA4" s="122"/>
      <c r="CB4" s="55"/>
      <c r="CD4" s="54"/>
      <c r="CE4" s="55" t="s">
        <v>46</v>
      </c>
      <c r="CF4" s="54"/>
      <c r="CG4" s="55" t="s">
        <v>47</v>
      </c>
      <c r="CH4" s="54"/>
      <c r="CI4" s="55" t="s">
        <v>48</v>
      </c>
      <c r="CJ4" s="55"/>
      <c r="CK4" s="55" t="s">
        <v>49</v>
      </c>
      <c r="CL4" s="55" t="s">
        <v>50</v>
      </c>
      <c r="CM4" s="55" t="s">
        <v>51</v>
      </c>
      <c r="CN4" s="55" t="s">
        <v>52</v>
      </c>
      <c r="CO4" s="55" t="s">
        <v>116</v>
      </c>
      <c r="CP4" s="55" t="s">
        <v>117</v>
      </c>
      <c r="CQ4" s="55" t="s">
        <v>118</v>
      </c>
      <c r="CR4" s="55" t="s">
        <v>119</v>
      </c>
      <c r="CS4" s="55" t="s">
        <v>120</v>
      </c>
      <c r="CT4" s="55" t="s">
        <v>14</v>
      </c>
      <c r="CU4" s="122"/>
      <c r="CV4" s="55" t="s">
        <v>35</v>
      </c>
      <c r="CW4" s="55" t="s">
        <v>36</v>
      </c>
      <c r="CX4" s="122" t="s">
        <v>1179</v>
      </c>
      <c r="DA4" s="55" t="s">
        <v>13</v>
      </c>
      <c r="DB4" s="55" t="s">
        <v>21</v>
      </c>
      <c r="DC4" s="55" t="s">
        <v>22</v>
      </c>
      <c r="DD4" s="122" t="s">
        <v>171</v>
      </c>
      <c r="DE4" s="122"/>
      <c r="DF4" s="122" t="s">
        <v>1166</v>
      </c>
      <c r="DG4" s="122" t="s">
        <v>1167</v>
      </c>
      <c r="DH4" s="122" t="s">
        <v>1168</v>
      </c>
      <c r="DI4" s="122" t="s">
        <v>1169</v>
      </c>
      <c r="DZ4" s="55"/>
      <c r="EA4" s="55"/>
      <c r="EB4" s="55"/>
      <c r="EC4" s="55"/>
      <c r="ED4" s="55"/>
      <c r="EJ4" s="55"/>
      <c r="EK4" s="55"/>
      <c r="EL4" s="55"/>
      <c r="EM4" s="55"/>
      <c r="EU4" s="121" t="s">
        <v>202</v>
      </c>
      <c r="FC4" s="142" t="s">
        <v>1134</v>
      </c>
      <c r="FD4" s="142" t="s">
        <v>1135</v>
      </c>
      <c r="FE4" s="121" t="s">
        <v>255</v>
      </c>
      <c r="FF4" s="121" t="s">
        <v>1131</v>
      </c>
      <c r="FH4" s="121" t="s">
        <v>1170</v>
      </c>
      <c r="FL4" s="142" t="s">
        <v>1175</v>
      </c>
      <c r="FS4" s="193" t="s">
        <v>1192</v>
      </c>
      <c r="FT4" s="193" t="s">
        <v>1195</v>
      </c>
      <c r="FU4" s="142" t="s">
        <v>1199</v>
      </c>
      <c r="FV4" s="193" t="s">
        <v>1200</v>
      </c>
    </row>
    <row r="5" spans="1:188" x14ac:dyDescent="0.25">
      <c r="B5" s="54"/>
      <c r="C5" s="54"/>
      <c r="D5" s="54"/>
      <c r="E5" s="54"/>
      <c r="F5" s="54"/>
      <c r="G5" s="54"/>
      <c r="H5" s="54"/>
      <c r="I5" s="54"/>
      <c r="J5" s="54"/>
      <c r="K5" s="197" t="s">
        <v>69</v>
      </c>
      <c r="L5" s="197"/>
      <c r="M5" s="197"/>
      <c r="N5" s="13"/>
      <c r="P5" s="54"/>
      <c r="Q5" s="54"/>
      <c r="R5" s="54"/>
      <c r="S5" s="54"/>
      <c r="Z5" s="54"/>
      <c r="AA5" s="54"/>
      <c r="AH5" t="s">
        <v>42</v>
      </c>
      <c r="AI5" t="s">
        <v>43</v>
      </c>
      <c r="AJ5" t="s">
        <v>44</v>
      </c>
      <c r="AL5" s="5" t="s">
        <v>58</v>
      </c>
      <c r="AM5" s="5" t="s">
        <v>19</v>
      </c>
      <c r="AN5" s="5" t="s">
        <v>25</v>
      </c>
      <c r="AO5" s="5" t="s">
        <v>12</v>
      </c>
      <c r="AP5" s="5" t="s">
        <v>23</v>
      </c>
      <c r="AQ5" s="5" t="s">
        <v>57</v>
      </c>
      <c r="AR5" s="5"/>
      <c r="AV5" s="54"/>
      <c r="AW5" s="122" t="s">
        <v>175</v>
      </c>
      <c r="AX5" s="122" t="s">
        <v>176</v>
      </c>
      <c r="AY5" s="122" t="s">
        <v>177</v>
      </c>
      <c r="AZ5" s="122" t="s">
        <v>179</v>
      </c>
      <c r="BA5" s="122" t="s">
        <v>1161</v>
      </c>
      <c r="BB5" s="122" t="s">
        <v>1162</v>
      </c>
      <c r="BC5" s="122" t="s">
        <v>1163</v>
      </c>
      <c r="BD5" s="122"/>
      <c r="BE5" s="122"/>
      <c r="BF5" s="122"/>
      <c r="BG5" s="122"/>
      <c r="BH5" s="122" t="s">
        <v>1164</v>
      </c>
      <c r="BI5" s="122"/>
      <c r="BJ5" s="122"/>
      <c r="DF5" s="142" t="s">
        <v>1142</v>
      </c>
      <c r="EI5" s="55"/>
      <c r="EJ5" s="55"/>
      <c r="EK5" s="55"/>
      <c r="EL5" s="55"/>
    </row>
    <row r="6" spans="1:188" x14ac:dyDescent="0.25">
      <c r="B6" s="58"/>
      <c r="C6" s="60"/>
      <c r="D6" s="62"/>
      <c r="E6" s="64"/>
      <c r="F6" s="66"/>
      <c r="G6" s="68"/>
      <c r="H6" s="70"/>
      <c r="I6" s="54"/>
      <c r="J6" s="72"/>
      <c r="O6" s="17"/>
      <c r="P6" s="89"/>
      <c r="Q6" s="91"/>
      <c r="R6" s="93"/>
      <c r="S6" s="95"/>
      <c r="T6" s="18"/>
      <c r="X6" s="25"/>
      <c r="Y6" s="27"/>
      <c r="Z6" s="97"/>
      <c r="AA6" s="99"/>
      <c r="AB6" s="128"/>
      <c r="AC6" s="29"/>
      <c r="AD6" s="78"/>
      <c r="AE6" s="31"/>
      <c r="AF6" s="33"/>
      <c r="AG6" s="35"/>
      <c r="AK6" s="37"/>
      <c r="AN6" s="196" t="s">
        <v>1193</v>
      </c>
      <c r="AV6" s="115"/>
      <c r="AW6" s="115"/>
      <c r="AX6" s="115"/>
      <c r="AY6" s="115"/>
      <c r="AZ6" s="115"/>
      <c r="BA6" s="142" t="s">
        <v>1144</v>
      </c>
      <c r="BB6" s="142" t="s">
        <v>1145</v>
      </c>
      <c r="BC6" s="167" t="s">
        <v>1149</v>
      </c>
      <c r="BD6" s="177" t="s">
        <v>1157</v>
      </c>
      <c r="BE6" s="175" t="s">
        <v>1155</v>
      </c>
      <c r="BF6" s="171" t="s">
        <v>1152</v>
      </c>
      <c r="BG6" s="181" t="s">
        <v>1160</v>
      </c>
      <c r="BH6" s="167" t="s">
        <v>1165</v>
      </c>
      <c r="BI6" s="184" t="s">
        <v>1177</v>
      </c>
      <c r="BJ6" s="167"/>
      <c r="DF6" s="123" t="s">
        <v>1151</v>
      </c>
      <c r="DK6">
        <v>1</v>
      </c>
      <c r="DL6">
        <v>2</v>
      </c>
      <c r="DM6" s="142">
        <v>3</v>
      </c>
      <c r="DN6" s="142">
        <v>4</v>
      </c>
      <c r="DO6" s="142">
        <v>5</v>
      </c>
      <c r="DP6" s="142">
        <v>6</v>
      </c>
      <c r="DQ6" s="142">
        <v>7</v>
      </c>
      <c r="DR6" s="142">
        <v>8</v>
      </c>
      <c r="DS6" s="142">
        <v>9</v>
      </c>
      <c r="DT6" s="142">
        <v>10</v>
      </c>
      <c r="DU6" s="142">
        <v>11</v>
      </c>
      <c r="DV6" s="142">
        <v>12</v>
      </c>
      <c r="DW6" s="142">
        <v>13</v>
      </c>
      <c r="DX6" s="142">
        <v>14</v>
      </c>
      <c r="DY6" s="142">
        <v>15</v>
      </c>
      <c r="DZ6" s="142">
        <v>16</v>
      </c>
      <c r="EA6" s="142">
        <v>17</v>
      </c>
      <c r="EB6" s="142">
        <v>18</v>
      </c>
      <c r="EC6" s="142">
        <v>19</v>
      </c>
      <c r="ED6" s="142">
        <v>20</v>
      </c>
      <c r="EE6" s="142">
        <v>21</v>
      </c>
      <c r="EF6" s="142">
        <v>22</v>
      </c>
      <c r="EG6" s="142">
        <v>23</v>
      </c>
      <c r="EH6" s="142">
        <v>24</v>
      </c>
      <c r="EI6" s="142">
        <v>25</v>
      </c>
      <c r="EJ6" s="142">
        <v>26</v>
      </c>
      <c r="EK6" s="142">
        <v>27</v>
      </c>
      <c r="EL6" s="142">
        <v>28</v>
      </c>
      <c r="EM6" s="142">
        <v>29</v>
      </c>
      <c r="EN6" s="142">
        <v>30</v>
      </c>
      <c r="EO6" s="142">
        <v>31</v>
      </c>
      <c r="EP6" s="142">
        <v>32</v>
      </c>
      <c r="EQ6" s="142">
        <v>33</v>
      </c>
      <c r="ER6" s="142">
        <v>34</v>
      </c>
      <c r="ES6" s="142">
        <v>35</v>
      </c>
      <c r="ET6" s="142">
        <v>36</v>
      </c>
      <c r="EU6" s="142">
        <v>37</v>
      </c>
      <c r="EV6" s="142">
        <v>38</v>
      </c>
      <c r="EW6" s="142">
        <v>39</v>
      </c>
      <c r="EX6" s="142">
        <v>40</v>
      </c>
      <c r="EY6" s="142">
        <v>41</v>
      </c>
      <c r="EZ6" s="142">
        <v>42</v>
      </c>
      <c r="FA6" s="142">
        <v>43</v>
      </c>
      <c r="FB6" s="142">
        <v>44</v>
      </c>
      <c r="FC6" s="142">
        <v>45</v>
      </c>
      <c r="FD6" s="142">
        <v>46</v>
      </c>
      <c r="FE6" s="142">
        <v>47</v>
      </c>
      <c r="FF6" s="142">
        <v>48</v>
      </c>
      <c r="FG6" s="142">
        <v>49</v>
      </c>
      <c r="FH6" s="142">
        <v>50</v>
      </c>
      <c r="FI6" s="142">
        <v>51</v>
      </c>
      <c r="FJ6" s="142">
        <v>52</v>
      </c>
      <c r="FK6" s="142">
        <v>53</v>
      </c>
      <c r="FL6" s="142">
        <v>54</v>
      </c>
      <c r="FM6" s="142">
        <v>55</v>
      </c>
      <c r="FN6" s="142">
        <v>56</v>
      </c>
      <c r="FO6" s="142">
        <v>57</v>
      </c>
      <c r="FP6" s="142">
        <v>58</v>
      </c>
      <c r="FQ6" s="193">
        <v>59</v>
      </c>
      <c r="FR6" s="193">
        <v>60</v>
      </c>
      <c r="FS6" s="193">
        <v>61</v>
      </c>
      <c r="FT6" s="193">
        <v>62</v>
      </c>
      <c r="FU6" s="193">
        <v>63</v>
      </c>
      <c r="FV6" s="193">
        <v>64</v>
      </c>
      <c r="FW6" s="193">
        <v>65</v>
      </c>
    </row>
    <row r="7" spans="1:188" x14ac:dyDescent="0.25">
      <c r="B7" s="58" t="s">
        <v>11</v>
      </c>
      <c r="C7" s="60" t="s">
        <v>0</v>
      </c>
      <c r="D7" s="62" t="s">
        <v>5</v>
      </c>
      <c r="E7" s="64" t="s">
        <v>3</v>
      </c>
      <c r="F7" s="66" t="s">
        <v>9</v>
      </c>
      <c r="G7" s="68" t="s">
        <v>7</v>
      </c>
      <c r="H7" s="70" t="s">
        <v>66</v>
      </c>
      <c r="I7" s="54" t="s">
        <v>68</v>
      </c>
      <c r="J7" s="72" t="s">
        <v>60</v>
      </c>
      <c r="K7" t="s">
        <v>61</v>
      </c>
      <c r="L7" t="s">
        <v>62</v>
      </c>
      <c r="M7" t="s">
        <v>63</v>
      </c>
      <c r="O7" s="52" t="s">
        <v>74</v>
      </c>
      <c r="P7" s="89" t="s">
        <v>104</v>
      </c>
      <c r="Q7" s="91" t="s">
        <v>107</v>
      </c>
      <c r="R7" s="93" t="s">
        <v>109</v>
      </c>
      <c r="S7" s="95" t="s">
        <v>111</v>
      </c>
      <c r="T7" s="18"/>
      <c r="U7" s="21" t="s">
        <v>14</v>
      </c>
      <c r="V7" s="187" t="s">
        <v>1182</v>
      </c>
      <c r="X7" s="25"/>
      <c r="Y7" s="27" t="s">
        <v>79</v>
      </c>
      <c r="Z7" s="97" t="s">
        <v>113</v>
      </c>
      <c r="AA7" s="99" t="s">
        <v>115</v>
      </c>
      <c r="AB7" s="128" t="s">
        <v>181</v>
      </c>
      <c r="AC7" s="52" t="s">
        <v>81</v>
      </c>
      <c r="AD7" s="78" t="s">
        <v>41</v>
      </c>
      <c r="AE7" s="31" t="s">
        <v>83</v>
      </c>
      <c r="AF7" s="33" t="s">
        <v>85</v>
      </c>
      <c r="AG7" s="35" t="s">
        <v>87</v>
      </c>
      <c r="AK7" s="37" t="s">
        <v>15</v>
      </c>
      <c r="AL7" s="52" t="s">
        <v>89</v>
      </c>
      <c r="AM7" s="6" t="s">
        <v>19</v>
      </c>
      <c r="AN7" s="6" t="s">
        <v>25</v>
      </c>
      <c r="AO7" s="6" t="s">
        <v>12</v>
      </c>
      <c r="AP7" s="6" t="s">
        <v>23</v>
      </c>
      <c r="AQ7" s="12" t="s">
        <v>39</v>
      </c>
      <c r="AR7" s="6" t="s">
        <v>13</v>
      </c>
      <c r="AS7" s="6" t="s">
        <v>21</v>
      </c>
      <c r="AT7" s="6" t="s">
        <v>22</v>
      </c>
      <c r="AU7" s="123" t="s">
        <v>168</v>
      </c>
      <c r="AV7" s="115" t="s">
        <v>24</v>
      </c>
      <c r="AW7" s="115"/>
      <c r="AX7" s="115"/>
      <c r="AY7" s="115"/>
      <c r="AZ7" s="115"/>
      <c r="BA7" s="142" t="s">
        <v>1146</v>
      </c>
      <c r="BB7" s="142" t="s">
        <v>1147</v>
      </c>
      <c r="BC7" s="166" t="s">
        <v>1148</v>
      </c>
      <c r="BD7" s="178" t="s">
        <v>1158</v>
      </c>
      <c r="BE7" s="174" t="s">
        <v>1154</v>
      </c>
      <c r="BF7" s="172" t="s">
        <v>1153</v>
      </c>
      <c r="BG7" s="180" t="s">
        <v>1159</v>
      </c>
      <c r="BH7" s="167"/>
      <c r="BI7" s="185" t="s">
        <v>1178</v>
      </c>
      <c r="BJ7" s="167"/>
    </row>
    <row r="8" spans="1:188" x14ac:dyDescent="0.25">
      <c r="A8" s="14">
        <v>17168</v>
      </c>
      <c r="O8" s="88">
        <v>26.90964</v>
      </c>
      <c r="P8" s="90">
        <v>17.74277</v>
      </c>
      <c r="T8" s="19"/>
      <c r="U8" s="23">
        <v>243.1</v>
      </c>
      <c r="V8" s="189">
        <v>115.5</v>
      </c>
      <c r="W8" s="24">
        <v>56.099999999999994</v>
      </c>
      <c r="X8" s="26">
        <v>135.60000000000002</v>
      </c>
      <c r="Y8" s="28">
        <v>48.243000000000002</v>
      </c>
      <c r="Z8" s="98">
        <v>19.71407</v>
      </c>
      <c r="AA8" s="100">
        <v>16.283950000000001</v>
      </c>
      <c r="AC8" s="30">
        <v>22.788</v>
      </c>
      <c r="AD8" s="79">
        <v>26.915489999999998</v>
      </c>
      <c r="AH8" s="7">
        <f t="shared" ref="AH8:AH71" si="0">AD8</f>
        <v>26.915489999999998</v>
      </c>
      <c r="AI8" s="7">
        <f t="shared" ref="AI8:AI71" si="1">AD8</f>
        <v>26.915489999999998</v>
      </c>
      <c r="AJ8" s="7">
        <f t="shared" ref="AJ8:AJ71" si="2">AD8</f>
        <v>26.915489999999998</v>
      </c>
      <c r="AN8" s="44"/>
      <c r="AP8" s="47">
        <v>0.38</v>
      </c>
      <c r="AQ8" s="54">
        <v>166.38186529999999</v>
      </c>
      <c r="BA8" s="164">
        <v>110.02800000000001</v>
      </c>
      <c r="BB8" s="164">
        <v>112.43600000000001</v>
      </c>
      <c r="BC8" s="165">
        <v>112.84699999999999</v>
      </c>
      <c r="BD8" s="168"/>
      <c r="BE8" s="168"/>
      <c r="BF8" s="168"/>
      <c r="BG8" s="179">
        <v>1.87</v>
      </c>
      <c r="BH8" s="168"/>
      <c r="BI8" s="182"/>
      <c r="BJ8" s="168"/>
      <c r="DT8" s="56">
        <f>LN(AQ8)</f>
        <v>5.1142855398759606</v>
      </c>
      <c r="DW8" s="56">
        <f>AP8</f>
        <v>0.38</v>
      </c>
      <c r="EN8" s="54"/>
      <c r="FS8" s="193">
        <v>2.3523339538823715</v>
      </c>
    </row>
    <row r="9" spans="1:188" x14ac:dyDescent="0.25">
      <c r="A9" s="14">
        <v>17258</v>
      </c>
      <c r="O9" s="88">
        <v>26.84374</v>
      </c>
      <c r="P9" s="90">
        <v>17.83193</v>
      </c>
      <c r="T9" s="19"/>
      <c r="U9" s="23">
        <v>246.3</v>
      </c>
      <c r="V9" s="189">
        <v>120.6</v>
      </c>
      <c r="W9" s="24">
        <v>57.1</v>
      </c>
      <c r="X9" s="26">
        <v>138.80000000000001</v>
      </c>
      <c r="Y9" s="28">
        <v>48.247</v>
      </c>
      <c r="Z9" s="98">
        <v>20.09029</v>
      </c>
      <c r="AA9" s="100">
        <v>16.515910000000002</v>
      </c>
      <c r="AC9" s="30">
        <v>23.119</v>
      </c>
      <c r="AD9" s="79">
        <v>27.306439999999998</v>
      </c>
      <c r="AH9" s="7">
        <f t="shared" si="0"/>
        <v>27.306439999999998</v>
      </c>
      <c r="AI9" s="7">
        <f t="shared" si="1"/>
        <v>27.306439999999998</v>
      </c>
      <c r="AJ9" s="7">
        <f t="shared" si="2"/>
        <v>27.306439999999998</v>
      </c>
      <c r="AN9" s="44"/>
      <c r="AP9" s="47">
        <v>0.38</v>
      </c>
      <c r="AQ9" s="54">
        <v>162.12952949999999</v>
      </c>
      <c r="AR9" s="53">
        <v>-1.3034471008812356</v>
      </c>
      <c r="AS9" s="56">
        <v>-4.2265899309293093</v>
      </c>
      <c r="AT9" s="56">
        <v>-0.61079324428298132</v>
      </c>
      <c r="AU9" s="124">
        <v>1.212471217509743</v>
      </c>
      <c r="BA9" s="164">
        <v>107.42100000000001</v>
      </c>
      <c r="BB9" s="164">
        <v>113.625</v>
      </c>
      <c r="BC9" s="165">
        <v>111.28400000000001</v>
      </c>
      <c r="BD9" s="168"/>
      <c r="BE9" s="168"/>
      <c r="BF9" s="168"/>
      <c r="BG9" s="179">
        <v>1.901</v>
      </c>
      <c r="BH9" s="168"/>
      <c r="BI9" s="182"/>
      <c r="BJ9" s="168"/>
      <c r="BV9" s="54"/>
      <c r="DA9" s="54">
        <f>0.04*(1+AR9/100)</f>
        <v>3.9478621159647502E-2</v>
      </c>
      <c r="DB9" s="54">
        <f>0.04*(1+AS9/100)</f>
        <v>3.8309364027628273E-2</v>
      </c>
      <c r="DC9" s="54">
        <f>0.04*(1+AT9/100)</f>
        <v>3.9755682702286806E-2</v>
      </c>
      <c r="DD9">
        <f>1*(1+AU9/100)</f>
        <v>1.0121247121750974</v>
      </c>
      <c r="DK9">
        <f>LN(DA9)</f>
        <v>-3.2319959900610074</v>
      </c>
      <c r="DL9" s="54">
        <f>LN(DB9)</f>
        <v>-3.2620609210957494</v>
      </c>
      <c r="DM9" s="54">
        <f>LN(DC9)</f>
        <v>-3.2250024870359364</v>
      </c>
      <c r="DP9" s="54"/>
      <c r="DQ9" s="54"/>
      <c r="DT9" s="56">
        <f t="shared" ref="DT9:DT72" si="3">LN(AQ9)</f>
        <v>5.0883955805655381</v>
      </c>
      <c r="DW9" s="56">
        <f t="shared" ref="DW9:DW72" si="4">AP9</f>
        <v>0.38</v>
      </c>
      <c r="EN9" s="54"/>
      <c r="EO9" s="117">
        <f>100*(LN(AA9)-LN(AA8))</f>
        <v>1.4144198610305025</v>
      </c>
      <c r="EP9">
        <f>LN(DD9)</f>
        <v>1.2051796647267399E-2</v>
      </c>
      <c r="FS9" s="193">
        <v>2.3458530481367066</v>
      </c>
      <c r="FV9" s="54"/>
    </row>
    <row r="10" spans="1:188" x14ac:dyDescent="0.25">
      <c r="A10" s="14">
        <v>17349</v>
      </c>
      <c r="O10" s="88">
        <v>26.599879999999999</v>
      </c>
      <c r="P10" s="90">
        <v>17.7502</v>
      </c>
      <c r="T10" s="19"/>
      <c r="U10" s="23">
        <v>250.1</v>
      </c>
      <c r="V10" s="189">
        <v>123.6</v>
      </c>
      <c r="W10" s="24">
        <v>59.599999999999994</v>
      </c>
      <c r="X10" s="26">
        <v>141.80000000000001</v>
      </c>
      <c r="Y10" s="28">
        <v>48.378</v>
      </c>
      <c r="Z10" s="98">
        <v>20.842739999999999</v>
      </c>
      <c r="AA10" s="100">
        <v>16.79064</v>
      </c>
      <c r="AB10" s="129">
        <v>14.34248</v>
      </c>
      <c r="AC10" s="30">
        <v>24.663</v>
      </c>
      <c r="AD10" s="79">
        <v>29.130099999999999</v>
      </c>
      <c r="AH10" s="7">
        <f t="shared" si="0"/>
        <v>29.130099999999999</v>
      </c>
      <c r="AI10" s="7">
        <f t="shared" si="1"/>
        <v>29.130099999999999</v>
      </c>
      <c r="AJ10" s="7">
        <f t="shared" si="2"/>
        <v>29.130099999999999</v>
      </c>
      <c r="AN10" s="44"/>
      <c r="AO10" s="43"/>
      <c r="AP10" s="47">
        <v>0.8</v>
      </c>
      <c r="AQ10" s="54">
        <v>157.37945540000001</v>
      </c>
      <c r="AR10" s="53">
        <v>1.8062012610119722</v>
      </c>
      <c r="AS10" s="56">
        <v>10.087037693605115</v>
      </c>
      <c r="AT10" s="56">
        <v>-0.11198652158273692</v>
      </c>
      <c r="AU10" s="124">
        <v>-5.336359794741754</v>
      </c>
      <c r="BA10" s="164">
        <v>107.82899999999999</v>
      </c>
      <c r="BB10" s="164">
        <v>113.471</v>
      </c>
      <c r="BC10" s="165">
        <v>113.05500000000001</v>
      </c>
      <c r="BD10" s="168"/>
      <c r="BE10" s="168"/>
      <c r="BF10" s="168"/>
      <c r="BG10" s="179">
        <v>1.9470000000000001</v>
      </c>
      <c r="BH10" s="168"/>
      <c r="BI10" s="182"/>
      <c r="BJ10" s="168"/>
      <c r="BV10" s="54"/>
      <c r="DA10" s="54">
        <f>DA9*(1+AR10/100)</f>
        <v>4.0191684512863188E-2</v>
      </c>
      <c r="DB10" s="54">
        <f>DB9*(1+AS10/100)</f>
        <v>4.2173644017275531E-2</v>
      </c>
      <c r="DC10" s="54">
        <f>DC9*(1+AT10/100)</f>
        <v>3.9711161696097043E-2</v>
      </c>
      <c r="DD10" s="121">
        <f>DD9*(1+AU10/100)</f>
        <v>0.95811409596193975</v>
      </c>
      <c r="DE10" s="193"/>
      <c r="DK10" s="54">
        <f t="shared" ref="DK10:DK73" si="5">LN(DA10)</f>
        <v>-3.2140951576680274</v>
      </c>
      <c r="DL10" s="54">
        <f t="shared" ref="DL10:DL73" si="6">LN(DB10)</f>
        <v>-3.1659598024060212</v>
      </c>
      <c r="DM10" s="54">
        <f t="shared" ref="DM10:DM73" si="7">LN(DC10)</f>
        <v>-3.226122979769348</v>
      </c>
      <c r="DT10" s="56">
        <f t="shared" si="3"/>
        <v>5.0586598026865666</v>
      </c>
      <c r="DW10" s="56">
        <f t="shared" si="4"/>
        <v>0.8</v>
      </c>
      <c r="EI10" s="54"/>
      <c r="EN10" s="54"/>
      <c r="EO10" s="117">
        <f t="shared" ref="EO10:EO73" si="8">100*(LN(AA10)-LN(AA9))</f>
        <v>1.6497429542642994</v>
      </c>
      <c r="EP10" s="121">
        <f t="shared" ref="EP10:EP73" si="9">LN(DD10)</f>
        <v>-4.2788410021533205E-2</v>
      </c>
      <c r="FS10" s="193">
        <v>2.303432851647981</v>
      </c>
      <c r="FV10" s="54"/>
    </row>
    <row r="11" spans="1:188" x14ac:dyDescent="0.25">
      <c r="A11" s="14">
        <v>17441</v>
      </c>
      <c r="O11" s="88">
        <v>26.56034</v>
      </c>
      <c r="P11" s="90">
        <v>17.965669999999999</v>
      </c>
      <c r="T11" s="19"/>
      <c r="U11" s="23">
        <v>260.3</v>
      </c>
      <c r="V11" s="189">
        <v>129.1</v>
      </c>
      <c r="W11" s="24">
        <v>65.3</v>
      </c>
      <c r="X11" s="26">
        <v>144.30000000000001</v>
      </c>
      <c r="Y11" s="28">
        <v>48.848999999999997</v>
      </c>
      <c r="Z11" s="98">
        <v>21.068470000000001</v>
      </c>
      <c r="AA11" s="100">
        <v>17.20402</v>
      </c>
      <c r="AB11" s="129">
        <v>14.714600000000001</v>
      </c>
      <c r="AC11" s="30">
        <v>26.548999999999999</v>
      </c>
      <c r="AD11" s="79">
        <v>31.357700000000001</v>
      </c>
      <c r="AH11" s="7">
        <f t="shared" si="0"/>
        <v>31.357700000000001</v>
      </c>
      <c r="AI11" s="7">
        <f t="shared" si="1"/>
        <v>31.357700000000001</v>
      </c>
      <c r="AJ11" s="7">
        <f t="shared" si="2"/>
        <v>31.357700000000001</v>
      </c>
      <c r="AN11" s="44"/>
      <c r="AP11" s="47">
        <v>0.95</v>
      </c>
      <c r="AQ11" s="54">
        <v>154.38106250000001</v>
      </c>
      <c r="AR11" s="53">
        <v>-2.1656161558113425</v>
      </c>
      <c r="AS11" s="56">
        <v>-5.9051349655415475</v>
      </c>
      <c r="AT11" s="56">
        <v>-1.2761708585856328</v>
      </c>
      <c r="AU11" s="124">
        <v>5.1456162193251771</v>
      </c>
      <c r="BA11" s="164">
        <v>107.428</v>
      </c>
      <c r="BB11" s="164">
        <v>112.986</v>
      </c>
      <c r="BC11" s="165">
        <v>111.471</v>
      </c>
      <c r="BD11" s="168"/>
      <c r="BE11" s="168"/>
      <c r="BF11" s="168"/>
      <c r="BG11" s="179">
        <v>2.0430000000000001</v>
      </c>
      <c r="BH11" s="168"/>
      <c r="BI11" s="182"/>
      <c r="BJ11" s="168"/>
      <c r="BV11" s="54"/>
      <c r="DA11" s="54">
        <f>DA10*(1+AR11/100)</f>
        <v>3.9321286899759895E-2</v>
      </c>
      <c r="DB11" s="54">
        <f t="shared" ref="DB11:DB74" si="10">DB10*(1+AS11/100)</f>
        <v>3.9683233418168373E-2</v>
      </c>
      <c r="DC11" s="54">
        <f t="shared" ref="DC11:DC74" si="11">DC10*(1+AT11/100)</f>
        <v>3.920437942292563E-2</v>
      </c>
      <c r="DD11" s="121">
        <f t="shared" ref="DD11:DD74" si="12">DD10*(1+AU11/100)</f>
        <v>1.0074149702833981</v>
      </c>
      <c r="DE11" s="193"/>
      <c r="DK11" s="54">
        <f t="shared" si="5"/>
        <v>-3.2359892553537062</v>
      </c>
      <c r="DL11" s="54">
        <f t="shared" si="6"/>
        <v>-3.2268265125323454</v>
      </c>
      <c r="DM11" s="54">
        <f t="shared" si="7"/>
        <v>-3.2389668184533389</v>
      </c>
      <c r="DT11" s="56">
        <f t="shared" si="3"/>
        <v>5.0394239778662069</v>
      </c>
      <c r="DW11" s="56">
        <f t="shared" si="4"/>
        <v>0.95</v>
      </c>
      <c r="EI11" s="54"/>
      <c r="EN11" s="54"/>
      <c r="EO11" s="117">
        <f t="shared" si="8"/>
        <v>2.4321489150840758</v>
      </c>
      <c r="EP11" s="121">
        <f t="shared" si="9"/>
        <v>7.3876145360515866E-3</v>
      </c>
      <c r="FS11" s="193">
        <v>2.3231787570491207</v>
      </c>
      <c r="FV11" s="54"/>
    </row>
    <row r="12" spans="1:188" x14ac:dyDescent="0.25">
      <c r="A12" s="14">
        <v>17533</v>
      </c>
      <c r="O12" s="88">
        <v>26.76465</v>
      </c>
      <c r="P12" s="90">
        <v>18.203430000000001</v>
      </c>
      <c r="T12" s="19"/>
      <c r="U12" s="23">
        <v>266.2</v>
      </c>
      <c r="V12" s="189">
        <v>136</v>
      </c>
      <c r="W12" s="24">
        <v>67.099999999999994</v>
      </c>
      <c r="X12" s="26">
        <v>146.9</v>
      </c>
      <c r="Y12" s="28">
        <v>49.161000000000001</v>
      </c>
      <c r="Z12" s="98">
        <v>21.519939999999998</v>
      </c>
      <c r="AA12" s="100">
        <v>17.337499999999999</v>
      </c>
      <c r="AB12" s="129">
        <v>14.997780000000001</v>
      </c>
      <c r="AC12" s="30">
        <v>25.477</v>
      </c>
      <c r="AD12" s="79">
        <v>30.091539999999998</v>
      </c>
      <c r="AH12" s="7">
        <f t="shared" si="0"/>
        <v>30.091539999999998</v>
      </c>
      <c r="AI12" s="7">
        <f t="shared" si="1"/>
        <v>30.091539999999998</v>
      </c>
      <c r="AJ12" s="7">
        <f t="shared" si="2"/>
        <v>30.091539999999998</v>
      </c>
      <c r="AK12" s="38">
        <v>102771</v>
      </c>
      <c r="AN12" s="44"/>
      <c r="AO12" s="43"/>
      <c r="AP12" s="47">
        <v>1</v>
      </c>
      <c r="AQ12" s="54">
        <v>146.88284719999999</v>
      </c>
      <c r="AR12" s="53">
        <v>11.838228927939664</v>
      </c>
      <c r="AS12" s="56">
        <v>19.688209172768765</v>
      </c>
      <c r="AT12" s="56">
        <v>9.9579154019588234</v>
      </c>
      <c r="AU12" s="124">
        <v>-2.3664503922734803</v>
      </c>
      <c r="BA12" s="164">
        <v>105.536</v>
      </c>
      <c r="BB12" s="164">
        <v>111.12</v>
      </c>
      <c r="BC12" s="165">
        <v>111.667</v>
      </c>
      <c r="BD12" s="168"/>
      <c r="BE12" s="168"/>
      <c r="BF12" s="168"/>
      <c r="BG12" s="179">
        <v>2.0950000000000002</v>
      </c>
      <c r="BH12" s="168"/>
      <c r="BI12" s="182"/>
      <c r="BJ12" s="168"/>
      <c r="BV12" s="54">
        <f t="shared" ref="BV12:BV43" si="13">U12*100/AK12</f>
        <v>0.25902248688832452</v>
      </c>
      <c r="BW12" s="142">
        <f>V12*100/AK12</f>
        <v>0.1323330511525625</v>
      </c>
      <c r="BX12">
        <f t="shared" ref="BX12:BX75" si="14">W12*100/AK12</f>
        <v>6.5290792149536342E-2</v>
      </c>
      <c r="BY12">
        <f t="shared" ref="BY12:BY75" si="15">X12*100/AK12</f>
        <v>0.14293915598758405</v>
      </c>
      <c r="BZ12">
        <f t="shared" ref="BZ12:BZ75" si="16">Y12*1000/AK12</f>
        <v>0.4783547888022886</v>
      </c>
      <c r="CO12">
        <f t="shared" ref="CO12:CO75" si="17">O12/AK12*1000</f>
        <v>0.26042998511253174</v>
      </c>
      <c r="CP12">
        <f t="shared" ref="CP12:CP75" si="18">P12/AK12*1000</f>
        <v>0.17712613480456552</v>
      </c>
      <c r="CT12">
        <f t="shared" ref="CT12:CT43" si="19">BV12/AA12*100</f>
        <v>1.4940013663349649</v>
      </c>
      <c r="CU12" s="142">
        <f>BW12/AA12*100</f>
        <v>0.76327643058435479</v>
      </c>
      <c r="CV12" s="54">
        <f t="shared" ref="CV12:CV75" si="20">BX12/AA12*100</f>
        <v>0.37658712126625149</v>
      </c>
      <c r="CW12" s="54">
        <f>BY12/AA12*100</f>
        <v>0.82445079156501266</v>
      </c>
      <c r="DA12" s="54">
        <f>DA11*(1+AR12/100)</f>
        <v>4.3976230860365423E-2</v>
      </c>
      <c r="DB12" s="54">
        <f t="shared" si="10"/>
        <v>4.7496151420055442E-2</v>
      </c>
      <c r="DC12" s="54">
        <f t="shared" si="11"/>
        <v>4.3108318359723521E-2</v>
      </c>
      <c r="DD12" s="121">
        <f t="shared" si="12"/>
        <v>0.98357499476730492</v>
      </c>
      <c r="DE12" s="193"/>
      <c r="DF12" s="142">
        <f>(-LN(BA12/100)+(1/0.5-1)*(LN(CU12) - LN(DA12*BZ12)))*(-1)</f>
        <v>-3.5374916246555124</v>
      </c>
      <c r="DG12" s="142">
        <f>(-LN(BB12/100)+(1/0.5-1)*(LN(CU12) - LN((DA12)*BZ12)))*(-1)</f>
        <v>-3.4859330531465575</v>
      </c>
      <c r="DH12" s="142">
        <f>(-LN(BC12/100)+(1/0.5-1)*(LN(CU12) - LN(DA12*BZ12)))*(-1)</f>
        <v>-3.4810225233655179</v>
      </c>
      <c r="DK12" s="54">
        <f t="shared" si="5"/>
        <v>-3.1241059987476034</v>
      </c>
      <c r="DL12" s="54">
        <f t="shared" si="6"/>
        <v>-3.0471065939597355</v>
      </c>
      <c r="DM12" s="54">
        <f t="shared" si="7"/>
        <v>-3.1440392991091097</v>
      </c>
      <c r="DN12">
        <f>LN(CT12)</f>
        <v>0.40145800125837666</v>
      </c>
      <c r="DO12" s="54">
        <f>LN(CV12)</f>
        <v>-0.97660586072499844</v>
      </c>
      <c r="DP12" s="54">
        <f>LN(CW12)</f>
        <v>-0.19303782152280288</v>
      </c>
      <c r="DQ12">
        <f>BZ12</f>
        <v>0.4783547888022886</v>
      </c>
      <c r="DR12" s="56"/>
      <c r="DT12" s="56">
        <f t="shared" si="3"/>
        <v>4.9896353112158929</v>
      </c>
      <c r="DW12" s="56">
        <f t="shared" si="4"/>
        <v>1</v>
      </c>
      <c r="EI12">
        <f>LN(CO12)</f>
        <v>-1.3454212250752637</v>
      </c>
      <c r="EJ12">
        <f>LN(CP12)</f>
        <v>-1.7308931741911637</v>
      </c>
      <c r="EN12" s="54"/>
      <c r="EO12" s="117">
        <f t="shared" si="8"/>
        <v>0.77287081997918783</v>
      </c>
      <c r="EP12" s="121">
        <f t="shared" si="9"/>
        <v>-1.6561391119302406E-2</v>
      </c>
      <c r="EU12" s="121">
        <f>CP12/(CV12+CW12)</f>
        <v>0.14747755496495327</v>
      </c>
      <c r="FE12" s="121">
        <f>LN(CT12/BZ12)</f>
        <v>1.1388605870819104</v>
      </c>
      <c r="FG12" s="142">
        <f>LN(CP12/(CV12+CW12))</f>
        <v>-1.9140792845103809</v>
      </c>
      <c r="FH12" s="121">
        <f>DF12</f>
        <v>-3.5374916246555124</v>
      </c>
      <c r="FI12" s="142">
        <f t="shared" ref="FI12:FI75" si="21">DG12</f>
        <v>-3.4859330531465575</v>
      </c>
      <c r="FJ12" s="142">
        <f t="shared" ref="FJ12:FJ75" si="22">DH12</f>
        <v>-3.4810225233655179</v>
      </c>
      <c r="FL12" s="57">
        <f t="shared" ref="FL12:FL75" si="23">LN(BA12)</f>
        <v>4.6590521269371337</v>
      </c>
      <c r="FM12" s="57">
        <f t="shared" ref="FM12:FM75" si="24">LN(BB12)</f>
        <v>4.7106106984460885</v>
      </c>
      <c r="FN12" s="57">
        <f t="shared" ref="FN12:FN75" si="25">LN(BC12)</f>
        <v>4.7155212282271286</v>
      </c>
      <c r="FS12" s="193">
        <v>2.3481456636320077</v>
      </c>
      <c r="FV12" s="193"/>
    </row>
    <row r="13" spans="1:188" x14ac:dyDescent="0.25">
      <c r="A13" s="14">
        <v>17624</v>
      </c>
      <c r="O13" s="88">
        <v>27.153500000000001</v>
      </c>
      <c r="P13" s="90">
        <v>18.448619999999998</v>
      </c>
      <c r="T13" s="19"/>
      <c r="U13" s="23">
        <v>272.89999999999998</v>
      </c>
      <c r="V13" s="189">
        <v>139.1</v>
      </c>
      <c r="W13" s="24">
        <v>68.5</v>
      </c>
      <c r="X13" s="26">
        <v>150.30000000000001</v>
      </c>
      <c r="Y13" s="28">
        <v>49.134999999999998</v>
      </c>
      <c r="Z13" s="98">
        <v>21.67043</v>
      </c>
      <c r="AA13" s="100">
        <v>17.490410000000001</v>
      </c>
      <c r="AB13" s="129">
        <v>15.175689999999999</v>
      </c>
      <c r="AC13" s="30">
        <v>25.515000000000001</v>
      </c>
      <c r="AD13" s="79">
        <v>30.136420000000001</v>
      </c>
      <c r="AH13" s="7">
        <f t="shared" si="0"/>
        <v>30.136420000000001</v>
      </c>
      <c r="AI13" s="7">
        <f t="shared" si="1"/>
        <v>30.136420000000001</v>
      </c>
      <c r="AJ13" s="7">
        <f t="shared" si="2"/>
        <v>30.136420000000001</v>
      </c>
      <c r="AK13" s="38">
        <v>102992</v>
      </c>
      <c r="AL13" s="39"/>
      <c r="AM13" s="41"/>
      <c r="AN13" s="44"/>
      <c r="AO13" s="43"/>
      <c r="AP13" s="47">
        <v>1</v>
      </c>
      <c r="AQ13" s="54">
        <v>167.74896580000001</v>
      </c>
      <c r="AR13" s="53">
        <v>8.5118195170656801</v>
      </c>
      <c r="AS13" s="56">
        <v>12.346966036427503</v>
      </c>
      <c r="AT13" s="56">
        <v>7.6269447406307185</v>
      </c>
      <c r="AU13" s="124">
        <v>-0.60236216356897854</v>
      </c>
      <c r="BA13" s="164">
        <v>104.02200000000001</v>
      </c>
      <c r="BB13" s="164">
        <v>109.294</v>
      </c>
      <c r="BC13" s="165">
        <v>111.64</v>
      </c>
      <c r="BD13" s="168"/>
      <c r="BE13" s="168"/>
      <c r="BF13" s="168"/>
      <c r="BG13" s="179">
        <v>2.1549999999999998</v>
      </c>
      <c r="BH13" s="168"/>
      <c r="BI13" s="182"/>
      <c r="BJ13" s="168"/>
      <c r="BV13" s="54">
        <f t="shared" si="13"/>
        <v>0.26497203666304175</v>
      </c>
      <c r="BW13" s="142">
        <f t="shared" ref="BW13:BW76" si="26">V13*100/AK13</f>
        <v>0.13505903371135622</v>
      </c>
      <c r="BX13" s="54">
        <f t="shared" si="14"/>
        <v>6.6510020195743355E-2</v>
      </c>
      <c r="BY13" s="54">
        <f t="shared" si="15"/>
        <v>0.14593366475066027</v>
      </c>
      <c r="BZ13" s="54">
        <f t="shared" si="16"/>
        <v>0.47707588938946716</v>
      </c>
      <c r="CO13" s="54">
        <f t="shared" si="17"/>
        <v>0.26364669100512661</v>
      </c>
      <c r="CP13" s="54">
        <f t="shared" si="18"/>
        <v>0.17912672828957588</v>
      </c>
      <c r="CT13" s="54">
        <f t="shared" si="19"/>
        <v>1.5149561197424288</v>
      </c>
      <c r="CU13" s="142">
        <f t="shared" ref="CU13:CU76" si="27">BW13/AA13*100</f>
        <v>0.77218906653049424</v>
      </c>
      <c r="CV13" s="54">
        <f t="shared" si="20"/>
        <v>0.38026564383421169</v>
      </c>
      <c r="CW13" s="54">
        <f t="shared" ref="CW13:CW75" si="28">BY13/AA13*100</f>
        <v>0.83436388712820486</v>
      </c>
      <c r="DA13" s="54">
        <f>DA12*(1+AR13/100)</f>
        <v>4.7719408261607865E-2</v>
      </c>
      <c r="DB13" s="54">
        <f t="shared" si="10"/>
        <v>5.3360485104499866E-2</v>
      </c>
      <c r="DC13" s="54">
        <f t="shared" si="11"/>
        <v>4.6396165979634807E-2</v>
      </c>
      <c r="DD13" s="121">
        <f t="shared" si="12"/>
        <v>0.97765031114850109</v>
      </c>
      <c r="DE13" s="193"/>
      <c r="DF13" s="142">
        <f t="shared" ref="DF13:DF76" si="29">(-LN(BA13/100)+(1/0.5-1)*(LN(CU13) - LN(DA13*BZ13)))*(-1)</f>
        <v>-3.4845387021898264</v>
      </c>
      <c r="DG13" s="193">
        <f t="shared" ref="DG13:DG76" si="30">(-LN(BB13/100)+(1/0.5-1)*(LN(CU13) - LN((DA13)*BZ13)))*(-1)</f>
        <v>-3.4350996185309084</v>
      </c>
      <c r="DH13" s="142">
        <f t="shared" ref="DH13:DH76" si="31">(-LN(BC13/100)+(1/0.5-1)*(LN(CU13) - LN(DA13*BZ13)))*(-1)</f>
        <v>-3.4138617087535108</v>
      </c>
      <c r="DK13" s="54">
        <f t="shared" si="5"/>
        <v>-3.0424170820470784</v>
      </c>
      <c r="DL13" s="54">
        <f t="shared" si="6"/>
        <v>-2.9306847862523027</v>
      </c>
      <c r="DM13" s="54">
        <f t="shared" si="7"/>
        <v>-3.0705384529132029</v>
      </c>
      <c r="DN13" s="54">
        <f t="shared" ref="DN13:DN76" si="32">LN(CT13)</f>
        <v>0.415386474675488</v>
      </c>
      <c r="DO13" s="54">
        <f t="shared" ref="DO13:DO76" si="33">LN(CV13)</f>
        <v>-0.96688520777062525</v>
      </c>
      <c r="DP13" s="54">
        <f t="shared" ref="DP13:DP76" si="34">LN(CW13)</f>
        <v>-0.18108565627987577</v>
      </c>
      <c r="DQ13" s="54">
        <f t="shared" ref="DQ13:DQ76" si="35">BZ13</f>
        <v>0.47707588938946716</v>
      </c>
      <c r="DR13" s="56"/>
      <c r="DT13" s="56">
        <f t="shared" si="3"/>
        <v>5.1224686107061101</v>
      </c>
      <c r="DW13" s="56">
        <f t="shared" si="4"/>
        <v>1</v>
      </c>
      <c r="EI13" s="54">
        <f t="shared" ref="EI13:EI76" si="36">LN(CO13)</f>
        <v>-1.333145363795109</v>
      </c>
      <c r="EJ13" s="54">
        <f>LN(CP13)</f>
        <v>-1.7196617443691076</v>
      </c>
      <c r="EN13" s="54"/>
      <c r="EO13" s="117">
        <f t="shared" si="8"/>
        <v>0.87809450816402901</v>
      </c>
      <c r="EP13" s="121">
        <f t="shared" si="9"/>
        <v>-2.2603227948254902E-2</v>
      </c>
      <c r="EU13" s="121">
        <f>CP13/(CV13+CW13)</f>
        <v>0.14747437282184642</v>
      </c>
      <c r="FE13" s="142">
        <f t="shared" ref="FE13:FE76" si="37">LN(CT13/BZ13)</f>
        <v>1.1554661781713578</v>
      </c>
      <c r="FG13" s="142">
        <f t="shared" ref="FG13:FG76" si="38">LN(CP13/(CV13+CW13))</f>
        <v>-1.9141008618781292</v>
      </c>
      <c r="FH13" s="142">
        <f t="shared" ref="FH13:FH75" si="39">DF13</f>
        <v>-3.4845387021898264</v>
      </c>
      <c r="FI13" s="142">
        <f t="shared" si="21"/>
        <v>-3.4350996185309084</v>
      </c>
      <c r="FJ13" s="142">
        <f t="shared" si="22"/>
        <v>-3.4138617087535108</v>
      </c>
      <c r="FL13" s="57">
        <f>LN(BA13)</f>
        <v>4.6446024152318053</v>
      </c>
      <c r="FM13" s="57">
        <f t="shared" si="24"/>
        <v>4.6940414988907238</v>
      </c>
      <c r="FN13" s="57">
        <f t="shared" si="25"/>
        <v>4.7152794086681213</v>
      </c>
      <c r="FS13" s="193">
        <v>2.3733690197390431</v>
      </c>
      <c r="FV13" s="193"/>
      <c r="FZ13">
        <f t="shared" ref="FZ13:FZ76" si="40">(DN13-DN12)/DN12*100</f>
        <v>3.4694721174948104</v>
      </c>
      <c r="GA13" s="54">
        <f t="shared" ref="GA13:GA76" si="41">(DO13-DO12)/DO12*100</f>
        <v>-0.99535066758220259</v>
      </c>
      <c r="GB13" s="54">
        <f t="shared" ref="GB13:GB76" si="42">(DP13-DP12)/DP12*100</f>
        <v>-6.1916183826780502</v>
      </c>
      <c r="GD13">
        <f t="shared" ref="GD13:GD76" si="43">(EI13-EI12)/EI12*100</f>
        <v>-0.91241769130467432</v>
      </c>
      <c r="GE13" s="54">
        <f t="shared" ref="GE13:GE76" si="44">(EJ13-EJ12)/EJ12*100</f>
        <v>-0.64888058890777833</v>
      </c>
      <c r="GF13" s="142">
        <f t="shared" ref="GF13:GF76" si="45">(DQ13-DQ12)/DQ12*100</f>
        <v>-0.26735373884801489</v>
      </c>
    </row>
    <row r="14" spans="1:188" x14ac:dyDescent="0.25">
      <c r="A14" s="14">
        <v>17715</v>
      </c>
      <c r="O14" s="88">
        <v>27.608250000000002</v>
      </c>
      <c r="P14" s="90">
        <v>18.753250000000001</v>
      </c>
      <c r="T14" s="19"/>
      <c r="U14" s="23">
        <v>279.5</v>
      </c>
      <c r="V14" s="189">
        <v>141.5</v>
      </c>
      <c r="W14" s="24">
        <v>70.7</v>
      </c>
      <c r="X14" s="26">
        <v>152</v>
      </c>
      <c r="Y14" s="28">
        <v>49.484000000000002</v>
      </c>
      <c r="Z14" s="98">
        <v>21.444700000000001</v>
      </c>
      <c r="AA14" s="100">
        <v>17.81438</v>
      </c>
      <c r="AB14" s="129">
        <v>15.53595</v>
      </c>
      <c r="AC14" s="30">
        <v>24.905000000000001</v>
      </c>
      <c r="AD14" s="79">
        <v>29.415929999999999</v>
      </c>
      <c r="AH14" s="7">
        <f t="shared" si="0"/>
        <v>29.415929999999999</v>
      </c>
      <c r="AI14" s="7">
        <f t="shared" si="1"/>
        <v>29.415929999999999</v>
      </c>
      <c r="AJ14" s="7">
        <f t="shared" si="2"/>
        <v>29.415929999999999</v>
      </c>
      <c r="AK14" s="38">
        <v>103291</v>
      </c>
      <c r="AN14" s="44"/>
      <c r="AP14" s="47">
        <v>1.0900000000000001</v>
      </c>
      <c r="AQ14" s="54">
        <v>154.6112286</v>
      </c>
      <c r="AR14" s="53">
        <v>1.2742607338407042</v>
      </c>
      <c r="AS14" s="56">
        <v>-10.540778892548822</v>
      </c>
      <c r="AT14" s="56">
        <v>4.0531680455443722</v>
      </c>
      <c r="AU14" s="124">
        <v>-4.8615420945208774</v>
      </c>
      <c r="BA14" s="164">
        <v>105.378</v>
      </c>
      <c r="BB14" s="164">
        <v>110.7</v>
      </c>
      <c r="BC14" s="165">
        <v>111.61199999999999</v>
      </c>
      <c r="BD14" s="168"/>
      <c r="BE14" s="168"/>
      <c r="BF14" s="168"/>
      <c r="BG14" s="179">
        <v>2.2050000000000001</v>
      </c>
      <c r="BH14" s="168"/>
      <c r="BI14" s="182"/>
      <c r="BJ14" s="168"/>
      <c r="BK14" s="2"/>
      <c r="BV14" s="54">
        <f t="shared" si="13"/>
        <v>0.27059472751740227</v>
      </c>
      <c r="BW14" s="142">
        <f t="shared" si="26"/>
        <v>0.13699160623868489</v>
      </c>
      <c r="BX14" s="54">
        <f t="shared" si="14"/>
        <v>6.8447396191342907E-2</v>
      </c>
      <c r="BY14" s="54">
        <f t="shared" si="15"/>
        <v>0.14715706111858728</v>
      </c>
      <c r="BZ14" s="54">
        <f t="shared" si="16"/>
        <v>0.47907368502580089</v>
      </c>
      <c r="CO14" s="54">
        <f t="shared" si="17"/>
        <v>0.26728611398863406</v>
      </c>
      <c r="CP14" s="54">
        <f t="shared" si="18"/>
        <v>0.18155744450145705</v>
      </c>
      <c r="CT14" s="54">
        <f t="shared" si="19"/>
        <v>1.5189679770915534</v>
      </c>
      <c r="CU14" s="142">
        <f t="shared" si="27"/>
        <v>0.76899452149715508</v>
      </c>
      <c r="CV14" s="54">
        <f>BX14/AA14*100</f>
        <v>0.38422553123568098</v>
      </c>
      <c r="CW14" s="54">
        <f t="shared" si="28"/>
        <v>0.82605771920542437</v>
      </c>
      <c r="DA14" s="54">
        <f>DA13*(1+AR14/100)</f>
        <v>4.8327477943506669E-2</v>
      </c>
      <c r="DB14" s="54">
        <f t="shared" si="10"/>
        <v>4.7735874353643085E-2</v>
      </c>
      <c r="DC14" s="54">
        <f t="shared" si="11"/>
        <v>4.8276680553479091E-2</v>
      </c>
      <c r="DD14" s="121">
        <f t="shared" si="12"/>
        <v>0.93012142973480239</v>
      </c>
      <c r="DE14" s="193"/>
      <c r="DF14" s="142">
        <f t="shared" si="29"/>
        <v>-3.4506007076428888</v>
      </c>
      <c r="DG14" s="193">
        <f t="shared" si="30"/>
        <v>-3.4013307535959512</v>
      </c>
      <c r="DH14" s="142">
        <f t="shared" si="31"/>
        <v>-3.3931260222622122</v>
      </c>
      <c r="DK14" s="54">
        <f t="shared" si="5"/>
        <v>-3.029754978564855</v>
      </c>
      <c r="DL14" s="54">
        <f t="shared" si="6"/>
        <v>-3.0420720808748558</v>
      </c>
      <c r="DM14" s="54">
        <f t="shared" si="7"/>
        <v>-3.0308066391869173</v>
      </c>
      <c r="DN14" s="54">
        <f t="shared" si="32"/>
        <v>0.41803114181903545</v>
      </c>
      <c r="DO14" s="54">
        <f t="shared" si="33"/>
        <v>-0.95652557787359127</v>
      </c>
      <c r="DP14" s="54">
        <f t="shared" si="34"/>
        <v>-0.19109062992984205</v>
      </c>
      <c r="DQ14" s="54">
        <f t="shared" si="35"/>
        <v>0.47907368502580089</v>
      </c>
      <c r="DR14" s="56"/>
      <c r="DT14" s="56">
        <f t="shared" si="3"/>
        <v>5.0409137635288266</v>
      </c>
      <c r="DW14" s="56">
        <f t="shared" si="4"/>
        <v>1.0900000000000001</v>
      </c>
      <c r="EI14" s="54">
        <f t="shared" si="36"/>
        <v>-1.3194356063500277</v>
      </c>
      <c r="EJ14" s="54">
        <f t="shared" ref="EJ14:EJ76" si="46">LN(CP14)</f>
        <v>-1.7061831767217404</v>
      </c>
      <c r="EN14" s="54"/>
      <c r="EO14" s="117">
        <f t="shared" si="8"/>
        <v>1.8353265596566803</v>
      </c>
      <c r="EP14" s="121">
        <f t="shared" si="9"/>
        <v>-7.2440131750990289E-2</v>
      </c>
      <c r="EU14" s="121">
        <f t="shared" ref="EU14:EU76" si="47">CP14/(CV14+CW14)</f>
        <v>0.15001235821059722</v>
      </c>
      <c r="FE14" s="142">
        <f t="shared" si="37"/>
        <v>1.1539320042694572</v>
      </c>
      <c r="FG14" s="142">
        <f t="shared" si="38"/>
        <v>-1.897037600208944</v>
      </c>
      <c r="FH14" s="142">
        <f t="shared" si="39"/>
        <v>-3.4506007076428888</v>
      </c>
      <c r="FI14" s="142">
        <f t="shared" si="21"/>
        <v>-3.4013307535959512</v>
      </c>
      <c r="FJ14" s="142">
        <f t="shared" si="22"/>
        <v>-3.3931260222622122</v>
      </c>
      <c r="FL14" s="57">
        <f t="shared" si="23"/>
        <v>4.6575538856676539</v>
      </c>
      <c r="FM14" s="57">
        <f t="shared" si="24"/>
        <v>4.7068238397145912</v>
      </c>
      <c r="FN14" s="57">
        <f t="shared" si="25"/>
        <v>4.7150285710483306</v>
      </c>
      <c r="FS14" s="193">
        <v>2.4169076389819799</v>
      </c>
      <c r="FV14" s="193"/>
      <c r="FZ14" s="54">
        <f t="shared" si="40"/>
        <v>0.6366762773423309</v>
      </c>
      <c r="GA14" s="54">
        <f t="shared" si="41"/>
        <v>-1.0714436226530426</v>
      </c>
      <c r="GB14" s="54">
        <f t="shared" si="42"/>
        <v>5.524995107565644</v>
      </c>
      <c r="GD14" s="54">
        <f t="shared" si="43"/>
        <v>-1.0283767860132877</v>
      </c>
      <c r="GE14" s="54">
        <f t="shared" si="44"/>
        <v>-0.78379179460738047</v>
      </c>
      <c r="GF14" s="142">
        <f t="shared" si="45"/>
        <v>0.4187584576722983</v>
      </c>
    </row>
    <row r="15" spans="1:188" x14ac:dyDescent="0.25">
      <c r="A15" s="14">
        <v>17807</v>
      </c>
      <c r="O15" s="88">
        <v>27.96415</v>
      </c>
      <c r="P15" s="90">
        <v>18.98358</v>
      </c>
      <c r="T15" s="19"/>
      <c r="U15" s="23">
        <v>280.7</v>
      </c>
      <c r="V15" s="189">
        <v>143.5</v>
      </c>
      <c r="W15" s="24">
        <v>70.3</v>
      </c>
      <c r="X15" s="26">
        <v>153.10000000000002</v>
      </c>
      <c r="Y15" s="28">
        <v>49.026000000000003</v>
      </c>
      <c r="Z15" s="98">
        <v>21.068470000000001</v>
      </c>
      <c r="AA15" s="100">
        <v>17.86881</v>
      </c>
      <c r="AB15" s="129">
        <v>15.626390000000001</v>
      </c>
      <c r="AC15" s="30">
        <v>24.105</v>
      </c>
      <c r="AD15" s="79">
        <v>28.471029999999999</v>
      </c>
      <c r="AH15" s="7">
        <f t="shared" si="0"/>
        <v>28.471029999999999</v>
      </c>
      <c r="AI15" s="7">
        <f t="shared" si="1"/>
        <v>28.471029999999999</v>
      </c>
      <c r="AJ15" s="7">
        <f t="shared" si="2"/>
        <v>28.471029999999999</v>
      </c>
      <c r="AK15" s="38">
        <v>103468</v>
      </c>
      <c r="AL15" s="39"/>
      <c r="AM15" s="41"/>
      <c r="AN15" s="44"/>
      <c r="AP15" s="47">
        <v>1.1599999999999999</v>
      </c>
      <c r="AQ15" s="54">
        <v>151.4926748</v>
      </c>
      <c r="AR15" s="53">
        <v>2.6477838184568698</v>
      </c>
      <c r="AS15" s="56">
        <v>-3.8274717998343624</v>
      </c>
      <c r="AT15" s="56">
        <v>4.1929374077951485</v>
      </c>
      <c r="AU15" s="124">
        <v>-2.140672975317834</v>
      </c>
      <c r="BA15" s="164">
        <v>104.289</v>
      </c>
      <c r="BB15" s="164">
        <v>112.107</v>
      </c>
      <c r="BC15" s="165">
        <v>110.68899999999999</v>
      </c>
      <c r="BD15" s="168"/>
      <c r="BE15" s="168"/>
      <c r="BF15" s="168"/>
      <c r="BG15" s="179">
        <v>2.2090000000000001</v>
      </c>
      <c r="BH15" s="168"/>
      <c r="BI15" s="182"/>
      <c r="BJ15" s="168"/>
      <c r="BK15" s="2"/>
      <c r="BV15" s="54">
        <f t="shared" si="13"/>
        <v>0.27129160706691924</v>
      </c>
      <c r="BW15" s="142">
        <f t="shared" si="26"/>
        <v>0.13869022306413578</v>
      </c>
      <c r="BX15" s="54">
        <f t="shared" si="14"/>
        <v>6.7943712065566167E-2</v>
      </c>
      <c r="BY15" s="54">
        <f t="shared" si="15"/>
        <v>0.14796845401476788</v>
      </c>
      <c r="BZ15" s="54">
        <f t="shared" si="16"/>
        <v>0.47382765686009198</v>
      </c>
      <c r="CO15" s="54">
        <f t="shared" si="17"/>
        <v>0.270268585456373</v>
      </c>
      <c r="CP15" s="54">
        <f t="shared" si="18"/>
        <v>0.18347295782270848</v>
      </c>
      <c r="CT15" s="54">
        <f t="shared" si="19"/>
        <v>1.5182410416078029</v>
      </c>
      <c r="CU15" s="142">
        <f t="shared" si="27"/>
        <v>0.77615813847780457</v>
      </c>
      <c r="CV15" s="54">
        <f t="shared" si="20"/>
        <v>0.3802363563413913</v>
      </c>
      <c r="CW15" s="54">
        <f t="shared" si="28"/>
        <v>0.82808230662684246</v>
      </c>
      <c r="DA15" s="54">
        <f t="shared" ref="DA15:DA74" si="48">DA14*(1+AR15/100)</f>
        <v>4.9607085084363151E-2</v>
      </c>
      <c r="DB15" s="54">
        <f t="shared" si="10"/>
        <v>4.590879722435303E-2</v>
      </c>
      <c r="DC15" s="54">
        <f t="shared" si="11"/>
        <v>5.0300891551647679E-2</v>
      </c>
      <c r="DD15" s="121">
        <f t="shared" si="12"/>
        <v>0.91021057165082964</v>
      </c>
      <c r="DE15" s="193"/>
      <c r="DF15" s="142">
        <f t="shared" si="29"/>
        <v>-3.4551385292205592</v>
      </c>
      <c r="DG15" s="193">
        <f t="shared" si="30"/>
        <v>-3.3828506482859053</v>
      </c>
      <c r="DH15" s="142">
        <f t="shared" si="31"/>
        <v>-3.3955799535437126</v>
      </c>
      <c r="DK15" s="54">
        <f t="shared" si="5"/>
        <v>-3.0036216110097458</v>
      </c>
      <c r="DL15" s="54">
        <f t="shared" si="6"/>
        <v>-3.0810985196189096</v>
      </c>
      <c r="DM15" s="54">
        <f t="shared" si="7"/>
        <v>-2.9897324773486793</v>
      </c>
      <c r="DN15" s="54">
        <f t="shared" si="32"/>
        <v>0.4175524553057558</v>
      </c>
      <c r="DO15" s="54">
        <f t="shared" si="33"/>
        <v>-0.96696222924546194</v>
      </c>
      <c r="DP15" s="54">
        <f t="shared" si="34"/>
        <v>-0.18864272539844276</v>
      </c>
      <c r="DQ15" s="54">
        <f t="shared" si="35"/>
        <v>0.47382765686009198</v>
      </c>
      <c r="DR15" s="56"/>
      <c r="DT15" s="56">
        <f t="shared" si="3"/>
        <v>5.0205372726253534</v>
      </c>
      <c r="DW15" s="56">
        <f t="shared" si="4"/>
        <v>1.1599999999999999</v>
      </c>
      <c r="EI15" s="54">
        <f t="shared" si="36"/>
        <v>-1.3083390534810289</v>
      </c>
      <c r="EJ15" s="54">
        <f t="shared" si="46"/>
        <v>-1.6956879911609404</v>
      </c>
      <c r="EN15" s="54"/>
      <c r="EO15" s="117">
        <f t="shared" si="8"/>
        <v>0.30507385811091581</v>
      </c>
      <c r="EP15" s="121">
        <f t="shared" si="9"/>
        <v>-9.4079308821000546E-2</v>
      </c>
      <c r="EU15" s="121">
        <f>CP15/(CV15+CW15)</f>
        <v>0.15184153273939119</v>
      </c>
      <c r="FE15" s="142">
        <f t="shared" si="37"/>
        <v>1.1644640718309911</v>
      </c>
      <c r="FG15" s="142">
        <f t="shared" si="38"/>
        <v>-1.88491784973396</v>
      </c>
      <c r="FH15" s="142">
        <f t="shared" si="39"/>
        <v>-3.4551385292205592</v>
      </c>
      <c r="FI15" s="142">
        <f t="shared" si="21"/>
        <v>-3.3828506482859053</v>
      </c>
      <c r="FJ15" s="142">
        <f t="shared" si="22"/>
        <v>-3.3955799535437126</v>
      </c>
      <c r="FL15" s="57">
        <f t="shared" si="23"/>
        <v>4.6471658914401086</v>
      </c>
      <c r="FM15" s="57">
        <f t="shared" si="24"/>
        <v>4.719453772374762</v>
      </c>
      <c r="FN15" s="57">
        <f t="shared" si="25"/>
        <v>4.7067244671169552</v>
      </c>
      <c r="FS15" s="193">
        <v>2.4401535919306929</v>
      </c>
      <c r="FV15" s="193"/>
      <c r="FZ15" s="54">
        <f t="shared" si="40"/>
        <v>-0.11450977340986453</v>
      </c>
      <c r="GA15" s="54">
        <f t="shared" si="41"/>
        <v>1.0911000827674584</v>
      </c>
      <c r="GB15" s="54">
        <f t="shared" si="42"/>
        <v>-1.2810175633928373</v>
      </c>
      <c r="GD15" s="54">
        <f t="shared" si="43"/>
        <v>-0.84100753500925607</v>
      </c>
      <c r="GE15" s="54">
        <f t="shared" si="44"/>
        <v>-0.61512654115869458</v>
      </c>
      <c r="GF15" s="142">
        <f t="shared" si="45"/>
        <v>-1.0950357595672107</v>
      </c>
    </row>
    <row r="16" spans="1:188" x14ac:dyDescent="0.25">
      <c r="A16" s="14">
        <v>17899</v>
      </c>
      <c r="O16" s="88">
        <v>27.924600000000002</v>
      </c>
      <c r="P16" s="90">
        <v>18.976150000000001</v>
      </c>
      <c r="T16" s="19"/>
      <c r="U16" s="23">
        <v>275.39999999999998</v>
      </c>
      <c r="V16" s="189">
        <v>140</v>
      </c>
      <c r="W16" s="24">
        <v>67.099999999999994</v>
      </c>
      <c r="X16" s="26">
        <v>152.5</v>
      </c>
      <c r="Y16" s="28">
        <v>48.2</v>
      </c>
      <c r="Z16" s="98">
        <v>20.842739999999999</v>
      </c>
      <c r="AA16" s="100">
        <v>17.775500000000001</v>
      </c>
      <c r="AB16" s="129">
        <v>15.74944</v>
      </c>
      <c r="AC16" s="30">
        <v>23.654</v>
      </c>
      <c r="AD16" s="79">
        <v>27.93835</v>
      </c>
      <c r="AH16" s="7">
        <f t="shared" si="0"/>
        <v>27.93835</v>
      </c>
      <c r="AI16" s="7">
        <f t="shared" si="1"/>
        <v>27.93835</v>
      </c>
      <c r="AJ16" s="7">
        <f t="shared" si="2"/>
        <v>27.93835</v>
      </c>
      <c r="AK16" s="38">
        <v>103665</v>
      </c>
      <c r="AL16" s="39"/>
      <c r="AM16" s="41"/>
      <c r="AN16" s="44"/>
      <c r="AP16" s="47">
        <v>1.17</v>
      </c>
      <c r="AQ16" s="54">
        <v>150.5745551</v>
      </c>
      <c r="AR16" s="53">
        <v>-2.0761336906821111</v>
      </c>
      <c r="AS16" s="56">
        <v>0.40047521783095874</v>
      </c>
      <c r="AT16" s="56">
        <v>-2.6557084731727105</v>
      </c>
      <c r="AU16" s="124">
        <v>-4.0880937737946379</v>
      </c>
      <c r="BA16" s="164">
        <v>104.55500000000001</v>
      </c>
      <c r="BB16" s="164">
        <v>111.346</v>
      </c>
      <c r="BC16" s="165">
        <v>111.024</v>
      </c>
      <c r="BD16" s="168"/>
      <c r="BE16" s="168"/>
      <c r="BF16" s="168"/>
      <c r="BG16" s="179">
        <v>2.149</v>
      </c>
      <c r="BH16" s="168"/>
      <c r="BI16" s="182"/>
      <c r="BJ16" s="168"/>
      <c r="BK16" s="2"/>
      <c r="BV16" s="54">
        <f t="shared" si="13"/>
        <v>0.26566343510345825</v>
      </c>
      <c r="BW16" s="142">
        <f t="shared" si="26"/>
        <v>0.13505040273959387</v>
      </c>
      <c r="BX16" s="54">
        <f t="shared" si="14"/>
        <v>6.4727728741619625E-2</v>
      </c>
      <c r="BY16" s="54">
        <f t="shared" si="15"/>
        <v>0.14710847441277192</v>
      </c>
      <c r="BZ16" s="54">
        <f t="shared" si="16"/>
        <v>0.46495924371774466</v>
      </c>
      <c r="CO16" s="54">
        <f t="shared" si="17"/>
        <v>0.2693734625958617</v>
      </c>
      <c r="CP16" s="54">
        <f t="shared" si="18"/>
        <v>0.18305262142478176</v>
      </c>
      <c r="CT16" s="54">
        <f t="shared" si="19"/>
        <v>1.4945483114593583</v>
      </c>
      <c r="CU16" s="142">
        <f t="shared" si="27"/>
        <v>0.75975585912966648</v>
      </c>
      <c r="CV16" s="54">
        <f t="shared" si="20"/>
        <v>0.36414012962571868</v>
      </c>
      <c r="CW16" s="54">
        <f t="shared" si="28"/>
        <v>0.82759120369481542</v>
      </c>
      <c r="DA16" s="54">
        <f t="shared" si="48"/>
        <v>4.8577175677961347E-2</v>
      </c>
      <c r="DB16" s="54">
        <f t="shared" si="10"/>
        <v>4.6092650580040827E-2</v>
      </c>
      <c r="DC16" s="54">
        <f t="shared" si="11"/>
        <v>4.8965046512629153E-2</v>
      </c>
      <c r="DD16" s="121">
        <f t="shared" si="12"/>
        <v>0.87300030994275146</v>
      </c>
      <c r="DE16" s="193"/>
      <c r="DF16" s="142">
        <f t="shared" si="29"/>
        <v>-3.471105821752499</v>
      </c>
      <c r="DG16" s="193">
        <f t="shared" si="30"/>
        <v>-3.4081766001991762</v>
      </c>
      <c r="DH16" s="142">
        <f t="shared" si="31"/>
        <v>-3.4110726763340691</v>
      </c>
      <c r="DK16" s="54">
        <f t="shared" si="5"/>
        <v>-3.0246014946452742</v>
      </c>
      <c r="DL16" s="54">
        <f t="shared" si="6"/>
        <v>-3.0771017651152457</v>
      </c>
      <c r="DM16" s="54">
        <f t="shared" si="7"/>
        <v>-3.0166485718939895</v>
      </c>
      <c r="DN16" s="54">
        <f t="shared" si="32"/>
        <v>0.40182402838823417</v>
      </c>
      <c r="DO16" s="54">
        <f t="shared" si="33"/>
        <v>-1.0102165139286843</v>
      </c>
      <c r="DP16" s="54">
        <f t="shared" si="34"/>
        <v>-0.18923596185885386</v>
      </c>
      <c r="DQ16" s="54">
        <f t="shared" si="35"/>
        <v>0.46495924371774466</v>
      </c>
      <c r="DR16" s="56"/>
      <c r="DT16" s="56">
        <f t="shared" si="3"/>
        <v>5.0144583442516693</v>
      </c>
      <c r="DW16" s="56">
        <f t="shared" si="4"/>
        <v>1.17</v>
      </c>
      <c r="EI16" s="54">
        <f t="shared" si="36"/>
        <v>-1.311656525441157</v>
      </c>
      <c r="EJ16" s="54">
        <f t="shared" si="46"/>
        <v>-1.6979816187056407</v>
      </c>
      <c r="EN16" s="54"/>
      <c r="EO16" s="117">
        <f t="shared" si="8"/>
        <v>-0.52356302113678588</v>
      </c>
      <c r="EP16" s="121">
        <f t="shared" si="9"/>
        <v>-0.13581936811080925</v>
      </c>
      <c r="EU16" s="121">
        <f t="shared" si="47"/>
        <v>0.15360225606785066</v>
      </c>
      <c r="FE16" s="142">
        <f t="shared" si="37"/>
        <v>1.1676295535431469</v>
      </c>
      <c r="FG16" s="142">
        <f t="shared" si="38"/>
        <v>-1.8733887704346959</v>
      </c>
      <c r="FH16" s="142">
        <f t="shared" si="39"/>
        <v>-3.471105821752499</v>
      </c>
      <c r="FI16" s="142">
        <f t="shared" si="21"/>
        <v>-3.4081766001991762</v>
      </c>
      <c r="FJ16" s="142">
        <f t="shared" si="22"/>
        <v>-3.4110726763340691</v>
      </c>
      <c r="FL16" s="57">
        <f t="shared" si="23"/>
        <v>4.6497132487387631</v>
      </c>
      <c r="FM16" s="57">
        <f t="shared" si="24"/>
        <v>4.7126424702920859</v>
      </c>
      <c r="FN16" s="57">
        <f t="shared" si="25"/>
        <v>4.7097463941571931</v>
      </c>
      <c r="FS16" s="193">
        <v>2.4316866001371218</v>
      </c>
      <c r="FV16" s="193"/>
      <c r="FZ16" s="54">
        <f t="shared" si="40"/>
        <v>-3.7668146163826002</v>
      </c>
      <c r="GA16" s="54">
        <f t="shared" si="41"/>
        <v>4.473213469462447</v>
      </c>
      <c r="GB16" s="54">
        <f t="shared" si="42"/>
        <v>0.31447619257943155</v>
      </c>
      <c r="GD16" s="54">
        <f t="shared" si="43"/>
        <v>0.25356362720362752</v>
      </c>
      <c r="GE16" s="54">
        <f t="shared" si="44"/>
        <v>0.13526235702890069</v>
      </c>
      <c r="GF16" s="142">
        <f t="shared" si="45"/>
        <v>-1.87165375721534</v>
      </c>
    </row>
    <row r="17" spans="1:188" x14ac:dyDescent="0.25">
      <c r="A17" s="14">
        <v>17989</v>
      </c>
      <c r="O17" s="88">
        <v>27.608250000000002</v>
      </c>
      <c r="P17" s="90">
        <v>18.664090000000002</v>
      </c>
      <c r="T17" s="19"/>
      <c r="U17" s="23">
        <v>271.7</v>
      </c>
      <c r="V17" s="189">
        <v>135.9</v>
      </c>
      <c r="W17" s="24">
        <v>67.8</v>
      </c>
      <c r="X17" s="26">
        <v>152.19999999999999</v>
      </c>
      <c r="Y17" s="28">
        <v>47.393999999999998</v>
      </c>
      <c r="Z17" s="98">
        <v>20.617010000000001</v>
      </c>
      <c r="AA17" s="100">
        <v>17.59667</v>
      </c>
      <c r="AB17" s="129">
        <v>15.72869</v>
      </c>
      <c r="AC17" s="30">
        <v>22.806000000000001</v>
      </c>
      <c r="AD17" s="79">
        <v>26.93675</v>
      </c>
      <c r="AH17" s="7">
        <f t="shared" si="0"/>
        <v>26.93675</v>
      </c>
      <c r="AI17" s="7">
        <f t="shared" si="1"/>
        <v>26.93675</v>
      </c>
      <c r="AJ17" s="7">
        <f t="shared" si="2"/>
        <v>26.93675</v>
      </c>
      <c r="AK17" s="38">
        <v>103930</v>
      </c>
      <c r="AN17" s="44"/>
      <c r="AP17" s="47">
        <v>1.17</v>
      </c>
      <c r="AQ17" s="54">
        <v>140.49129239999999</v>
      </c>
      <c r="AR17" s="53">
        <v>6.2587033851432494</v>
      </c>
      <c r="AS17" s="56">
        <v>9.6424220861430907</v>
      </c>
      <c r="AT17" s="56">
        <v>5.4193751677826425</v>
      </c>
      <c r="AU17" s="124">
        <v>-6.929239104443119</v>
      </c>
      <c r="BA17" s="164">
        <v>105.06399999999999</v>
      </c>
      <c r="BB17" s="164">
        <v>111.20699999999999</v>
      </c>
      <c r="BC17" s="165">
        <v>111.233</v>
      </c>
      <c r="BD17" s="168"/>
      <c r="BE17" s="168"/>
      <c r="BF17" s="168"/>
      <c r="BG17" s="179">
        <v>2.1120000000000001</v>
      </c>
      <c r="BH17" s="168"/>
      <c r="BI17" s="182"/>
      <c r="BJ17" s="168"/>
      <c r="BK17" s="2"/>
      <c r="BV17" s="54">
        <f t="shared" si="13"/>
        <v>0.26142595978062155</v>
      </c>
      <c r="BW17" s="142">
        <f t="shared" si="26"/>
        <v>0.13076108919465024</v>
      </c>
      <c r="BX17" s="54">
        <f t="shared" si="14"/>
        <v>6.523621668430675E-2</v>
      </c>
      <c r="BY17" s="54">
        <f t="shared" si="15"/>
        <v>0.14644472240931394</v>
      </c>
      <c r="BZ17" s="54">
        <f t="shared" si="16"/>
        <v>0.45601847397286638</v>
      </c>
      <c r="CO17" s="54">
        <f t="shared" si="17"/>
        <v>0.26564274030597518</v>
      </c>
      <c r="CP17" s="54">
        <f t="shared" si="18"/>
        <v>0.1795832772058116</v>
      </c>
      <c r="CT17" s="54">
        <f t="shared" si="19"/>
        <v>1.4856558643233155</v>
      </c>
      <c r="CU17" s="142">
        <f t="shared" si="27"/>
        <v>0.74310133221030028</v>
      </c>
      <c r="CV17" s="54">
        <f t="shared" si="20"/>
        <v>0.37073046595922271</v>
      </c>
      <c r="CW17" s="54">
        <f>BY17/AA17*100</f>
        <v>0.83222974806775341</v>
      </c>
      <c r="DA17" s="54">
        <f t="shared" si="48"/>
        <v>5.1617477016524894E-2</v>
      </c>
      <c r="DB17" s="54">
        <f t="shared" si="10"/>
        <v>5.0537098499659448E-2</v>
      </c>
      <c r="DC17" s="54">
        <f t="shared" si="11"/>
        <v>5.1618646084227796E-2</v>
      </c>
      <c r="DD17" s="121">
        <f t="shared" si="12"/>
        <v>0.81250803108428871</v>
      </c>
      <c r="DE17" s="193"/>
      <c r="DF17" s="142">
        <f t="shared" si="29"/>
        <v>-3.4027945558193387</v>
      </c>
      <c r="DG17" s="193">
        <f t="shared" si="30"/>
        <v>-3.345970914626673</v>
      </c>
      <c r="DH17" s="142">
        <f t="shared" si="31"/>
        <v>-3.3457371437210948</v>
      </c>
      <c r="DK17" s="54">
        <f t="shared" si="5"/>
        <v>-2.9638949619705124</v>
      </c>
      <c r="DL17" s="54">
        <f t="shared" si="6"/>
        <v>-2.9850475886491421</v>
      </c>
      <c r="DM17" s="54">
        <f t="shared" si="7"/>
        <v>-2.9638723135473088</v>
      </c>
      <c r="DN17" s="54">
        <f t="shared" si="32"/>
        <v>0.39585633422880395</v>
      </c>
      <c r="DO17" s="54">
        <f t="shared" si="33"/>
        <v>-0.99227998725714806</v>
      </c>
      <c r="DP17" s="54">
        <f t="shared" si="34"/>
        <v>-0.18364673677591276</v>
      </c>
      <c r="DQ17" s="54">
        <f t="shared" si="35"/>
        <v>0.45601847397286638</v>
      </c>
      <c r="DR17" s="56"/>
      <c r="DT17" s="56">
        <f t="shared" si="3"/>
        <v>4.9451455110525098</v>
      </c>
      <c r="DW17" s="56">
        <f t="shared" si="4"/>
        <v>1.17</v>
      </c>
      <c r="EI17" s="54">
        <f t="shared" si="36"/>
        <v>-1.3256029544993511</v>
      </c>
      <c r="EJ17" s="54">
        <f t="shared" si="46"/>
        <v>-1.7171162387753824</v>
      </c>
      <c r="EN17" s="54"/>
      <c r="EO17" s="117">
        <f t="shared" si="8"/>
        <v>-1.0111425091684723</v>
      </c>
      <c r="EP17" s="121">
        <f t="shared" si="9"/>
        <v>-0.20762948041566273</v>
      </c>
      <c r="EU17" s="121">
        <f t="shared" si="47"/>
        <v>0.14928446935468181</v>
      </c>
      <c r="FE17" s="142">
        <f t="shared" si="37"/>
        <v>1.1810782914187972</v>
      </c>
      <c r="FG17" s="142">
        <f t="shared" si="38"/>
        <v>-1.9019016029242459</v>
      </c>
      <c r="FH17" s="142">
        <f t="shared" si="39"/>
        <v>-3.4027945558193387</v>
      </c>
      <c r="FI17" s="142">
        <f t="shared" si="21"/>
        <v>-3.345970914626673</v>
      </c>
      <c r="FJ17" s="142">
        <f t="shared" si="22"/>
        <v>-3.3457371437210948</v>
      </c>
      <c r="FL17" s="57">
        <f t="shared" si="23"/>
        <v>4.6545696882828587</v>
      </c>
      <c r="FM17" s="57">
        <f t="shared" si="24"/>
        <v>4.7113933294755244</v>
      </c>
      <c r="FN17" s="57">
        <f t="shared" si="25"/>
        <v>4.7116271003811026</v>
      </c>
      <c r="FS17" s="193">
        <v>2.3674588665447898</v>
      </c>
      <c r="FV17" s="193"/>
      <c r="FZ17" s="54">
        <f t="shared" si="40"/>
        <v>-1.4851511452332438</v>
      </c>
      <c r="GA17" s="54">
        <f t="shared" si="41"/>
        <v>-1.7755131127070889</v>
      </c>
      <c r="GB17" s="54">
        <f t="shared" si="42"/>
        <v>-2.9535744834324662</v>
      </c>
      <c r="GD17" s="54">
        <f t="shared" si="43"/>
        <v>1.0632683776344127</v>
      </c>
      <c r="GE17" s="54">
        <f t="shared" si="44"/>
        <v>1.1269038403565255</v>
      </c>
      <c r="GF17" s="142">
        <f t="shared" si="45"/>
        <v>-1.9229147211676501</v>
      </c>
    </row>
    <row r="18" spans="1:188" x14ac:dyDescent="0.25">
      <c r="A18" s="14">
        <v>18080</v>
      </c>
      <c r="O18" s="88">
        <v>27.542339999999999</v>
      </c>
      <c r="P18" s="90">
        <v>18.656659999999999</v>
      </c>
      <c r="T18" s="19"/>
      <c r="U18" s="23">
        <v>273.3</v>
      </c>
      <c r="V18" s="189">
        <v>136.69999999999999</v>
      </c>
      <c r="W18" s="24">
        <v>68.2</v>
      </c>
      <c r="X18" s="26">
        <v>150.69999999999999</v>
      </c>
      <c r="Y18" s="28">
        <v>46.896999999999998</v>
      </c>
      <c r="Z18" s="98">
        <v>20.466519999999999</v>
      </c>
      <c r="AA18" s="100">
        <v>17.505960000000002</v>
      </c>
      <c r="AB18" s="129">
        <v>15.355079999999999</v>
      </c>
      <c r="AC18" s="30">
        <v>22.686</v>
      </c>
      <c r="AD18" s="79">
        <v>26.795020000000001</v>
      </c>
      <c r="AH18" s="7">
        <f t="shared" si="0"/>
        <v>26.795020000000001</v>
      </c>
      <c r="AI18" s="7">
        <f t="shared" si="1"/>
        <v>26.795020000000001</v>
      </c>
      <c r="AJ18" s="7">
        <f t="shared" si="2"/>
        <v>26.795020000000001</v>
      </c>
      <c r="AK18" s="38">
        <v>104219</v>
      </c>
      <c r="AN18" s="44"/>
      <c r="AP18" s="47">
        <v>1.07</v>
      </c>
      <c r="AQ18" s="54">
        <v>155.77738859999999</v>
      </c>
      <c r="AR18" s="53">
        <v>3.3291360033381752</v>
      </c>
      <c r="AS18" s="56">
        <v>-4.7313873794462271</v>
      </c>
      <c r="AT18" s="56">
        <v>5.3119623744487665</v>
      </c>
      <c r="AU18" s="124">
        <v>3.4438793871061044</v>
      </c>
      <c r="BA18" s="164">
        <v>103.34699999999999</v>
      </c>
      <c r="BB18" s="164">
        <v>110.134</v>
      </c>
      <c r="BC18" s="165">
        <v>109.13200000000001</v>
      </c>
      <c r="BD18" s="168"/>
      <c r="BE18" s="168"/>
      <c r="BF18" s="168"/>
      <c r="BG18" s="179">
        <v>2.1269999999999998</v>
      </c>
      <c r="BH18" s="168"/>
      <c r="BI18" s="182"/>
      <c r="BJ18" s="168"/>
      <c r="BK18" s="2"/>
      <c r="BV18" s="54">
        <f t="shared" si="13"/>
        <v>0.2622362525067406</v>
      </c>
      <c r="BW18" s="142">
        <f t="shared" si="26"/>
        <v>0.13116610215027968</v>
      </c>
      <c r="BX18" s="54">
        <f t="shared" si="14"/>
        <v>6.5439123384411671E-2</v>
      </c>
      <c r="BY18" s="54">
        <f t="shared" si="15"/>
        <v>0.14459935328490964</v>
      </c>
      <c r="BZ18" s="54">
        <f t="shared" si="16"/>
        <v>0.44998512747195807</v>
      </c>
      <c r="CO18" s="54">
        <f t="shared" si="17"/>
        <v>0.26427369289668867</v>
      </c>
      <c r="CP18" s="54">
        <f t="shared" si="18"/>
        <v>0.17901399936671816</v>
      </c>
      <c r="CT18" s="54">
        <f t="shared" si="19"/>
        <v>1.4979827013585121</v>
      </c>
      <c r="CU18" s="142">
        <f t="shared" si="27"/>
        <v>0.74926540532641273</v>
      </c>
      <c r="CV18" s="54">
        <f t="shared" si="20"/>
        <v>0.37381053872173625</v>
      </c>
      <c r="CW18" s="54">
        <f t="shared" si="28"/>
        <v>0.82600070653028812</v>
      </c>
      <c r="DA18" s="54">
        <f t="shared" si="48"/>
        <v>5.3335893027896833E-2</v>
      </c>
      <c r="DB18" s="54">
        <f t="shared" si="10"/>
        <v>4.8145992599308254E-2</v>
      </c>
      <c r="DC18" s="54">
        <f t="shared" si="11"/>
        <v>5.4360609142421849E-2</v>
      </c>
      <c r="DD18" s="121">
        <f t="shared" si="12"/>
        <v>0.84048982768538216</v>
      </c>
      <c r="DE18" s="193"/>
      <c r="DF18" s="142">
        <f t="shared" si="29"/>
        <v>-3.4081024219785885</v>
      </c>
      <c r="DG18" s="193">
        <f t="shared" si="30"/>
        <v>-3.3444968738797027</v>
      </c>
      <c r="DH18" s="142">
        <f t="shared" si="31"/>
        <v>-3.3536365213855528</v>
      </c>
      <c r="DK18" s="54">
        <f t="shared" si="5"/>
        <v>-2.9311457592950423</v>
      </c>
      <c r="DL18" s="54">
        <f t="shared" si="6"/>
        <v>-3.0335173716302939</v>
      </c>
      <c r="DM18" s="54">
        <f t="shared" si="7"/>
        <v>-2.9121154840514949</v>
      </c>
      <c r="DN18" s="54">
        <f t="shared" si="32"/>
        <v>0.40411933720359278</v>
      </c>
      <c r="DO18" s="54">
        <f t="shared" si="33"/>
        <v>-0.98400619088101315</v>
      </c>
      <c r="DP18" s="54">
        <f t="shared" si="34"/>
        <v>-0.19115965009797986</v>
      </c>
      <c r="DQ18" s="54">
        <f t="shared" si="35"/>
        <v>0.44998512747195807</v>
      </c>
      <c r="DR18" s="56"/>
      <c r="DT18" s="56">
        <f t="shared" si="3"/>
        <v>5.0484279919670358</v>
      </c>
      <c r="DW18" s="56">
        <f t="shared" si="4"/>
        <v>1.07</v>
      </c>
      <c r="EI18" s="54">
        <f t="shared" si="36"/>
        <v>-1.3307699973364684</v>
      </c>
      <c r="EJ18" s="54">
        <f t="shared" si="46"/>
        <v>-1.7202912674469117</v>
      </c>
      <c r="EN18" s="54"/>
      <c r="EO18" s="117">
        <f t="shared" si="8"/>
        <v>-0.5168285220458646</v>
      </c>
      <c r="EP18" s="121">
        <f t="shared" si="9"/>
        <v>-0.17377042890107477</v>
      </c>
      <c r="EU18" s="121">
        <f t="shared" si="47"/>
        <v>0.14920180159597993</v>
      </c>
      <c r="FE18" s="142">
        <f t="shared" si="37"/>
        <v>1.2026600840298451</v>
      </c>
      <c r="FG18" s="142">
        <f t="shared" si="38"/>
        <v>-1.9024555162452994</v>
      </c>
      <c r="FH18" s="142">
        <f t="shared" si="39"/>
        <v>-3.4081024219785885</v>
      </c>
      <c r="FI18" s="142">
        <f t="shared" si="21"/>
        <v>-3.3444968738797027</v>
      </c>
      <c r="FJ18" s="142">
        <f t="shared" si="22"/>
        <v>-3.3536365213855528</v>
      </c>
      <c r="FL18" s="57">
        <f t="shared" si="23"/>
        <v>4.6380922581302713</v>
      </c>
      <c r="FM18" s="57">
        <f t="shared" si="24"/>
        <v>4.7016978062291575</v>
      </c>
      <c r="FN18" s="57">
        <f t="shared" si="25"/>
        <v>4.6925581587233074</v>
      </c>
      <c r="FS18" s="193">
        <v>2.3672012747621607</v>
      </c>
      <c r="FV18" s="193"/>
      <c r="FZ18" s="54">
        <f t="shared" si="40"/>
        <v>2.0873741962185779</v>
      </c>
      <c r="GA18" s="54">
        <f t="shared" si="41"/>
        <v>-0.83381671326509965</v>
      </c>
      <c r="GB18" s="54">
        <f t="shared" si="42"/>
        <v>4.09095933527772</v>
      </c>
      <c r="GD18" s="54">
        <f t="shared" si="43"/>
        <v>0.38978812015916187</v>
      </c>
      <c r="GE18" s="54">
        <f t="shared" si="44"/>
        <v>0.18490470242094248</v>
      </c>
      <c r="GF18" s="142">
        <f t="shared" si="45"/>
        <v>-1.3230487020285282</v>
      </c>
    </row>
    <row r="19" spans="1:188" x14ac:dyDescent="0.25">
      <c r="A19" s="14">
        <v>18172</v>
      </c>
      <c r="O19" s="88">
        <v>27.2194</v>
      </c>
      <c r="P19" s="90">
        <v>18.277729999999998</v>
      </c>
      <c r="T19" s="19"/>
      <c r="U19" s="23">
        <v>271</v>
      </c>
      <c r="V19" s="189">
        <v>132.5</v>
      </c>
      <c r="W19" s="24">
        <v>70.599999999999994</v>
      </c>
      <c r="X19" s="26">
        <v>152</v>
      </c>
      <c r="Y19" s="28">
        <v>46.709000000000003</v>
      </c>
      <c r="Z19" s="98">
        <v>20.54176</v>
      </c>
      <c r="AA19" s="100">
        <v>17.517620000000001</v>
      </c>
      <c r="AB19" s="129">
        <v>15.35211</v>
      </c>
      <c r="AC19" s="30">
        <v>22.385000000000002</v>
      </c>
      <c r="AD19" s="79">
        <v>26.439499999999999</v>
      </c>
      <c r="AH19" s="7">
        <f t="shared" si="0"/>
        <v>26.439499999999999</v>
      </c>
      <c r="AI19" s="7">
        <f t="shared" si="1"/>
        <v>26.439499999999999</v>
      </c>
      <c r="AJ19" s="7">
        <f t="shared" si="2"/>
        <v>26.439499999999999</v>
      </c>
      <c r="AK19" s="38">
        <v>104524</v>
      </c>
      <c r="AN19" s="44"/>
      <c r="AP19" s="47">
        <v>1.1000000000000001</v>
      </c>
      <c r="AQ19" s="54">
        <v>168.45131459999999</v>
      </c>
      <c r="AR19" s="53">
        <v>0.68873356664051588</v>
      </c>
      <c r="AS19" s="56">
        <v>10.85968249277418</v>
      </c>
      <c r="AT19" s="56">
        <v>-1.9128699700836791</v>
      </c>
      <c r="AU19" s="124">
        <v>-3.6602484458338855</v>
      </c>
      <c r="BA19" s="164">
        <v>105.163</v>
      </c>
      <c r="BB19" s="164">
        <v>111.19799999999999</v>
      </c>
      <c r="BC19" s="165">
        <v>109.75</v>
      </c>
      <c r="BD19" s="168"/>
      <c r="BE19" s="168"/>
      <c r="BF19" s="168"/>
      <c r="BG19" s="179">
        <v>2.0990000000000002</v>
      </c>
      <c r="BH19" s="168"/>
      <c r="BI19" s="182"/>
      <c r="BJ19" s="168"/>
      <c r="BK19" s="2"/>
      <c r="BV19" s="54">
        <f t="shared" si="13"/>
        <v>0.25927059814014008</v>
      </c>
      <c r="BW19" s="142">
        <f t="shared" si="26"/>
        <v>0.12676514484711646</v>
      </c>
      <c r="BX19" s="54">
        <f t="shared" si="14"/>
        <v>6.754429604684091E-2</v>
      </c>
      <c r="BY19" s="54">
        <f t="shared" si="15"/>
        <v>0.14542114729631472</v>
      </c>
      <c r="BZ19" s="54">
        <f t="shared" si="16"/>
        <v>0.44687344533312923</v>
      </c>
      <c r="CO19" s="54">
        <f t="shared" si="17"/>
        <v>0.26041291952087559</v>
      </c>
      <c r="CP19" s="54">
        <f t="shared" si="18"/>
        <v>0.17486634648501778</v>
      </c>
      <c r="CT19" s="54">
        <f t="shared" si="19"/>
        <v>1.4800560700605452</v>
      </c>
      <c r="CU19" s="142">
        <f t="shared" si="27"/>
        <v>0.72364365049085699</v>
      </c>
      <c r="CV19" s="54">
        <f t="shared" si="20"/>
        <v>0.38557918282758108</v>
      </c>
      <c r="CW19" s="54">
        <f t="shared" si="28"/>
        <v>0.8301421499970586</v>
      </c>
      <c r="DA19" s="54">
        <f t="shared" si="48"/>
        <v>5.3703235226247439E-2</v>
      </c>
      <c r="DB19" s="54">
        <f t="shared" si="10"/>
        <v>5.3374494528587689E-2</v>
      </c>
      <c r="DC19" s="54">
        <f t="shared" si="11"/>
        <v>5.3320761374581901E-2</v>
      </c>
      <c r="DD19" s="121">
        <f t="shared" si="12"/>
        <v>0.80972581183013614</v>
      </c>
      <c r="DE19" s="193"/>
      <c r="DF19" s="142">
        <f t="shared" si="29"/>
        <v>-3.3559643328548963</v>
      </c>
      <c r="DG19" s="193">
        <f t="shared" si="30"/>
        <v>-3.3001634642238327</v>
      </c>
      <c r="DH19" s="142">
        <f t="shared" si="31"/>
        <v>-3.3132708083117799</v>
      </c>
      <c r="DK19" s="54">
        <f t="shared" si="5"/>
        <v>-2.9242820329832182</v>
      </c>
      <c r="DL19" s="54">
        <f t="shared" si="6"/>
        <v>-2.9304222776685855</v>
      </c>
      <c r="DM19" s="54">
        <f t="shared" si="7"/>
        <v>-2.9314295044303313</v>
      </c>
      <c r="DN19" s="54">
        <f t="shared" si="32"/>
        <v>0.39207997223444258</v>
      </c>
      <c r="DO19" s="54">
        <f t="shared" si="33"/>
        <v>-0.95300870414606209</v>
      </c>
      <c r="DP19" s="54">
        <f t="shared" si="34"/>
        <v>-0.18615832779898187</v>
      </c>
      <c r="DQ19" s="54">
        <f t="shared" si="35"/>
        <v>0.44687344533312923</v>
      </c>
      <c r="DR19" s="56"/>
      <c r="DT19" s="56">
        <f t="shared" si="3"/>
        <v>5.1266467739182806</v>
      </c>
      <c r="DW19" s="56">
        <f t="shared" si="4"/>
        <v>1.1000000000000001</v>
      </c>
      <c r="EI19" s="54">
        <f t="shared" si="36"/>
        <v>-1.3454867557429964</v>
      </c>
      <c r="EJ19" s="54">
        <f t="shared" si="46"/>
        <v>-1.743733331223623</v>
      </c>
      <c r="EN19" s="54"/>
      <c r="EO19" s="117">
        <f t="shared" si="8"/>
        <v>6.6583715489842987E-2</v>
      </c>
      <c r="EP19" s="121">
        <f t="shared" si="9"/>
        <v>-0.21105959253444689</v>
      </c>
      <c r="EU19" s="121">
        <f t="shared" si="47"/>
        <v>0.14383752408023359</v>
      </c>
      <c r="FE19" s="142">
        <f t="shared" si="37"/>
        <v>1.197559816749175</v>
      </c>
      <c r="FG19" s="142">
        <f t="shared" si="38"/>
        <v>-1.939070921419809</v>
      </c>
      <c r="FH19" s="142">
        <f t="shared" si="39"/>
        <v>-3.3559643328548963</v>
      </c>
      <c r="FI19" s="142">
        <f t="shared" si="21"/>
        <v>-3.3001634642238327</v>
      </c>
      <c r="FJ19" s="142">
        <f t="shared" si="22"/>
        <v>-3.3132708083117799</v>
      </c>
      <c r="FL19" s="57">
        <f t="shared" si="23"/>
        <v>4.6555115274121643</v>
      </c>
      <c r="FM19" s="57">
        <f t="shared" si="24"/>
        <v>4.7113123960432279</v>
      </c>
      <c r="FN19" s="57">
        <f t="shared" si="25"/>
        <v>4.6982050519552807</v>
      </c>
      <c r="FS19" s="193">
        <v>2.3029366884788574</v>
      </c>
      <c r="FV19" s="193"/>
      <c r="FZ19" s="54">
        <f t="shared" si="40"/>
        <v>-2.9791608222609862</v>
      </c>
      <c r="GA19" s="54">
        <f t="shared" si="41"/>
        <v>-3.1501312717553116</v>
      </c>
      <c r="GB19" s="54">
        <f t="shared" si="42"/>
        <v>-2.6163064728537333</v>
      </c>
      <c r="GD19" s="54">
        <f t="shared" si="43"/>
        <v>1.1058829426560199</v>
      </c>
      <c r="GE19" s="54">
        <f t="shared" si="44"/>
        <v>1.3626799263767484</v>
      </c>
      <c r="GF19" s="142">
        <f t="shared" si="45"/>
        <v>-0.69150777411476871</v>
      </c>
    </row>
    <row r="20" spans="1:188" x14ac:dyDescent="0.25">
      <c r="A20" s="14">
        <v>18264</v>
      </c>
      <c r="O20" s="88">
        <v>27.357810000000001</v>
      </c>
      <c r="P20" s="90">
        <v>18.478339999999999</v>
      </c>
      <c r="T20" s="19"/>
      <c r="U20" s="23">
        <v>281.2</v>
      </c>
      <c r="V20" s="189">
        <v>139.69999999999999</v>
      </c>
      <c r="W20" s="24">
        <v>74</v>
      </c>
      <c r="X20" s="26">
        <v>153.80000000000001</v>
      </c>
      <c r="Y20" s="28">
        <v>47.070999999999998</v>
      </c>
      <c r="Z20" s="98">
        <v>20.767489999999999</v>
      </c>
      <c r="AA20" s="100">
        <v>17.481339999999999</v>
      </c>
      <c r="AB20" s="129">
        <v>15.315049999999999</v>
      </c>
      <c r="AC20" s="30">
        <v>22.67</v>
      </c>
      <c r="AD20" s="79">
        <v>26.776119999999999</v>
      </c>
      <c r="AH20" s="7">
        <f t="shared" si="0"/>
        <v>26.776119999999999</v>
      </c>
      <c r="AI20" s="7">
        <f t="shared" si="1"/>
        <v>26.776119999999999</v>
      </c>
      <c r="AJ20" s="7">
        <f t="shared" si="2"/>
        <v>26.776119999999999</v>
      </c>
      <c r="AK20" s="38">
        <v>104844</v>
      </c>
      <c r="AN20" s="44"/>
      <c r="AP20" s="47">
        <v>1.1200000000000001</v>
      </c>
      <c r="AQ20" s="54">
        <v>176.7007442</v>
      </c>
      <c r="AR20" s="53">
        <v>8.116636954400688</v>
      </c>
      <c r="AS20" s="56">
        <v>-6.923720137242583</v>
      </c>
      <c r="AT20" s="56">
        <v>11.884812440801635</v>
      </c>
      <c r="AU20" s="124">
        <v>8.738830264517448</v>
      </c>
      <c r="BA20" s="164">
        <v>103.941</v>
      </c>
      <c r="BB20" s="164">
        <v>110.37</v>
      </c>
      <c r="BC20" s="165">
        <v>108.492</v>
      </c>
      <c r="BD20" s="168"/>
      <c r="BE20" s="168"/>
      <c r="BF20" s="168"/>
      <c r="BG20" s="179">
        <v>2.1949999999999998</v>
      </c>
      <c r="BH20" s="168"/>
      <c r="BI20" s="182"/>
      <c r="BJ20" s="168"/>
      <c r="BK20" s="2"/>
      <c r="BV20" s="54">
        <f t="shared" si="13"/>
        <v>0.26820800427301517</v>
      </c>
      <c r="BW20" s="142">
        <f t="shared" si="26"/>
        <v>0.13324558391515012</v>
      </c>
      <c r="BX20" s="54">
        <f t="shared" si="14"/>
        <v>7.0581053756056611E-2</v>
      </c>
      <c r="BY20" s="54">
        <f t="shared" si="15"/>
        <v>0.14669413604975012</v>
      </c>
      <c r="BZ20" s="54">
        <f t="shared" si="16"/>
        <v>0.44896226775018122</v>
      </c>
      <c r="CO20" s="54">
        <f t="shared" si="17"/>
        <v>0.26093825111594371</v>
      </c>
      <c r="CP20" s="54">
        <f t="shared" si="18"/>
        <v>0.17624604173820152</v>
      </c>
      <c r="CT20" s="54">
        <f t="shared" si="19"/>
        <v>1.5342531194577487</v>
      </c>
      <c r="CU20" s="142">
        <f t="shared" si="27"/>
        <v>0.76221607677186143</v>
      </c>
      <c r="CV20" s="54">
        <f t="shared" si="20"/>
        <v>0.40375082090993375</v>
      </c>
      <c r="CW20" s="54">
        <f t="shared" si="28"/>
        <v>0.83914697643172731</v>
      </c>
      <c r="DA20" s="54">
        <f t="shared" si="48"/>
        <v>5.8062131862329766E-2</v>
      </c>
      <c r="DB20" s="54">
        <f t="shared" si="10"/>
        <v>4.967899390276042E-2</v>
      </c>
      <c r="DC20" s="54">
        <f t="shared" si="11"/>
        <v>5.9657833855958367E-2</v>
      </c>
      <c r="DD20" s="121">
        <f t="shared" si="12"/>
        <v>0.88048637613395775</v>
      </c>
      <c r="DE20" s="193"/>
      <c r="DF20" s="142">
        <f t="shared" si="29"/>
        <v>-3.3368795911031395</v>
      </c>
      <c r="DG20" s="193">
        <f t="shared" si="30"/>
        <v>-3.2768646637875167</v>
      </c>
      <c r="DH20" s="142">
        <f t="shared" si="31"/>
        <v>-3.2940265840290794</v>
      </c>
      <c r="DK20" s="54">
        <f t="shared" si="5"/>
        <v>-2.8462416027970967</v>
      </c>
      <c r="DL20" s="54">
        <f t="shared" si="6"/>
        <v>-3.002173093116721</v>
      </c>
      <c r="DM20" s="54">
        <f t="shared" si="7"/>
        <v>-2.8191298087015508</v>
      </c>
      <c r="DN20" s="54">
        <f t="shared" si="32"/>
        <v>0.42804369549846083</v>
      </c>
      <c r="DO20" s="54">
        <f t="shared" si="33"/>
        <v>-0.90695737123387954</v>
      </c>
      <c r="DP20" s="54">
        <f t="shared" si="34"/>
        <v>-0.17536940736650553</v>
      </c>
      <c r="DQ20" s="54">
        <f t="shared" si="35"/>
        <v>0.44896226775018122</v>
      </c>
      <c r="DR20" s="56"/>
      <c r="DT20" s="56">
        <f t="shared" si="3"/>
        <v>5.1744575909749591</v>
      </c>
      <c r="DW20" s="56">
        <f t="shared" si="4"/>
        <v>1.1200000000000001</v>
      </c>
      <c r="EI20" s="54">
        <f t="shared" si="36"/>
        <v>-1.3434714854129379</v>
      </c>
      <c r="EJ20" s="54">
        <f t="shared" si="46"/>
        <v>-1.7358742957649187</v>
      </c>
      <c r="EN20" s="54"/>
      <c r="EO20" s="117">
        <f t="shared" si="8"/>
        <v>-0.20732052035166149</v>
      </c>
      <c r="EP20" s="121">
        <f t="shared" si="9"/>
        <v>-0.12728082404013349</v>
      </c>
      <c r="EU20" s="121">
        <f t="shared" si="47"/>
        <v>0.14180252158718173</v>
      </c>
      <c r="FE20" s="142">
        <f t="shared" si="37"/>
        <v>1.2288601264607153</v>
      </c>
      <c r="FG20" s="142">
        <f t="shared" si="38"/>
        <v>-1.9533198823399514</v>
      </c>
      <c r="FH20" s="142">
        <f t="shared" si="39"/>
        <v>-3.3368795911031395</v>
      </c>
      <c r="FI20" s="142">
        <f t="shared" si="21"/>
        <v>-3.2768646637875167</v>
      </c>
      <c r="FJ20" s="142">
        <f t="shared" si="22"/>
        <v>-3.2940265840290794</v>
      </c>
      <c r="FL20" s="57">
        <f t="shared" si="23"/>
        <v>4.6438234304691699</v>
      </c>
      <c r="FM20" s="57">
        <f t="shared" si="24"/>
        <v>4.7038383577847931</v>
      </c>
      <c r="FN20" s="57">
        <f t="shared" si="25"/>
        <v>4.6866764375432295</v>
      </c>
      <c r="FS20" s="193">
        <v>2.2870425721722016</v>
      </c>
      <c r="FV20" s="193"/>
      <c r="FZ20" s="54">
        <f t="shared" si="40"/>
        <v>9.1725479011495885</v>
      </c>
      <c r="GA20" s="54">
        <f t="shared" si="41"/>
        <v>-4.83220485939282</v>
      </c>
      <c r="GB20" s="54">
        <f t="shared" si="42"/>
        <v>-5.7955615308956094</v>
      </c>
      <c r="GD20" s="54">
        <f t="shared" si="43"/>
        <v>-0.14978001986690523</v>
      </c>
      <c r="GE20" s="54">
        <f t="shared" si="44"/>
        <v>-0.45070168230307128</v>
      </c>
      <c r="GF20" s="142">
        <f t="shared" si="45"/>
        <v>0.46743041880567482</v>
      </c>
    </row>
    <row r="21" spans="1:188" x14ac:dyDescent="0.25">
      <c r="A21" s="14">
        <v>18354</v>
      </c>
      <c r="O21" s="88">
        <v>27.548940000000002</v>
      </c>
      <c r="P21" s="90">
        <v>18.805260000000001</v>
      </c>
      <c r="T21" s="19"/>
      <c r="U21" s="23">
        <v>290.7</v>
      </c>
      <c r="V21" s="189">
        <v>149.4</v>
      </c>
      <c r="W21" s="24">
        <v>79.3</v>
      </c>
      <c r="X21" s="26">
        <v>157.19999999999999</v>
      </c>
      <c r="Y21" s="28">
        <v>48.232999999999997</v>
      </c>
      <c r="Z21" s="98">
        <v>21.74567</v>
      </c>
      <c r="AA21" s="100">
        <v>17.54354</v>
      </c>
      <c r="AB21" s="129">
        <v>15.700519999999999</v>
      </c>
      <c r="AC21" s="30">
        <v>23.286000000000001</v>
      </c>
      <c r="AD21" s="79">
        <v>27.503689999999999</v>
      </c>
      <c r="AH21" s="7">
        <f t="shared" si="0"/>
        <v>27.503689999999999</v>
      </c>
      <c r="AI21" s="7">
        <f t="shared" si="1"/>
        <v>27.503689999999999</v>
      </c>
      <c r="AJ21" s="7">
        <f t="shared" si="2"/>
        <v>27.503689999999999</v>
      </c>
      <c r="AK21" s="38">
        <v>105104</v>
      </c>
      <c r="AN21" s="44"/>
      <c r="AP21" s="47">
        <v>1.1499999999999999</v>
      </c>
      <c r="AQ21" s="54">
        <v>189.25333090000001</v>
      </c>
      <c r="AR21" s="53">
        <v>-1.1156306291812204</v>
      </c>
      <c r="AS21" s="56">
        <v>-15.144963144144228</v>
      </c>
      <c r="AT21" s="56">
        <v>2.4627601577522009</v>
      </c>
      <c r="AU21" s="124">
        <v>9.1426765661876157</v>
      </c>
      <c r="BA21" s="164">
        <v>102.699</v>
      </c>
      <c r="BB21" s="164">
        <v>109.93</v>
      </c>
      <c r="BC21" s="165">
        <v>109.121</v>
      </c>
      <c r="BD21" s="168"/>
      <c r="BE21" s="168"/>
      <c r="BF21" s="168"/>
      <c r="BG21" s="179">
        <v>2.2799999999999998</v>
      </c>
      <c r="BH21" s="168"/>
      <c r="BI21" s="182"/>
      <c r="BJ21" s="168"/>
      <c r="BK21" s="2"/>
      <c r="BV21" s="54">
        <f t="shared" si="13"/>
        <v>0.27658319378900897</v>
      </c>
      <c r="BW21" s="142">
        <f t="shared" si="26"/>
        <v>0.14214492312376312</v>
      </c>
      <c r="BX21" s="54">
        <f t="shared" si="14"/>
        <v>7.5449079007459272E-2</v>
      </c>
      <c r="BY21" s="54">
        <f t="shared" si="15"/>
        <v>0.14956614400974272</v>
      </c>
      <c r="BZ21" s="54">
        <f t="shared" si="16"/>
        <v>0.45890736794032577</v>
      </c>
      <c r="CO21" s="54">
        <f t="shared" si="17"/>
        <v>0.2621112421982037</v>
      </c>
      <c r="CP21" s="54">
        <f t="shared" si="18"/>
        <v>0.1789204977926625</v>
      </c>
      <c r="CT21" s="54">
        <f t="shared" si="19"/>
        <v>1.5765529293917244</v>
      </c>
      <c r="CU21" s="142">
        <f t="shared" si="27"/>
        <v>0.81024082439327028</v>
      </c>
      <c r="CV21" s="54">
        <f t="shared" si="20"/>
        <v>0.43006758617393792</v>
      </c>
      <c r="CW21" s="54">
        <f t="shared" si="28"/>
        <v>0.85254255418087066</v>
      </c>
      <c r="DA21" s="54">
        <f t="shared" si="48"/>
        <v>5.741437293531803E-2</v>
      </c>
      <c r="DB21" s="54">
        <f t="shared" si="10"/>
        <v>4.2155128585805696E-2</v>
      </c>
      <c r="DC21" s="54">
        <f t="shared" si="11"/>
        <v>6.1127063219140909E-2</v>
      </c>
      <c r="DD21" s="121">
        <f t="shared" si="12"/>
        <v>0.96098639771323158</v>
      </c>
      <c r="DE21" s="193"/>
      <c r="DF21" s="142">
        <f t="shared" si="29"/>
        <v>-3.3993115542464332</v>
      </c>
      <c r="DG21" s="193">
        <f t="shared" si="30"/>
        <v>-3.3312701344444227</v>
      </c>
      <c r="DH21" s="142">
        <f t="shared" si="31"/>
        <v>-3.3386565757591606</v>
      </c>
      <c r="DK21" s="54">
        <f t="shared" si="5"/>
        <v>-2.8574606074313555</v>
      </c>
      <c r="DL21" s="54">
        <f t="shared" si="6"/>
        <v>-3.1663989273024433</v>
      </c>
      <c r="DM21" s="54">
        <f t="shared" si="7"/>
        <v>-2.794800577660383</v>
      </c>
      <c r="DN21" s="54">
        <f t="shared" si="32"/>
        <v>0.45524077342715791</v>
      </c>
      <c r="DO21" s="54">
        <f t="shared" si="33"/>
        <v>-0.84381290549686994</v>
      </c>
      <c r="DP21" s="54">
        <f t="shared" si="34"/>
        <v>-0.15953215414256605</v>
      </c>
      <c r="DQ21" s="54">
        <f t="shared" si="35"/>
        <v>0.45890736794032577</v>
      </c>
      <c r="DR21" s="56"/>
      <c r="DT21" s="56">
        <f t="shared" si="3"/>
        <v>5.2430864926910727</v>
      </c>
      <c r="DW21" s="56">
        <f t="shared" si="4"/>
        <v>1.1499999999999999</v>
      </c>
      <c r="EI21" s="54">
        <f t="shared" si="36"/>
        <v>-1.3389862767904872</v>
      </c>
      <c r="EJ21" s="54">
        <f t="shared" si="46"/>
        <v>-1.7208137182133201</v>
      </c>
      <c r="EN21" s="54"/>
      <c r="EO21" s="117">
        <f t="shared" si="8"/>
        <v>0.35517646534639624</v>
      </c>
      <c r="EP21" s="121">
        <f t="shared" si="9"/>
        <v>-3.9795024416667442E-2</v>
      </c>
      <c r="EU21" s="121">
        <f t="shared" si="47"/>
        <v>0.13949718013547568</v>
      </c>
      <c r="FE21" s="142">
        <f t="shared" si="37"/>
        <v>1.234147675481861</v>
      </c>
      <c r="FG21" s="142">
        <f t="shared" si="38"/>
        <v>-1.9697108920076356</v>
      </c>
      <c r="FH21" s="142">
        <f t="shared" si="39"/>
        <v>-3.3993115542464332</v>
      </c>
      <c r="FI21" s="142">
        <f t="shared" si="21"/>
        <v>-3.3312701344444227</v>
      </c>
      <c r="FJ21" s="142">
        <f t="shared" si="22"/>
        <v>-3.3386565757591606</v>
      </c>
      <c r="FL21" s="57">
        <f t="shared" si="23"/>
        <v>4.6318023797887617</v>
      </c>
      <c r="FM21" s="57">
        <f t="shared" si="24"/>
        <v>4.6998437995907727</v>
      </c>
      <c r="FN21" s="57">
        <f t="shared" si="25"/>
        <v>4.6924573582760347</v>
      </c>
      <c r="FS21" s="193">
        <v>2.266797410203369</v>
      </c>
      <c r="FV21" s="193"/>
      <c r="FZ21" s="54">
        <f t="shared" si="40"/>
        <v>6.3538087851114895</v>
      </c>
      <c r="GA21" s="54">
        <f t="shared" si="41"/>
        <v>-6.962230832426453</v>
      </c>
      <c r="GB21" s="54">
        <f t="shared" si="42"/>
        <v>-9.0307958849636236</v>
      </c>
      <c r="GD21" s="54">
        <f t="shared" si="43"/>
        <v>-0.33385216367819803</v>
      </c>
      <c r="GE21" s="54">
        <f t="shared" si="44"/>
        <v>-0.86760761354336013</v>
      </c>
      <c r="GF21" s="142">
        <f t="shared" si="45"/>
        <v>2.2151305141924227</v>
      </c>
    </row>
    <row r="22" spans="1:188" x14ac:dyDescent="0.25">
      <c r="A22" s="14">
        <v>18445</v>
      </c>
      <c r="O22" s="88">
        <v>27.805969999999999</v>
      </c>
      <c r="P22" s="90">
        <v>19.117319999999999</v>
      </c>
      <c r="T22" s="19"/>
      <c r="U22" s="23">
        <v>308.5</v>
      </c>
      <c r="V22" s="189">
        <v>161.1</v>
      </c>
      <c r="W22" s="24">
        <v>91.9</v>
      </c>
      <c r="X22" s="26">
        <v>163.30000000000001</v>
      </c>
      <c r="Y22" s="28">
        <v>49.753999999999998</v>
      </c>
      <c r="Z22" s="98">
        <v>22.573360000000001</v>
      </c>
      <c r="AA22" s="100">
        <v>17.924530000000001</v>
      </c>
      <c r="AB22" s="129">
        <v>16.297999999999998</v>
      </c>
      <c r="AC22" s="30">
        <v>24.573</v>
      </c>
      <c r="AD22" s="79">
        <v>29.023800000000001</v>
      </c>
      <c r="AH22" s="7">
        <f t="shared" si="0"/>
        <v>29.023800000000001</v>
      </c>
      <c r="AI22" s="7">
        <f t="shared" si="1"/>
        <v>29.023800000000001</v>
      </c>
      <c r="AJ22" s="7">
        <f t="shared" si="2"/>
        <v>29.023800000000001</v>
      </c>
      <c r="AK22" s="38">
        <v>105269</v>
      </c>
      <c r="AN22" s="44"/>
      <c r="AP22" s="47">
        <v>1.3</v>
      </c>
      <c r="AQ22" s="54">
        <v>187.94875200000001</v>
      </c>
      <c r="AR22" s="53">
        <v>-0.19105523839842498</v>
      </c>
      <c r="AS22" s="56">
        <v>-0.22701161275245951</v>
      </c>
      <c r="AT22" s="56">
        <v>-0.18036795332594036</v>
      </c>
      <c r="AU22" s="124">
        <v>8.1949746079273567</v>
      </c>
      <c r="BA22" s="164">
        <v>101.343</v>
      </c>
      <c r="BB22" s="164">
        <v>107.66</v>
      </c>
      <c r="BC22" s="165">
        <v>107.703</v>
      </c>
      <c r="BD22" s="168"/>
      <c r="BE22" s="168"/>
      <c r="BF22" s="168"/>
      <c r="BG22" s="179">
        <v>2.4300000000000002</v>
      </c>
      <c r="BH22" s="168"/>
      <c r="BI22" s="182"/>
      <c r="BJ22" s="168"/>
      <c r="BK22" s="2"/>
      <c r="BV22" s="54">
        <f t="shared" si="13"/>
        <v>0.29305873524019416</v>
      </c>
      <c r="BW22" s="142">
        <f t="shared" si="26"/>
        <v>0.15303650647389069</v>
      </c>
      <c r="BX22" s="54">
        <f t="shared" si="14"/>
        <v>8.7300154841406297E-2</v>
      </c>
      <c r="BY22" s="54">
        <f t="shared" si="15"/>
        <v>0.15512639048532809</v>
      </c>
      <c r="BZ22" s="54">
        <f t="shared" si="16"/>
        <v>0.4726367686593394</v>
      </c>
      <c r="CO22" s="54">
        <f t="shared" si="17"/>
        <v>0.26414205511594102</v>
      </c>
      <c r="CP22" s="54">
        <f t="shared" si="18"/>
        <v>0.18160446095241714</v>
      </c>
      <c r="CT22" s="54">
        <f t="shared" si="19"/>
        <v>1.6349591048702206</v>
      </c>
      <c r="CU22" s="142">
        <f t="shared" si="27"/>
        <v>0.85378253418020267</v>
      </c>
      <c r="CV22" s="54">
        <f t="shared" si="20"/>
        <v>0.48704292297430551</v>
      </c>
      <c r="CW22" s="54">
        <f t="shared" si="28"/>
        <v>0.86544188598154637</v>
      </c>
      <c r="DA22" s="54">
        <f t="shared" si="48"/>
        <v>5.7304679768231497E-2</v>
      </c>
      <c r="DB22" s="54">
        <f t="shared" si="10"/>
        <v>4.2059431548545183E-2</v>
      </c>
      <c r="DC22" s="54">
        <f t="shared" si="11"/>
        <v>6.101680958628429E-2</v>
      </c>
      <c r="DD22" s="121">
        <f t="shared" si="12"/>
        <v>1.0397389889914668</v>
      </c>
      <c r="DE22" s="193"/>
      <c r="DF22" s="142">
        <f t="shared" si="29"/>
        <v>-3.4373817253265355</v>
      </c>
      <c r="DG22" s="193">
        <f t="shared" si="30"/>
        <v>-3.3769144151188897</v>
      </c>
      <c r="DH22" s="142">
        <f t="shared" si="31"/>
        <v>-3.3765150893241027</v>
      </c>
      <c r="DK22" s="54">
        <f t="shared" si="5"/>
        <v>-2.8593729872485216</v>
      </c>
      <c r="DL22" s="54">
        <f t="shared" si="6"/>
        <v>-3.1686716240498618</v>
      </c>
      <c r="DM22" s="54">
        <f t="shared" si="7"/>
        <v>-2.7966058857821676</v>
      </c>
      <c r="DN22" s="54">
        <f t="shared" si="32"/>
        <v>0.4916177917246119</v>
      </c>
      <c r="DO22" s="54">
        <f t="shared" si="33"/>
        <v>-0.71940302225918928</v>
      </c>
      <c r="DP22" s="54">
        <f t="shared" si="34"/>
        <v>-0.14451505164441103</v>
      </c>
      <c r="DQ22" s="54">
        <f t="shared" si="35"/>
        <v>0.4726367686593394</v>
      </c>
      <c r="DR22" s="56"/>
      <c r="DT22" s="56">
        <f t="shared" si="3"/>
        <v>5.2361693299242953</v>
      </c>
      <c r="DW22" s="56">
        <f t="shared" si="4"/>
        <v>1.3</v>
      </c>
      <c r="EI22" s="54">
        <f t="shared" si="36"/>
        <v>-1.3312682329926382</v>
      </c>
      <c r="EJ22" s="54">
        <f t="shared" si="46"/>
        <v>-1.7059242484006985</v>
      </c>
      <c r="EN22" s="54"/>
      <c r="EO22" s="117">
        <f t="shared" si="8"/>
        <v>2.1484374797701378</v>
      </c>
      <c r="EP22" s="121">
        <f t="shared" si="9"/>
        <v>3.8969709530917926E-2</v>
      </c>
      <c r="EU22" s="121">
        <f t="shared" si="47"/>
        <v>0.13427467706097179</v>
      </c>
      <c r="FE22" s="142">
        <f t="shared" si="37"/>
        <v>1.2410459081776022</v>
      </c>
      <c r="FG22" s="142">
        <f t="shared" si="38"/>
        <v>-2.0078677482505025</v>
      </c>
      <c r="FH22" s="142">
        <f t="shared" si="39"/>
        <v>-3.4373817253265355</v>
      </c>
      <c r="FI22" s="142">
        <f t="shared" si="21"/>
        <v>-3.3769144151188897</v>
      </c>
      <c r="FJ22" s="142">
        <f t="shared" si="22"/>
        <v>-3.3765150893241027</v>
      </c>
      <c r="FL22" s="57">
        <f t="shared" si="23"/>
        <v>4.618510802925166</v>
      </c>
      <c r="FM22" s="57">
        <f t="shared" si="24"/>
        <v>4.6789781131328114</v>
      </c>
      <c r="FN22" s="57">
        <f t="shared" si="25"/>
        <v>4.6793774389275988</v>
      </c>
      <c r="FS22" s="193">
        <v>2.1898196611092668</v>
      </c>
      <c r="FV22" s="193"/>
      <c r="FZ22" s="54">
        <f t="shared" si="40"/>
        <v>7.9907206078224009</v>
      </c>
      <c r="GA22" s="54">
        <f t="shared" si="41"/>
        <v>-14.743775833153826</v>
      </c>
      <c r="GB22" s="54">
        <f t="shared" si="42"/>
        <v>-9.4132136426459674</v>
      </c>
      <c r="GD22" s="54">
        <f t="shared" si="43"/>
        <v>-0.57640947720158509</v>
      </c>
      <c r="GE22" s="54">
        <f t="shared" si="44"/>
        <v>-0.86525750318175099</v>
      </c>
      <c r="GF22" s="142">
        <f t="shared" si="45"/>
        <v>2.991758615825697</v>
      </c>
    </row>
    <row r="23" spans="1:188" x14ac:dyDescent="0.25">
      <c r="A23" s="14">
        <v>18537</v>
      </c>
      <c r="O23" s="88">
        <v>28.62321</v>
      </c>
      <c r="P23" s="90">
        <v>20.142659999999999</v>
      </c>
      <c r="T23" s="19"/>
      <c r="U23" s="23">
        <v>320.3</v>
      </c>
      <c r="V23" s="189">
        <v>169.1</v>
      </c>
      <c r="W23" s="24">
        <v>87.699999999999989</v>
      </c>
      <c r="X23" s="26">
        <v>164.8</v>
      </c>
      <c r="Y23" s="28">
        <v>50.212000000000003</v>
      </c>
      <c r="Z23" s="98">
        <v>23.25056</v>
      </c>
      <c r="AA23" s="100">
        <v>18.258859999999999</v>
      </c>
      <c r="AB23" s="129">
        <v>16.27872</v>
      </c>
      <c r="AC23" s="30">
        <v>26.344000000000001</v>
      </c>
      <c r="AD23" s="79">
        <v>31.115570000000002</v>
      </c>
      <c r="AH23" s="7">
        <f t="shared" si="0"/>
        <v>31.115570000000002</v>
      </c>
      <c r="AI23" s="7">
        <f t="shared" si="1"/>
        <v>31.115570000000002</v>
      </c>
      <c r="AJ23" s="7">
        <f t="shared" si="2"/>
        <v>31.115570000000002</v>
      </c>
      <c r="AK23" s="38">
        <v>104872</v>
      </c>
      <c r="AN23" s="126"/>
      <c r="AP23" s="47">
        <v>1.34</v>
      </c>
      <c r="AQ23" s="54">
        <v>189.87946249999999</v>
      </c>
      <c r="AR23" s="53">
        <v>0.26105027287153698</v>
      </c>
      <c r="AS23" s="56">
        <v>3.4110969343829605</v>
      </c>
      <c r="AT23" s="56">
        <v>-0.56342851193372867</v>
      </c>
      <c r="AU23" s="124">
        <v>0.39040836874716972</v>
      </c>
      <c r="BA23" s="164">
        <v>101.38800000000001</v>
      </c>
      <c r="BB23" s="164">
        <v>106.696</v>
      </c>
      <c r="BC23" s="165">
        <v>107.96599999999999</v>
      </c>
      <c r="BD23" s="168"/>
      <c r="BE23" s="168"/>
      <c r="BF23" s="168"/>
      <c r="BG23" s="179">
        <v>2.5110000000000001</v>
      </c>
      <c r="BH23" s="168"/>
      <c r="BI23" s="182"/>
      <c r="BJ23" s="168"/>
      <c r="BK23" s="2"/>
      <c r="BV23" s="54">
        <f t="shared" si="13"/>
        <v>0.30541994049889387</v>
      </c>
      <c r="BW23" s="142">
        <f t="shared" si="26"/>
        <v>0.16124418338546037</v>
      </c>
      <c r="BX23" s="54">
        <f t="shared" si="14"/>
        <v>8.3625753299260031E-2</v>
      </c>
      <c r="BY23" s="54">
        <f t="shared" si="15"/>
        <v>0.15714394690670533</v>
      </c>
      <c r="BZ23" s="54">
        <f>Y23*1000/AK23</f>
        <v>0.47879319551453198</v>
      </c>
      <c r="CO23" s="54">
        <f t="shared" si="17"/>
        <v>0.2729347204210848</v>
      </c>
      <c r="CP23" s="54">
        <f t="shared" si="18"/>
        <v>0.19206899839804714</v>
      </c>
      <c r="CT23" s="54">
        <f t="shared" si="19"/>
        <v>1.6727218484554562</v>
      </c>
      <c r="CU23" s="142">
        <f t="shared" si="27"/>
        <v>0.88310104456390159</v>
      </c>
      <c r="CV23" s="54">
        <f t="shared" si="20"/>
        <v>0.45800095569635807</v>
      </c>
      <c r="CW23" s="54">
        <f t="shared" si="28"/>
        <v>0.86064489736328198</v>
      </c>
      <c r="DA23" s="54">
        <f t="shared" si="48"/>
        <v>5.7454273791134623E-2</v>
      </c>
      <c r="DB23" s="54">
        <f t="shared" si="10"/>
        <v>4.3494119528716506E-2</v>
      </c>
      <c r="DC23" s="54">
        <f t="shared" si="11"/>
        <v>6.0673023484002851E-2</v>
      </c>
      <c r="DD23" s="121">
        <f t="shared" si="12"/>
        <v>1.0437982170176168</v>
      </c>
      <c r="DE23" s="193"/>
      <c r="DF23" s="142">
        <f t="shared" si="29"/>
        <v>-3.4551521962621567</v>
      </c>
      <c r="DG23" s="193">
        <f t="shared" si="30"/>
        <v>-3.4041232679007716</v>
      </c>
      <c r="DH23" s="142">
        <f t="shared" si="31"/>
        <v>-3.3922905744760468</v>
      </c>
      <c r="DK23" s="54">
        <f t="shared" si="5"/>
        <v>-2.856765885963688</v>
      </c>
      <c r="DL23" s="54">
        <f t="shared" si="6"/>
        <v>-3.1351295332734739</v>
      </c>
      <c r="DM23" s="54">
        <f t="shared" si="7"/>
        <v>-2.8022561033594315</v>
      </c>
      <c r="DN23" s="54">
        <f t="shared" si="32"/>
        <v>0.51445214904011694</v>
      </c>
      <c r="DO23" s="54">
        <f t="shared" si="33"/>
        <v>-0.78088400819685833</v>
      </c>
      <c r="DP23" s="54">
        <f t="shared" si="34"/>
        <v>-0.15007329009962406</v>
      </c>
      <c r="DQ23" s="54">
        <f t="shared" si="35"/>
        <v>0.47879319551453198</v>
      </c>
      <c r="DR23" s="56"/>
      <c r="DT23" s="56">
        <f t="shared" si="3"/>
        <v>5.2463894629439096</v>
      </c>
      <c r="DW23" s="56">
        <f t="shared" si="4"/>
        <v>1.34</v>
      </c>
      <c r="EI23" s="54">
        <f t="shared" si="36"/>
        <v>-1.2985226317274499</v>
      </c>
      <c r="EJ23" s="54">
        <f t="shared" si="46"/>
        <v>-1.649900604854591</v>
      </c>
      <c r="EN23" s="54"/>
      <c r="EO23" s="117">
        <f t="shared" si="8"/>
        <v>1.8480275894230846</v>
      </c>
      <c r="EP23" s="121">
        <f t="shared" si="9"/>
        <v>4.286619206095043E-2</v>
      </c>
      <c r="EU23" s="121">
        <f t="shared" si="47"/>
        <v>0.14565624117528711</v>
      </c>
      <c r="FE23" s="142">
        <f t="shared" si="37"/>
        <v>1.2509386659796631</v>
      </c>
      <c r="FG23" s="142">
        <f t="shared" si="38"/>
        <v>-1.92650594599501</v>
      </c>
      <c r="FH23" s="142">
        <f t="shared" si="39"/>
        <v>-3.4551521962621567</v>
      </c>
      <c r="FI23" s="142">
        <f t="shared" si="21"/>
        <v>-3.4041232679007716</v>
      </c>
      <c r="FJ23" s="142">
        <f t="shared" si="22"/>
        <v>-3.3922905744760468</v>
      </c>
      <c r="FL23" s="57">
        <f t="shared" si="23"/>
        <v>4.6189547409587082</v>
      </c>
      <c r="FM23" s="57">
        <f t="shared" si="24"/>
        <v>4.6699836693200938</v>
      </c>
      <c r="FN23" s="57">
        <f t="shared" si="25"/>
        <v>4.6818163627448186</v>
      </c>
      <c r="FS23" s="193">
        <v>2.3706398272108009</v>
      </c>
      <c r="FV23" s="193"/>
      <c r="FZ23" s="54">
        <f t="shared" si="40"/>
        <v>4.6447377820483959</v>
      </c>
      <c r="GA23" s="54">
        <f t="shared" si="41"/>
        <v>8.5461117114293188</v>
      </c>
      <c r="GB23" s="54">
        <f t="shared" si="42"/>
        <v>3.8461311759341479</v>
      </c>
      <c r="GD23" s="54">
        <f t="shared" si="43"/>
        <v>-2.4597297865042207</v>
      </c>
      <c r="GE23" s="54">
        <f t="shared" si="44"/>
        <v>-3.284063967003783</v>
      </c>
      <c r="GF23" s="142">
        <f t="shared" si="45"/>
        <v>1.3025704438221395</v>
      </c>
    </row>
    <row r="24" spans="1:188" x14ac:dyDescent="0.25">
      <c r="A24" s="14">
        <v>18629</v>
      </c>
      <c r="O24" s="88">
        <v>29.130690000000001</v>
      </c>
      <c r="P24" s="90">
        <v>20.73705</v>
      </c>
      <c r="T24" s="19"/>
      <c r="U24" s="23">
        <v>336.4</v>
      </c>
      <c r="V24" s="189">
        <v>174.2</v>
      </c>
      <c r="W24" s="24">
        <v>89.800000000000011</v>
      </c>
      <c r="X24" s="26">
        <v>173.8</v>
      </c>
      <c r="Y24" s="28">
        <v>51.057000000000002</v>
      </c>
      <c r="Z24" s="98">
        <v>23.325810000000001</v>
      </c>
      <c r="AA24" s="100">
        <v>18.914580000000001</v>
      </c>
      <c r="AB24" s="129">
        <v>16.83024</v>
      </c>
      <c r="AC24" s="30">
        <v>27.762</v>
      </c>
      <c r="AD24" s="79">
        <v>32.790410000000001</v>
      </c>
      <c r="AH24" s="7">
        <f t="shared" si="0"/>
        <v>32.790410000000001</v>
      </c>
      <c r="AI24" s="7">
        <f t="shared" si="1"/>
        <v>32.790410000000001</v>
      </c>
      <c r="AJ24" s="7">
        <f t="shared" si="2"/>
        <v>32.790410000000001</v>
      </c>
      <c r="AK24" s="38">
        <v>104629</v>
      </c>
      <c r="AN24" s="44"/>
      <c r="AP24" s="47">
        <v>1.4</v>
      </c>
      <c r="AQ24" s="54">
        <v>201.5058765</v>
      </c>
      <c r="AR24" s="53">
        <v>-2.7462684033485414</v>
      </c>
      <c r="AS24" s="56">
        <v>-0.14865402753446899</v>
      </c>
      <c r="AT24" s="56">
        <v>-3.4188545024635273</v>
      </c>
      <c r="AU24" s="124">
        <v>0.48962734788258955</v>
      </c>
      <c r="BA24" s="164">
        <v>102.78100000000001</v>
      </c>
      <c r="BB24" s="164">
        <v>106.571</v>
      </c>
      <c r="BC24" s="165">
        <v>107.43899999999999</v>
      </c>
      <c r="BD24" s="168"/>
      <c r="BE24" s="168"/>
      <c r="BF24" s="168"/>
      <c r="BG24" s="179">
        <v>2.629</v>
      </c>
      <c r="BH24" s="168"/>
      <c r="BI24" s="182"/>
      <c r="BJ24" s="168"/>
      <c r="BK24" s="2"/>
      <c r="BV24" s="54">
        <f t="shared" si="13"/>
        <v>0.32151697904022786</v>
      </c>
      <c r="BW24" s="142">
        <f t="shared" si="26"/>
        <v>0.16649303730323334</v>
      </c>
      <c r="BX24" s="54">
        <f t="shared" si="14"/>
        <v>8.5827065154020415E-2</v>
      </c>
      <c r="BY24" s="54">
        <f t="shared" si="15"/>
        <v>0.16611073411769203</v>
      </c>
      <c r="BZ24" s="54">
        <f t="shared" si="16"/>
        <v>0.48798134360454559</v>
      </c>
      <c r="CO24" s="54">
        <f t="shared" si="17"/>
        <v>0.27841888960039757</v>
      </c>
      <c r="CP24" s="54">
        <f t="shared" si="18"/>
        <v>0.19819600684322702</v>
      </c>
      <c r="CT24" s="54">
        <f t="shared" si="19"/>
        <v>1.6998367346260284</v>
      </c>
      <c r="CU24" s="142">
        <f t="shared" si="27"/>
        <v>0.88023650169992318</v>
      </c>
      <c r="CV24" s="54">
        <f t="shared" si="20"/>
        <v>0.45376141132407072</v>
      </c>
      <c r="CW24" s="54">
        <f t="shared" si="28"/>
        <v>0.87821529274079591</v>
      </c>
      <c r="DA24" s="54">
        <f t="shared" si="48"/>
        <v>5.5876425223635333E-2</v>
      </c>
      <c r="DB24" s="54">
        <f t="shared" si="10"/>
        <v>4.3429463768296414E-2</v>
      </c>
      <c r="DC24" s="54">
        <f t="shared" si="11"/>
        <v>5.8598701088839265E-2</v>
      </c>
      <c r="DD24" s="121">
        <f t="shared" si="12"/>
        <v>1.0489089385448458</v>
      </c>
      <c r="DE24" s="193"/>
      <c r="DF24" s="142">
        <f t="shared" si="29"/>
        <v>-3.4470958424604179</v>
      </c>
      <c r="DG24" s="193">
        <f t="shared" si="30"/>
        <v>-3.4108849238038914</v>
      </c>
      <c r="DH24" s="142">
        <f t="shared" si="31"/>
        <v>-3.4027731088453415</v>
      </c>
      <c r="DK24" s="54">
        <f t="shared" si="5"/>
        <v>-2.8846127190155846</v>
      </c>
      <c r="DL24" s="54">
        <f t="shared" si="6"/>
        <v>-3.1366171795460223</v>
      </c>
      <c r="DM24" s="54">
        <f t="shared" si="7"/>
        <v>-2.8370427483642997</v>
      </c>
      <c r="DN24" s="54">
        <f t="shared" si="32"/>
        <v>0.53053220799490519</v>
      </c>
      <c r="DO24" s="54">
        <f t="shared" si="33"/>
        <v>-0.79018374479573361</v>
      </c>
      <c r="DP24" s="54">
        <f t="shared" si="34"/>
        <v>-0.12986350727259605</v>
      </c>
      <c r="DQ24" s="54">
        <f t="shared" si="35"/>
        <v>0.48798134360454559</v>
      </c>
      <c r="DR24" s="56"/>
      <c r="DT24" s="56">
        <f t="shared" si="3"/>
        <v>5.3058185447331949</v>
      </c>
      <c r="DW24" s="56">
        <f t="shared" si="4"/>
        <v>1.4</v>
      </c>
      <c r="EI24" s="54">
        <f t="shared" si="36"/>
        <v>-1.2786285022474779</v>
      </c>
      <c r="EJ24" s="54">
        <f t="shared" si="46"/>
        <v>-1.6184988043970405</v>
      </c>
      <c r="EN24" s="54"/>
      <c r="EO24" s="117">
        <f t="shared" si="8"/>
        <v>3.5282611565409461</v>
      </c>
      <c r="EP24" s="121">
        <f t="shared" si="9"/>
        <v>4.7750517776592519E-2</v>
      </c>
      <c r="EU24" s="121">
        <f t="shared" si="47"/>
        <v>0.14879840333421851</v>
      </c>
      <c r="FE24" s="142">
        <f t="shared" si="37"/>
        <v>1.2480103121732464</v>
      </c>
      <c r="FG24" s="142">
        <f t="shared" si="38"/>
        <v>-1.9051628869215049</v>
      </c>
      <c r="FH24" s="142">
        <f t="shared" si="39"/>
        <v>-3.4470958424604179</v>
      </c>
      <c r="FI24" s="142">
        <f t="shared" si="21"/>
        <v>-3.4108849238038914</v>
      </c>
      <c r="FJ24" s="142">
        <f t="shared" si="22"/>
        <v>-3.4027731088453415</v>
      </c>
      <c r="FL24" s="57">
        <f t="shared" si="23"/>
        <v>4.6326005110361139</v>
      </c>
      <c r="FM24" s="57">
        <f t="shared" si="24"/>
        <v>4.6688114296926404</v>
      </c>
      <c r="FN24" s="57">
        <f t="shared" si="25"/>
        <v>4.6769232446511904</v>
      </c>
      <c r="FS24" s="193">
        <v>2.4044045423997518</v>
      </c>
      <c r="FV24" s="193"/>
      <c r="FZ24" s="54">
        <f t="shared" si="40"/>
        <v>3.1256665920807212</v>
      </c>
      <c r="GA24" s="54">
        <f t="shared" si="41"/>
        <v>1.1909241963283812</v>
      </c>
      <c r="GB24" s="54">
        <f t="shared" si="42"/>
        <v>-13.466608757369169</v>
      </c>
      <c r="GD24" s="54">
        <f t="shared" si="43"/>
        <v>-1.5320587407480444</v>
      </c>
      <c r="GE24" s="54">
        <f t="shared" si="44"/>
        <v>-1.9032540727093059</v>
      </c>
      <c r="GF24" s="142">
        <f t="shared" si="45"/>
        <v>1.9190222785308451</v>
      </c>
    </row>
    <row r="25" spans="1:188" x14ac:dyDescent="0.25">
      <c r="A25" s="14">
        <v>18719</v>
      </c>
      <c r="O25" s="88">
        <v>29.868849999999998</v>
      </c>
      <c r="P25" s="90">
        <v>21.63608</v>
      </c>
      <c r="T25" s="19"/>
      <c r="U25" s="23">
        <v>344.5</v>
      </c>
      <c r="V25" s="189">
        <v>176.7</v>
      </c>
      <c r="W25" s="24">
        <v>83.3</v>
      </c>
      <c r="X25" s="26">
        <v>174.3</v>
      </c>
      <c r="Y25" s="28">
        <v>51.466999999999999</v>
      </c>
      <c r="Z25" s="98">
        <v>23.024830000000001</v>
      </c>
      <c r="AA25" s="100">
        <v>19.038979999999999</v>
      </c>
      <c r="AB25" s="129">
        <v>17.03632</v>
      </c>
      <c r="AC25" s="30">
        <v>27.295999999999999</v>
      </c>
      <c r="AD25" s="79">
        <v>32.24</v>
      </c>
      <c r="AH25" s="7">
        <f t="shared" si="0"/>
        <v>32.24</v>
      </c>
      <c r="AI25" s="7">
        <f t="shared" si="1"/>
        <v>32.24</v>
      </c>
      <c r="AJ25" s="7">
        <f t="shared" si="2"/>
        <v>32.24</v>
      </c>
      <c r="AK25" s="38">
        <v>104488</v>
      </c>
      <c r="AN25" s="44"/>
      <c r="AP25" s="47">
        <v>1.45</v>
      </c>
      <c r="AQ25" s="54">
        <v>199.98545609999999</v>
      </c>
      <c r="AR25" s="53">
        <v>-2.1955151295804152</v>
      </c>
      <c r="AS25" s="56">
        <v>-0.68842806428632275</v>
      </c>
      <c r="AT25" s="56">
        <v>-2.5388938080974865</v>
      </c>
      <c r="AU25" s="124">
        <v>2.9437260117886308</v>
      </c>
      <c r="BA25" s="164">
        <v>104.327</v>
      </c>
      <c r="BB25" s="164">
        <v>108.11499999999999</v>
      </c>
      <c r="BC25" s="165">
        <v>108.702</v>
      </c>
      <c r="BD25" s="168"/>
      <c r="BE25" s="168"/>
      <c r="BF25" s="168"/>
      <c r="BG25" s="179">
        <v>2.68</v>
      </c>
      <c r="BH25" s="168"/>
      <c r="BI25" s="182"/>
      <c r="BJ25" s="168"/>
      <c r="BK25" s="2"/>
      <c r="BV25" s="54">
        <f t="shared" si="13"/>
        <v>0.32970293239415055</v>
      </c>
      <c r="BW25" s="142">
        <f t="shared" si="26"/>
        <v>0.16911032845877039</v>
      </c>
      <c r="BX25" s="54">
        <f t="shared" si="14"/>
        <v>7.9722073348135677E-2</v>
      </c>
      <c r="BY25" s="54">
        <f t="shared" si="15"/>
        <v>0.1668134139805528</v>
      </c>
      <c r="BZ25" s="54">
        <f t="shared" si="16"/>
        <v>0.49256373937677056</v>
      </c>
      <c r="CO25" s="54">
        <f t="shared" si="17"/>
        <v>0.28585914171962329</v>
      </c>
      <c r="CP25" s="54">
        <f t="shared" si="18"/>
        <v>0.20706760584947553</v>
      </c>
      <c r="CT25" s="54">
        <f t="shared" si="19"/>
        <v>1.7317258193146408</v>
      </c>
      <c r="CU25" s="142">
        <f t="shared" si="27"/>
        <v>0.88823208206936721</v>
      </c>
      <c r="CV25" s="54">
        <f t="shared" si="20"/>
        <v>0.41873080043224842</v>
      </c>
      <c r="CW25" s="54">
        <f t="shared" si="28"/>
        <v>0.87616780930781379</v>
      </c>
      <c r="DA25" s="54">
        <f t="shared" si="48"/>
        <v>5.4649649853981734E-2</v>
      </c>
      <c r="DB25" s="54">
        <f t="shared" si="10"/>
        <v>4.3130483151546398E-2</v>
      </c>
      <c r="DC25" s="54">
        <f t="shared" si="11"/>
        <v>5.7110942295269168E-2</v>
      </c>
      <c r="DD25" s="121">
        <f t="shared" si="12"/>
        <v>1.0797859438087665</v>
      </c>
      <c r="DE25" s="193"/>
      <c r="DF25" s="142">
        <f t="shared" si="29"/>
        <v>-3.4540616505120378</v>
      </c>
      <c r="DG25" s="193">
        <f t="shared" si="30"/>
        <v>-3.4183963722403297</v>
      </c>
      <c r="DH25" s="142">
        <f t="shared" si="31"/>
        <v>-3.412981654444259</v>
      </c>
      <c r="DK25" s="54">
        <f t="shared" si="5"/>
        <v>-2.9068124714435779</v>
      </c>
      <c r="DL25" s="54">
        <f t="shared" si="6"/>
        <v>-3.1435252661698176</v>
      </c>
      <c r="DM25" s="54">
        <f t="shared" si="7"/>
        <v>-2.8627595467869713</v>
      </c>
      <c r="DN25" s="54">
        <f t="shared" si="32"/>
        <v>0.54911849467289142</v>
      </c>
      <c r="DO25" s="54">
        <f t="shared" si="33"/>
        <v>-0.87052704660802471</v>
      </c>
      <c r="DP25" s="54">
        <f t="shared" si="34"/>
        <v>-0.13219764325484668</v>
      </c>
      <c r="DQ25" s="54">
        <f t="shared" si="35"/>
        <v>0.49256373937677056</v>
      </c>
      <c r="DR25" s="56"/>
      <c r="DT25" s="56">
        <f t="shared" si="3"/>
        <v>5.2982446444038453</v>
      </c>
      <c r="DW25" s="56">
        <f t="shared" si="4"/>
        <v>1.45</v>
      </c>
      <c r="EI25" s="54">
        <f t="shared" si="36"/>
        <v>-1.2522561009557442</v>
      </c>
      <c r="EJ25" s="54">
        <f t="shared" si="46"/>
        <v>-1.5747099407317404</v>
      </c>
      <c r="EN25" s="54"/>
      <c r="EO25" s="117">
        <f t="shared" si="8"/>
        <v>0.65554032607049173</v>
      </c>
      <c r="EP25" s="121">
        <f t="shared" si="9"/>
        <v>7.6762821314809437E-2</v>
      </c>
      <c r="EU25" s="121">
        <f t="shared" si="47"/>
        <v>0.15991028509254654</v>
      </c>
      <c r="FE25" s="142">
        <f t="shared" si="37"/>
        <v>1.2572499013625813</v>
      </c>
      <c r="FG25" s="142">
        <f t="shared" si="38"/>
        <v>-1.8331423391811172</v>
      </c>
      <c r="FH25" s="142">
        <f t="shared" si="39"/>
        <v>-3.4540616505120378</v>
      </c>
      <c r="FI25" s="142">
        <f t="shared" si="21"/>
        <v>-3.4183963722403297</v>
      </c>
      <c r="FJ25" s="142">
        <f t="shared" si="22"/>
        <v>-3.412981654444259</v>
      </c>
      <c r="FL25" s="57">
        <f t="shared" si="23"/>
        <v>4.6475301971541496</v>
      </c>
      <c r="FM25" s="57">
        <f t="shared" si="24"/>
        <v>4.6831954754258582</v>
      </c>
      <c r="FN25" s="57">
        <f t="shared" si="25"/>
        <v>4.6886101932219288</v>
      </c>
      <c r="FS25" s="193">
        <v>2.5325761792124668</v>
      </c>
      <c r="FV25" s="193"/>
      <c r="FZ25" s="54">
        <f t="shared" si="40"/>
        <v>3.503328619431286</v>
      </c>
      <c r="GA25" s="54">
        <f t="shared" si="41"/>
        <v>10.167673321736103</v>
      </c>
      <c r="GB25" s="54">
        <f t="shared" si="42"/>
        <v>1.7973763617449914</v>
      </c>
      <c r="GD25" s="54">
        <f t="shared" si="43"/>
        <v>-2.0625538415089482</v>
      </c>
      <c r="GE25" s="54">
        <f t="shared" si="44"/>
        <v>-2.705523386630694</v>
      </c>
      <c r="GF25" s="142">
        <f t="shared" si="45"/>
        <v>0.93905142733048574</v>
      </c>
    </row>
    <row r="26" spans="1:188" x14ac:dyDescent="0.25">
      <c r="A26" s="14">
        <v>18810</v>
      </c>
      <c r="O26" s="88">
        <v>30.356549999999999</v>
      </c>
      <c r="P26" s="90">
        <v>22.237909999999999</v>
      </c>
      <c r="T26" s="19"/>
      <c r="U26" s="23">
        <v>351.8</v>
      </c>
      <c r="V26" s="189">
        <v>178.3</v>
      </c>
      <c r="W26" s="24">
        <v>82.4</v>
      </c>
      <c r="X26" s="26">
        <v>177.60000000000002</v>
      </c>
      <c r="Y26" s="28">
        <v>50.957999999999998</v>
      </c>
      <c r="Z26" s="98">
        <v>23.25056</v>
      </c>
      <c r="AA26" s="100">
        <v>19.050640000000001</v>
      </c>
      <c r="AB26" s="129">
        <v>17.131209999999999</v>
      </c>
      <c r="AC26" s="30">
        <v>27.097000000000001</v>
      </c>
      <c r="AD26" s="79">
        <v>32.004959999999997</v>
      </c>
      <c r="AH26" s="7">
        <f t="shared" si="0"/>
        <v>32.004959999999997</v>
      </c>
      <c r="AI26" s="7">
        <f t="shared" si="1"/>
        <v>32.004959999999997</v>
      </c>
      <c r="AJ26" s="7">
        <f t="shared" si="2"/>
        <v>32.004959999999997</v>
      </c>
      <c r="AK26" s="38">
        <v>104588</v>
      </c>
      <c r="AN26" s="44"/>
      <c r="AP26" s="47">
        <v>1.63</v>
      </c>
      <c r="AQ26" s="54">
        <v>216.22628539999999</v>
      </c>
      <c r="AR26" s="53">
        <v>11.15740893605231</v>
      </c>
      <c r="AS26" s="56">
        <v>13.663486462226359</v>
      </c>
      <c r="AT26" s="56">
        <v>10.59648950670941</v>
      </c>
      <c r="AU26" s="124">
        <v>-3.657019515930843</v>
      </c>
      <c r="BA26" s="164">
        <v>104.062</v>
      </c>
      <c r="BB26" s="164">
        <v>106.639</v>
      </c>
      <c r="BC26" s="165">
        <v>106.798</v>
      </c>
      <c r="BD26" s="168"/>
      <c r="BE26" s="168"/>
      <c r="BF26" s="168"/>
      <c r="BG26" s="179">
        <v>2.7240000000000002</v>
      </c>
      <c r="BH26" s="168"/>
      <c r="BI26" s="182"/>
      <c r="BJ26" s="168"/>
      <c r="BK26" s="2"/>
      <c r="BV26" s="54">
        <f t="shared" si="13"/>
        <v>0.33636746089417524</v>
      </c>
      <c r="BW26" s="142">
        <f t="shared" si="26"/>
        <v>0.17047844877041343</v>
      </c>
      <c r="BX26" s="54">
        <f t="shared" si="14"/>
        <v>7.8785329100852869E-2</v>
      </c>
      <c r="BY26" s="54">
        <f t="shared" si="15"/>
        <v>0.16980915592611009</v>
      </c>
      <c r="BZ26" s="54">
        <f t="shared" si="16"/>
        <v>0.487226068000153</v>
      </c>
      <c r="CO26" s="54">
        <f t="shared" si="17"/>
        <v>0.29024888132481741</v>
      </c>
      <c r="CP26" s="54">
        <f t="shared" si="18"/>
        <v>0.21262391478945961</v>
      </c>
      <c r="CT26" s="54">
        <f t="shared" si="19"/>
        <v>1.765649137741174</v>
      </c>
      <c r="CU26" s="142">
        <f t="shared" si="27"/>
        <v>0.89486992967382428</v>
      </c>
      <c r="CV26" s="54">
        <f t="shared" si="20"/>
        <v>0.41355738757780769</v>
      </c>
      <c r="CW26" s="54">
        <f t="shared" si="28"/>
        <v>0.89135669943954687</v>
      </c>
      <c r="DA26" s="54">
        <f t="shared" si="48"/>
        <v>6.0747134770311184E-2</v>
      </c>
      <c r="DB26" s="54">
        <f t="shared" si="10"/>
        <v>4.9023610878050759E-2</v>
      </c>
      <c r="DC26" s="54">
        <f t="shared" si="11"/>
        <v>6.3162697302770229E-2</v>
      </c>
      <c r="DD26" s="121">
        <f t="shared" si="12"/>
        <v>1.0402979611134018</v>
      </c>
      <c r="DE26" s="193"/>
      <c r="DF26" s="142">
        <f t="shared" si="29"/>
        <v>-3.3691688298064428</v>
      </c>
      <c r="DG26" s="193">
        <f t="shared" si="30"/>
        <v>-3.3447064066827084</v>
      </c>
      <c r="DH26" s="142">
        <f t="shared" si="31"/>
        <v>-3.3432165054058687</v>
      </c>
      <c r="DK26" s="54">
        <f t="shared" si="5"/>
        <v>-2.8010353621484616</v>
      </c>
      <c r="DL26" s="54">
        <f t="shared" si="6"/>
        <v>-3.0154532422720877</v>
      </c>
      <c r="DM26" s="54">
        <f t="shared" si="7"/>
        <v>-2.7620413846362326</v>
      </c>
      <c r="DN26" s="54">
        <f t="shared" si="32"/>
        <v>0.56851840619227667</v>
      </c>
      <c r="DO26" s="54">
        <f t="shared" si="33"/>
        <v>-0.88295898919575511</v>
      </c>
      <c r="DP26" s="54">
        <f t="shared" si="34"/>
        <v>-0.11501059555311116</v>
      </c>
      <c r="DQ26" s="54">
        <f t="shared" si="35"/>
        <v>0.487226068000153</v>
      </c>
      <c r="DR26" s="56"/>
      <c r="DT26" s="56">
        <f t="shared" si="3"/>
        <v>5.3763254769084012</v>
      </c>
      <c r="DW26" s="56">
        <f t="shared" si="4"/>
        <v>1.63</v>
      </c>
      <c r="EI26" s="54">
        <f t="shared" si="36"/>
        <v>-1.237016512589626</v>
      </c>
      <c r="EJ26" s="54">
        <f t="shared" si="46"/>
        <v>-1.5482303321499904</v>
      </c>
      <c r="EN26" s="54"/>
      <c r="EO26" s="117">
        <f t="shared" si="8"/>
        <v>6.1224030926121387E-2</v>
      </c>
      <c r="EP26" s="121">
        <f t="shared" si="9"/>
        <v>3.950717319026547E-2</v>
      </c>
      <c r="EU26" s="121">
        <f t="shared" si="47"/>
        <v>0.16294092990861539</v>
      </c>
      <c r="FE26" s="142">
        <f t="shared" si="37"/>
        <v>1.2875454644626674</v>
      </c>
      <c r="FG26" s="142">
        <f t="shared" si="38"/>
        <v>-1.8143675370543371</v>
      </c>
      <c r="FH26" s="142">
        <f t="shared" si="39"/>
        <v>-3.3691688298064428</v>
      </c>
      <c r="FI26" s="142">
        <f t="shared" si="21"/>
        <v>-3.3447064066827084</v>
      </c>
      <c r="FJ26" s="142">
        <f t="shared" si="22"/>
        <v>-3.3432165054058687</v>
      </c>
      <c r="FL26" s="57">
        <f t="shared" si="23"/>
        <v>4.6449868753584154</v>
      </c>
      <c r="FM26" s="57">
        <f t="shared" si="24"/>
        <v>4.6694492984821494</v>
      </c>
      <c r="FN26" s="57">
        <f t="shared" si="25"/>
        <v>4.6709391997589895</v>
      </c>
      <c r="FS26" s="193">
        <v>2.5459479693056335</v>
      </c>
      <c r="FV26" s="193"/>
      <c r="FZ26" s="54">
        <f t="shared" si="40"/>
        <v>3.5329189797079641</v>
      </c>
      <c r="GA26" s="54">
        <f t="shared" si="41"/>
        <v>1.4280937779212011</v>
      </c>
      <c r="GB26" s="54">
        <f t="shared" si="42"/>
        <v>-13.001024283468379</v>
      </c>
      <c r="GD26" s="54">
        <f t="shared" si="43"/>
        <v>-1.2169705824940398</v>
      </c>
      <c r="GE26" s="54">
        <f t="shared" si="44"/>
        <v>-1.6815546721858765</v>
      </c>
      <c r="GF26" s="142">
        <f t="shared" si="45"/>
        <v>-1.0836508963025151</v>
      </c>
    </row>
    <row r="27" spans="1:188" x14ac:dyDescent="0.25">
      <c r="A27" s="14">
        <v>18902</v>
      </c>
      <c r="O27" s="88">
        <v>30.560860000000002</v>
      </c>
      <c r="P27" s="90">
        <v>22.460809999999999</v>
      </c>
      <c r="T27" s="19"/>
      <c r="U27" s="23">
        <v>356.6</v>
      </c>
      <c r="V27" s="189">
        <v>181.2</v>
      </c>
      <c r="W27" s="24">
        <v>82.8</v>
      </c>
      <c r="X27" s="26">
        <v>181.4</v>
      </c>
      <c r="Y27" s="28">
        <v>50.981999999999999</v>
      </c>
      <c r="Z27" s="98">
        <v>23.25056</v>
      </c>
      <c r="AA27" s="100">
        <v>19.268350000000002</v>
      </c>
      <c r="AB27" s="129">
        <v>17.285399999999999</v>
      </c>
      <c r="AC27" s="30">
        <v>27.46</v>
      </c>
      <c r="AD27" s="79">
        <v>32.433709999999998</v>
      </c>
      <c r="AH27" s="7">
        <f t="shared" si="0"/>
        <v>32.433709999999998</v>
      </c>
      <c r="AI27" s="7">
        <f t="shared" si="1"/>
        <v>32.433709999999998</v>
      </c>
      <c r="AJ27" s="7">
        <f t="shared" si="2"/>
        <v>32.433709999999998</v>
      </c>
      <c r="AK27" s="38">
        <v>104810</v>
      </c>
      <c r="AN27" s="44"/>
      <c r="AP27" s="47">
        <v>1.73</v>
      </c>
      <c r="AQ27" s="54">
        <v>212.32759580000001</v>
      </c>
      <c r="AR27" s="53">
        <v>-1.2879956898681226</v>
      </c>
      <c r="AS27" s="56">
        <v>6.7085682099096072E-2</v>
      </c>
      <c r="AT27" s="56">
        <v>-1.58944026821525</v>
      </c>
      <c r="AU27" s="124">
        <v>0.64916752123861687</v>
      </c>
      <c r="BA27" s="164">
        <v>103.72</v>
      </c>
      <c r="BB27" s="164">
        <v>107.245</v>
      </c>
      <c r="BC27" s="165">
        <v>107.84099999999999</v>
      </c>
      <c r="BD27" s="168"/>
      <c r="BE27" s="168"/>
      <c r="BF27" s="168"/>
      <c r="BG27" s="179">
        <v>2.7530000000000001</v>
      </c>
      <c r="BH27" s="168"/>
      <c r="BI27" s="182"/>
      <c r="BJ27" s="168"/>
      <c r="BK27" s="2"/>
      <c r="BV27" s="54">
        <f t="shared" si="13"/>
        <v>0.34023471042839426</v>
      </c>
      <c r="BW27" s="142">
        <f t="shared" si="26"/>
        <v>0.17288426676843813</v>
      </c>
      <c r="BX27" s="54">
        <f t="shared" si="14"/>
        <v>7.9000095410743251E-2</v>
      </c>
      <c r="BY27" s="54">
        <f t="shared" si="15"/>
        <v>0.1730750882549375</v>
      </c>
      <c r="BZ27" s="54">
        <f t="shared" si="16"/>
        <v>0.48642305123556911</v>
      </c>
      <c r="CO27" s="54">
        <f t="shared" si="17"/>
        <v>0.29158343669497189</v>
      </c>
      <c r="CP27" s="54">
        <f t="shared" si="18"/>
        <v>0.21430025760900676</v>
      </c>
      <c r="CT27" s="54">
        <f t="shared" si="19"/>
        <v>1.765769826832055</v>
      </c>
      <c r="CU27" s="142">
        <f t="shared" si="27"/>
        <v>0.89724479142447644</v>
      </c>
      <c r="CV27" s="54">
        <f t="shared" si="20"/>
        <v>0.40999927555158194</v>
      </c>
      <c r="CW27" s="54">
        <f t="shared" si="28"/>
        <v>0.89823512783885218</v>
      </c>
      <c r="DA27" s="54">
        <f t="shared" si="48"/>
        <v>5.9964714292751194E-2</v>
      </c>
      <c r="DB27" s="54">
        <f t="shared" si="10"/>
        <v>4.9056498701797908E-2</v>
      </c>
      <c r="DC27" s="54">
        <f t="shared" si="11"/>
        <v>6.2158763957349095E-2</v>
      </c>
      <c r="DD27" s="121">
        <f t="shared" si="12"/>
        <v>1.0470512376010577</v>
      </c>
      <c r="DF27" s="142">
        <f t="shared" si="29"/>
        <v>-3.389724214111828</v>
      </c>
      <c r="DG27" s="193">
        <f t="shared" si="30"/>
        <v>-3.3563032381075333</v>
      </c>
      <c r="DH27" s="142">
        <f t="shared" si="31"/>
        <v>-3.3507612546642558</v>
      </c>
      <c r="DK27" s="54">
        <f t="shared" si="5"/>
        <v>-2.8139989848766138</v>
      </c>
      <c r="DL27" s="54">
        <f t="shared" si="6"/>
        <v>-3.0147826103749451</v>
      </c>
      <c r="DM27" s="54">
        <f t="shared" si="7"/>
        <v>-2.7780634579764829</v>
      </c>
      <c r="DN27" s="54">
        <f t="shared" si="32"/>
        <v>0.56858675780512047</v>
      </c>
      <c r="DO27" s="54">
        <f t="shared" si="33"/>
        <v>-0.8915998862327057</v>
      </c>
      <c r="DP27" s="54">
        <f t="shared" si="34"/>
        <v>-0.10732340994288357</v>
      </c>
      <c r="DQ27" s="54">
        <f t="shared" si="35"/>
        <v>0.48642305123556911</v>
      </c>
      <c r="DR27" s="56"/>
      <c r="DT27" s="56">
        <f t="shared" si="3"/>
        <v>5.3581303451888918</v>
      </c>
      <c r="DW27" s="56">
        <f t="shared" si="4"/>
        <v>1.73</v>
      </c>
      <c r="EI27" s="54">
        <f t="shared" si="36"/>
        <v>-1.2324290819184702</v>
      </c>
      <c r="EJ27" s="54">
        <f t="shared" si="46"/>
        <v>-1.540377174408103</v>
      </c>
      <c r="EN27" s="54"/>
      <c r="EO27" s="117">
        <f t="shared" si="8"/>
        <v>1.1363156626970738</v>
      </c>
      <c r="EP27" s="121">
        <f t="shared" si="9"/>
        <v>4.5977868227824424E-2</v>
      </c>
      <c r="EU27" s="121">
        <f t="shared" si="47"/>
        <v>0.16380876168186981</v>
      </c>
      <c r="FE27" s="142">
        <f t="shared" si="37"/>
        <v>1.2892633157377473</v>
      </c>
      <c r="FG27" s="142">
        <f t="shared" si="38"/>
        <v>-1.8090556188724083</v>
      </c>
      <c r="FH27" s="142">
        <f t="shared" si="39"/>
        <v>-3.389724214111828</v>
      </c>
      <c r="FI27" s="142">
        <f t="shared" si="21"/>
        <v>-3.3563032381075333</v>
      </c>
      <c r="FJ27" s="142">
        <f t="shared" si="22"/>
        <v>-3.3507612546642558</v>
      </c>
      <c r="FL27" s="57">
        <f t="shared" si="23"/>
        <v>4.6416949606704634</v>
      </c>
      <c r="FM27" s="57">
        <f t="shared" si="24"/>
        <v>4.6751159366747581</v>
      </c>
      <c r="FN27" s="57">
        <f t="shared" si="25"/>
        <v>4.6806579201180352</v>
      </c>
      <c r="FS27" s="193">
        <v>2.5380643319535521</v>
      </c>
      <c r="FV27" s="193"/>
      <c r="FZ27" s="54">
        <f t="shared" si="40"/>
        <v>1.2022761637849383E-2</v>
      </c>
      <c r="GA27" s="54">
        <f t="shared" si="41"/>
        <v>0.97862948819640738</v>
      </c>
      <c r="GB27" s="54">
        <f t="shared" si="42"/>
        <v>-6.6838934041322284</v>
      </c>
      <c r="GD27" s="54">
        <f t="shared" si="43"/>
        <v>-0.37084635689722623</v>
      </c>
      <c r="GE27" s="54">
        <f t="shared" si="44"/>
        <v>-0.50723445851767723</v>
      </c>
      <c r="GF27" s="142">
        <f t="shared" si="45"/>
        <v>-0.16481399853663695</v>
      </c>
    </row>
    <row r="28" spans="1:188" x14ac:dyDescent="0.25">
      <c r="A28" s="14">
        <v>18994</v>
      </c>
      <c r="O28" s="88">
        <v>30.824490000000001</v>
      </c>
      <c r="P28" s="90">
        <v>22.720859999999998</v>
      </c>
      <c r="T28" s="19"/>
      <c r="U28" s="23">
        <v>360.2</v>
      </c>
      <c r="V28" s="189">
        <v>182.6</v>
      </c>
      <c r="W28" s="24">
        <v>84.2</v>
      </c>
      <c r="X28" s="26">
        <v>182.39999999999998</v>
      </c>
      <c r="Y28" s="28">
        <v>51.311</v>
      </c>
      <c r="Z28" s="98">
        <v>23.100079999999998</v>
      </c>
      <c r="AA28" s="100">
        <v>19.260570000000001</v>
      </c>
      <c r="AB28" s="129">
        <v>17.362490000000001</v>
      </c>
      <c r="AC28" s="30">
        <v>26.919</v>
      </c>
      <c r="AD28" s="79">
        <v>31.794720000000002</v>
      </c>
      <c r="AH28" s="7">
        <f t="shared" si="0"/>
        <v>31.794720000000002</v>
      </c>
      <c r="AI28" s="7">
        <f t="shared" si="1"/>
        <v>31.794720000000002</v>
      </c>
      <c r="AJ28" s="7">
        <f t="shared" si="2"/>
        <v>31.794720000000002</v>
      </c>
      <c r="AK28" s="38">
        <v>104860</v>
      </c>
      <c r="AN28" s="44"/>
      <c r="AP28" s="47">
        <v>1.59</v>
      </c>
      <c r="AQ28" s="54">
        <v>217.5978246</v>
      </c>
      <c r="AR28" s="53">
        <v>-5.2383869805464478</v>
      </c>
      <c r="AS28" s="56">
        <v>-7.6909253885177904</v>
      </c>
      <c r="AT28" s="56">
        <v>-4.6864378357044627</v>
      </c>
      <c r="AU28" s="124">
        <v>5.2443907611893579</v>
      </c>
      <c r="BA28" s="164">
        <v>105.53</v>
      </c>
      <c r="BB28" s="164">
        <v>107.93300000000001</v>
      </c>
      <c r="BC28" s="165">
        <v>108.33499999999999</v>
      </c>
      <c r="BD28" s="168"/>
      <c r="BE28" s="168"/>
      <c r="BF28" s="168"/>
      <c r="BG28" s="179">
        <v>2.7679999999999998</v>
      </c>
      <c r="BH28" s="168"/>
      <c r="BI28" s="183">
        <v>114856</v>
      </c>
      <c r="BJ28" s="168"/>
      <c r="BK28" s="2"/>
      <c r="BV28" s="54">
        <f t="shared" si="13"/>
        <v>0.34350562654968531</v>
      </c>
      <c r="BW28" s="142">
        <f t="shared" si="26"/>
        <v>0.17413694449742514</v>
      </c>
      <c r="BX28" s="54">
        <f t="shared" si="14"/>
        <v>8.02975395765783E-2</v>
      </c>
      <c r="BY28" s="54">
        <f t="shared" si="15"/>
        <v>0.17394621399961852</v>
      </c>
      <c r="BZ28" s="54">
        <f t="shared" si="16"/>
        <v>0.48932862864772075</v>
      </c>
      <c r="CA28" s="142">
        <f>BI28/AK28</f>
        <v>1.0953271028037384</v>
      </c>
      <c r="CO28" s="54">
        <f t="shared" si="17"/>
        <v>0.29395851611672708</v>
      </c>
      <c r="CP28" s="54">
        <f t="shared" si="18"/>
        <v>0.21667804691970244</v>
      </c>
      <c r="CT28" s="54">
        <f t="shared" si="19"/>
        <v>1.7834655285367218</v>
      </c>
      <c r="CU28" s="142">
        <f t="shared" si="27"/>
        <v>0.90411106471628366</v>
      </c>
      <c r="CV28" s="54">
        <f t="shared" si="20"/>
        <v>0.41690115908604103</v>
      </c>
      <c r="CW28" s="54">
        <f t="shared" si="28"/>
        <v>0.90312080068044964</v>
      </c>
      <c r="CX28" s="142">
        <f>CA28/AA28*100</f>
        <v>5.6868883049864998</v>
      </c>
      <c r="DA28" s="54">
        <f t="shared" si="48"/>
        <v>5.6823530506317839E-2</v>
      </c>
      <c r="DB28" s="54">
        <f t="shared" si="10"/>
        <v>4.5283599988423434E-2</v>
      </c>
      <c r="DC28" s="54">
        <f t="shared" si="11"/>
        <v>5.9245732125045657E-2</v>
      </c>
      <c r="DD28" s="121">
        <f t="shared" si="12"/>
        <v>1.1019626959707265</v>
      </c>
      <c r="DF28" s="142">
        <f t="shared" si="29"/>
        <v>-3.4278975889336403</v>
      </c>
      <c r="DG28" s="193">
        <f t="shared" si="30"/>
        <v>-3.4053821973721101</v>
      </c>
      <c r="DH28" s="142">
        <f t="shared" si="31"/>
        <v>-3.4016645834579688</v>
      </c>
      <c r="DK28" s="54">
        <f t="shared" si="5"/>
        <v>-2.8678047695635129</v>
      </c>
      <c r="DL28" s="54">
        <f t="shared" si="6"/>
        <v>-3.0948103432028811</v>
      </c>
      <c r="DM28" s="54">
        <f t="shared" si="7"/>
        <v>-2.826061533206099</v>
      </c>
      <c r="DN28" s="54">
        <f t="shared" si="32"/>
        <v>0.57855839764388262</v>
      </c>
      <c r="DO28" s="54">
        <f t="shared" si="33"/>
        <v>-0.87490611384969197</v>
      </c>
      <c r="DP28" s="54">
        <f t="shared" si="34"/>
        <v>-0.10189895745774236</v>
      </c>
      <c r="DQ28" s="54">
        <f t="shared" si="35"/>
        <v>0.48932862864772075</v>
      </c>
      <c r="DR28" s="56"/>
      <c r="DT28" s="56">
        <f t="shared" si="3"/>
        <v>5.3826485176891676</v>
      </c>
      <c r="DW28" s="56">
        <f t="shared" si="4"/>
        <v>1.59</v>
      </c>
      <c r="EI28" s="54">
        <f t="shared" si="36"/>
        <v>-1.2243166232430143</v>
      </c>
      <c r="EJ28" s="54">
        <f t="shared" si="46"/>
        <v>-1.5293426818951332</v>
      </c>
      <c r="EN28" s="54"/>
      <c r="EO28" s="117">
        <f t="shared" si="8"/>
        <v>-4.0385248824748032E-2</v>
      </c>
      <c r="EP28" s="121">
        <f t="shared" si="9"/>
        <v>9.7092858951520422E-2</v>
      </c>
      <c r="EU28" s="121">
        <f t="shared" si="47"/>
        <v>0.16414730476001504</v>
      </c>
      <c r="FC28" s="141"/>
      <c r="FD28" s="141"/>
      <c r="FE28" s="142">
        <f t="shared" si="37"/>
        <v>1.2932793706460226</v>
      </c>
      <c r="FG28" s="142">
        <f t="shared" si="38"/>
        <v>-1.8069910545417682</v>
      </c>
      <c r="FH28" s="142">
        <f t="shared" si="39"/>
        <v>-3.4278975889336403</v>
      </c>
      <c r="FI28" s="142">
        <f t="shared" si="21"/>
        <v>-3.4053821973721101</v>
      </c>
      <c r="FJ28" s="142">
        <f t="shared" si="22"/>
        <v>-3.4016645834579688</v>
      </c>
      <c r="FL28" s="57">
        <f t="shared" si="23"/>
        <v>4.6589952726829988</v>
      </c>
      <c r="FM28" s="57">
        <f t="shared" si="24"/>
        <v>4.681510664244529</v>
      </c>
      <c r="FN28" s="57">
        <f t="shared" si="25"/>
        <v>4.6852282781586707</v>
      </c>
      <c r="FP28" s="142">
        <f>LN(CX28)</f>
        <v>1.7381632277214654</v>
      </c>
      <c r="FS28" s="193">
        <v>2.5639568031659792</v>
      </c>
      <c r="FV28" s="193"/>
      <c r="FZ28" s="54">
        <f t="shared" si="40"/>
        <v>1.7537587187670425</v>
      </c>
      <c r="GA28" s="54">
        <f t="shared" si="41"/>
        <v>-1.8723389987800747</v>
      </c>
      <c r="GB28" s="54">
        <f t="shared" si="42"/>
        <v>-5.0543050095296573</v>
      </c>
      <c r="GD28" s="54">
        <f t="shared" si="43"/>
        <v>-0.65824953293277022</v>
      </c>
      <c r="GE28" s="54">
        <f t="shared" si="44"/>
        <v>-0.71635004051587459</v>
      </c>
      <c r="GF28" s="142">
        <f t="shared" si="45"/>
        <v>0.59733546853323383</v>
      </c>
    </row>
    <row r="29" spans="1:188" x14ac:dyDescent="0.25">
      <c r="A29" s="14">
        <v>19085</v>
      </c>
      <c r="O29" s="88">
        <v>30.765170000000001</v>
      </c>
      <c r="P29" s="90">
        <v>22.505389999999998</v>
      </c>
      <c r="T29" s="19"/>
      <c r="U29" s="23">
        <v>361.4</v>
      </c>
      <c r="V29" s="189">
        <v>181.4</v>
      </c>
      <c r="W29" s="24">
        <v>85.5</v>
      </c>
      <c r="X29" s="26">
        <v>186.2</v>
      </c>
      <c r="Y29" s="28">
        <v>51.097999999999999</v>
      </c>
      <c r="Z29" s="98">
        <v>23.024830000000001</v>
      </c>
      <c r="AA29" s="100">
        <v>19.2852</v>
      </c>
      <c r="AB29" s="129">
        <v>17.5063</v>
      </c>
      <c r="AC29" s="30">
        <v>26.591999999999999</v>
      </c>
      <c r="AD29" s="79">
        <v>31.40849</v>
      </c>
      <c r="AH29" s="7">
        <f t="shared" si="0"/>
        <v>31.40849</v>
      </c>
      <c r="AI29" s="7">
        <f t="shared" si="1"/>
        <v>31.40849</v>
      </c>
      <c r="AJ29" s="7">
        <f t="shared" si="2"/>
        <v>31.40849</v>
      </c>
      <c r="AK29" s="38">
        <v>105118</v>
      </c>
      <c r="AN29" s="44"/>
      <c r="AP29" s="47">
        <v>1.7</v>
      </c>
      <c r="AQ29" s="54">
        <v>221.12545</v>
      </c>
      <c r="AR29" s="53">
        <v>8.296308992363624</v>
      </c>
      <c r="AS29" s="56">
        <v>16.384306997739692</v>
      </c>
      <c r="AT29" s="56">
        <v>6.4382094925985207</v>
      </c>
      <c r="AU29" s="124">
        <v>-6.1096274183931545</v>
      </c>
      <c r="BA29" s="164">
        <v>106.361</v>
      </c>
      <c r="BB29" s="164">
        <v>109.104</v>
      </c>
      <c r="BC29" s="165">
        <v>109.22799999999999</v>
      </c>
      <c r="BD29" s="168"/>
      <c r="BE29" s="168"/>
      <c r="BF29" s="168"/>
      <c r="BG29" s="179">
        <v>2.7629999999999999</v>
      </c>
      <c r="BH29" s="168"/>
      <c r="BI29" s="183">
        <v>114980</v>
      </c>
      <c r="BJ29" s="168"/>
      <c r="BK29" s="2"/>
      <c r="BV29" s="54">
        <f t="shared" si="13"/>
        <v>0.34380410586198368</v>
      </c>
      <c r="BW29" s="142">
        <f t="shared" si="26"/>
        <v>0.17256797123232939</v>
      </c>
      <c r="BX29" s="54">
        <f t="shared" si="14"/>
        <v>8.1337163949085786E-2</v>
      </c>
      <c r="BY29" s="54">
        <f t="shared" si="15"/>
        <v>0.17713426815578684</v>
      </c>
      <c r="BZ29" s="54">
        <f t="shared" si="16"/>
        <v>0.48610133373922637</v>
      </c>
      <c r="CA29" s="142">
        <f t="shared" ref="CA29:CA92" si="49">BI29/AK29</f>
        <v>1.0938183755398694</v>
      </c>
      <c r="CO29" s="54">
        <f t="shared" si="17"/>
        <v>0.2926727106680112</v>
      </c>
      <c r="CP29" s="54">
        <f t="shared" si="18"/>
        <v>0.21409644399627084</v>
      </c>
      <c r="CT29" s="54">
        <f t="shared" si="19"/>
        <v>1.7827354959346218</v>
      </c>
      <c r="CU29" s="142">
        <f t="shared" si="27"/>
        <v>0.89482074975799786</v>
      </c>
      <c r="CV29" s="54">
        <f t="shared" si="20"/>
        <v>0.42175950443389643</v>
      </c>
      <c r="CW29" s="54">
        <f t="shared" si="28"/>
        <v>0.91849847632270776</v>
      </c>
      <c r="CX29" s="142">
        <f t="shared" ref="CX29:CX92" si="50">CA29/AA29*100</f>
        <v>5.6718020841882346</v>
      </c>
      <c r="DA29" s="54">
        <f t="shared" si="48"/>
        <v>6.153778617749197E-2</v>
      </c>
      <c r="DB29" s="54">
        <f t="shared" si="10"/>
        <v>5.2703004030155147E-2</v>
      </c>
      <c r="DC29" s="54">
        <f t="shared" si="11"/>
        <v>6.3060096474679833E-2</v>
      </c>
      <c r="DD29" s="121">
        <f t="shared" si="12"/>
        <v>1.0346368809572346</v>
      </c>
      <c r="DF29" s="142">
        <f t="shared" si="29"/>
        <v>-3.3366414118920886</v>
      </c>
      <c r="DG29" s="193">
        <f t="shared" si="30"/>
        <v>-3.3111788244752502</v>
      </c>
      <c r="DH29" s="142">
        <f t="shared" si="31"/>
        <v>-3.3100429395538242</v>
      </c>
      <c r="DK29" s="54">
        <f t="shared" si="5"/>
        <v>-2.7881038834517233</v>
      </c>
      <c r="DL29" s="54">
        <f t="shared" si="6"/>
        <v>-2.9430828225896621</v>
      </c>
      <c r="DM29" s="54">
        <f t="shared" si="7"/>
        <v>-2.7636670949793034</v>
      </c>
      <c r="DN29" s="54">
        <f t="shared" si="32"/>
        <v>0.57814898011117033</v>
      </c>
      <c r="DO29" s="54">
        <f t="shared" si="33"/>
        <v>-0.86332002210424319</v>
      </c>
      <c r="DP29" s="54">
        <f t="shared" si="34"/>
        <v>-8.501503320399105E-2</v>
      </c>
      <c r="DQ29" s="54">
        <f t="shared" si="35"/>
        <v>0.48610133373922637</v>
      </c>
      <c r="DR29" s="56"/>
      <c r="DT29" s="56">
        <f t="shared" si="3"/>
        <v>5.3987301875259286</v>
      </c>
      <c r="DW29" s="56">
        <f t="shared" si="4"/>
        <v>1.7</v>
      </c>
      <c r="EI29" s="54">
        <f t="shared" si="36"/>
        <v>-1.2287003227431372</v>
      </c>
      <c r="EJ29" s="54">
        <f t="shared" si="46"/>
        <v>-1.5413286926030365</v>
      </c>
      <c r="EN29" s="54"/>
      <c r="EO29" s="117">
        <f t="shared" si="8"/>
        <v>0.12779614132556461</v>
      </c>
      <c r="EP29" s="121">
        <f t="shared" si="9"/>
        <v>3.4050525503856337E-2</v>
      </c>
      <c r="EU29" s="121">
        <f t="shared" si="47"/>
        <v>0.15974271153036435</v>
      </c>
      <c r="FE29" s="142">
        <f t="shared" si="37"/>
        <v>1.2994871512908244</v>
      </c>
      <c r="FG29" s="142">
        <f t="shared" si="38"/>
        <v>-1.8341908109883809</v>
      </c>
      <c r="FH29" s="142">
        <f t="shared" si="39"/>
        <v>-3.3366414118920886</v>
      </c>
      <c r="FI29" s="142">
        <f t="shared" si="21"/>
        <v>-3.3111788244752502</v>
      </c>
      <c r="FJ29" s="142">
        <f t="shared" si="22"/>
        <v>-3.3100429395538242</v>
      </c>
      <c r="FL29" s="57">
        <f t="shared" si="23"/>
        <v>4.6668389683614588</v>
      </c>
      <c r="FM29" s="57">
        <f t="shared" si="24"/>
        <v>4.6923015557782968</v>
      </c>
      <c r="FN29" s="57">
        <f t="shared" si="25"/>
        <v>4.6934374406997232</v>
      </c>
      <c r="FP29" s="142">
        <f t="shared" ref="FP29:FP92" si="51">LN(CX29)</f>
        <v>1.7355068951422328</v>
      </c>
      <c r="FS29" s="193">
        <v>2.5152456239412762</v>
      </c>
      <c r="FV29" s="193"/>
      <c r="FZ29" s="54">
        <f t="shared" si="40"/>
        <v>-7.0765117986290663E-2</v>
      </c>
      <c r="GA29" s="54">
        <f t="shared" si="41"/>
        <v>-1.3242668627001111</v>
      </c>
      <c r="GB29" s="54">
        <f t="shared" si="42"/>
        <v>-16.569280662908739</v>
      </c>
      <c r="GD29" s="54">
        <f t="shared" si="43"/>
        <v>0.35805276322323054</v>
      </c>
      <c r="GE29" s="54">
        <f t="shared" si="44"/>
        <v>0.78373610112355185</v>
      </c>
      <c r="GF29" s="142">
        <f t="shared" si="45"/>
        <v>-0.65953527334240403</v>
      </c>
    </row>
    <row r="30" spans="1:188" x14ac:dyDescent="0.25">
      <c r="A30" s="14">
        <v>19176</v>
      </c>
      <c r="O30" s="88">
        <v>31.055160000000001</v>
      </c>
      <c r="P30" s="90">
        <v>22.735720000000001</v>
      </c>
      <c r="T30" s="19"/>
      <c r="U30" s="23">
        <v>368.1</v>
      </c>
      <c r="V30" s="189">
        <v>183.8</v>
      </c>
      <c r="W30" s="24">
        <v>81.099999999999994</v>
      </c>
      <c r="X30" s="26">
        <v>190.3</v>
      </c>
      <c r="Y30" s="28">
        <v>51.465000000000003</v>
      </c>
      <c r="Z30" s="98">
        <v>22.723849999999999</v>
      </c>
      <c r="AA30" s="100">
        <v>19.500309999999999</v>
      </c>
      <c r="AB30" s="129">
        <v>17.66938</v>
      </c>
      <c r="AC30" s="30">
        <v>26.07</v>
      </c>
      <c r="AD30" s="79">
        <v>30.79194</v>
      </c>
      <c r="AH30" s="7">
        <f t="shared" si="0"/>
        <v>30.79194</v>
      </c>
      <c r="AI30" s="7">
        <f t="shared" si="1"/>
        <v>30.79194</v>
      </c>
      <c r="AJ30" s="7">
        <f t="shared" si="2"/>
        <v>30.79194</v>
      </c>
      <c r="AK30" s="38">
        <v>105436</v>
      </c>
      <c r="AN30" s="44"/>
      <c r="AP30" s="47">
        <v>1.71</v>
      </c>
      <c r="AQ30" s="54">
        <v>223.06988480000001</v>
      </c>
      <c r="AR30" s="53">
        <v>-3.1378511529366819</v>
      </c>
      <c r="AS30" s="56">
        <v>0.88438150591343423</v>
      </c>
      <c r="AT30" s="56">
        <v>-3.9549686922749734</v>
      </c>
      <c r="AU30" s="124">
        <v>3.8181700541867203</v>
      </c>
      <c r="BA30" s="164">
        <v>106.996</v>
      </c>
      <c r="BB30" s="164">
        <v>109.39700000000001</v>
      </c>
      <c r="BC30" s="165">
        <v>109.864</v>
      </c>
      <c r="BD30" s="168"/>
      <c r="BE30" s="168"/>
      <c r="BF30" s="168"/>
      <c r="BG30" s="179">
        <v>2.8109999999999999</v>
      </c>
      <c r="BH30" s="168"/>
      <c r="BI30" s="183">
        <v>117200</v>
      </c>
      <c r="BJ30" s="168"/>
      <c r="BK30" s="2"/>
      <c r="BV30" s="54">
        <f t="shared" si="13"/>
        <v>0.34912174209947267</v>
      </c>
      <c r="BW30" s="142">
        <f t="shared" si="26"/>
        <v>0.17432376038544709</v>
      </c>
      <c r="BX30" s="54">
        <f t="shared" si="14"/>
        <v>7.6918699495428497E-2</v>
      </c>
      <c r="BY30" s="54">
        <f t="shared" si="15"/>
        <v>0.18048863765696727</v>
      </c>
      <c r="BZ30" s="54">
        <f t="shared" si="16"/>
        <v>0.48811601350582345</v>
      </c>
      <c r="CA30" s="142">
        <f t="shared" si="49"/>
        <v>1.1115747941879435</v>
      </c>
      <c r="CO30" s="54">
        <f t="shared" si="17"/>
        <v>0.29454038468834176</v>
      </c>
      <c r="CP30" s="54">
        <f t="shared" si="18"/>
        <v>0.21563526689176374</v>
      </c>
      <c r="CT30" s="54">
        <f t="shared" si="19"/>
        <v>1.7903394463958402</v>
      </c>
      <c r="CU30" s="142">
        <f t="shared" si="27"/>
        <v>0.89395379040357359</v>
      </c>
      <c r="CV30" s="54">
        <f t="shared" si="20"/>
        <v>0.39444859848601643</v>
      </c>
      <c r="CW30" s="54">
        <f t="shared" si="28"/>
        <v>0.92556804305658358</v>
      </c>
      <c r="CX30" s="142">
        <f t="shared" si="50"/>
        <v>5.7002929398965634</v>
      </c>
      <c r="DA30" s="54">
        <f t="shared" si="48"/>
        <v>5.9606822044429832E-2</v>
      </c>
      <c r="DB30" s="54">
        <f t="shared" si="10"/>
        <v>5.3169099650858649E-2</v>
      </c>
      <c r="DC30" s="54">
        <f t="shared" si="11"/>
        <v>6.056608940178785E-2</v>
      </c>
      <c r="DD30" s="121">
        <f t="shared" si="12"/>
        <v>1.0741410765155153</v>
      </c>
      <c r="DF30" s="142">
        <f t="shared" si="29"/>
        <v>-3.3574649580889999</v>
      </c>
      <c r="DG30" s="193">
        <f t="shared" si="30"/>
        <v>-3.3352729413661586</v>
      </c>
      <c r="DH30" s="142">
        <f t="shared" si="31"/>
        <v>-3.3310131714465867</v>
      </c>
      <c r="DK30" s="54">
        <f t="shared" si="5"/>
        <v>-2.8199852476286025</v>
      </c>
      <c r="DL30" s="54">
        <f t="shared" si="6"/>
        <v>-2.9342778850142146</v>
      </c>
      <c r="DM30" s="54">
        <f t="shared" si="7"/>
        <v>-2.8040201233592352</v>
      </c>
      <c r="DN30" s="54">
        <f t="shared" si="32"/>
        <v>0.58240523673225808</v>
      </c>
      <c r="DO30" s="54">
        <f t="shared" si="33"/>
        <v>-0.93026644253135005</v>
      </c>
      <c r="DP30" s="54">
        <f t="shared" si="34"/>
        <v>-7.7347629350613484E-2</v>
      </c>
      <c r="DQ30" s="54">
        <f t="shared" si="35"/>
        <v>0.48811601350582345</v>
      </c>
      <c r="DR30" s="56"/>
      <c r="DT30" s="56">
        <f t="shared" si="3"/>
        <v>5.4074851071187373</v>
      </c>
      <c r="DW30" s="56">
        <f t="shared" si="4"/>
        <v>1.71</v>
      </c>
      <c r="EI30" s="54">
        <f t="shared" si="36"/>
        <v>-1.2223391556201211</v>
      </c>
      <c r="EJ30" s="54">
        <f t="shared" si="46"/>
        <v>-1.5341668777595521</v>
      </c>
      <c r="EN30" s="54"/>
      <c r="EO30" s="117">
        <f t="shared" si="8"/>
        <v>1.1092400518347922</v>
      </c>
      <c r="EP30" s="121">
        <f t="shared" si="9"/>
        <v>7.1521343619905656E-2</v>
      </c>
      <c r="EU30" s="121">
        <f t="shared" si="47"/>
        <v>0.16335799118393515</v>
      </c>
      <c r="FE30" s="142">
        <f t="shared" si="37"/>
        <v>1.2996074055212627</v>
      </c>
      <c r="FG30" s="142">
        <f t="shared" si="38"/>
        <v>-1.8118112215076034</v>
      </c>
      <c r="FH30" s="142">
        <f t="shared" si="39"/>
        <v>-3.3574649580889999</v>
      </c>
      <c r="FI30" s="142">
        <f t="shared" si="21"/>
        <v>-3.3352729413661586</v>
      </c>
      <c r="FJ30" s="142">
        <f t="shared" si="22"/>
        <v>-3.3310131714465867</v>
      </c>
      <c r="FL30" s="57">
        <f t="shared" si="23"/>
        <v>4.6727914505855672</v>
      </c>
      <c r="FM30" s="57">
        <f t="shared" si="24"/>
        <v>4.6949834673084094</v>
      </c>
      <c r="FN30" s="57">
        <f t="shared" si="25"/>
        <v>4.6992432372279804</v>
      </c>
      <c r="FP30" s="142">
        <f t="shared" si="51"/>
        <v>1.7405175664842407</v>
      </c>
      <c r="FS30" s="193">
        <v>2.5798623992445453</v>
      </c>
      <c r="FV30" s="193"/>
      <c r="FZ30" s="54">
        <f t="shared" si="40"/>
        <v>0.73618682511025602</v>
      </c>
      <c r="GA30" s="54">
        <f t="shared" si="41"/>
        <v>7.7545311950408218</v>
      </c>
      <c r="GB30" s="54">
        <f t="shared" si="42"/>
        <v>-9.018880031464386</v>
      </c>
      <c r="GD30" s="54">
        <f t="shared" si="43"/>
        <v>-0.5177151014996495</v>
      </c>
      <c r="GE30" s="54">
        <f t="shared" si="44"/>
        <v>-0.46465201600765477</v>
      </c>
      <c r="GF30" s="142">
        <f t="shared" si="45"/>
        <v>0.4144567452838705</v>
      </c>
    </row>
    <row r="31" spans="1:188" x14ac:dyDescent="0.25">
      <c r="A31" s="14">
        <v>19268</v>
      </c>
      <c r="O31" s="88">
        <v>31.34515</v>
      </c>
      <c r="P31" s="90">
        <v>23.062629999999999</v>
      </c>
      <c r="T31" s="19"/>
      <c r="U31" s="23">
        <v>381.2</v>
      </c>
      <c r="V31" s="189">
        <v>195.7</v>
      </c>
      <c r="W31" s="24">
        <v>89.2</v>
      </c>
      <c r="X31" s="26">
        <v>194.1</v>
      </c>
      <c r="Y31" s="28">
        <v>52.843000000000004</v>
      </c>
      <c r="Z31" s="98">
        <v>22.799099999999999</v>
      </c>
      <c r="AA31" s="100">
        <v>19.55603</v>
      </c>
      <c r="AB31" s="129">
        <v>17.562639999999998</v>
      </c>
      <c r="AC31" s="30">
        <v>24.992999999999999</v>
      </c>
      <c r="AD31" s="79">
        <v>29.519870000000001</v>
      </c>
      <c r="AH31" s="7">
        <f t="shared" si="0"/>
        <v>29.519870000000001</v>
      </c>
      <c r="AI31" s="7">
        <f t="shared" si="1"/>
        <v>29.519870000000001</v>
      </c>
      <c r="AJ31" s="7">
        <f t="shared" si="2"/>
        <v>29.519870000000001</v>
      </c>
      <c r="AK31" s="38">
        <v>105812</v>
      </c>
      <c r="AN31" s="44"/>
      <c r="AP31" s="47">
        <v>2.09</v>
      </c>
      <c r="AQ31" s="54">
        <v>234.41242130000001</v>
      </c>
      <c r="AR31" s="53">
        <v>-0.29784044461715453</v>
      </c>
      <c r="AS31" s="56">
        <v>-7.0942176529231435</v>
      </c>
      <c r="AT31" s="56">
        <v>1.2294654920045298</v>
      </c>
      <c r="AU31" s="124">
        <v>7.5035949834173223</v>
      </c>
      <c r="BA31" s="164">
        <v>106.376</v>
      </c>
      <c r="BB31" s="164">
        <v>110.09</v>
      </c>
      <c r="BC31" s="165">
        <v>109.55500000000001</v>
      </c>
      <c r="BD31" s="168"/>
      <c r="BE31" s="168"/>
      <c r="BF31" s="168"/>
      <c r="BG31" s="179">
        <v>2.9260000000000002</v>
      </c>
      <c r="BH31" s="168"/>
      <c r="BI31" s="183">
        <v>124044</v>
      </c>
      <c r="BJ31" s="168"/>
      <c r="BK31" s="2"/>
      <c r="BV31" s="54">
        <f t="shared" si="13"/>
        <v>0.36026159603825653</v>
      </c>
      <c r="BW31" s="142">
        <f t="shared" si="26"/>
        <v>0.18495066722110914</v>
      </c>
      <c r="BX31" s="54">
        <f t="shared" si="14"/>
        <v>8.4300457415037985E-2</v>
      </c>
      <c r="BY31" s="54">
        <f t="shared" si="15"/>
        <v>0.18343855139303672</v>
      </c>
      <c r="BZ31" s="54">
        <f t="shared" si="16"/>
        <v>0.49940460439269646</v>
      </c>
      <c r="CA31" s="142">
        <f t="shared" si="49"/>
        <v>1.1723055986088535</v>
      </c>
      <c r="CO31" s="54">
        <f t="shared" si="17"/>
        <v>0.29623435905190337</v>
      </c>
      <c r="CP31" s="54">
        <f t="shared" si="18"/>
        <v>0.21795854912486295</v>
      </c>
      <c r="CT31" s="54">
        <f t="shared" si="19"/>
        <v>1.842202103587776</v>
      </c>
      <c r="CU31" s="142">
        <f t="shared" si="27"/>
        <v>0.94574751225636866</v>
      </c>
      <c r="CV31" s="54">
        <f t="shared" si="20"/>
        <v>0.4310714261280944</v>
      </c>
      <c r="CW31" s="54">
        <f t="shared" si="28"/>
        <v>0.93801528936617884</v>
      </c>
      <c r="CX31" s="142">
        <f t="shared" si="50"/>
        <v>5.9945991011920805</v>
      </c>
      <c r="DA31" s="54">
        <f t="shared" si="48"/>
        <v>5.9429288820630546E-2</v>
      </c>
      <c r="DB31" s="54">
        <f t="shared" si="10"/>
        <v>4.9397167997527136E-2</v>
      </c>
      <c r="DC31" s="54">
        <f t="shared" si="11"/>
        <v>6.1310728570839447E-2</v>
      </c>
      <c r="DD31" s="121">
        <f t="shared" si="12"/>
        <v>1.1547402724477585</v>
      </c>
      <c r="DF31" s="142">
        <f t="shared" si="29"/>
        <v>-3.3997173301937473</v>
      </c>
      <c r="DG31" s="193">
        <f t="shared" si="30"/>
        <v>-3.3653991046658405</v>
      </c>
      <c r="DH31" s="142">
        <f t="shared" si="31"/>
        <v>-3.3702706114885084</v>
      </c>
      <c r="DK31" s="54">
        <f t="shared" si="5"/>
        <v>-2.8229680963480521</v>
      </c>
      <c r="DL31" s="54">
        <f t="shared" si="6"/>
        <v>-3.0078621844168527</v>
      </c>
      <c r="DM31" s="54">
        <f t="shared" si="7"/>
        <v>-2.7918004338849092</v>
      </c>
      <c r="DN31" s="54">
        <f t="shared" si="32"/>
        <v>0.61096165146027037</v>
      </c>
      <c r="DO31" s="54">
        <f t="shared" si="33"/>
        <v>-0.84148148073381324</v>
      </c>
      <c r="DP31" s="54">
        <f t="shared" si="34"/>
        <v>-6.3989030144812026E-2</v>
      </c>
      <c r="DQ31" s="54">
        <f t="shared" si="35"/>
        <v>0.49940460439269646</v>
      </c>
      <c r="DR31" s="56"/>
      <c r="DT31" s="56">
        <f t="shared" si="3"/>
        <v>5.4570820481930351</v>
      </c>
      <c r="DW31" s="56">
        <f t="shared" si="4"/>
        <v>2.09</v>
      </c>
      <c r="EI31" s="54">
        <f t="shared" si="36"/>
        <v>-1.2166043843758489</v>
      </c>
      <c r="EJ31" s="54">
        <f t="shared" si="46"/>
        <v>-1.5234503759013285</v>
      </c>
      <c r="EN31" s="54"/>
      <c r="EO31" s="117">
        <f t="shared" si="8"/>
        <v>0.28533158920311941</v>
      </c>
      <c r="EP31" s="121">
        <f t="shared" si="9"/>
        <v>0.14387544634657817</v>
      </c>
      <c r="EU31" s="121">
        <f t="shared" si="47"/>
        <v>0.1591999591100953</v>
      </c>
      <c r="FE31" s="142">
        <f t="shared" si="37"/>
        <v>1.305300332790025</v>
      </c>
      <c r="FG31" s="142">
        <f t="shared" si="38"/>
        <v>-1.8375942624180224</v>
      </c>
      <c r="FH31" s="142">
        <f t="shared" si="39"/>
        <v>-3.3997173301937473</v>
      </c>
      <c r="FI31" s="142">
        <f t="shared" si="21"/>
        <v>-3.3653991046658405</v>
      </c>
      <c r="FJ31" s="142">
        <f t="shared" si="22"/>
        <v>-3.3702706114885084</v>
      </c>
      <c r="FL31" s="57">
        <f t="shared" si="23"/>
        <v>4.6669799875544049</v>
      </c>
      <c r="FM31" s="57">
        <f t="shared" si="24"/>
        <v>4.7012982130823122</v>
      </c>
      <c r="FN31" s="57">
        <f t="shared" si="25"/>
        <v>4.6964267062596434</v>
      </c>
      <c r="FP31" s="142">
        <f t="shared" si="51"/>
        <v>1.7908589140486171</v>
      </c>
      <c r="FS31" s="193">
        <v>2.5179669375902405</v>
      </c>
      <c r="FV31" s="193"/>
      <c r="FZ31" s="54">
        <f t="shared" si="40"/>
        <v>4.9031864631293098</v>
      </c>
      <c r="GA31" s="54">
        <f t="shared" si="41"/>
        <v>-9.5440357448500297</v>
      </c>
      <c r="GB31" s="54">
        <f t="shared" si="42"/>
        <v>-17.270857966761337</v>
      </c>
      <c r="GD31" s="54">
        <f t="shared" si="43"/>
        <v>-0.46916367015689253</v>
      </c>
      <c r="GE31" s="54">
        <f t="shared" si="44"/>
        <v>-0.69852256710649541</v>
      </c>
      <c r="GF31" s="142">
        <f t="shared" si="45"/>
        <v>2.3126860366236128</v>
      </c>
    </row>
    <row r="32" spans="1:188" x14ac:dyDescent="0.25">
      <c r="A32" s="14">
        <v>19360</v>
      </c>
      <c r="O32" s="88">
        <v>31.582419999999999</v>
      </c>
      <c r="P32" s="90">
        <v>23.278099999999998</v>
      </c>
      <c r="T32" s="19"/>
      <c r="U32" s="23">
        <v>388.5</v>
      </c>
      <c r="V32" s="189">
        <v>200.1</v>
      </c>
      <c r="W32" s="24">
        <v>93</v>
      </c>
      <c r="X32" s="26">
        <v>196.3</v>
      </c>
      <c r="Y32" s="28">
        <v>53.390999999999998</v>
      </c>
      <c r="Z32" s="98">
        <v>22.87434</v>
      </c>
      <c r="AA32" s="100">
        <v>19.56251</v>
      </c>
      <c r="AB32" s="129">
        <v>17.578949999999999</v>
      </c>
      <c r="AC32" s="30">
        <v>24.507999999999999</v>
      </c>
      <c r="AD32" s="79">
        <v>28.947030000000002</v>
      </c>
      <c r="AH32" s="7">
        <f t="shared" si="0"/>
        <v>28.947030000000002</v>
      </c>
      <c r="AI32" s="7">
        <f t="shared" si="1"/>
        <v>28.947030000000002</v>
      </c>
      <c r="AJ32" s="7">
        <f t="shared" si="2"/>
        <v>28.947030000000002</v>
      </c>
      <c r="AK32" s="38">
        <v>106744</v>
      </c>
      <c r="AN32" s="44"/>
      <c r="AP32" s="47">
        <v>2.0099999999999998</v>
      </c>
      <c r="AQ32" s="54">
        <v>234.84187829999999</v>
      </c>
      <c r="AR32" s="53">
        <v>8.8364033616221427</v>
      </c>
      <c r="AS32" s="56">
        <v>6.6348256318903998</v>
      </c>
      <c r="AT32" s="56">
        <v>9.3509351837482875</v>
      </c>
      <c r="AU32" s="124">
        <v>-3.8305166002572451</v>
      </c>
      <c r="BA32" s="164">
        <v>106.30500000000001</v>
      </c>
      <c r="BB32" s="164">
        <v>110.42</v>
      </c>
      <c r="BC32" s="165">
        <v>109.762</v>
      </c>
      <c r="BD32" s="168"/>
      <c r="BE32" s="168"/>
      <c r="BF32" s="168"/>
      <c r="BG32" s="179">
        <v>2.984</v>
      </c>
      <c r="BH32" s="168"/>
      <c r="BI32" s="183">
        <v>126804</v>
      </c>
      <c r="BJ32" s="168"/>
      <c r="BK32" s="2"/>
      <c r="BV32" s="54">
        <f t="shared" si="13"/>
        <v>0.36395488271003523</v>
      </c>
      <c r="BW32" s="142">
        <f t="shared" si="26"/>
        <v>0.18745784306377877</v>
      </c>
      <c r="BX32" s="54">
        <f t="shared" si="14"/>
        <v>8.7124334857228508E-2</v>
      </c>
      <c r="BY32" s="54">
        <f t="shared" si="15"/>
        <v>0.1838979240050963</v>
      </c>
      <c r="BZ32" s="54">
        <f t="shared" si="16"/>
        <v>0.50017799595293411</v>
      </c>
      <c r="CA32" s="142">
        <f t="shared" si="49"/>
        <v>1.1879262534662369</v>
      </c>
      <c r="CO32" s="54">
        <f t="shared" si="17"/>
        <v>0.29587068125608929</v>
      </c>
      <c r="CP32" s="54">
        <f t="shared" si="18"/>
        <v>0.21807408378925278</v>
      </c>
      <c r="CT32" s="54">
        <f t="shared" si="19"/>
        <v>1.8604712928455256</v>
      </c>
      <c r="CU32" s="142">
        <f t="shared" si="27"/>
        <v>0.95825046511812018</v>
      </c>
      <c r="CV32" s="54">
        <f t="shared" si="20"/>
        <v>0.44536378438773205</v>
      </c>
      <c r="CW32" s="54">
        <f t="shared" si="28"/>
        <v>0.94005280511087941</v>
      </c>
      <c r="CX32" s="142">
        <f t="shared" si="50"/>
        <v>6.0724633672582762</v>
      </c>
      <c r="DA32" s="54">
        <f t="shared" si="48"/>
        <v>6.4680700495764881E-2</v>
      </c>
      <c r="DB32" s="54">
        <f t="shared" si="10"/>
        <v>5.2674583961255024E-2</v>
      </c>
      <c r="DC32" s="54">
        <f t="shared" si="11"/>
        <v>6.7043855060182483E-2</v>
      </c>
      <c r="DD32" s="121">
        <f t="shared" si="12"/>
        <v>1.1105077546217912</v>
      </c>
      <c r="DF32" s="142">
        <f t="shared" si="29"/>
        <v>-3.3272954418793552</v>
      </c>
      <c r="DG32" s="193">
        <f t="shared" si="30"/>
        <v>-3.2893164859537856</v>
      </c>
      <c r="DH32" s="142">
        <f t="shared" si="31"/>
        <v>-3.2952933774237758</v>
      </c>
      <c r="DK32" s="54">
        <f t="shared" si="5"/>
        <v>-2.7382924141561675</v>
      </c>
      <c r="DL32" s="54">
        <f t="shared" si="6"/>
        <v>-2.9436222175431985</v>
      </c>
      <c r="DM32" s="54">
        <f t="shared" si="7"/>
        <v>-2.7024083205805907</v>
      </c>
      <c r="DN32" s="54">
        <f t="shared" si="32"/>
        <v>0.62082983887927834</v>
      </c>
      <c r="DO32" s="54">
        <f t="shared" si="33"/>
        <v>-0.80886383777516779</v>
      </c>
      <c r="DP32" s="54">
        <f t="shared" si="34"/>
        <v>-6.1819229646008493E-2</v>
      </c>
      <c r="DQ32" s="54">
        <f t="shared" si="35"/>
        <v>0.50017799595293411</v>
      </c>
      <c r="DR32" s="56"/>
      <c r="DT32" s="56">
        <f t="shared" si="3"/>
        <v>5.4589124293755482</v>
      </c>
      <c r="DW32" s="56">
        <f t="shared" si="4"/>
        <v>2.0099999999999998</v>
      </c>
      <c r="EI32" s="54">
        <f t="shared" si="36"/>
        <v>-1.2178328077696379</v>
      </c>
      <c r="EJ32" s="54">
        <f t="shared" si="46"/>
        <v>-1.5229204400278527</v>
      </c>
      <c r="EN32" s="54"/>
      <c r="EO32" s="117">
        <f t="shared" si="8"/>
        <v>3.3130071108322667E-2</v>
      </c>
      <c r="EP32" s="121">
        <f t="shared" si="9"/>
        <v>0.10481734732822626</v>
      </c>
      <c r="EU32" s="121">
        <f t="shared" si="47"/>
        <v>0.15740686623954372</v>
      </c>
      <c r="FE32" s="142">
        <f t="shared" si="37"/>
        <v>1.3136210908834396</v>
      </c>
      <c r="FG32" s="142">
        <f t="shared" si="38"/>
        <v>-1.8489213210815181</v>
      </c>
      <c r="FH32" s="142">
        <f t="shared" si="39"/>
        <v>-3.3272954418793552</v>
      </c>
      <c r="FI32" s="142">
        <f t="shared" si="21"/>
        <v>-3.2893164859537856</v>
      </c>
      <c r="FJ32" s="142">
        <f t="shared" si="22"/>
        <v>-3.2952933774237758</v>
      </c>
      <c r="FL32" s="57">
        <f t="shared" si="23"/>
        <v>4.666312320930329</v>
      </c>
      <c r="FM32" s="57">
        <f t="shared" si="24"/>
        <v>4.7042912768558987</v>
      </c>
      <c r="FN32" s="57">
        <f t="shared" si="25"/>
        <v>4.698314385385908</v>
      </c>
      <c r="FP32" s="142">
        <f t="shared" si="51"/>
        <v>1.8037643493125159</v>
      </c>
      <c r="FS32" s="193">
        <v>2.4867262958230487</v>
      </c>
      <c r="FV32" s="193"/>
      <c r="FZ32" s="54">
        <f t="shared" si="40"/>
        <v>1.6151893323290973</v>
      </c>
      <c r="GA32" s="54">
        <f t="shared" si="41"/>
        <v>-3.8762163761704245</v>
      </c>
      <c r="GB32" s="54">
        <f t="shared" si="42"/>
        <v>-3.3908944922170408</v>
      </c>
      <c r="GD32" s="54">
        <f t="shared" si="43"/>
        <v>0.10097147516192283</v>
      </c>
      <c r="GE32" s="54">
        <f t="shared" si="44"/>
        <v>-3.4785240258469158E-2</v>
      </c>
      <c r="GF32" s="142">
        <f t="shared" si="45"/>
        <v>0.15486272121542272</v>
      </c>
    </row>
    <row r="33" spans="1:188" x14ac:dyDescent="0.25">
      <c r="A33" s="14">
        <v>19450</v>
      </c>
      <c r="O33" s="88">
        <v>31.813089999999999</v>
      </c>
      <c r="P33" s="90">
        <v>23.567869999999999</v>
      </c>
      <c r="T33" s="19"/>
      <c r="U33" s="23">
        <v>392.3</v>
      </c>
      <c r="V33" s="189">
        <v>202.1</v>
      </c>
      <c r="W33" s="24">
        <v>93.5</v>
      </c>
      <c r="X33" s="26">
        <v>198.2</v>
      </c>
      <c r="Y33" s="28">
        <v>53.484999999999999</v>
      </c>
      <c r="Z33" s="98">
        <v>22.87434</v>
      </c>
      <c r="AA33" s="100">
        <v>19.600090000000002</v>
      </c>
      <c r="AB33" s="129">
        <v>17.601189999999999</v>
      </c>
      <c r="AC33" s="30">
        <v>24.184999999999999</v>
      </c>
      <c r="AD33" s="79">
        <v>28.565519999999999</v>
      </c>
      <c r="AH33" s="7">
        <f t="shared" si="0"/>
        <v>28.565519999999999</v>
      </c>
      <c r="AI33" s="7">
        <f t="shared" si="1"/>
        <v>28.565519999999999</v>
      </c>
      <c r="AJ33" s="7">
        <f t="shared" si="2"/>
        <v>28.565519999999999</v>
      </c>
      <c r="AK33" s="38">
        <v>106978</v>
      </c>
      <c r="AN33" s="44"/>
      <c r="AP33" s="47">
        <v>2.11</v>
      </c>
      <c r="AQ33" s="54">
        <v>214.79374300000001</v>
      </c>
      <c r="AR33" s="53">
        <v>4.7106599651736261</v>
      </c>
      <c r="AS33" s="56">
        <v>3.5227032901886597</v>
      </c>
      <c r="AT33" s="56">
        <v>4.9861814205238311</v>
      </c>
      <c r="AU33" s="124">
        <v>-3.3015244967392694</v>
      </c>
      <c r="BA33" s="164">
        <v>107.194</v>
      </c>
      <c r="BB33" s="164">
        <v>110.465</v>
      </c>
      <c r="BC33" s="165">
        <v>110.05200000000001</v>
      </c>
      <c r="BD33" s="168"/>
      <c r="BE33" s="168"/>
      <c r="BF33" s="168"/>
      <c r="BG33" s="179">
        <v>3.0070000000000001</v>
      </c>
      <c r="BH33" s="168"/>
      <c r="BI33" s="183">
        <v>129140</v>
      </c>
      <c r="BJ33" s="168"/>
      <c r="BK33" s="2"/>
      <c r="BV33" s="54">
        <f t="shared" si="13"/>
        <v>0.36671091252407034</v>
      </c>
      <c r="BW33" s="142">
        <f t="shared" si="26"/>
        <v>0.1889173474920077</v>
      </c>
      <c r="BX33" s="54">
        <f t="shared" si="14"/>
        <v>8.7401147899568141E-2</v>
      </c>
      <c r="BY33" s="54">
        <f t="shared" si="15"/>
        <v>0.18527173811437866</v>
      </c>
      <c r="BZ33" s="54">
        <f t="shared" si="16"/>
        <v>0.4999626091345884</v>
      </c>
      <c r="CA33" s="142">
        <f t="shared" si="49"/>
        <v>1.2071640898128586</v>
      </c>
      <c r="CO33" s="54">
        <f t="shared" si="17"/>
        <v>0.29737974162912001</v>
      </c>
      <c r="CP33" s="54">
        <f t="shared" si="18"/>
        <v>0.2203057638019032</v>
      </c>
      <c r="CT33" s="54">
        <f t="shared" si="19"/>
        <v>1.8709654523222614</v>
      </c>
      <c r="CU33" s="142">
        <f t="shared" si="27"/>
        <v>0.96385959193048443</v>
      </c>
      <c r="CV33" s="54">
        <f t="shared" si="20"/>
        <v>0.44592217637555814</v>
      </c>
      <c r="CW33" s="54">
        <f t="shared" si="28"/>
        <v>0.94525962949342912</v>
      </c>
      <c r="CX33" s="142">
        <f t="shared" si="50"/>
        <v>6.1589721772341788</v>
      </c>
      <c r="DA33" s="54">
        <f t="shared" si="48"/>
        <v>6.7727588359212748E-2</v>
      </c>
      <c r="DB33" s="54">
        <f t="shared" si="10"/>
        <v>5.4530153263551345E-2</v>
      </c>
      <c r="DC33" s="54">
        <f t="shared" si="11"/>
        <v>7.0386783304796224E-2</v>
      </c>
      <c r="DD33" s="121">
        <f t="shared" si="12"/>
        <v>1.0738440690647635</v>
      </c>
      <c r="DF33" s="142">
        <f t="shared" si="29"/>
        <v>-3.2792039007243314</v>
      </c>
      <c r="DG33" s="193">
        <f t="shared" si="30"/>
        <v>-3.2491454489424005</v>
      </c>
      <c r="DH33" s="142">
        <f t="shared" si="31"/>
        <v>-3.2528911962805847</v>
      </c>
      <c r="DK33" s="54">
        <f t="shared" si="5"/>
        <v>-2.6922616730744382</v>
      </c>
      <c r="DL33" s="54">
        <f t="shared" si="6"/>
        <v>-2.9090014594199975</v>
      </c>
      <c r="DM33" s="54">
        <f t="shared" si="7"/>
        <v>-2.6537497705907453</v>
      </c>
      <c r="DN33" s="54">
        <f t="shared" si="32"/>
        <v>0.62645458230173301</v>
      </c>
      <c r="DO33" s="54">
        <f t="shared" si="33"/>
        <v>-0.80761083461913252</v>
      </c>
      <c r="DP33" s="54">
        <f t="shared" si="34"/>
        <v>-5.6295649017886196E-2</v>
      </c>
      <c r="DQ33" s="54">
        <f t="shared" si="35"/>
        <v>0.4999626091345884</v>
      </c>
      <c r="DR33" s="56"/>
      <c r="DT33" s="56">
        <f t="shared" si="3"/>
        <v>5.3696782327877211</v>
      </c>
      <c r="DW33" s="56">
        <f t="shared" si="4"/>
        <v>2.11</v>
      </c>
      <c r="EI33" s="54">
        <f t="shared" si="36"/>
        <v>-1.2127453655374334</v>
      </c>
      <c r="EJ33" s="54">
        <f t="shared" si="46"/>
        <v>-1.5127388620939299</v>
      </c>
      <c r="EN33" s="54"/>
      <c r="EO33" s="117">
        <f t="shared" si="8"/>
        <v>0.19191785803140959</v>
      </c>
      <c r="EP33" s="121">
        <f t="shared" si="9"/>
        <v>7.1244798455470271E-2</v>
      </c>
      <c r="EU33" s="121">
        <f t="shared" si="47"/>
        <v>0.15835871549821734</v>
      </c>
      <c r="FE33" s="142">
        <f t="shared" si="37"/>
        <v>1.3196765473887946</v>
      </c>
      <c r="FG33" s="142">
        <f t="shared" si="38"/>
        <v>-1.8428924680538319</v>
      </c>
      <c r="FH33" s="142">
        <f t="shared" si="39"/>
        <v>-3.2792039007243314</v>
      </c>
      <c r="FI33" s="142">
        <f t="shared" si="21"/>
        <v>-3.2491454489424005</v>
      </c>
      <c r="FJ33" s="142">
        <f t="shared" si="22"/>
        <v>-3.2528911962805847</v>
      </c>
      <c r="FL33" s="57">
        <f t="shared" si="23"/>
        <v>4.6746402769210604</v>
      </c>
      <c r="FM33" s="57">
        <f t="shared" si="24"/>
        <v>4.7046987287029918</v>
      </c>
      <c r="FN33" s="57">
        <f t="shared" si="25"/>
        <v>4.7009529813648072</v>
      </c>
      <c r="FP33" s="142">
        <f t="shared" si="51"/>
        <v>1.8179099092785926</v>
      </c>
      <c r="FS33" s="193">
        <v>2.5030973067241149</v>
      </c>
      <c r="FV33" s="193"/>
      <c r="FZ33" s="54">
        <f t="shared" si="40"/>
        <v>0.9060040401100008</v>
      </c>
      <c r="GA33" s="54">
        <f t="shared" si="41"/>
        <v>-0.15490903382227306</v>
      </c>
      <c r="GB33" s="54">
        <f t="shared" si="42"/>
        <v>-8.9350525067226236</v>
      </c>
      <c r="GD33" s="54">
        <f t="shared" si="43"/>
        <v>-0.4177455394326019</v>
      </c>
      <c r="GE33" s="54">
        <f t="shared" si="44"/>
        <v>-0.66855612849588542</v>
      </c>
      <c r="GF33" s="142">
        <f t="shared" si="45"/>
        <v>-4.3062033933611132E-2</v>
      </c>
    </row>
    <row r="34" spans="1:188" x14ac:dyDescent="0.25">
      <c r="A34" s="14">
        <v>19541</v>
      </c>
      <c r="O34" s="88">
        <v>31.95149</v>
      </c>
      <c r="P34" s="90">
        <v>23.68675</v>
      </c>
      <c r="T34" s="19"/>
      <c r="U34" s="23">
        <v>391.7</v>
      </c>
      <c r="V34" s="189">
        <v>201.3</v>
      </c>
      <c r="W34" s="24">
        <v>93.7</v>
      </c>
      <c r="X34" s="26">
        <v>199.3</v>
      </c>
      <c r="Y34" s="28">
        <v>52.951000000000001</v>
      </c>
      <c r="Z34" s="98">
        <v>22.87434</v>
      </c>
      <c r="AA34" s="100">
        <v>19.681730000000002</v>
      </c>
      <c r="AB34" s="129">
        <v>17.753889999999998</v>
      </c>
      <c r="AC34" s="30">
        <v>24.143000000000001</v>
      </c>
      <c r="AD34" s="79">
        <v>28.515920000000001</v>
      </c>
      <c r="AH34" s="7">
        <f t="shared" si="0"/>
        <v>28.515920000000001</v>
      </c>
      <c r="AI34" s="7">
        <f t="shared" si="1"/>
        <v>28.515920000000001</v>
      </c>
      <c r="AJ34" s="7">
        <f t="shared" si="2"/>
        <v>28.515920000000001</v>
      </c>
      <c r="AK34" s="38">
        <v>107253</v>
      </c>
      <c r="AN34" s="44"/>
      <c r="AP34" s="47">
        <v>1.79</v>
      </c>
      <c r="AQ34" s="54">
        <v>207.91939640000001</v>
      </c>
      <c r="AR34" s="53">
        <v>5.4266402418106905</v>
      </c>
      <c r="AS34" s="56">
        <v>9.4483496526351551</v>
      </c>
      <c r="AT34" s="56">
        <v>4.4818279181475322</v>
      </c>
      <c r="AU34" s="124">
        <v>-8.2494677546833461</v>
      </c>
      <c r="BA34" s="164">
        <v>107.68</v>
      </c>
      <c r="BB34" s="164">
        <v>111.566</v>
      </c>
      <c r="BC34" s="165">
        <v>110.343</v>
      </c>
      <c r="BD34" s="168"/>
      <c r="BE34" s="168"/>
      <c r="BF34" s="168"/>
      <c r="BG34" s="179">
        <v>2.996</v>
      </c>
      <c r="BH34" s="168"/>
      <c r="BI34" s="183">
        <v>129188</v>
      </c>
      <c r="BJ34" s="168"/>
      <c r="BK34" s="2"/>
      <c r="BV34" s="54">
        <f t="shared" si="13"/>
        <v>0.36521122952271734</v>
      </c>
      <c r="BW34" s="142">
        <f t="shared" si="26"/>
        <v>0.18768705770467958</v>
      </c>
      <c r="BX34" s="54">
        <f t="shared" si="14"/>
        <v>8.7363523631040621E-2</v>
      </c>
      <c r="BY34" s="54">
        <f t="shared" si="15"/>
        <v>0.18582230800070859</v>
      </c>
      <c r="BZ34" s="54">
        <f t="shared" si="16"/>
        <v>0.49370180787483797</v>
      </c>
      <c r="CA34" s="142">
        <f t="shared" si="49"/>
        <v>1.2045164237830177</v>
      </c>
      <c r="CO34" s="54">
        <f t="shared" si="17"/>
        <v>0.29790765759465937</v>
      </c>
      <c r="CP34" s="54">
        <f t="shared" si="18"/>
        <v>0.2208493002526736</v>
      </c>
      <c r="CT34" s="54">
        <f t="shared" si="19"/>
        <v>1.8555849995031803</v>
      </c>
      <c r="CU34" s="142">
        <f t="shared" si="27"/>
        <v>0.95361057033441443</v>
      </c>
      <c r="CV34" s="54">
        <f t="shared" si="20"/>
        <v>0.44388132359828431</v>
      </c>
      <c r="CW34" s="54">
        <f t="shared" si="28"/>
        <v>0.94413604901961656</v>
      </c>
      <c r="CX34" s="142">
        <f t="shared" si="50"/>
        <v>6.1199722980805937</v>
      </c>
      <c r="DA34" s="54">
        <f t="shared" si="48"/>
        <v>7.1402920923921684E-2</v>
      </c>
      <c r="DB34" s="54">
        <f t="shared" si="10"/>
        <v>5.9682352810009512E-2</v>
      </c>
      <c r="DC34" s="54">
        <f t="shared" si="11"/>
        <v>7.3541397809636588E-2</v>
      </c>
      <c r="DD34" s="121">
        <f t="shared" si="12"/>
        <v>0.98525764885168621</v>
      </c>
      <c r="DF34" s="142">
        <f t="shared" si="29"/>
        <v>-3.2237464950312336</v>
      </c>
      <c r="DG34" s="193">
        <f t="shared" si="30"/>
        <v>-3.1882940168967813</v>
      </c>
      <c r="DH34" s="142">
        <f t="shared" si="31"/>
        <v>-3.199316664763467</v>
      </c>
      <c r="DK34" s="54">
        <f t="shared" si="5"/>
        <v>-2.6394165011747379</v>
      </c>
      <c r="DL34" s="54">
        <f t="shared" si="6"/>
        <v>-2.8187189001035144</v>
      </c>
      <c r="DM34" s="54">
        <f t="shared" si="7"/>
        <v>-2.6099067958156694</v>
      </c>
      <c r="DN34" s="54">
        <f t="shared" si="32"/>
        <v>0.61820000995632063</v>
      </c>
      <c r="DO34" s="54">
        <f t="shared" si="33"/>
        <v>-0.81219804147108865</v>
      </c>
      <c r="DP34" s="54">
        <f t="shared" si="34"/>
        <v>-5.7485003496716015E-2</v>
      </c>
      <c r="DQ34" s="54">
        <f t="shared" si="35"/>
        <v>0.49370180787483797</v>
      </c>
      <c r="DR34" s="56"/>
      <c r="DT34" s="56">
        <f t="shared" si="3"/>
        <v>5.3371504872893905</v>
      </c>
      <c r="DW34" s="56">
        <f t="shared" si="4"/>
        <v>1.79</v>
      </c>
      <c r="EI34" s="54">
        <f t="shared" si="36"/>
        <v>-1.2109717143409775</v>
      </c>
      <c r="EJ34" s="54">
        <f t="shared" si="46"/>
        <v>-1.5102747093726328</v>
      </c>
      <c r="EN34" s="54"/>
      <c r="EO34" s="117">
        <f t="shared" si="8"/>
        <v>0.41566362019582748</v>
      </c>
      <c r="EP34" s="121">
        <f t="shared" si="9"/>
        <v>-1.4852099575893852E-2</v>
      </c>
      <c r="EU34" s="121">
        <f t="shared" si="47"/>
        <v>0.15911133722781576</v>
      </c>
      <c r="FE34" s="142">
        <f t="shared" si="37"/>
        <v>1.3240235817908617</v>
      </c>
      <c r="FG34" s="142">
        <f t="shared" si="38"/>
        <v>-1.8381510876742349</v>
      </c>
      <c r="FH34" s="142">
        <f t="shared" si="39"/>
        <v>-3.2237464950312336</v>
      </c>
      <c r="FI34" s="142">
        <f t="shared" si="21"/>
        <v>-3.1882940168967813</v>
      </c>
      <c r="FJ34" s="142">
        <f t="shared" si="22"/>
        <v>-3.199316664763467</v>
      </c>
      <c r="FL34" s="57">
        <f t="shared" si="23"/>
        <v>4.6791638658964176</v>
      </c>
      <c r="FM34" s="57">
        <f t="shared" si="24"/>
        <v>4.7146163440308699</v>
      </c>
      <c r="FN34" s="57">
        <f t="shared" si="25"/>
        <v>4.7035936961641838</v>
      </c>
      <c r="FP34" s="142">
        <f t="shared" si="51"/>
        <v>1.8115575700565709</v>
      </c>
      <c r="FS34" s="193">
        <v>2.5172852179406191</v>
      </c>
      <c r="FV34" s="193"/>
      <c r="FZ34" s="54">
        <f t="shared" si="40"/>
        <v>-1.3176649319226388</v>
      </c>
      <c r="GA34" s="54">
        <f t="shared" si="41"/>
        <v>0.56799719064188181</v>
      </c>
      <c r="GB34" s="54">
        <f t="shared" si="42"/>
        <v>2.1126934311600869</v>
      </c>
      <c r="GD34" s="54">
        <f t="shared" si="43"/>
        <v>-0.14625091522571129</v>
      </c>
      <c r="GE34" s="54">
        <f t="shared" si="44"/>
        <v>-0.16289346317753156</v>
      </c>
      <c r="GF34" s="142">
        <f t="shared" si="45"/>
        <v>-1.2522538976639825</v>
      </c>
    </row>
    <row r="35" spans="1:188" x14ac:dyDescent="0.25">
      <c r="A35" s="14">
        <v>19633</v>
      </c>
      <c r="O35" s="88">
        <v>31.83286</v>
      </c>
      <c r="P35" s="90">
        <v>23.43413</v>
      </c>
      <c r="T35" s="19"/>
      <c r="U35" s="23">
        <v>386.5</v>
      </c>
      <c r="V35" s="189">
        <v>192.6</v>
      </c>
      <c r="W35" s="24">
        <v>92.2</v>
      </c>
      <c r="X35" s="26">
        <v>199.8</v>
      </c>
      <c r="Y35" s="28">
        <v>52.118000000000002</v>
      </c>
      <c r="Z35" s="98">
        <v>22.87434</v>
      </c>
      <c r="AA35" s="100">
        <v>19.721910000000001</v>
      </c>
      <c r="AB35" s="129">
        <v>17.679760000000002</v>
      </c>
      <c r="AC35" s="30">
        <v>24.231000000000002</v>
      </c>
      <c r="AD35" s="79">
        <v>28.61985</v>
      </c>
      <c r="AH35" s="7">
        <f t="shared" si="0"/>
        <v>28.61985</v>
      </c>
      <c r="AI35" s="7">
        <f t="shared" si="1"/>
        <v>28.61985</v>
      </c>
      <c r="AJ35" s="7">
        <f t="shared" si="2"/>
        <v>28.61985</v>
      </c>
      <c r="AK35" s="38">
        <v>107623</v>
      </c>
      <c r="AN35" s="44"/>
      <c r="AP35" s="47">
        <v>1.6</v>
      </c>
      <c r="AQ35" s="54">
        <v>221.8581269</v>
      </c>
      <c r="AR35" s="53">
        <v>2.1141954883059384</v>
      </c>
      <c r="AS35" s="56">
        <v>7.7188755805188869</v>
      </c>
      <c r="AT35" s="56">
        <v>0.80887458110410826</v>
      </c>
      <c r="AU35" s="124">
        <v>-8.0293996780202956</v>
      </c>
      <c r="BA35" s="164">
        <v>111.24</v>
      </c>
      <c r="BB35" s="164">
        <v>111.675</v>
      </c>
      <c r="BC35" s="165">
        <v>111.676</v>
      </c>
      <c r="BD35" s="168"/>
      <c r="BE35" s="168"/>
      <c r="BF35" s="168"/>
      <c r="BG35" s="179">
        <v>2.9420000000000002</v>
      </c>
      <c r="BH35" s="168"/>
      <c r="BI35" s="183">
        <v>127660</v>
      </c>
      <c r="BJ35" s="168"/>
      <c r="BK35" s="2"/>
      <c r="BV35" s="54">
        <f t="shared" si="13"/>
        <v>0.35912397907510474</v>
      </c>
      <c r="BW35" s="142">
        <f t="shared" si="26"/>
        <v>0.17895802941750369</v>
      </c>
      <c r="BX35" s="54">
        <f t="shared" si="14"/>
        <v>8.5669420105367808E-2</v>
      </c>
      <c r="BY35" s="54">
        <f t="shared" si="15"/>
        <v>0.18564804920881225</v>
      </c>
      <c r="BZ35" s="54">
        <f t="shared" si="16"/>
        <v>0.48426451594919301</v>
      </c>
      <c r="CA35" s="142">
        <f t="shared" si="49"/>
        <v>1.1861776757756242</v>
      </c>
      <c r="CO35" s="54">
        <f t="shared" si="17"/>
        <v>0.29578119918604762</v>
      </c>
      <c r="CP35" s="54">
        <f t="shared" si="18"/>
        <v>0.21774276873902421</v>
      </c>
      <c r="CT35" s="54">
        <f t="shared" si="19"/>
        <v>1.8209391436990876</v>
      </c>
      <c r="CU35" s="142">
        <f t="shared" si="27"/>
        <v>0.90740719036596185</v>
      </c>
      <c r="CV35" s="54">
        <f t="shared" si="20"/>
        <v>0.43438703505577198</v>
      </c>
      <c r="CW35" s="54">
        <f t="shared" si="28"/>
        <v>0.94132895449179232</v>
      </c>
      <c r="CX35" s="142">
        <f t="shared" si="50"/>
        <v>6.0145172337548649</v>
      </c>
      <c r="DA35" s="54">
        <f t="shared" si="48"/>
        <v>7.2912518256613892E-2</v>
      </c>
      <c r="DB35" s="54">
        <f t="shared" si="10"/>
        <v>6.4289159366940463E-2</v>
      </c>
      <c r="DC35" s="54">
        <f t="shared" si="11"/>
        <v>7.4136255483107386E-2</v>
      </c>
      <c r="DD35" s="121">
        <f t="shared" si="12"/>
        <v>0.90614737436711856</v>
      </c>
      <c r="DF35" s="142">
        <f t="shared" si="29"/>
        <v>-3.1399351064890948</v>
      </c>
      <c r="DG35" s="193">
        <f t="shared" si="30"/>
        <v>-3.1360322686166766</v>
      </c>
      <c r="DH35" s="142">
        <f t="shared" si="31"/>
        <v>-3.1360233141011382</v>
      </c>
      <c r="DK35" s="54">
        <f t="shared" si="5"/>
        <v>-2.6184949365116852</v>
      </c>
      <c r="DL35" s="54">
        <f t="shared" si="6"/>
        <v>-2.7443642565565787</v>
      </c>
      <c r="DM35" s="54">
        <f t="shared" si="7"/>
        <v>-2.601850588562709</v>
      </c>
      <c r="DN35" s="54">
        <f t="shared" si="32"/>
        <v>0.59935238102124333</v>
      </c>
      <c r="DO35" s="54">
        <f t="shared" si="33"/>
        <v>-0.83381935644368521</v>
      </c>
      <c r="DP35" s="54">
        <f t="shared" si="34"/>
        <v>-6.0462620791780122E-2</v>
      </c>
      <c r="DQ35" s="54">
        <f t="shared" si="35"/>
        <v>0.48426451594919301</v>
      </c>
      <c r="DR35" s="56"/>
      <c r="DT35" s="56">
        <f t="shared" si="3"/>
        <v>5.4020381095632537</v>
      </c>
      <c r="DW35" s="56">
        <f t="shared" si="4"/>
        <v>1.6</v>
      </c>
      <c r="EI35" s="54">
        <f t="shared" si="36"/>
        <v>-1.2181352899341737</v>
      </c>
      <c r="EJ35" s="54">
        <f t="shared" si="46"/>
        <v>-1.5244408728065855</v>
      </c>
      <c r="EN35" s="54"/>
      <c r="EO35" s="117">
        <f t="shared" si="8"/>
        <v>0.20394062034019278</v>
      </c>
      <c r="EP35" s="121">
        <f t="shared" si="9"/>
        <v>-9.8553321303282981E-2</v>
      </c>
      <c r="EU35" s="121">
        <f t="shared" si="47"/>
        <v>0.15827595985900686</v>
      </c>
      <c r="FE35" s="142">
        <f t="shared" si="37"/>
        <v>1.3244763820185337</v>
      </c>
      <c r="FG35" s="142">
        <f t="shared" si="38"/>
        <v>-1.843415188068634</v>
      </c>
      <c r="FH35" s="142">
        <f t="shared" si="39"/>
        <v>-3.1399351064890948</v>
      </c>
      <c r="FI35" s="142">
        <f t="shared" si="21"/>
        <v>-3.1360322686166766</v>
      </c>
      <c r="FJ35" s="142">
        <f t="shared" si="22"/>
        <v>-3.1360233141011382</v>
      </c>
      <c r="FL35" s="57">
        <f t="shared" si="23"/>
        <v>4.711690029365764</v>
      </c>
      <c r="FM35" s="57">
        <f t="shared" si="24"/>
        <v>4.7155928672381826</v>
      </c>
      <c r="FN35" s="57">
        <f t="shared" si="25"/>
        <v>4.7156018217537206</v>
      </c>
      <c r="FP35" s="142">
        <f t="shared" si="51"/>
        <v>1.7941760858157236</v>
      </c>
      <c r="FS35" s="193">
        <v>2.5157291899307661</v>
      </c>
      <c r="FV35" s="193"/>
      <c r="FZ35" s="54">
        <f t="shared" si="40"/>
        <v>-3.0487914318230098</v>
      </c>
      <c r="GA35" s="54">
        <f t="shared" si="41"/>
        <v>2.6620742563519468</v>
      </c>
      <c r="GB35" s="54">
        <f t="shared" si="42"/>
        <v>5.1798158022800003</v>
      </c>
      <c r="GD35" s="54">
        <f t="shared" si="43"/>
        <v>0.59155598007462418</v>
      </c>
      <c r="GE35" s="54">
        <f t="shared" si="44"/>
        <v>0.9379858740955368</v>
      </c>
      <c r="GF35" s="142">
        <f t="shared" si="45"/>
        <v>-1.9115368376446136</v>
      </c>
    </row>
    <row r="36" spans="1:188" x14ac:dyDescent="0.25">
      <c r="A36" s="14">
        <v>19725</v>
      </c>
      <c r="O36" s="88">
        <v>31.727409999999999</v>
      </c>
      <c r="P36" s="90">
        <v>23.248380000000001</v>
      </c>
      <c r="T36" s="19"/>
      <c r="U36" s="23">
        <v>385.9</v>
      </c>
      <c r="V36" s="189">
        <v>192.8</v>
      </c>
      <c r="W36" s="24">
        <v>90.6</v>
      </c>
      <c r="X36" s="26">
        <v>202.6</v>
      </c>
      <c r="Y36" s="28">
        <v>51.417000000000002</v>
      </c>
      <c r="Z36" s="98">
        <v>22.87434</v>
      </c>
      <c r="AA36" s="100">
        <v>19.782810000000001</v>
      </c>
      <c r="AB36" s="129">
        <v>17.578949999999999</v>
      </c>
      <c r="AC36" s="30">
        <v>24.364000000000001</v>
      </c>
      <c r="AD36" s="79">
        <v>28.77694</v>
      </c>
      <c r="AH36" s="7">
        <f t="shared" si="0"/>
        <v>28.77694</v>
      </c>
      <c r="AI36" s="7">
        <f t="shared" si="1"/>
        <v>28.77694</v>
      </c>
      <c r="AJ36" s="7">
        <f t="shared" si="2"/>
        <v>28.77694</v>
      </c>
      <c r="AK36" s="38">
        <v>107987</v>
      </c>
      <c r="AN36" s="44"/>
      <c r="AP36" s="47">
        <v>1.03</v>
      </c>
      <c r="AQ36" s="54">
        <v>237.4051724</v>
      </c>
      <c r="AR36" s="53">
        <v>5.069382149335552</v>
      </c>
      <c r="AS36" s="56">
        <v>3.8972373594911596</v>
      </c>
      <c r="AT36" s="56">
        <v>5.3345376821349362</v>
      </c>
      <c r="AU36" s="124">
        <v>-5.7753577849023063</v>
      </c>
      <c r="BA36" s="164">
        <v>109.39100000000001</v>
      </c>
      <c r="BB36" s="164">
        <v>112.128</v>
      </c>
      <c r="BC36" s="165">
        <v>112.062</v>
      </c>
      <c r="BD36" s="168"/>
      <c r="BE36" s="168"/>
      <c r="BF36" s="168"/>
      <c r="BG36" s="179">
        <v>2.931</v>
      </c>
      <c r="BH36" s="168"/>
      <c r="BI36" s="183">
        <v>125688</v>
      </c>
      <c r="BJ36" s="168"/>
      <c r="BK36" s="2"/>
      <c r="BV36" s="54">
        <f t="shared" si="13"/>
        <v>0.35735783010917982</v>
      </c>
      <c r="BW36" s="142">
        <f t="shared" si="26"/>
        <v>0.1785400094455814</v>
      </c>
      <c r="BX36" s="54">
        <f t="shared" si="14"/>
        <v>8.3898987841129022E-2</v>
      </c>
      <c r="BY36" s="54">
        <f t="shared" si="15"/>
        <v>0.18761517590080287</v>
      </c>
      <c r="BZ36" s="54">
        <f t="shared" si="16"/>
        <v>0.47614064655930805</v>
      </c>
      <c r="CA36" s="142">
        <f t="shared" si="49"/>
        <v>1.1639178790039542</v>
      </c>
      <c r="CO36" s="54">
        <f t="shared" si="17"/>
        <v>0.29380768055414075</v>
      </c>
      <c r="CP36" s="54">
        <f t="shared" si="18"/>
        <v>0.21528869215738933</v>
      </c>
      <c r="CT36" s="54">
        <f t="shared" si="19"/>
        <v>1.8064058144883348</v>
      </c>
      <c r="CU36" s="142">
        <f t="shared" si="27"/>
        <v>0.90250075416779207</v>
      </c>
      <c r="CV36" s="54">
        <f t="shared" si="20"/>
        <v>0.42410045813071556</v>
      </c>
      <c r="CW36" s="54">
        <f t="shared" si="28"/>
        <v>0.9483747551576488</v>
      </c>
      <c r="CX36" s="142">
        <f t="shared" si="50"/>
        <v>5.8834810575643912</v>
      </c>
      <c r="DA36" s="54">
        <f t="shared" si="48"/>
        <v>7.6608732441745694E-2</v>
      </c>
      <c r="DB36" s="54">
        <f t="shared" si="10"/>
        <v>6.6794660503891684E-2</v>
      </c>
      <c r="DC36" s="54">
        <f t="shared" si="11"/>
        <v>7.809108196797758E-2</v>
      </c>
      <c r="DD36" s="121">
        <f t="shared" si="12"/>
        <v>0.85381412143891933</v>
      </c>
      <c r="DF36" s="142">
        <f t="shared" si="29"/>
        <v>-3.1187420137806581</v>
      </c>
      <c r="DG36" s="193">
        <f t="shared" si="30"/>
        <v>-3.0940295576001393</v>
      </c>
      <c r="DH36" s="142">
        <f t="shared" si="31"/>
        <v>-3.0946183439144859</v>
      </c>
      <c r="DK36" s="54">
        <f t="shared" si="5"/>
        <v>-2.5690442081881768</v>
      </c>
      <c r="DL36" s="54">
        <f t="shared" si="6"/>
        <v>-2.7061321342107876</v>
      </c>
      <c r="DM36" s="54">
        <f t="shared" si="7"/>
        <v>-2.5498794160062075</v>
      </c>
      <c r="DN36" s="54">
        <f t="shared" si="32"/>
        <v>0.59133913323466047</v>
      </c>
      <c r="DO36" s="54">
        <f t="shared" si="33"/>
        <v>-0.85778492225997893</v>
      </c>
      <c r="DP36" s="54">
        <f t="shared" si="34"/>
        <v>-5.3005543494329468E-2</v>
      </c>
      <c r="DQ36" s="54">
        <f t="shared" si="35"/>
        <v>0.47614064655930805</v>
      </c>
      <c r="DR36" s="56"/>
      <c r="DT36" s="56">
        <f t="shared" si="3"/>
        <v>5.469768269638303</v>
      </c>
      <c r="DW36" s="56">
        <f t="shared" si="4"/>
        <v>1.03</v>
      </c>
      <c r="EI36" s="54">
        <f t="shared" si="36"/>
        <v>-1.2248298734664937</v>
      </c>
      <c r="EJ36" s="54">
        <f t="shared" si="46"/>
        <v>-1.5357753973223285</v>
      </c>
      <c r="EN36" s="54"/>
      <c r="EO36" s="117">
        <f t="shared" si="8"/>
        <v>0.30831783261788814</v>
      </c>
      <c r="EP36" s="121">
        <f t="shared" si="9"/>
        <v>-0.15804176527886599</v>
      </c>
      <c r="EU36" s="121">
        <f t="shared" si="47"/>
        <v>0.15686162494809006</v>
      </c>
      <c r="FE36" s="142">
        <f t="shared" si="37"/>
        <v>1.3333811256648704</v>
      </c>
      <c r="FG36" s="142">
        <f t="shared" si="38"/>
        <v>-1.8523912320259124</v>
      </c>
      <c r="FH36" s="142">
        <f t="shared" si="39"/>
        <v>-3.1187420137806581</v>
      </c>
      <c r="FI36" s="142">
        <f t="shared" si="21"/>
        <v>-3.0940295576001393</v>
      </c>
      <c r="FJ36" s="142">
        <f t="shared" si="22"/>
        <v>-3.0946183439144859</v>
      </c>
      <c r="FL36" s="57">
        <f t="shared" si="23"/>
        <v>4.6949286196933526</v>
      </c>
      <c r="FM36" s="57">
        <f t="shared" si="24"/>
        <v>4.7196410758738718</v>
      </c>
      <c r="FN36" s="57">
        <f t="shared" si="25"/>
        <v>4.7190522895595253</v>
      </c>
      <c r="FP36" s="142">
        <f t="shared" si="51"/>
        <v>1.7721486033304295</v>
      </c>
      <c r="FS36" s="193">
        <v>2.4901149278915029</v>
      </c>
      <c r="FV36" s="193"/>
      <c r="FZ36" s="54">
        <f t="shared" si="40"/>
        <v>-1.3369843918746083</v>
      </c>
      <c r="GA36" s="54">
        <f t="shared" si="41"/>
        <v>2.8741915897118315</v>
      </c>
      <c r="GB36" s="54">
        <f t="shared" si="42"/>
        <v>-12.333367624157704</v>
      </c>
      <c r="GD36" s="54">
        <f t="shared" si="43"/>
        <v>0.54957635556899131</v>
      </c>
      <c r="GE36" s="54">
        <f t="shared" si="44"/>
        <v>0.74352011402551077</v>
      </c>
      <c r="GF36" s="142">
        <f t="shared" si="45"/>
        <v>-1.6775685854169182</v>
      </c>
    </row>
    <row r="37" spans="1:188" x14ac:dyDescent="0.25">
      <c r="A37" s="14">
        <v>19815</v>
      </c>
      <c r="O37" s="88">
        <v>31.54946</v>
      </c>
      <c r="P37" s="90">
        <v>23.025480000000002</v>
      </c>
      <c r="T37" s="19"/>
      <c r="U37" s="23">
        <v>386.7</v>
      </c>
      <c r="V37" s="189">
        <v>193.4</v>
      </c>
      <c r="W37" s="24">
        <v>92.4</v>
      </c>
      <c r="X37" s="26">
        <v>204.5</v>
      </c>
      <c r="Y37" s="28">
        <v>51.03</v>
      </c>
      <c r="Z37" s="98">
        <v>22.799099999999999</v>
      </c>
      <c r="AA37" s="100">
        <v>19.802250000000001</v>
      </c>
      <c r="AB37" s="129">
        <v>17.626390000000001</v>
      </c>
      <c r="AC37" s="30">
        <v>24.196999999999999</v>
      </c>
      <c r="AD37" s="79">
        <v>28.579699999999999</v>
      </c>
      <c r="AH37" s="7">
        <f t="shared" si="0"/>
        <v>28.579699999999999</v>
      </c>
      <c r="AI37" s="7">
        <f t="shared" si="1"/>
        <v>28.579699999999999</v>
      </c>
      <c r="AJ37" s="7">
        <f t="shared" si="2"/>
        <v>28.579699999999999</v>
      </c>
      <c r="AK37" s="38">
        <v>108267</v>
      </c>
      <c r="AN37" s="44"/>
      <c r="AP37" s="47">
        <v>0.64</v>
      </c>
      <c r="AQ37" s="54">
        <v>258.7600223</v>
      </c>
      <c r="AR37" s="53">
        <v>3.1947264159352571</v>
      </c>
      <c r="AS37" s="56">
        <v>6.8214063751230629</v>
      </c>
      <c r="AT37" s="56">
        <v>2.3614535205504397</v>
      </c>
      <c r="AU37" s="124">
        <v>-0.41484747357606244</v>
      </c>
      <c r="BA37" s="164">
        <v>108.337</v>
      </c>
      <c r="BB37" s="164">
        <v>112.452</v>
      </c>
      <c r="BC37" s="165">
        <v>111.236</v>
      </c>
      <c r="BD37" s="168"/>
      <c r="BE37" s="168"/>
      <c r="BF37" s="168"/>
      <c r="BG37" s="179">
        <v>2.9239999999999999</v>
      </c>
      <c r="BH37" s="168"/>
      <c r="BI37" s="183">
        <v>124904</v>
      </c>
      <c r="BJ37" s="168"/>
      <c r="BK37" s="2"/>
      <c r="BV37" s="54">
        <f t="shared" si="13"/>
        <v>0.35717254565102941</v>
      </c>
      <c r="BW37" s="142">
        <f t="shared" si="26"/>
        <v>0.17863245494933822</v>
      </c>
      <c r="BX37" s="54">
        <f t="shared" si="14"/>
        <v>8.5344564825847208E-2</v>
      </c>
      <c r="BY37" s="54">
        <f t="shared" si="15"/>
        <v>0.18888488643815751</v>
      </c>
      <c r="BZ37" s="54">
        <f t="shared" si="16"/>
        <v>0.47133475574274708</v>
      </c>
      <c r="CA37" s="142">
        <f t="shared" si="49"/>
        <v>1.1536663988103484</v>
      </c>
      <c r="CO37" s="54">
        <f t="shared" si="17"/>
        <v>0.29140421365697766</v>
      </c>
      <c r="CP37" s="54">
        <f t="shared" si="18"/>
        <v>0.21267311369115244</v>
      </c>
      <c r="CT37" s="54">
        <f t="shared" si="19"/>
        <v>1.8036967801690686</v>
      </c>
      <c r="CU37" s="142">
        <f t="shared" si="27"/>
        <v>0.90208160663226755</v>
      </c>
      <c r="CV37" s="54">
        <f t="shared" si="20"/>
        <v>0.43098418021107304</v>
      </c>
      <c r="CW37" s="54">
        <f t="shared" si="28"/>
        <v>0.95385568022905221</v>
      </c>
      <c r="CX37" s="142">
        <f t="shared" si="50"/>
        <v>5.8259359356151359</v>
      </c>
      <c r="DA37" s="54">
        <f t="shared" si="48"/>
        <v>7.9056171853975302E-2</v>
      </c>
      <c r="DB37" s="54">
        <f t="shared" si="10"/>
        <v>7.1350995733745967E-2</v>
      </c>
      <c r="DC37" s="54">
        <f t="shared" si="11"/>
        <v>7.9935166572346311E-2</v>
      </c>
      <c r="DD37" s="121">
        <f t="shared" si="12"/>
        <v>0.85027209512709434</v>
      </c>
      <c r="DF37" s="142">
        <f t="shared" si="29"/>
        <v>-3.1066565031300106</v>
      </c>
      <c r="DG37" s="193">
        <f t="shared" si="30"/>
        <v>-3.0693767784430297</v>
      </c>
      <c r="DH37" s="142">
        <f t="shared" si="31"/>
        <v>-3.0802491719418525</v>
      </c>
      <c r="DK37" s="54">
        <f t="shared" si="5"/>
        <v>-2.5375966430552697</v>
      </c>
      <c r="DL37" s="54">
        <f t="shared" si="6"/>
        <v>-2.640143979533041</v>
      </c>
      <c r="DM37" s="54">
        <f t="shared" si="7"/>
        <v>-2.5265393907199982</v>
      </c>
      <c r="DN37" s="54">
        <f t="shared" si="32"/>
        <v>0.58983832556688598</v>
      </c>
      <c r="DO37" s="54">
        <f t="shared" si="33"/>
        <v>-0.84168389439872693</v>
      </c>
      <c r="DP37" s="54">
        <f t="shared" si="34"/>
        <v>-4.7242897563509099E-2</v>
      </c>
      <c r="DQ37" s="54">
        <f t="shared" si="35"/>
        <v>0.47133475574274708</v>
      </c>
      <c r="DR37" s="56"/>
      <c r="DT37" s="56">
        <f t="shared" si="3"/>
        <v>5.5559010773560251</v>
      </c>
      <c r="DW37" s="56">
        <f t="shared" si="4"/>
        <v>0.64</v>
      </c>
      <c r="EI37" s="54">
        <f t="shared" si="36"/>
        <v>-1.2330439252810426</v>
      </c>
      <c r="EJ37" s="54">
        <f t="shared" si="46"/>
        <v>-1.5479989696027934</v>
      </c>
      <c r="EN37" s="54"/>
      <c r="EO37" s="117">
        <f t="shared" si="8"/>
        <v>9.8218881380063294E-2</v>
      </c>
      <c r="EP37" s="121">
        <f t="shared" si="9"/>
        <v>-0.16219886880843359</v>
      </c>
      <c r="EU37" s="121">
        <f t="shared" si="47"/>
        <v>0.15357235140788145</v>
      </c>
      <c r="FE37" s="142">
        <f t="shared" si="37"/>
        <v>1.3420250289234137</v>
      </c>
      <c r="FG37" s="142">
        <f t="shared" si="38"/>
        <v>-1.873583478326142</v>
      </c>
      <c r="FH37" s="142">
        <f t="shared" si="39"/>
        <v>-3.1066565031300106</v>
      </c>
      <c r="FI37" s="142">
        <f t="shared" si="21"/>
        <v>-3.0693767784430297</v>
      </c>
      <c r="FJ37" s="142">
        <f t="shared" si="22"/>
        <v>-3.0802491719418525</v>
      </c>
      <c r="FL37" s="57">
        <f t="shared" si="23"/>
        <v>4.6852467392427055</v>
      </c>
      <c r="FM37" s="57">
        <f t="shared" si="24"/>
        <v>4.7225264639296869</v>
      </c>
      <c r="FN37" s="57">
        <f t="shared" si="25"/>
        <v>4.711654070430864</v>
      </c>
      <c r="FP37" s="142">
        <f t="shared" si="51"/>
        <v>1.7623196621868993</v>
      </c>
      <c r="FS37" s="193">
        <v>2.4390593272363801</v>
      </c>
      <c r="FV37" s="193"/>
      <c r="FZ37" s="54">
        <f t="shared" si="40"/>
        <v>-0.25379813095828568</v>
      </c>
      <c r="GA37" s="54">
        <f t="shared" si="41"/>
        <v>-1.8770471995277247</v>
      </c>
      <c r="GB37" s="54">
        <f t="shared" si="42"/>
        <v>-10.87177972514678</v>
      </c>
      <c r="GD37" s="54">
        <f t="shared" si="43"/>
        <v>0.67062797801473772</v>
      </c>
      <c r="GE37" s="54">
        <f t="shared" si="44"/>
        <v>0.79592187124348146</v>
      </c>
      <c r="GF37" s="142">
        <f t="shared" si="45"/>
        <v>-1.0093426913432697</v>
      </c>
    </row>
    <row r="38" spans="1:188" x14ac:dyDescent="0.25">
      <c r="A38" s="14">
        <v>19906</v>
      </c>
      <c r="O38" s="88">
        <v>31.417649999999998</v>
      </c>
      <c r="P38" s="90">
        <v>22.839739999999999</v>
      </c>
      <c r="T38" s="19"/>
      <c r="U38" s="23">
        <v>391.6</v>
      </c>
      <c r="V38" s="189">
        <v>195.6</v>
      </c>
      <c r="W38" s="24">
        <v>94.300000000000011</v>
      </c>
      <c r="X38" s="26">
        <v>207.4</v>
      </c>
      <c r="Y38" s="28">
        <v>50.83</v>
      </c>
      <c r="Z38" s="98">
        <v>22.799099999999999</v>
      </c>
      <c r="AA38" s="100">
        <v>19.82687</v>
      </c>
      <c r="AB38" s="129">
        <v>17.832470000000001</v>
      </c>
      <c r="AC38" s="30">
        <v>24.245999999999999</v>
      </c>
      <c r="AD38" s="79">
        <v>28.63757</v>
      </c>
      <c r="AH38" s="7">
        <f t="shared" si="0"/>
        <v>28.63757</v>
      </c>
      <c r="AI38" s="7">
        <f t="shared" si="1"/>
        <v>28.63757</v>
      </c>
      <c r="AJ38" s="7">
        <f t="shared" si="2"/>
        <v>28.63757</v>
      </c>
      <c r="AK38" s="38">
        <v>108546</v>
      </c>
      <c r="AN38" s="44"/>
      <c r="AP38" s="47">
        <v>1.01</v>
      </c>
      <c r="AQ38" s="54">
        <v>282.0569193</v>
      </c>
      <c r="AR38" s="53">
        <v>3.8782322034325349</v>
      </c>
      <c r="AS38" s="56">
        <v>7.9982149542557703</v>
      </c>
      <c r="AT38" s="56">
        <v>2.9397468958086121</v>
      </c>
      <c r="AU38" s="124">
        <v>0.39892803366151114</v>
      </c>
      <c r="AV38" s="116">
        <v>1.03</v>
      </c>
      <c r="AW38" s="119"/>
      <c r="AX38" s="119"/>
      <c r="AY38" s="119"/>
      <c r="AZ38" s="119"/>
      <c r="BA38" s="164">
        <v>107.16</v>
      </c>
      <c r="BB38" s="164">
        <v>110.922</v>
      </c>
      <c r="BC38" s="165">
        <v>110.26600000000001</v>
      </c>
      <c r="BD38" s="168"/>
      <c r="BE38" s="168"/>
      <c r="BF38" s="168"/>
      <c r="BG38" s="179">
        <v>2.96</v>
      </c>
      <c r="BH38" s="168"/>
      <c r="BI38" s="183">
        <v>124908</v>
      </c>
      <c r="BJ38" s="168"/>
      <c r="BK38" s="2"/>
      <c r="BV38" s="54">
        <f t="shared" si="13"/>
        <v>0.36076870635490943</v>
      </c>
      <c r="BW38" s="142">
        <f t="shared" si="26"/>
        <v>0.18020009949698745</v>
      </c>
      <c r="BX38" s="54">
        <f t="shared" si="14"/>
        <v>8.6875610340316559E-2</v>
      </c>
      <c r="BY38" s="54">
        <f t="shared" si="15"/>
        <v>0.19107106664455623</v>
      </c>
      <c r="BZ38" s="54">
        <f t="shared" si="16"/>
        <v>0.46828072890755995</v>
      </c>
      <c r="CA38" s="142">
        <f t="shared" si="49"/>
        <v>1.1507379359902714</v>
      </c>
      <c r="CO38" s="54">
        <f t="shared" si="17"/>
        <v>0.28944088220662206</v>
      </c>
      <c r="CP38" s="54">
        <f t="shared" si="18"/>
        <v>0.21041530779577319</v>
      </c>
      <c r="CT38" s="54">
        <f t="shared" si="19"/>
        <v>1.8195948546336838</v>
      </c>
      <c r="CU38" s="142">
        <f t="shared" si="27"/>
        <v>0.90886811431651826</v>
      </c>
      <c r="CV38" s="54">
        <f t="shared" si="20"/>
        <v>0.4381710796525955</v>
      </c>
      <c r="CW38" s="54">
        <f t="shared" si="28"/>
        <v>0.96369758133561279</v>
      </c>
      <c r="CX38" s="142">
        <f t="shared" si="50"/>
        <v>5.8039314122212504</v>
      </c>
      <c r="DA38" s="54">
        <f t="shared" si="48"/>
        <v>8.2122153769617137E-2</v>
      </c>
      <c r="DB38" s="54">
        <f t="shared" si="10"/>
        <v>7.7057801744532833E-2</v>
      </c>
      <c r="DC38" s="54">
        <f t="shared" si="11"/>
        <v>8.2285058150316295E-2</v>
      </c>
      <c r="DD38" s="121">
        <f t="shared" si="12"/>
        <v>0.85366406887695734</v>
      </c>
      <c r="DF38" s="142">
        <f t="shared" si="29"/>
        <v>-3.0935266321016126</v>
      </c>
      <c r="DG38" s="193">
        <f t="shared" si="30"/>
        <v>-3.0590224251796569</v>
      </c>
      <c r="DH38" s="142">
        <f t="shared" si="31"/>
        <v>-3.0649540482640845</v>
      </c>
      <c r="DK38" s="54">
        <f t="shared" si="5"/>
        <v>-2.4995474600733179</v>
      </c>
      <c r="DL38" s="54">
        <f t="shared" si="6"/>
        <v>-2.5631994667348401</v>
      </c>
      <c r="DM38" s="54">
        <f t="shared" si="7"/>
        <v>-2.4975657412410346</v>
      </c>
      <c r="DN38" s="54">
        <f t="shared" si="32"/>
        <v>0.59861386896388169</v>
      </c>
      <c r="DO38" s="54">
        <f t="shared" si="33"/>
        <v>-0.82514585205306168</v>
      </c>
      <c r="DP38" s="54">
        <f t="shared" si="34"/>
        <v>-3.6977745897046777E-2</v>
      </c>
      <c r="DQ38" s="54">
        <f t="shared" si="35"/>
        <v>0.46828072890755995</v>
      </c>
      <c r="DR38" s="56"/>
      <c r="DT38" s="56">
        <f t="shared" si="3"/>
        <v>5.6421088920602225</v>
      </c>
      <c r="DW38" s="56">
        <f t="shared" si="4"/>
        <v>1.01</v>
      </c>
      <c r="EI38" s="54">
        <f t="shared" si="36"/>
        <v>-1.2398042093622472</v>
      </c>
      <c r="EJ38" s="54">
        <f t="shared" si="46"/>
        <v>-1.5586720450818159</v>
      </c>
      <c r="EN38" s="54">
        <f>100*LN(1+(AV38/4)/100)</f>
        <v>0.25716903678177488</v>
      </c>
      <c r="EO38" s="117">
        <f t="shared" si="8"/>
        <v>0.12425208113366892</v>
      </c>
      <c r="EP38" s="121">
        <f t="shared" si="9"/>
        <v>-0.15821752455145793</v>
      </c>
      <c r="EU38" s="121">
        <f t="shared" si="47"/>
        <v>0.15009630620278419</v>
      </c>
      <c r="FE38" s="142">
        <f t="shared" si="37"/>
        <v>1.3573011837722495</v>
      </c>
      <c r="FG38" s="142">
        <f t="shared" si="38"/>
        <v>-1.8964781495543579</v>
      </c>
      <c r="FH38" s="142">
        <f t="shared" si="39"/>
        <v>-3.0935266321016126</v>
      </c>
      <c r="FI38" s="142">
        <f t="shared" si="21"/>
        <v>-3.0590224251796569</v>
      </c>
      <c r="FJ38" s="142">
        <f t="shared" si="22"/>
        <v>-3.0649540482640845</v>
      </c>
      <c r="FL38" s="57">
        <f t="shared" si="23"/>
        <v>4.6743230446764077</v>
      </c>
      <c r="FM38" s="57">
        <f t="shared" si="24"/>
        <v>4.7088272515983638</v>
      </c>
      <c r="FN38" s="57">
        <f t="shared" si="25"/>
        <v>4.7028956285139358</v>
      </c>
      <c r="FP38" s="142">
        <f t="shared" si="51"/>
        <v>1.7585355176229036</v>
      </c>
      <c r="FS38" s="193">
        <v>2.382986310289763</v>
      </c>
      <c r="FV38" s="193"/>
      <c r="FZ38" s="54">
        <f t="shared" si="40"/>
        <v>1.487787927066565</v>
      </c>
      <c r="GA38" s="54">
        <f t="shared" si="41"/>
        <v>-1.9648757040170666</v>
      </c>
      <c r="GB38" s="54">
        <f t="shared" si="42"/>
        <v>-21.728454849033714</v>
      </c>
      <c r="GD38" s="54">
        <f t="shared" si="43"/>
        <v>0.54825979371852596</v>
      </c>
      <c r="GE38" s="54">
        <f t="shared" si="44"/>
        <v>0.68947561908010591</v>
      </c>
      <c r="GF38" s="142">
        <f t="shared" si="45"/>
        <v>-0.64795281866589249</v>
      </c>
    </row>
    <row r="39" spans="1:188" x14ac:dyDescent="0.25">
      <c r="A39" s="14">
        <v>19998</v>
      </c>
      <c r="O39" s="88">
        <v>31.364920000000001</v>
      </c>
      <c r="P39" s="90">
        <v>22.82488</v>
      </c>
      <c r="T39" s="19"/>
      <c r="U39" s="23">
        <v>400.3</v>
      </c>
      <c r="V39" s="189">
        <v>202.8</v>
      </c>
      <c r="W39" s="24">
        <v>97.6</v>
      </c>
      <c r="X39" s="26">
        <v>210.3</v>
      </c>
      <c r="Y39" s="28">
        <v>51.466999999999999</v>
      </c>
      <c r="Z39" s="98">
        <v>22.799099999999999</v>
      </c>
      <c r="AA39" s="100">
        <v>19.88259</v>
      </c>
      <c r="AB39" s="129">
        <v>17.828019999999999</v>
      </c>
      <c r="AC39" s="30">
        <v>24.172999999999998</v>
      </c>
      <c r="AD39" s="79">
        <v>28.551349999999999</v>
      </c>
      <c r="AH39" s="7">
        <f t="shared" si="0"/>
        <v>28.551349999999999</v>
      </c>
      <c r="AI39" s="7">
        <f t="shared" si="1"/>
        <v>28.551349999999999</v>
      </c>
      <c r="AJ39" s="7">
        <f t="shared" si="2"/>
        <v>28.551349999999999</v>
      </c>
      <c r="AK39" s="38">
        <v>108892</v>
      </c>
      <c r="AN39" s="44"/>
      <c r="AP39" s="47">
        <v>1.1499999999999999</v>
      </c>
      <c r="AQ39" s="54">
        <v>314.80039840000001</v>
      </c>
      <c r="AR39" s="53">
        <v>2.0436320064101068</v>
      </c>
      <c r="AS39" s="56">
        <v>-2.3061649419108337</v>
      </c>
      <c r="AT39" s="56">
        <v>3.0480730355198902</v>
      </c>
      <c r="AU39" s="124">
        <v>4.1514416974501733</v>
      </c>
      <c r="AV39" s="116">
        <v>0.99</v>
      </c>
      <c r="AW39" s="119"/>
      <c r="AX39" s="119"/>
      <c r="AY39" s="119"/>
      <c r="AZ39" s="119"/>
      <c r="BA39" s="164">
        <v>106.10599999999999</v>
      </c>
      <c r="BB39" s="164">
        <v>110.754</v>
      </c>
      <c r="BC39" s="165">
        <v>109.611</v>
      </c>
      <c r="BD39" s="168"/>
      <c r="BE39" s="168"/>
      <c r="BF39" s="168"/>
      <c r="BG39" s="179">
        <v>3.028</v>
      </c>
      <c r="BH39" s="168"/>
      <c r="BI39" s="183">
        <v>128280</v>
      </c>
      <c r="BJ39" s="168"/>
      <c r="BK39" s="2"/>
      <c r="BV39" s="54">
        <f t="shared" si="13"/>
        <v>0.36761194578114093</v>
      </c>
      <c r="BW39" s="142">
        <f t="shared" si="26"/>
        <v>0.18623957682841716</v>
      </c>
      <c r="BX39" s="54">
        <f t="shared" si="14"/>
        <v>8.9630092201447312E-2</v>
      </c>
      <c r="BY39" s="54">
        <f t="shared" si="15"/>
        <v>0.19312713514307756</v>
      </c>
      <c r="BZ39" s="54">
        <f t="shared" si="16"/>
        <v>0.47264261837416888</v>
      </c>
      <c r="CA39" s="142">
        <f t="shared" si="49"/>
        <v>1.1780479741395145</v>
      </c>
      <c r="CO39" s="54">
        <f t="shared" si="17"/>
        <v>0.28803695404621094</v>
      </c>
      <c r="CP39" s="54">
        <f t="shared" si="18"/>
        <v>0.20961025603350109</v>
      </c>
      <c r="CT39" s="54">
        <f t="shared" si="19"/>
        <v>1.8489137772349624</v>
      </c>
      <c r="CU39" s="142">
        <f t="shared" si="27"/>
        <v>0.93669676248626133</v>
      </c>
      <c r="CV39" s="54">
        <f t="shared" si="20"/>
        <v>0.45079686399733288</v>
      </c>
      <c r="CW39" s="54">
        <f t="shared" si="28"/>
        <v>0.97133791494507271</v>
      </c>
      <c r="CX39" s="142">
        <f t="shared" si="50"/>
        <v>5.9250227165551088</v>
      </c>
      <c r="DA39" s="54">
        <f t="shared" si="48"/>
        <v>8.3800428388406359E-2</v>
      </c>
      <c r="DB39" s="54">
        <f t="shared" si="10"/>
        <v>7.5280721735693265E-2</v>
      </c>
      <c r="DC39" s="54">
        <f t="shared" si="11"/>
        <v>8.4793166820057941E-2</v>
      </c>
      <c r="DD39" s="121">
        <f t="shared" si="12"/>
        <v>0.889103434988465</v>
      </c>
      <c r="DF39" s="142">
        <f t="shared" si="29"/>
        <v>-3.1040688157095153</v>
      </c>
      <c r="DG39" s="193">
        <f t="shared" si="30"/>
        <v>-3.0611958845001479</v>
      </c>
      <c r="DH39" s="142">
        <f t="shared" si="31"/>
        <v>-3.0715696757134729</v>
      </c>
      <c r="DK39" s="54">
        <f t="shared" si="5"/>
        <v>-2.4793171594736774</v>
      </c>
      <c r="DL39" s="54">
        <f t="shared" si="6"/>
        <v>-2.5865311964011668</v>
      </c>
      <c r="DM39" s="54">
        <f t="shared" si="7"/>
        <v>-2.4675403193831653</v>
      </c>
      <c r="DN39" s="54">
        <f t="shared" si="32"/>
        <v>0.61459831921111285</v>
      </c>
      <c r="DO39" s="54">
        <f t="shared" si="33"/>
        <v>-0.79673845336836813</v>
      </c>
      <c r="DP39" s="54">
        <f t="shared" si="34"/>
        <v>-2.9080864078760902E-2</v>
      </c>
      <c r="DQ39" s="54">
        <f t="shared" si="35"/>
        <v>0.47264261837416888</v>
      </c>
      <c r="DR39" s="56"/>
      <c r="DT39" s="56">
        <f t="shared" si="3"/>
        <v>5.751938782107886</v>
      </c>
      <c r="DW39" s="56">
        <f t="shared" si="4"/>
        <v>1.1499999999999999</v>
      </c>
      <c r="EI39" s="54">
        <f t="shared" si="36"/>
        <v>-1.2446664944171018</v>
      </c>
      <c r="EJ39" s="54">
        <f t="shared" si="46"/>
        <v>-1.5625053962748112</v>
      </c>
      <c r="EN39" s="54">
        <f t="shared" ref="EN39:EN102" si="52">100*LN(1+(AV39/4)/100)</f>
        <v>0.24719422317783452</v>
      </c>
      <c r="EO39" s="117">
        <f t="shared" si="8"/>
        <v>0.28063860133062946</v>
      </c>
      <c r="EP39" s="121">
        <f t="shared" si="9"/>
        <v>-0.11754170041805177</v>
      </c>
      <c r="EU39" s="121">
        <f t="shared" si="47"/>
        <v>0.14739127341318611</v>
      </c>
      <c r="FE39" s="142">
        <f t="shared" si="37"/>
        <v>1.3640140589743968</v>
      </c>
      <c r="FG39" s="142">
        <f t="shared" si="38"/>
        <v>-1.914664504417851</v>
      </c>
      <c r="FH39" s="142">
        <f t="shared" si="39"/>
        <v>-3.1040688157095153</v>
      </c>
      <c r="FI39" s="142">
        <f t="shared" si="21"/>
        <v>-3.0611958845001479</v>
      </c>
      <c r="FJ39" s="142">
        <f t="shared" si="22"/>
        <v>-3.0715696757134729</v>
      </c>
      <c r="FL39" s="57">
        <f t="shared" si="23"/>
        <v>4.6644385944451505</v>
      </c>
      <c r="FM39" s="57">
        <f t="shared" si="24"/>
        <v>4.7073115256545179</v>
      </c>
      <c r="FN39" s="57">
        <f t="shared" si="25"/>
        <v>4.6969377344411924</v>
      </c>
      <c r="FP39" s="142">
        <f t="shared" si="51"/>
        <v>1.7791845210315849</v>
      </c>
      <c r="FS39" s="193">
        <v>2.3345316086275822</v>
      </c>
      <c r="FV39" s="193"/>
      <c r="FZ39" s="54">
        <f t="shared" si="40"/>
        <v>2.6702438877498862</v>
      </c>
      <c r="GA39" s="54">
        <f t="shared" si="41"/>
        <v>-3.4427124142977319</v>
      </c>
      <c r="GB39" s="54">
        <f t="shared" si="42"/>
        <v>-21.355768521619265</v>
      </c>
      <c r="GD39" s="54">
        <f t="shared" si="43"/>
        <v>0.39218168628058464</v>
      </c>
      <c r="GE39" s="54">
        <f t="shared" si="44"/>
        <v>0.24593699521916501</v>
      </c>
      <c r="GF39" s="142">
        <f t="shared" si="45"/>
        <v>0.93146892394753578</v>
      </c>
    </row>
    <row r="40" spans="1:188" x14ac:dyDescent="0.25">
      <c r="A40" s="14">
        <v>20090</v>
      </c>
      <c r="O40" s="88">
        <v>31.569230000000001</v>
      </c>
      <c r="P40" s="90">
        <v>23.107209999999998</v>
      </c>
      <c r="T40" s="19"/>
      <c r="U40" s="23">
        <v>413.8</v>
      </c>
      <c r="V40" s="189">
        <v>212.5</v>
      </c>
      <c r="W40" s="24">
        <v>103.30000000000001</v>
      </c>
      <c r="X40" s="26">
        <v>213.3</v>
      </c>
      <c r="Y40" s="28">
        <v>52.296999999999997</v>
      </c>
      <c r="Z40" s="98">
        <v>22.949590000000001</v>
      </c>
      <c r="AA40" s="100">
        <v>19.978490000000001</v>
      </c>
      <c r="AB40" s="129">
        <v>17.914010000000001</v>
      </c>
      <c r="AC40" s="30">
        <v>24.329000000000001</v>
      </c>
      <c r="AD40" s="79">
        <v>28.735610000000001</v>
      </c>
      <c r="AH40" s="7">
        <f t="shared" si="0"/>
        <v>28.735610000000001</v>
      </c>
      <c r="AI40" s="7">
        <f t="shared" si="1"/>
        <v>28.735610000000001</v>
      </c>
      <c r="AJ40" s="7">
        <f t="shared" si="2"/>
        <v>28.735610000000001</v>
      </c>
      <c r="AK40" s="38">
        <v>109254</v>
      </c>
      <c r="AN40" s="44"/>
      <c r="AP40" s="47">
        <v>1.28</v>
      </c>
      <c r="AQ40" s="54">
        <v>328.57347850000002</v>
      </c>
      <c r="AR40" s="53">
        <v>-1.9955164467820508</v>
      </c>
      <c r="AS40" s="56">
        <v>-9.4813570724452507</v>
      </c>
      <c r="AT40" s="56">
        <v>-0.23218509940360743</v>
      </c>
      <c r="AU40" s="124">
        <v>8.9921212733051945</v>
      </c>
      <c r="AV40" s="116">
        <v>1.34</v>
      </c>
      <c r="AW40" s="119"/>
      <c r="AX40" s="119"/>
      <c r="AY40" s="119"/>
      <c r="AZ40" s="119"/>
      <c r="BA40" s="164">
        <v>104.039</v>
      </c>
      <c r="BB40" s="164">
        <v>107.99</v>
      </c>
      <c r="BC40" s="165">
        <v>107.76900000000001</v>
      </c>
      <c r="BD40" s="168"/>
      <c r="BE40" s="168"/>
      <c r="BF40" s="168"/>
      <c r="BG40" s="179">
        <v>3.1480000000000001</v>
      </c>
      <c r="BH40" s="168"/>
      <c r="BI40" s="183">
        <v>131740</v>
      </c>
      <c r="BJ40" s="168"/>
      <c r="BK40" s="2"/>
      <c r="BV40" s="54">
        <f t="shared" si="13"/>
        <v>0.37875043476669046</v>
      </c>
      <c r="BW40" s="142">
        <f t="shared" si="26"/>
        <v>0.19450088783934685</v>
      </c>
      <c r="BX40" s="54">
        <f t="shared" si="14"/>
        <v>9.4550313947315445E-2</v>
      </c>
      <c r="BY40" s="54">
        <f t="shared" si="15"/>
        <v>0.19523312647591851</v>
      </c>
      <c r="BZ40" s="54">
        <f t="shared" si="16"/>
        <v>0.47867354970985043</v>
      </c>
      <c r="CA40" s="142">
        <f t="shared" si="49"/>
        <v>1.205813974774379</v>
      </c>
      <c r="CO40" s="54">
        <f t="shared" si="17"/>
        <v>0.28895262416021383</v>
      </c>
      <c r="CP40" s="54">
        <f t="shared" si="18"/>
        <v>0.21149989931718746</v>
      </c>
      <c r="CT40" s="54">
        <f t="shared" si="19"/>
        <v>1.895791097158446</v>
      </c>
      <c r="CU40" s="142">
        <f t="shared" si="27"/>
        <v>0.97355149382834649</v>
      </c>
      <c r="CV40" s="54">
        <f t="shared" si="20"/>
        <v>0.47326056147043866</v>
      </c>
      <c r="CW40" s="54">
        <f t="shared" si="28"/>
        <v>0.97721662886393557</v>
      </c>
      <c r="CX40" s="142">
        <f t="shared" si="50"/>
        <v>6.0355611198563004</v>
      </c>
      <c r="DA40" s="54">
        <f t="shared" si="48"/>
        <v>8.2128177057441895E-2</v>
      </c>
      <c r="DB40" s="54">
        <f t="shared" si="10"/>
        <v>6.8143087701218283E-2</v>
      </c>
      <c r="DC40" s="54">
        <f t="shared" si="11"/>
        <v>8.4596289721389328E-2</v>
      </c>
      <c r="DD40" s="121">
        <f t="shared" si="12"/>
        <v>0.96905269410774997</v>
      </c>
      <c r="DF40" s="142">
        <f t="shared" si="29"/>
        <v>-3.1698103529570116</v>
      </c>
      <c r="DG40" s="193">
        <f t="shared" si="30"/>
        <v>-3.132537551558789</v>
      </c>
      <c r="DH40" s="142">
        <f t="shared" si="31"/>
        <v>-3.1345861342579027</v>
      </c>
      <c r="DK40" s="54">
        <f t="shared" si="5"/>
        <v>-2.4994741172946808</v>
      </c>
      <c r="DL40" s="54">
        <f t="shared" si="6"/>
        <v>-2.6861455536987995</v>
      </c>
      <c r="DM40" s="54">
        <f t="shared" si="7"/>
        <v>-2.4698648700528598</v>
      </c>
      <c r="DN40" s="54">
        <f t="shared" si="32"/>
        <v>0.63963621693887274</v>
      </c>
      <c r="DO40" s="54">
        <f t="shared" si="33"/>
        <v>-0.74810917224697682</v>
      </c>
      <c r="DP40" s="54">
        <f t="shared" si="34"/>
        <v>-2.3046922895264967E-2</v>
      </c>
      <c r="DQ40" s="54">
        <f t="shared" si="35"/>
        <v>0.47867354970985043</v>
      </c>
      <c r="DR40" s="56"/>
      <c r="DT40" s="56">
        <f t="shared" si="3"/>
        <v>5.7947604917555093</v>
      </c>
      <c r="DW40" s="56">
        <f t="shared" si="4"/>
        <v>1.28</v>
      </c>
      <c r="EI40" s="54">
        <f t="shared" si="36"/>
        <v>-1.2414925345492103</v>
      </c>
      <c r="EJ40" s="54">
        <f t="shared" si="46"/>
        <v>-1.5535307565375847</v>
      </c>
      <c r="EN40" s="54">
        <f t="shared" si="52"/>
        <v>0.33444012503896525</v>
      </c>
      <c r="EO40" s="117">
        <f t="shared" si="8"/>
        <v>0.48117203562076938</v>
      </c>
      <c r="EP40" s="121">
        <f t="shared" si="9"/>
        <v>-3.1436288685744225E-2</v>
      </c>
      <c r="EU40" s="121">
        <f t="shared" si="47"/>
        <v>0.14581401260672772</v>
      </c>
      <c r="FE40" s="142">
        <f t="shared" si="37"/>
        <v>1.3763726554676565</v>
      </c>
      <c r="FG40" s="142">
        <f t="shared" si="38"/>
        <v>-1.9254233556119267</v>
      </c>
      <c r="FH40" s="142">
        <f t="shared" si="39"/>
        <v>-3.1698103529570116</v>
      </c>
      <c r="FI40" s="142">
        <f t="shared" si="21"/>
        <v>-3.132537551558789</v>
      </c>
      <c r="FJ40" s="142">
        <f t="shared" si="22"/>
        <v>-3.1345861342579027</v>
      </c>
      <c r="FL40" s="57">
        <f t="shared" si="23"/>
        <v>4.6447658288464462</v>
      </c>
      <c r="FM40" s="57">
        <f t="shared" si="24"/>
        <v>4.6820386302446684</v>
      </c>
      <c r="FN40" s="57">
        <f t="shared" si="25"/>
        <v>4.6799900475455543</v>
      </c>
      <c r="FP40" s="142">
        <f t="shared" si="51"/>
        <v>1.7976688278340229</v>
      </c>
      <c r="FS40" s="193">
        <v>2.3120107641186136</v>
      </c>
      <c r="FV40" s="193"/>
      <c r="FZ40" s="54">
        <f t="shared" si="40"/>
        <v>4.0738636838281748</v>
      </c>
      <c r="GA40" s="54">
        <f t="shared" si="41"/>
        <v>-6.1035438814081937</v>
      </c>
      <c r="GB40" s="54">
        <f t="shared" si="42"/>
        <v>-20.74883733562374</v>
      </c>
      <c r="GD40" s="54">
        <f t="shared" si="43"/>
        <v>-0.25500484524393852</v>
      </c>
      <c r="GE40" s="54">
        <f t="shared" si="44"/>
        <v>-0.57437495951201933</v>
      </c>
      <c r="GF40" s="142">
        <f t="shared" si="45"/>
        <v>1.2760024384654944</v>
      </c>
    </row>
    <row r="41" spans="1:188" x14ac:dyDescent="0.25">
      <c r="A41" s="14">
        <v>20180</v>
      </c>
      <c r="O41" s="88">
        <v>31.872399999999999</v>
      </c>
      <c r="P41" s="90">
        <v>23.51586</v>
      </c>
      <c r="T41" s="19"/>
      <c r="U41" s="23">
        <v>422.2</v>
      </c>
      <c r="V41" s="189">
        <v>219.3</v>
      </c>
      <c r="W41" s="24">
        <v>108.8</v>
      </c>
      <c r="X41" s="26">
        <v>216.1</v>
      </c>
      <c r="Y41" s="28">
        <v>52.978000000000002</v>
      </c>
      <c r="Z41" s="98">
        <v>22.949590000000001</v>
      </c>
      <c r="AA41" s="100">
        <v>20.061419999999998</v>
      </c>
      <c r="AB41" s="129">
        <v>18.06672</v>
      </c>
      <c r="AC41" s="30">
        <v>23.942</v>
      </c>
      <c r="AD41" s="79">
        <v>28.278510000000001</v>
      </c>
      <c r="AH41" s="7">
        <f t="shared" si="0"/>
        <v>28.278510000000001</v>
      </c>
      <c r="AI41" s="7">
        <f t="shared" si="1"/>
        <v>28.278510000000001</v>
      </c>
      <c r="AJ41" s="7">
        <f t="shared" si="2"/>
        <v>28.278510000000001</v>
      </c>
      <c r="AK41" s="38">
        <v>109680</v>
      </c>
      <c r="AN41" s="44"/>
      <c r="AP41" s="47">
        <v>1.41</v>
      </c>
      <c r="AQ41" s="54">
        <v>358.10008149999999</v>
      </c>
      <c r="AR41" s="53">
        <v>1.0985893719482558</v>
      </c>
      <c r="AS41" s="56">
        <v>0.66917130113390089</v>
      </c>
      <c r="AT41" s="56">
        <v>1.2058256143844517</v>
      </c>
      <c r="AU41" s="124">
        <v>3.6520736107723382</v>
      </c>
      <c r="AV41" s="116">
        <v>1.5</v>
      </c>
      <c r="AW41" s="119"/>
      <c r="AX41" s="119"/>
      <c r="AY41" s="119"/>
      <c r="AZ41" s="119"/>
      <c r="BA41" s="164">
        <v>104.20399999999999</v>
      </c>
      <c r="BB41" s="164">
        <v>108.289</v>
      </c>
      <c r="BC41" s="165">
        <v>107.943</v>
      </c>
      <c r="BD41" s="168"/>
      <c r="BE41" s="168"/>
      <c r="BF41" s="168"/>
      <c r="BG41" s="179">
        <v>3.2109999999999999</v>
      </c>
      <c r="BH41" s="168"/>
      <c r="BI41" s="183">
        <v>136200</v>
      </c>
      <c r="BJ41" s="168"/>
      <c r="BK41" s="2"/>
      <c r="BV41" s="54">
        <f t="shared" si="13"/>
        <v>0.3849380014587892</v>
      </c>
      <c r="BW41" s="142">
        <f t="shared" si="26"/>
        <v>0.19994529540481401</v>
      </c>
      <c r="BX41" s="54">
        <f t="shared" si="14"/>
        <v>9.919766593727207E-2</v>
      </c>
      <c r="BY41" s="54">
        <f t="shared" si="15"/>
        <v>0.19702771699489424</v>
      </c>
      <c r="BZ41" s="54">
        <f t="shared" si="16"/>
        <v>0.48302334062727936</v>
      </c>
      <c r="CA41" s="142">
        <f t="shared" si="49"/>
        <v>1.2417943107221006</v>
      </c>
      <c r="CO41" s="54">
        <f t="shared" si="17"/>
        <v>0.29059445660102112</v>
      </c>
      <c r="CP41" s="54">
        <f t="shared" si="18"/>
        <v>0.21440426695842452</v>
      </c>
      <c r="CT41" s="54">
        <f t="shared" si="19"/>
        <v>1.9187973805383129</v>
      </c>
      <c r="CU41" s="142">
        <f t="shared" si="27"/>
        <v>0.99666571660836589</v>
      </c>
      <c r="CV41" s="54">
        <f t="shared" si="20"/>
        <v>0.49446981289097225</v>
      </c>
      <c r="CW41" s="54">
        <f t="shared" si="28"/>
        <v>0.98212248681745495</v>
      </c>
      <c r="CX41" s="142">
        <f t="shared" si="50"/>
        <v>6.1899621797564714</v>
      </c>
      <c r="DA41" s="54">
        <f t="shared" si="48"/>
        <v>8.3030428481969801E-2</v>
      </c>
      <c r="DB41" s="54">
        <f t="shared" si="10"/>
        <v>6.8599081687821348E-2</v>
      </c>
      <c r="DC41" s="54">
        <f t="shared" si="11"/>
        <v>8.5616373451668726E-2</v>
      </c>
      <c r="DD41" s="121">
        <f t="shared" si="12"/>
        <v>1.0044432118237374</v>
      </c>
      <c r="DF41" s="142">
        <f t="shared" si="29"/>
        <v>-3.1717182475584327</v>
      </c>
      <c r="DG41" s="193">
        <f t="shared" si="30"/>
        <v>-3.1332651847222062</v>
      </c>
      <c r="DH41" s="142">
        <f t="shared" si="31"/>
        <v>-3.1364654538341132</v>
      </c>
      <c r="DK41" s="54">
        <f t="shared" si="5"/>
        <v>-2.4885481301534078</v>
      </c>
      <c r="DL41" s="54">
        <f t="shared" si="6"/>
        <v>-2.6794761308148045</v>
      </c>
      <c r="DM41" s="54">
        <f t="shared" si="7"/>
        <v>-2.4578787354848775</v>
      </c>
      <c r="DN41" s="54">
        <f t="shared" si="32"/>
        <v>0.65169862548865531</v>
      </c>
      <c r="DO41" s="54">
        <f t="shared" si="33"/>
        <v>-0.70426917550372248</v>
      </c>
      <c r="DP41" s="54">
        <f t="shared" si="34"/>
        <v>-1.8039246412724457E-2</v>
      </c>
      <c r="DQ41" s="54">
        <f t="shared" si="35"/>
        <v>0.48302334062727936</v>
      </c>
      <c r="DR41" s="56"/>
      <c r="DT41" s="56">
        <f t="shared" si="3"/>
        <v>5.8808125045944193</v>
      </c>
      <c r="DW41" s="56">
        <f t="shared" si="4"/>
        <v>1.41</v>
      </c>
      <c r="EI41" s="54">
        <f t="shared" si="36"/>
        <v>-1.2358266037298211</v>
      </c>
      <c r="EJ41" s="54">
        <f t="shared" si="46"/>
        <v>-1.5398919481252062</v>
      </c>
      <c r="EN41" s="54">
        <f t="shared" si="52"/>
        <v>0.37429862788342971</v>
      </c>
      <c r="EO41" s="117">
        <f t="shared" si="8"/>
        <v>0.41423728766973866</v>
      </c>
      <c r="EP41" s="121">
        <f t="shared" si="9"/>
        <v>4.4333699004796712E-3</v>
      </c>
      <c r="EU41" s="121">
        <f t="shared" si="47"/>
        <v>0.14520207575290858</v>
      </c>
      <c r="FE41" s="142">
        <f t="shared" si="37"/>
        <v>1.3793889277057187</v>
      </c>
      <c r="FG41" s="142">
        <f t="shared" si="38"/>
        <v>-1.929628880874696</v>
      </c>
      <c r="FH41" s="142">
        <f t="shared" si="39"/>
        <v>-3.1717182475584327</v>
      </c>
      <c r="FI41" s="142">
        <f t="shared" si="21"/>
        <v>-3.1332651847222062</v>
      </c>
      <c r="FJ41" s="142">
        <f t="shared" si="22"/>
        <v>-3.1364654538341132</v>
      </c>
      <c r="FL41" s="57">
        <f t="shared" si="23"/>
        <v>4.6463505162984076</v>
      </c>
      <c r="FM41" s="57">
        <f t="shared" si="24"/>
        <v>4.6848035791346341</v>
      </c>
      <c r="FN41" s="57">
        <f t="shared" si="25"/>
        <v>4.6816033100227274</v>
      </c>
      <c r="FP41" s="142">
        <f t="shared" si="51"/>
        <v>1.8229289767838928</v>
      </c>
      <c r="FS41" s="193">
        <v>2.3210163525702132</v>
      </c>
      <c r="FV41" s="193"/>
      <c r="FZ41" s="54">
        <f t="shared" si="40"/>
        <v>1.8858232586500538</v>
      </c>
      <c r="GA41" s="54">
        <f t="shared" si="41"/>
        <v>-5.8601068359553858</v>
      </c>
      <c r="GB41" s="54">
        <f t="shared" si="42"/>
        <v>-21.728178227078406</v>
      </c>
      <c r="GD41" s="54">
        <f t="shared" si="43"/>
        <v>-0.4563805791588163</v>
      </c>
      <c r="GE41" s="54">
        <f t="shared" si="44"/>
        <v>-0.87792329536981706</v>
      </c>
      <c r="GF41" s="142">
        <f t="shared" si="45"/>
        <v>0.90871762604505113</v>
      </c>
    </row>
    <row r="42" spans="1:188" x14ac:dyDescent="0.25">
      <c r="A42" s="14">
        <v>20271</v>
      </c>
      <c r="O42" s="88">
        <v>32.142620000000001</v>
      </c>
      <c r="P42" s="90">
        <v>23.879930000000002</v>
      </c>
      <c r="T42" s="19"/>
      <c r="U42" s="23">
        <v>430.9</v>
      </c>
      <c r="V42" s="189">
        <v>223.8</v>
      </c>
      <c r="W42" s="24">
        <v>112.9</v>
      </c>
      <c r="X42" s="26">
        <v>218.60000000000002</v>
      </c>
      <c r="Y42" s="28">
        <v>53.527999999999999</v>
      </c>
      <c r="Z42" s="98">
        <v>23.100079999999998</v>
      </c>
      <c r="AA42" s="100">
        <v>20.202670000000001</v>
      </c>
      <c r="AB42" s="129">
        <v>18.19125</v>
      </c>
      <c r="AC42" s="30">
        <v>23.77</v>
      </c>
      <c r="AD42" s="79">
        <v>28.07536</v>
      </c>
      <c r="AH42" s="7">
        <f t="shared" si="0"/>
        <v>28.07536</v>
      </c>
      <c r="AI42" s="7">
        <f t="shared" si="1"/>
        <v>28.07536</v>
      </c>
      <c r="AJ42" s="7">
        <f t="shared" si="2"/>
        <v>28.07536</v>
      </c>
      <c r="AK42" s="38">
        <v>109977</v>
      </c>
      <c r="AN42" s="44"/>
      <c r="AP42" s="47">
        <v>2.0699999999999998</v>
      </c>
      <c r="AQ42" s="54">
        <v>396.18160870000003</v>
      </c>
      <c r="AR42" s="53">
        <v>1.5792553911717042</v>
      </c>
      <c r="AS42" s="56">
        <v>0.55551174535324277</v>
      </c>
      <c r="AT42" s="56">
        <v>1.8457702344268365</v>
      </c>
      <c r="AU42" s="124">
        <v>-1.339940362592964</v>
      </c>
      <c r="AV42" s="116">
        <v>1.94</v>
      </c>
      <c r="AW42" s="119"/>
      <c r="AX42" s="119"/>
      <c r="AY42" s="119"/>
      <c r="AZ42" s="119"/>
      <c r="BA42" s="164">
        <v>104.792</v>
      </c>
      <c r="BB42" s="164">
        <v>108.21899999999999</v>
      </c>
      <c r="BC42" s="165">
        <v>108.35599999999999</v>
      </c>
      <c r="BD42" s="168"/>
      <c r="BE42" s="168"/>
      <c r="BF42" s="168"/>
      <c r="BG42" s="179">
        <v>3.28</v>
      </c>
      <c r="BH42" s="168"/>
      <c r="BI42" s="183">
        <v>139788</v>
      </c>
      <c r="BJ42" s="168"/>
      <c r="BK42" s="2"/>
      <c r="BV42" s="54">
        <f t="shared" si="13"/>
        <v>0.39180919646835249</v>
      </c>
      <c r="BW42" s="142">
        <f t="shared" si="26"/>
        <v>0.2034970948471044</v>
      </c>
      <c r="BX42" s="54">
        <f t="shared" si="14"/>
        <v>0.1026578284550406</v>
      </c>
      <c r="BY42" s="54">
        <f t="shared" si="15"/>
        <v>0.19876883348336474</v>
      </c>
      <c r="BZ42" s="54">
        <f t="shared" si="16"/>
        <v>0.48671995053511191</v>
      </c>
      <c r="CA42" s="142">
        <f t="shared" si="49"/>
        <v>1.2710657682970075</v>
      </c>
      <c r="CO42" s="54">
        <f t="shared" si="17"/>
        <v>0.29226674668339747</v>
      </c>
      <c r="CP42" s="54">
        <f t="shared" si="18"/>
        <v>0.2171356738227084</v>
      </c>
      <c r="CT42" s="54">
        <f t="shared" si="19"/>
        <v>1.9393931419379344</v>
      </c>
      <c r="CU42" s="142">
        <f t="shared" si="27"/>
        <v>1.0072782203892079</v>
      </c>
      <c r="CV42" s="54">
        <f t="shared" si="20"/>
        <v>0.5081399065323573</v>
      </c>
      <c r="CW42" s="54">
        <f t="shared" si="28"/>
        <v>0.98387407943289051</v>
      </c>
      <c r="CX42" s="142">
        <f t="shared" si="50"/>
        <v>6.291573184618704</v>
      </c>
      <c r="DA42" s="54">
        <f t="shared" si="48"/>
        <v>8.4341691000084262E-2</v>
      </c>
      <c r="DB42" s="54">
        <f t="shared" si="10"/>
        <v>6.8980157643801665E-2</v>
      </c>
      <c r="DC42" s="54">
        <f t="shared" si="11"/>
        <v>8.7196654988635353E-2</v>
      </c>
      <c r="DD42" s="121">
        <f t="shared" si="12"/>
        <v>0.99098427180918602</v>
      </c>
      <c r="DF42" s="142">
        <f t="shared" si="29"/>
        <v>-3.1533899674591721</v>
      </c>
      <c r="DG42" s="193">
        <f t="shared" si="30"/>
        <v>-3.1212104488187724</v>
      </c>
      <c r="DH42" s="142">
        <f t="shared" si="31"/>
        <v>-3.119945298009366</v>
      </c>
      <c r="DK42" s="54">
        <f t="shared" si="5"/>
        <v>-2.4728789810652838</v>
      </c>
      <c r="DL42" s="54">
        <f t="shared" si="6"/>
        <v>-2.6739363861208543</v>
      </c>
      <c r="DM42" s="54">
        <f t="shared" si="7"/>
        <v>-2.4395893090250467</v>
      </c>
      <c r="DN42" s="54">
        <f t="shared" si="32"/>
        <v>0.66237511070485455</v>
      </c>
      <c r="DO42" s="54">
        <f t="shared" si="33"/>
        <v>-0.67699846276132158</v>
      </c>
      <c r="DP42" s="54">
        <f t="shared" si="34"/>
        <v>-1.6257358174499477E-2</v>
      </c>
      <c r="DQ42" s="54">
        <f t="shared" si="35"/>
        <v>0.48671995053511191</v>
      </c>
      <c r="DR42" s="56"/>
      <c r="DT42" s="56">
        <f t="shared" si="3"/>
        <v>5.981872713954334</v>
      </c>
      <c r="DW42" s="56">
        <f t="shared" si="4"/>
        <v>2.0699999999999998</v>
      </c>
      <c r="EI42" s="54">
        <f t="shared" si="36"/>
        <v>-1.2300883776766605</v>
      </c>
      <c r="EJ42" s="54">
        <f t="shared" si="46"/>
        <v>-1.5272328958239516</v>
      </c>
      <c r="EN42" s="54">
        <f t="shared" si="52"/>
        <v>0.48382766402492344</v>
      </c>
      <c r="EO42" s="117">
        <f t="shared" si="8"/>
        <v>0.70162062246583723</v>
      </c>
      <c r="EP42" s="121">
        <f t="shared" si="9"/>
        <v>-9.0566158081799315E-3</v>
      </c>
      <c r="EU42" s="121">
        <f t="shared" si="47"/>
        <v>0.14553192923472097</v>
      </c>
      <c r="FE42" s="142">
        <f t="shared" si="37"/>
        <v>1.3824414822451123</v>
      </c>
      <c r="FF42" s="121">
        <v>6.383870007501422E-3</v>
      </c>
      <c r="FG42" s="142">
        <f t="shared" si="38"/>
        <v>-1.9273597715329309</v>
      </c>
      <c r="FH42" s="142">
        <f t="shared" si="39"/>
        <v>-3.1533899674591721</v>
      </c>
      <c r="FI42" s="142">
        <f t="shared" si="21"/>
        <v>-3.1212104488187724</v>
      </c>
      <c r="FJ42" s="142">
        <f t="shared" si="22"/>
        <v>-3.119945298009366</v>
      </c>
      <c r="FL42" s="57">
        <f t="shared" si="23"/>
        <v>4.6519774330953476</v>
      </c>
      <c r="FM42" s="57">
        <f t="shared" si="24"/>
        <v>4.6841569517357478</v>
      </c>
      <c r="FN42" s="57">
        <f t="shared" si="25"/>
        <v>4.6854221025451537</v>
      </c>
      <c r="FP42" s="142">
        <f t="shared" si="51"/>
        <v>1.839211148282748</v>
      </c>
      <c r="FS42" s="193">
        <v>2.3150749063670411</v>
      </c>
      <c r="FV42" s="193"/>
      <c r="FZ42" s="54">
        <f t="shared" si="40"/>
        <v>1.6382549845327383</v>
      </c>
      <c r="GA42" s="54">
        <f t="shared" si="41"/>
        <v>-3.8722002454382229</v>
      </c>
      <c r="GB42" s="54">
        <f t="shared" si="42"/>
        <v>-9.8778418868322486</v>
      </c>
      <c r="GD42" s="54">
        <f t="shared" si="43"/>
        <v>-0.46432291033727879</v>
      </c>
      <c r="GE42" s="54">
        <f t="shared" si="44"/>
        <v>-0.82207406283712503</v>
      </c>
      <c r="GF42" s="142">
        <f t="shared" si="45"/>
        <v>0.76530668332340579</v>
      </c>
    </row>
    <row r="43" spans="1:188" x14ac:dyDescent="0.25">
      <c r="A43" s="14">
        <v>20363</v>
      </c>
      <c r="O43" s="88">
        <v>32.524880000000003</v>
      </c>
      <c r="P43" s="90">
        <v>24.348020000000002</v>
      </c>
      <c r="T43" s="19"/>
      <c r="U43" s="23">
        <v>437.8</v>
      </c>
      <c r="V43" s="189">
        <v>230</v>
      </c>
      <c r="W43" s="24">
        <v>113</v>
      </c>
      <c r="X43" s="26">
        <v>223.6</v>
      </c>
      <c r="Y43" s="28">
        <v>54.177</v>
      </c>
      <c r="Z43" s="98">
        <v>23.25056</v>
      </c>
      <c r="AA43" s="100">
        <v>20.400939999999999</v>
      </c>
      <c r="AB43" s="129">
        <v>18.201630000000002</v>
      </c>
      <c r="AC43" s="30">
        <v>23.491</v>
      </c>
      <c r="AD43" s="79">
        <v>27.745819999999998</v>
      </c>
      <c r="AH43" s="7">
        <f t="shared" si="0"/>
        <v>27.745819999999998</v>
      </c>
      <c r="AI43" s="7">
        <f t="shared" si="1"/>
        <v>27.745819999999998</v>
      </c>
      <c r="AJ43" s="7">
        <f t="shared" si="2"/>
        <v>27.745819999999998</v>
      </c>
      <c r="AK43" s="38">
        <v>110296</v>
      </c>
      <c r="AN43" s="44"/>
      <c r="AP43" s="47">
        <v>2.54</v>
      </c>
      <c r="AQ43" s="54">
        <v>406.89737450000001</v>
      </c>
      <c r="AR43" s="53">
        <v>-5.6958422695768487</v>
      </c>
      <c r="AS43" s="56">
        <v>-5.3152428927041839</v>
      </c>
      <c r="AT43" s="56">
        <v>-5.7939083242735485</v>
      </c>
      <c r="AU43" s="124">
        <v>3.6557527012995097</v>
      </c>
      <c r="AV43" s="116">
        <v>2.36</v>
      </c>
      <c r="AW43" s="119"/>
      <c r="AX43" s="119"/>
      <c r="AY43" s="119"/>
      <c r="AZ43" s="119"/>
      <c r="BA43" s="164">
        <v>104.93</v>
      </c>
      <c r="BB43" s="164">
        <v>108.75</v>
      </c>
      <c r="BC43" s="165">
        <v>108.66200000000001</v>
      </c>
      <c r="BD43" s="168"/>
      <c r="BE43" s="168"/>
      <c r="BF43" s="168"/>
      <c r="BG43" s="179">
        <v>3.33</v>
      </c>
      <c r="BH43" s="168"/>
      <c r="BI43" s="183">
        <v>143816</v>
      </c>
      <c r="BJ43" s="168"/>
      <c r="BK43" s="2"/>
      <c r="BV43" s="54">
        <f t="shared" si="13"/>
        <v>0.39693189236237036</v>
      </c>
      <c r="BW43" s="142">
        <f t="shared" si="26"/>
        <v>0.20852977442518314</v>
      </c>
      <c r="BX43" s="54">
        <f t="shared" si="14"/>
        <v>0.10245158482628564</v>
      </c>
      <c r="BY43" s="54">
        <f t="shared" si="15"/>
        <v>0.20272720678900413</v>
      </c>
      <c r="BZ43" s="54">
        <f t="shared" si="16"/>
        <v>0.49119641691448468</v>
      </c>
      <c r="CA43" s="142">
        <f t="shared" si="49"/>
        <v>1.3039094799448756</v>
      </c>
      <c r="CO43" s="54">
        <f t="shared" si="17"/>
        <v>0.2948872125915718</v>
      </c>
      <c r="CP43" s="54">
        <f t="shared" si="18"/>
        <v>0.22075161383912384</v>
      </c>
      <c r="CT43" s="54">
        <f t="shared" si="19"/>
        <v>1.9456549176771774</v>
      </c>
      <c r="CU43" s="142">
        <f t="shared" si="27"/>
        <v>1.0221576771716556</v>
      </c>
      <c r="CV43" s="54">
        <f t="shared" si="20"/>
        <v>0.50219051095824818</v>
      </c>
      <c r="CW43" s="54">
        <f t="shared" si="28"/>
        <v>0.9937150287634009</v>
      </c>
      <c r="CX43" s="142">
        <f t="shared" si="50"/>
        <v>6.391418630439949</v>
      </c>
      <c r="DA43" s="54">
        <f t="shared" si="48"/>
        <v>7.9537721313225576E-2</v>
      </c>
      <c r="DB43" s="54">
        <f t="shared" si="10"/>
        <v>6.5313694717263351E-2</v>
      </c>
      <c r="DC43" s="54">
        <f t="shared" si="11"/>
        <v>8.2144560736760727E-2</v>
      </c>
      <c r="DD43" s="121">
        <f t="shared" si="12"/>
        <v>1.0272122060953037</v>
      </c>
      <c r="DF43" s="142">
        <f t="shared" si="29"/>
        <v>-3.2162275723026719</v>
      </c>
      <c r="DG43" s="193">
        <f t="shared" si="30"/>
        <v>-3.1804693635036982</v>
      </c>
      <c r="DH43" s="142">
        <f t="shared" si="31"/>
        <v>-3.1812788864813233</v>
      </c>
      <c r="DK43" s="54">
        <f t="shared" si="5"/>
        <v>-2.5315238879254403</v>
      </c>
      <c r="DL43" s="54">
        <f t="shared" si="6"/>
        <v>-2.728553544668574</v>
      </c>
      <c r="DM43" s="54">
        <f t="shared" si="7"/>
        <v>-2.4992746480511148</v>
      </c>
      <c r="DN43" s="54">
        <f t="shared" si="32"/>
        <v>0.66559863899351546</v>
      </c>
      <c r="DO43" s="54">
        <f t="shared" si="33"/>
        <v>-0.68877572738290649</v>
      </c>
      <c r="DP43" s="54">
        <f t="shared" si="34"/>
        <v>-6.3048048143029235E-3</v>
      </c>
      <c r="DQ43" s="54">
        <f t="shared" si="35"/>
        <v>0.49119641691448468</v>
      </c>
      <c r="DR43" s="56"/>
      <c r="DT43" s="56">
        <f t="shared" si="3"/>
        <v>6.0085610025415086</v>
      </c>
      <c r="DW43" s="56">
        <f t="shared" si="4"/>
        <v>2.54</v>
      </c>
      <c r="EI43" s="54">
        <f t="shared" si="36"/>
        <v>-1.2211623259472038</v>
      </c>
      <c r="EJ43" s="54">
        <f t="shared" si="46"/>
        <v>-1.510717128815283</v>
      </c>
      <c r="EN43" s="54">
        <f t="shared" si="52"/>
        <v>0.58826631581555122</v>
      </c>
      <c r="EO43" s="117">
        <f t="shared" si="8"/>
        <v>0.97662043297548351</v>
      </c>
      <c r="EP43" s="121">
        <f t="shared" si="9"/>
        <v>2.6848536763900907E-2</v>
      </c>
      <c r="EU43" s="121">
        <f t="shared" si="47"/>
        <v>0.1475705570822341</v>
      </c>
      <c r="FE43" s="142">
        <f t="shared" si="37"/>
        <v>1.3765098357245273</v>
      </c>
      <c r="FF43" s="121">
        <v>-1.0361770665439042E-3</v>
      </c>
      <c r="FG43" s="142">
        <f t="shared" si="38"/>
        <v>-1.9134488644767416</v>
      </c>
      <c r="FH43" s="142">
        <f t="shared" si="39"/>
        <v>-3.2162275723026719</v>
      </c>
      <c r="FI43" s="142">
        <f t="shared" si="21"/>
        <v>-3.1804693635036982</v>
      </c>
      <c r="FJ43" s="142">
        <f t="shared" si="22"/>
        <v>-3.1812788864813233</v>
      </c>
      <c r="FL43" s="57">
        <f t="shared" si="23"/>
        <v>4.6532934611698193</v>
      </c>
      <c r="FM43" s="57">
        <f t="shared" si="24"/>
        <v>4.6890516699687934</v>
      </c>
      <c r="FN43" s="57">
        <f t="shared" si="25"/>
        <v>4.6882421469911684</v>
      </c>
      <c r="FP43" s="142">
        <f t="shared" si="51"/>
        <v>1.8549562516429137</v>
      </c>
      <c r="FS43" s="193">
        <v>2.344770832587928</v>
      </c>
      <c r="FV43" s="193"/>
      <c r="FZ43" s="54">
        <f t="shared" si="40"/>
        <v>0.48666204942855484</v>
      </c>
      <c r="GA43" s="54">
        <f t="shared" si="41"/>
        <v>1.7396294481302279</v>
      </c>
      <c r="GB43" s="54">
        <f t="shared" si="42"/>
        <v>-61.218761703901293</v>
      </c>
      <c r="GD43" s="54">
        <f t="shared" si="43"/>
        <v>-0.72564312381488083</v>
      </c>
      <c r="GE43" s="54">
        <f t="shared" si="44"/>
        <v>-1.0814177100185023</v>
      </c>
      <c r="GF43" s="142">
        <f t="shared" si="45"/>
        <v>0.9197211608957534</v>
      </c>
    </row>
    <row r="44" spans="1:188" x14ac:dyDescent="0.25">
      <c r="A44" s="14">
        <v>20455</v>
      </c>
      <c r="O44" s="88">
        <v>32.841230000000003</v>
      </c>
      <c r="P44" s="90">
        <v>24.771529999999998</v>
      </c>
      <c r="T44" s="19"/>
      <c r="U44" s="23">
        <v>440.5</v>
      </c>
      <c r="V44" s="189">
        <v>231.6</v>
      </c>
      <c r="W44" s="24">
        <v>111.60000000000001</v>
      </c>
      <c r="X44" s="26">
        <v>226.9</v>
      </c>
      <c r="Y44" s="28">
        <v>54.506</v>
      </c>
      <c r="Z44" s="98">
        <v>23.62679</v>
      </c>
      <c r="AA44" s="100">
        <v>20.60699</v>
      </c>
      <c r="AB44" s="129">
        <v>18.349889999999998</v>
      </c>
      <c r="AC44" s="30">
        <v>23.843</v>
      </c>
      <c r="AD44" s="79">
        <v>28.161580000000001</v>
      </c>
      <c r="AH44" s="7">
        <f t="shared" si="0"/>
        <v>28.161580000000001</v>
      </c>
      <c r="AI44" s="7">
        <f t="shared" si="1"/>
        <v>28.161580000000001</v>
      </c>
      <c r="AJ44" s="7">
        <f t="shared" si="2"/>
        <v>28.161580000000001</v>
      </c>
      <c r="AK44" s="38">
        <v>110582</v>
      </c>
      <c r="AN44" s="44"/>
      <c r="AP44" s="47">
        <v>2.25</v>
      </c>
      <c r="AQ44" s="54">
        <v>425.91043239999999</v>
      </c>
      <c r="AR44" s="53">
        <v>1.9996590039858995</v>
      </c>
      <c r="AS44" s="56">
        <v>10.954985102779602</v>
      </c>
      <c r="AT44" s="56">
        <v>-0.20608634054456898</v>
      </c>
      <c r="AU44" s="124">
        <v>-4.0305247525823376</v>
      </c>
      <c r="AV44" s="116">
        <v>2.48</v>
      </c>
      <c r="AW44" s="119"/>
      <c r="AX44" s="119"/>
      <c r="AY44" s="119"/>
      <c r="AZ44" s="119"/>
      <c r="BA44" s="164">
        <v>106.256</v>
      </c>
      <c r="BB44" s="164">
        <v>110.877</v>
      </c>
      <c r="BC44" s="165">
        <v>110.68</v>
      </c>
      <c r="BD44" s="168"/>
      <c r="BE44" s="168"/>
      <c r="BF44" s="168"/>
      <c r="BG44" s="179">
        <v>3.3420000000000001</v>
      </c>
      <c r="BH44" s="168"/>
      <c r="BI44" s="183">
        <v>146648</v>
      </c>
      <c r="BJ44" s="168"/>
      <c r="BK44" s="2"/>
      <c r="BV44" s="54">
        <f t="shared" ref="BV44:BV75" si="53">U44*100/AK44</f>
        <v>0.39834692807147637</v>
      </c>
      <c r="BW44" s="142">
        <f t="shared" si="26"/>
        <v>0.20943734061601346</v>
      </c>
      <c r="BX44" s="54">
        <f t="shared" si="14"/>
        <v>0.10092058382015157</v>
      </c>
      <c r="BY44" s="54">
        <f t="shared" si="15"/>
        <v>0.20518710097484219</v>
      </c>
      <c r="BZ44" s="54">
        <f t="shared" si="16"/>
        <v>0.49290119549293737</v>
      </c>
      <c r="CA44" s="142">
        <f t="shared" si="49"/>
        <v>1.3261471125499629</v>
      </c>
      <c r="CO44" s="54">
        <f t="shared" si="17"/>
        <v>0.29698531406558032</v>
      </c>
      <c r="CP44" s="54">
        <f t="shared" si="18"/>
        <v>0.22401050803928305</v>
      </c>
      <c r="CT44" s="54">
        <f t="shared" ref="CT44:CT75" si="54">BV44/AA44*100</f>
        <v>1.9330670227504181</v>
      </c>
      <c r="CU44" s="142">
        <f t="shared" si="27"/>
        <v>1.016341254186145</v>
      </c>
      <c r="CV44" s="54">
        <f t="shared" si="20"/>
        <v>0.48973956807933405</v>
      </c>
      <c r="CW44" s="54">
        <f t="shared" si="28"/>
        <v>0.99571602148029481</v>
      </c>
      <c r="CX44" s="142">
        <f t="shared" si="50"/>
        <v>6.4354236720159665</v>
      </c>
      <c r="DA44" s="54">
        <f t="shared" si="48"/>
        <v>8.1128204519030717E-2</v>
      </c>
      <c r="DB44" s="54">
        <f t="shared" si="10"/>
        <v>7.2468800243614503E-2</v>
      </c>
      <c r="DC44" s="54">
        <f t="shared" si="11"/>
        <v>8.1975272017581924E-2</v>
      </c>
      <c r="DD44" s="121">
        <f t="shared" si="12"/>
        <v>0.98581016386708531</v>
      </c>
      <c r="DF44" s="142">
        <f t="shared" si="29"/>
        <v>-3.1746992256352371</v>
      </c>
      <c r="DG44" s="193">
        <f t="shared" si="30"/>
        <v>-3.1321290236350858</v>
      </c>
      <c r="DH44" s="142">
        <f t="shared" si="31"/>
        <v>-3.13390734751487</v>
      </c>
      <c r="DK44" s="54">
        <f t="shared" si="5"/>
        <v>-2.5117246037330259</v>
      </c>
      <c r="DL44" s="54">
        <f t="shared" si="6"/>
        <v>-2.6245991512123577</v>
      </c>
      <c r="DM44" s="54">
        <f t="shared" si="7"/>
        <v>-2.5013376379576697</v>
      </c>
      <c r="DN44" s="54">
        <f t="shared" si="32"/>
        <v>0.6591078725430628</v>
      </c>
      <c r="DO44" s="54">
        <f t="shared" si="33"/>
        <v>-0.71388152288596085</v>
      </c>
      <c r="DP44" s="54">
        <f t="shared" si="34"/>
        <v>-4.2931810473753078E-3</v>
      </c>
      <c r="DQ44" s="54">
        <f t="shared" si="35"/>
        <v>0.49290119549293737</v>
      </c>
      <c r="DR44" s="56"/>
      <c r="DT44" s="56">
        <f t="shared" si="3"/>
        <v>6.0542290715810383</v>
      </c>
      <c r="DW44" s="56">
        <f t="shared" si="4"/>
        <v>2.25</v>
      </c>
      <c r="EI44" s="54">
        <f t="shared" si="36"/>
        <v>-1.2140725889926485</v>
      </c>
      <c r="EJ44" s="54">
        <f t="shared" si="46"/>
        <v>-1.4960623173377221</v>
      </c>
      <c r="EN44" s="54">
        <f t="shared" si="52"/>
        <v>0.61808590750810988</v>
      </c>
      <c r="EO44" s="117">
        <f t="shared" si="8"/>
        <v>1.0049360407776486</v>
      </c>
      <c r="EP44" s="121">
        <f t="shared" si="9"/>
        <v>-1.4291474491048794E-2</v>
      </c>
      <c r="EU44" s="121">
        <f t="shared" si="47"/>
        <v>0.15080256159370753</v>
      </c>
      <c r="FE44" s="142">
        <f t="shared" si="37"/>
        <v>1.3665544123898719</v>
      </c>
      <c r="FF44" s="121">
        <v>4.5448194851585282E-3</v>
      </c>
      <c r="FG44" s="142">
        <f t="shared" si="38"/>
        <v>-1.8917838368568805</v>
      </c>
      <c r="FH44" s="142">
        <f t="shared" si="39"/>
        <v>-3.1746992256352371</v>
      </c>
      <c r="FI44" s="142">
        <f t="shared" si="21"/>
        <v>-3.1321290236350858</v>
      </c>
      <c r="FJ44" s="142">
        <f t="shared" si="22"/>
        <v>-3.13390734751487</v>
      </c>
      <c r="FL44" s="57">
        <f t="shared" si="23"/>
        <v>4.6658512767983575</v>
      </c>
      <c r="FM44" s="57">
        <f t="shared" si="24"/>
        <v>4.7084214787985088</v>
      </c>
      <c r="FN44" s="57">
        <f t="shared" si="25"/>
        <v>4.7066431549187255</v>
      </c>
      <c r="FP44" s="142">
        <f t="shared" si="51"/>
        <v>1.861817677577938</v>
      </c>
      <c r="FS44" s="193">
        <v>2.3888960545738565</v>
      </c>
      <c r="FV44" s="193"/>
      <c r="FZ44" s="54">
        <f t="shared" si="40"/>
        <v>-0.97517724198890565</v>
      </c>
      <c r="GA44" s="54">
        <f t="shared" si="41"/>
        <v>3.6449884200256473</v>
      </c>
      <c r="GB44" s="54">
        <f t="shared" si="42"/>
        <v>-31.906202113729137</v>
      </c>
      <c r="GD44" s="54">
        <f t="shared" si="43"/>
        <v>-0.58057285292158622</v>
      </c>
      <c r="GE44" s="54">
        <f t="shared" si="44"/>
        <v>-0.9700566173531967</v>
      </c>
      <c r="GF44" s="142">
        <f t="shared" si="45"/>
        <v>0.34706657454089035</v>
      </c>
    </row>
    <row r="45" spans="1:188" x14ac:dyDescent="0.25">
      <c r="A45" s="14">
        <v>20546</v>
      </c>
      <c r="O45" s="88">
        <v>33.065309999999997</v>
      </c>
      <c r="P45" s="90">
        <v>25.09845</v>
      </c>
      <c r="T45" s="19"/>
      <c r="U45" s="23">
        <v>446.8</v>
      </c>
      <c r="V45" s="189">
        <v>235.4</v>
      </c>
      <c r="W45" s="24">
        <v>113.2</v>
      </c>
      <c r="X45" s="26">
        <v>229.5</v>
      </c>
      <c r="Y45" s="28">
        <v>54.624000000000002</v>
      </c>
      <c r="Z45" s="98">
        <v>23.777280000000001</v>
      </c>
      <c r="AA45" s="100">
        <v>20.7301</v>
      </c>
      <c r="AB45" s="129">
        <v>18.630099999999999</v>
      </c>
      <c r="AC45" s="30">
        <v>24.459</v>
      </c>
      <c r="AD45" s="79">
        <v>28.889150000000001</v>
      </c>
      <c r="AH45" s="7">
        <f t="shared" si="0"/>
        <v>28.889150000000001</v>
      </c>
      <c r="AI45" s="7">
        <f t="shared" si="1"/>
        <v>28.889150000000001</v>
      </c>
      <c r="AJ45" s="7">
        <f t="shared" si="2"/>
        <v>28.889150000000001</v>
      </c>
      <c r="AK45" s="38">
        <v>110903</v>
      </c>
      <c r="AN45" s="44"/>
      <c r="AP45" s="47">
        <v>2.4900000000000002</v>
      </c>
      <c r="AQ45" s="54">
        <v>408.86647099999999</v>
      </c>
      <c r="AR45" s="53">
        <v>6.2438244682407724</v>
      </c>
      <c r="AS45" s="56">
        <v>9.7061898804643469</v>
      </c>
      <c r="AT45" s="56">
        <v>5.3911613639453515</v>
      </c>
      <c r="AU45" s="124">
        <v>-4.5770279176330879</v>
      </c>
      <c r="AV45" s="116">
        <v>2.69</v>
      </c>
      <c r="AW45" s="119"/>
      <c r="AX45" s="119"/>
      <c r="AY45" s="119"/>
      <c r="AZ45" s="119"/>
      <c r="BA45" s="164">
        <v>106.565</v>
      </c>
      <c r="BB45" s="164">
        <v>111.965</v>
      </c>
      <c r="BC45" s="165">
        <v>111.589</v>
      </c>
      <c r="BD45" s="168"/>
      <c r="BE45" s="168"/>
      <c r="BF45" s="168"/>
      <c r="BG45" s="179">
        <v>3.3860000000000001</v>
      </c>
      <c r="BH45" s="168"/>
      <c r="BI45" s="183">
        <v>149520</v>
      </c>
      <c r="BJ45" s="168"/>
      <c r="BK45" s="2"/>
      <c r="BV45" s="54">
        <f t="shared" si="53"/>
        <v>0.40287458409601185</v>
      </c>
      <c r="BW45" s="142">
        <f t="shared" si="26"/>
        <v>0.21225755840689611</v>
      </c>
      <c r="BX45" s="54">
        <f t="shared" si="14"/>
        <v>0.10207117931886424</v>
      </c>
      <c r="BY45" s="54">
        <f t="shared" si="15"/>
        <v>0.2069375941137751</v>
      </c>
      <c r="BZ45" s="54">
        <f t="shared" si="16"/>
        <v>0.49253852465668196</v>
      </c>
      <c r="CA45" s="142">
        <f t="shared" si="49"/>
        <v>1.3482051883177191</v>
      </c>
      <c r="CO45" s="54">
        <f t="shared" si="17"/>
        <v>0.2981462178660631</v>
      </c>
      <c r="CP45" s="54">
        <f t="shared" si="18"/>
        <v>0.22630992849607315</v>
      </c>
      <c r="CT45" s="54">
        <f t="shared" si="54"/>
        <v>1.9434280784753177</v>
      </c>
      <c r="CU45" s="142">
        <f t="shared" si="27"/>
        <v>1.0239099589818481</v>
      </c>
      <c r="CV45" s="54">
        <f t="shared" si="20"/>
        <v>0.49238150958685306</v>
      </c>
      <c r="CW45" s="54">
        <f t="shared" si="28"/>
        <v>0.99824696510762179</v>
      </c>
      <c r="CX45" s="142">
        <f t="shared" si="50"/>
        <v>6.5036116001259954</v>
      </c>
      <c r="DA45" s="54">
        <f t="shared" si="48"/>
        <v>8.6193707203434361E-2</v>
      </c>
      <c r="DB45" s="54">
        <f t="shared" si="10"/>
        <v>7.9502759599354128E-2</v>
      </c>
      <c r="DC45" s="54">
        <f t="shared" si="11"/>
        <v>8.6394691210582908E-2</v>
      </c>
      <c r="DD45" s="121">
        <f t="shared" si="12"/>
        <v>0.94068935745202431</v>
      </c>
      <c r="DF45" s="142">
        <f t="shared" si="29"/>
        <v>-3.1193843554779814</v>
      </c>
      <c r="DG45" s="193">
        <f t="shared" si="30"/>
        <v>-3.0699531606343884</v>
      </c>
      <c r="DH45" s="142">
        <f t="shared" si="31"/>
        <v>-3.0733170043101943</v>
      </c>
      <c r="DK45" s="54">
        <f t="shared" si="5"/>
        <v>-2.4511581062576298</v>
      </c>
      <c r="DL45" s="54">
        <f t="shared" si="6"/>
        <v>-2.5319635459827348</v>
      </c>
      <c r="DM45" s="54">
        <f t="shared" si="7"/>
        <v>-2.4488290493818639</v>
      </c>
      <c r="DN45" s="54">
        <f t="shared" si="32"/>
        <v>0.66445346443826747</v>
      </c>
      <c r="DO45" s="54">
        <f t="shared" si="33"/>
        <v>-0.70850143698769574</v>
      </c>
      <c r="DP45" s="54">
        <f t="shared" si="34"/>
        <v>-1.7545732561783304E-3</v>
      </c>
      <c r="DQ45" s="54">
        <f t="shared" si="35"/>
        <v>0.49253852465668196</v>
      </c>
      <c r="DR45" s="56"/>
      <c r="DT45" s="56">
        <f t="shared" si="3"/>
        <v>6.0133886259650415</v>
      </c>
      <c r="DW45" s="56">
        <f t="shared" si="4"/>
        <v>2.4900000000000002</v>
      </c>
      <c r="EI45" s="54">
        <f t="shared" si="36"/>
        <v>-1.2101712488328642</v>
      </c>
      <c r="EJ45" s="54">
        <f t="shared" si="46"/>
        <v>-1.4858498541451983</v>
      </c>
      <c r="EN45" s="54">
        <f t="shared" si="52"/>
        <v>0.67024880596725211</v>
      </c>
      <c r="EO45" s="117">
        <f t="shared" si="8"/>
        <v>0.59564117349881762</v>
      </c>
      <c r="EP45" s="121">
        <f t="shared" si="9"/>
        <v>-6.1142313502879145E-2</v>
      </c>
      <c r="EU45" s="121">
        <f t="shared" si="47"/>
        <v>0.15182182035161948</v>
      </c>
      <c r="FE45" s="142">
        <f t="shared" si="37"/>
        <v>1.3726360632143317</v>
      </c>
      <c r="FF45" s="121">
        <v>4.8447747019160943E-3</v>
      </c>
      <c r="FG45" s="142">
        <f t="shared" si="38"/>
        <v>-1.8850476802689833</v>
      </c>
      <c r="FH45" s="142">
        <f t="shared" si="39"/>
        <v>-3.1193843554779814</v>
      </c>
      <c r="FI45" s="142">
        <f t="shared" si="21"/>
        <v>-3.0699531606343884</v>
      </c>
      <c r="FJ45" s="142">
        <f t="shared" si="22"/>
        <v>-3.0733170043101943</v>
      </c>
      <c r="FL45" s="57">
        <f t="shared" si="23"/>
        <v>4.6687551276132018</v>
      </c>
      <c r="FM45" s="57">
        <f t="shared" si="24"/>
        <v>4.7181863224567948</v>
      </c>
      <c r="FN45" s="57">
        <f t="shared" si="25"/>
        <v>4.7148224787809889</v>
      </c>
      <c r="FP45" s="142">
        <f t="shared" si="51"/>
        <v>1.8723576533845747</v>
      </c>
      <c r="FS45" s="193">
        <v>2.4010803127221041</v>
      </c>
      <c r="FV45" s="193"/>
      <c r="FZ45" s="54">
        <f t="shared" si="40"/>
        <v>0.81103444790904344</v>
      </c>
      <c r="GA45" s="54">
        <f t="shared" si="41"/>
        <v>-0.75363848562929547</v>
      </c>
      <c r="GB45" s="54">
        <f t="shared" si="42"/>
        <v>-59.13116086145466</v>
      </c>
      <c r="GD45" s="54">
        <f t="shared" si="43"/>
        <v>-0.3213432372294418</v>
      </c>
      <c r="GE45" s="54">
        <f t="shared" si="44"/>
        <v>-0.68262284760283898</v>
      </c>
      <c r="GF45" s="142">
        <f t="shared" si="45"/>
        <v>-7.3578810433338498E-2</v>
      </c>
    </row>
    <row r="46" spans="1:188" x14ac:dyDescent="0.25">
      <c r="A46" s="14">
        <v>20637</v>
      </c>
      <c r="O46" s="88">
        <v>33.236669999999997</v>
      </c>
      <c r="P46" s="90">
        <v>25.373360000000002</v>
      </c>
      <c r="T46" s="19"/>
      <c r="U46" s="23">
        <v>452</v>
      </c>
      <c r="V46" s="189">
        <v>237.6</v>
      </c>
      <c r="W46" s="24">
        <v>114.4</v>
      </c>
      <c r="X46" s="26">
        <v>232.8</v>
      </c>
      <c r="Y46" s="28">
        <v>54.405999999999999</v>
      </c>
      <c r="Z46" s="98">
        <v>24.00301</v>
      </c>
      <c r="AA46" s="100">
        <v>20.989270000000001</v>
      </c>
      <c r="AB46" s="129">
        <v>18.659749999999999</v>
      </c>
      <c r="AC46" s="30">
        <v>24.414999999999999</v>
      </c>
      <c r="AD46" s="79">
        <v>28.83718</v>
      </c>
      <c r="AH46" s="7">
        <f t="shared" si="0"/>
        <v>28.83718</v>
      </c>
      <c r="AI46" s="7">
        <f t="shared" si="1"/>
        <v>28.83718</v>
      </c>
      <c r="AJ46" s="7">
        <f t="shared" si="2"/>
        <v>28.83718</v>
      </c>
      <c r="AK46" s="38">
        <v>111222</v>
      </c>
      <c r="AN46" s="44"/>
      <c r="AP46" s="47">
        <v>2.84</v>
      </c>
      <c r="AQ46" s="54">
        <v>410.88210400000003</v>
      </c>
      <c r="AR46" s="53">
        <v>-2.1779190615005124</v>
      </c>
      <c r="AS46" s="56">
        <v>-9.1417863130438324</v>
      </c>
      <c r="AT46" s="56">
        <v>-0.45554335133582002</v>
      </c>
      <c r="AU46" s="124">
        <v>0.70389986967400053</v>
      </c>
      <c r="AV46" s="116">
        <v>2.81</v>
      </c>
      <c r="AW46" s="119"/>
      <c r="AX46" s="119"/>
      <c r="AY46" s="119"/>
      <c r="AZ46" s="119"/>
      <c r="BA46" s="164">
        <v>106.727</v>
      </c>
      <c r="BB46" s="164">
        <v>111.6</v>
      </c>
      <c r="BC46" s="165">
        <v>111.88</v>
      </c>
      <c r="BD46" s="168"/>
      <c r="BE46" s="168"/>
      <c r="BF46" s="168"/>
      <c r="BG46" s="179">
        <v>3.4169999999999998</v>
      </c>
      <c r="BH46" s="168"/>
      <c r="BI46" s="183">
        <v>151164</v>
      </c>
      <c r="BJ46" s="168"/>
      <c r="BK46" s="2"/>
      <c r="BV46" s="54">
        <f t="shared" si="53"/>
        <v>0.40639441837046625</v>
      </c>
      <c r="BW46" s="142">
        <f t="shared" si="26"/>
        <v>0.21362680045314775</v>
      </c>
      <c r="BX46" s="54">
        <f t="shared" si="14"/>
        <v>0.1028573483663304</v>
      </c>
      <c r="BY46" s="54">
        <f t="shared" si="15"/>
        <v>0.20931110751470033</v>
      </c>
      <c r="BZ46" s="54">
        <f t="shared" si="16"/>
        <v>0.48916581251910596</v>
      </c>
      <c r="CA46" s="142">
        <f t="shared" si="49"/>
        <v>1.3591195986405566</v>
      </c>
      <c r="CO46" s="54">
        <f t="shared" si="17"/>
        <v>0.29883179586772401</v>
      </c>
      <c r="CP46" s="54">
        <f t="shared" si="18"/>
        <v>0.22813256370142598</v>
      </c>
      <c r="CT46" s="54">
        <f t="shared" si="54"/>
        <v>1.936200822470082</v>
      </c>
      <c r="CU46" s="142">
        <f t="shared" si="27"/>
        <v>1.0177905208382556</v>
      </c>
      <c r="CV46" s="54">
        <f t="shared" si="20"/>
        <v>0.49004728781101198</v>
      </c>
      <c r="CW46" s="54">
        <f t="shared" si="28"/>
        <v>0.99722909617485667</v>
      </c>
      <c r="CX46" s="142">
        <f t="shared" si="50"/>
        <v>6.4753066621209623</v>
      </c>
      <c r="DA46" s="54">
        <f t="shared" si="48"/>
        <v>8.4316478024436828E-2</v>
      </c>
      <c r="DB46" s="54">
        <f t="shared" si="10"/>
        <v>7.2234787203808229E-2</v>
      </c>
      <c r="DC46" s="54">
        <f t="shared" si="11"/>
        <v>8.6001125938865983E-2</v>
      </c>
      <c r="DD46" s="121">
        <f t="shared" si="12"/>
        <v>0.94731086861316638</v>
      </c>
      <c r="DF46" s="142">
        <f t="shared" si="29"/>
        <v>-3.1407618618124191</v>
      </c>
      <c r="DG46" s="193">
        <f t="shared" si="30"/>
        <v>-3.0961149840853457</v>
      </c>
      <c r="DH46" s="142">
        <f t="shared" si="31"/>
        <v>-3.0936091656987972</v>
      </c>
      <c r="DK46" s="54">
        <f t="shared" si="5"/>
        <v>-2.4731779642213452</v>
      </c>
      <c r="DL46" s="54">
        <f t="shared" si="6"/>
        <v>-2.6278335318927453</v>
      </c>
      <c r="DM46" s="54">
        <f t="shared" si="7"/>
        <v>-2.4533948905019378</v>
      </c>
      <c r="DN46" s="54">
        <f t="shared" si="32"/>
        <v>0.66072771408944886</v>
      </c>
      <c r="DO46" s="54">
        <f t="shared" si="33"/>
        <v>-0.71325338679708461</v>
      </c>
      <c r="DP46" s="54">
        <f t="shared" si="34"/>
        <v>-2.7747498854992997E-3</v>
      </c>
      <c r="DQ46" s="54">
        <f t="shared" si="35"/>
        <v>0.48916581251910596</v>
      </c>
      <c r="DR46" s="56"/>
      <c r="DT46" s="56">
        <f t="shared" si="3"/>
        <v>6.0183063217649417</v>
      </c>
      <c r="DW46" s="56">
        <f t="shared" si="4"/>
        <v>2.84</v>
      </c>
      <c r="EI46" s="54">
        <f t="shared" si="36"/>
        <v>-1.2078744195115769</v>
      </c>
      <c r="EJ46" s="54">
        <f t="shared" si="46"/>
        <v>-1.4778283992435712</v>
      </c>
      <c r="EN46" s="54">
        <f t="shared" si="52"/>
        <v>0.70004396447444961</v>
      </c>
      <c r="EO46" s="117">
        <f t="shared" si="8"/>
        <v>1.2424604399090988</v>
      </c>
      <c r="EP46" s="121">
        <f t="shared" si="9"/>
        <v>-5.4127972912832702E-2</v>
      </c>
      <c r="EU46" s="121">
        <f t="shared" si="47"/>
        <v>0.15338948843525346</v>
      </c>
      <c r="FE46" s="142">
        <f t="shared" si="37"/>
        <v>1.375781476166861</v>
      </c>
      <c r="FF46" s="121">
        <v>-3.4349513486696117E-3</v>
      </c>
      <c r="FG46" s="142">
        <f t="shared" si="38"/>
        <v>-1.8747749162869842</v>
      </c>
      <c r="FH46" s="142">
        <f t="shared" si="39"/>
        <v>-3.1407618618124191</v>
      </c>
      <c r="FI46" s="142">
        <f t="shared" si="21"/>
        <v>-3.0961149840853457</v>
      </c>
      <c r="FJ46" s="142">
        <f t="shared" si="22"/>
        <v>-3.0936091656987972</v>
      </c>
      <c r="FL46" s="57">
        <f t="shared" si="23"/>
        <v>4.6702741722201369</v>
      </c>
      <c r="FM46" s="57">
        <f t="shared" si="24"/>
        <v>4.7149210499472103</v>
      </c>
      <c r="FN46" s="57">
        <f t="shared" si="25"/>
        <v>4.7174268683337592</v>
      </c>
      <c r="FP46" s="142">
        <f t="shared" si="51"/>
        <v>1.8679959674094297</v>
      </c>
      <c r="FS46" s="193">
        <v>2.4139320505026229</v>
      </c>
      <c r="FV46" s="193"/>
      <c r="FZ46" s="54">
        <f t="shared" si="40"/>
        <v>-0.56072404588459512</v>
      </c>
      <c r="GA46" s="54">
        <f t="shared" si="41"/>
        <v>0.67070432906848032</v>
      </c>
      <c r="GB46" s="54">
        <f t="shared" si="42"/>
        <v>58.143860664047473</v>
      </c>
      <c r="GD46" s="54">
        <f t="shared" si="43"/>
        <v>-0.18979374394346465</v>
      </c>
      <c r="GE46" s="54">
        <f t="shared" si="44"/>
        <v>-0.53985635757536155</v>
      </c>
      <c r="GF46" s="142">
        <f t="shared" si="45"/>
        <v>-0.68476108339482977</v>
      </c>
    </row>
    <row r="47" spans="1:188" x14ac:dyDescent="0.25">
      <c r="A47" s="14">
        <v>20729</v>
      </c>
      <c r="O47" s="88">
        <v>33.388260000000002</v>
      </c>
      <c r="P47" s="90">
        <v>25.618549999999999</v>
      </c>
      <c r="T47" s="19"/>
      <c r="U47" s="23">
        <v>461.3</v>
      </c>
      <c r="V47" s="189">
        <v>244.3</v>
      </c>
      <c r="W47" s="24">
        <v>116.4</v>
      </c>
      <c r="X47" s="26">
        <v>236.4</v>
      </c>
      <c r="Y47" s="28">
        <v>54.707000000000001</v>
      </c>
      <c r="Z47" s="98">
        <v>24.153500000000001</v>
      </c>
      <c r="AA47" s="100">
        <v>21.076090000000001</v>
      </c>
      <c r="AB47" s="129">
        <v>18.578209999999999</v>
      </c>
      <c r="AC47" s="30">
        <v>24.613</v>
      </c>
      <c r="AD47" s="79">
        <v>29.07104</v>
      </c>
      <c r="AH47" s="7">
        <f t="shared" si="0"/>
        <v>29.07104</v>
      </c>
      <c r="AI47" s="7">
        <f t="shared" si="1"/>
        <v>29.07104</v>
      </c>
      <c r="AJ47" s="7">
        <f t="shared" si="2"/>
        <v>29.07104</v>
      </c>
      <c r="AK47" s="38">
        <v>111526</v>
      </c>
      <c r="AN47" s="44"/>
      <c r="AP47" s="47">
        <v>3.21</v>
      </c>
      <c r="AQ47" s="54">
        <v>404.42130980000002</v>
      </c>
      <c r="AR47" s="53">
        <v>2.724807759554404</v>
      </c>
      <c r="AS47" s="56">
        <v>-5.8725827627363039</v>
      </c>
      <c r="AT47" s="56">
        <v>4.8821509342381049</v>
      </c>
      <c r="AU47" s="124">
        <v>3.8984342109466117</v>
      </c>
      <c r="AV47" s="116">
        <v>2.93</v>
      </c>
      <c r="AW47" s="119"/>
      <c r="AX47" s="119"/>
      <c r="AY47" s="119"/>
      <c r="AZ47" s="119"/>
      <c r="BA47" s="164">
        <v>106.947</v>
      </c>
      <c r="BB47" s="164">
        <v>111.438</v>
      </c>
      <c r="BC47" s="165">
        <v>111.874</v>
      </c>
      <c r="BD47" s="168"/>
      <c r="BE47" s="168"/>
      <c r="BF47" s="168"/>
      <c r="BG47" s="179">
        <v>3.49</v>
      </c>
      <c r="BH47" s="168"/>
      <c r="BI47" s="183">
        <v>155748</v>
      </c>
      <c r="BJ47" s="168"/>
      <c r="BK47" s="2"/>
      <c r="BV47" s="54">
        <f t="shared" si="53"/>
        <v>0.41362552229973282</v>
      </c>
      <c r="BW47" s="142">
        <f t="shared" si="26"/>
        <v>0.21905205960941843</v>
      </c>
      <c r="BX47" s="54">
        <f t="shared" si="14"/>
        <v>0.10437028136936678</v>
      </c>
      <c r="BY47" s="54">
        <f t="shared" si="15"/>
        <v>0.21196850958520883</v>
      </c>
      <c r="BZ47" s="54">
        <f t="shared" si="16"/>
        <v>0.49053135591700592</v>
      </c>
      <c r="CA47" s="142">
        <f t="shared" si="49"/>
        <v>1.3965174040134138</v>
      </c>
      <c r="CO47" s="54">
        <f t="shared" si="17"/>
        <v>0.2993764682674892</v>
      </c>
      <c r="CP47" s="54">
        <f t="shared" si="18"/>
        <v>0.22970921578824668</v>
      </c>
      <c r="CT47" s="54">
        <f t="shared" si="54"/>
        <v>1.9625344278741113</v>
      </c>
      <c r="CU47" s="142">
        <f t="shared" si="27"/>
        <v>1.0393391734872</v>
      </c>
      <c r="CV47" s="54">
        <f t="shared" si="20"/>
        <v>0.49520703968035235</v>
      </c>
      <c r="CW47" s="54">
        <f t="shared" si="28"/>
        <v>1.0057297610003033</v>
      </c>
      <c r="CX47" s="142">
        <f t="shared" si="50"/>
        <v>6.6260744000116434</v>
      </c>
      <c r="DA47" s="54">
        <f t="shared" si="48"/>
        <v>8.6613939960229661E-2</v>
      </c>
      <c r="DB47" s="54">
        <f t="shared" si="10"/>
        <v>6.7992739541778147E-2</v>
      </c>
      <c r="DC47" s="54">
        <f t="shared" si="11"/>
        <v>9.0199830712345608E-2</v>
      </c>
      <c r="DD47" s="121">
        <f t="shared" si="12"/>
        <v>0.98424115959919767</v>
      </c>
      <c r="DF47" s="142">
        <f t="shared" si="29"/>
        <v>-3.1299824848641555</v>
      </c>
      <c r="DG47" s="193">
        <f t="shared" si="30"/>
        <v>-3.0888474870750047</v>
      </c>
      <c r="DH47" s="142">
        <f t="shared" si="31"/>
        <v>-3.08494263150068</v>
      </c>
      <c r="DK47" s="54">
        <f t="shared" si="5"/>
        <v>-2.4462945068502866</v>
      </c>
      <c r="DL47" s="54">
        <f t="shared" si="6"/>
        <v>-2.688354350950946</v>
      </c>
      <c r="DM47" s="54">
        <f t="shared" si="7"/>
        <v>-2.4057277287185839</v>
      </c>
      <c r="DN47" s="54">
        <f t="shared" si="32"/>
        <v>0.67423671338634139</v>
      </c>
      <c r="DO47" s="54">
        <f t="shared" si="33"/>
        <v>-0.70277934188009605</v>
      </c>
      <c r="DP47" s="54">
        <f t="shared" si="34"/>
        <v>5.71340835450968E-3</v>
      </c>
      <c r="DQ47" s="54">
        <f t="shared" si="35"/>
        <v>0.49053135591700592</v>
      </c>
      <c r="DR47" s="56"/>
      <c r="DT47" s="56">
        <f t="shared" si="3"/>
        <v>6.0024571806145692</v>
      </c>
      <c r="DW47" s="56">
        <f t="shared" si="4"/>
        <v>3.21</v>
      </c>
      <c r="EI47" s="54">
        <f t="shared" si="36"/>
        <v>-1.2060534063864314</v>
      </c>
      <c r="EJ47" s="54">
        <f t="shared" si="46"/>
        <v>-1.4709410491156503</v>
      </c>
      <c r="EN47" s="54">
        <f t="shared" si="52"/>
        <v>0.7298302481111586</v>
      </c>
      <c r="EO47" s="117">
        <f t="shared" si="8"/>
        <v>0.41278678361127419</v>
      </c>
      <c r="EP47" s="121">
        <f t="shared" si="9"/>
        <v>-1.5884331063806243E-2</v>
      </c>
      <c r="EU47" s="121">
        <f t="shared" si="47"/>
        <v>0.15304389610813493</v>
      </c>
      <c r="FE47" s="142">
        <f t="shared" si="37"/>
        <v>1.3865027889699666</v>
      </c>
      <c r="FF47" s="121">
        <v>-1.6508597335527049E-3</v>
      </c>
      <c r="FG47" s="142">
        <f t="shared" si="38"/>
        <v>-1.877030496070853</v>
      </c>
      <c r="FH47" s="142">
        <f t="shared" si="39"/>
        <v>-3.1299824848641555</v>
      </c>
      <c r="FI47" s="142">
        <f t="shared" si="21"/>
        <v>-3.0888474870750047</v>
      </c>
      <c r="FJ47" s="142">
        <f t="shared" si="22"/>
        <v>-3.08494263150068</v>
      </c>
      <c r="FL47" s="57">
        <f t="shared" si="23"/>
        <v>4.6723333846441086</v>
      </c>
      <c r="FM47" s="57">
        <f t="shared" si="24"/>
        <v>4.7134683824332599</v>
      </c>
      <c r="FN47" s="57">
        <f t="shared" si="25"/>
        <v>4.7173732380075846</v>
      </c>
      <c r="FP47" s="142">
        <f t="shared" si="51"/>
        <v>1.8910125323102345</v>
      </c>
      <c r="FS47" s="193">
        <v>2.398188849321166</v>
      </c>
      <c r="FV47" s="193"/>
      <c r="FZ47" s="54">
        <f t="shared" si="40"/>
        <v>2.0445637452198189</v>
      </c>
      <c r="GA47" s="54">
        <f t="shared" si="41"/>
        <v>-1.468488634035515</v>
      </c>
      <c r="GB47" s="54">
        <f t="shared" si="42"/>
        <v>-305.90714804125804</v>
      </c>
      <c r="GD47" s="54">
        <f t="shared" si="43"/>
        <v>-0.15076179242887211</v>
      </c>
      <c r="GE47" s="54">
        <f t="shared" si="44"/>
        <v>-0.4660453224099812</v>
      </c>
      <c r="GF47" s="142">
        <f t="shared" si="45"/>
        <v>0.27915757049080858</v>
      </c>
    </row>
    <row r="48" spans="1:188" x14ac:dyDescent="0.25">
      <c r="A48" s="14">
        <v>20821</v>
      </c>
      <c r="O48" s="88">
        <v>33.46734</v>
      </c>
      <c r="P48" s="90">
        <v>25.73742</v>
      </c>
      <c r="T48" s="19"/>
      <c r="U48" s="23">
        <v>470.6</v>
      </c>
      <c r="V48" s="189">
        <v>248.9</v>
      </c>
      <c r="W48" s="24">
        <v>118.19999999999999</v>
      </c>
      <c r="X48" s="26">
        <v>239.7</v>
      </c>
      <c r="Y48" s="28">
        <v>54.756</v>
      </c>
      <c r="Z48" s="98">
        <v>24.45448</v>
      </c>
      <c r="AA48" s="100">
        <v>21.362480000000001</v>
      </c>
      <c r="AB48" s="129">
        <v>18.523350000000001</v>
      </c>
      <c r="AC48" s="30">
        <v>24.74</v>
      </c>
      <c r="AD48" s="79">
        <v>29.221050000000002</v>
      </c>
      <c r="AH48" s="7">
        <f t="shared" si="0"/>
        <v>29.221050000000002</v>
      </c>
      <c r="AI48" s="7">
        <f t="shared" si="1"/>
        <v>29.221050000000002</v>
      </c>
      <c r="AJ48" s="7">
        <f t="shared" si="2"/>
        <v>29.221050000000002</v>
      </c>
      <c r="AK48" s="38">
        <v>111824</v>
      </c>
      <c r="AN48" s="44"/>
      <c r="AP48" s="47">
        <v>3.08</v>
      </c>
      <c r="AQ48" s="54">
        <v>380.6753817</v>
      </c>
      <c r="AR48" s="53">
        <v>3.6993447813198324</v>
      </c>
      <c r="AS48" s="56">
        <v>6.173805866986612</v>
      </c>
      <c r="AT48" s="56">
        <v>3.0725141676532477</v>
      </c>
      <c r="AU48" s="124">
        <v>-3.652374141245089</v>
      </c>
      <c r="AV48" s="116">
        <v>2.93</v>
      </c>
      <c r="AW48" s="119"/>
      <c r="AX48" s="119"/>
      <c r="AY48" s="119"/>
      <c r="AZ48" s="119"/>
      <c r="BA48" s="164">
        <v>106.38500000000001</v>
      </c>
      <c r="BB48" s="164">
        <v>111.36499999999999</v>
      </c>
      <c r="BC48" s="165">
        <v>110.931</v>
      </c>
      <c r="BD48" s="168"/>
      <c r="BE48" s="168"/>
      <c r="BF48" s="168"/>
      <c r="BG48" s="179">
        <v>3.5619999999999998</v>
      </c>
      <c r="BH48" s="168"/>
      <c r="BI48" s="183">
        <v>157840</v>
      </c>
      <c r="BJ48" s="168"/>
      <c r="BK48" s="2"/>
      <c r="BV48" s="54">
        <f t="shared" si="53"/>
        <v>0.42083989125769067</v>
      </c>
      <c r="BW48" s="142">
        <f t="shared" si="26"/>
        <v>0.22258191443697239</v>
      </c>
      <c r="BX48" s="54">
        <f t="shared" si="14"/>
        <v>0.1057018171412219</v>
      </c>
      <c r="BY48" s="54">
        <f t="shared" si="15"/>
        <v>0.21435470024323938</v>
      </c>
      <c r="BZ48" s="54">
        <f t="shared" si="16"/>
        <v>0.48966232651309199</v>
      </c>
      <c r="CA48" s="142">
        <f t="shared" si="49"/>
        <v>1.4115037916726285</v>
      </c>
      <c r="CO48" s="54">
        <f t="shared" si="17"/>
        <v>0.29928584203748748</v>
      </c>
      <c r="CP48" s="54">
        <f t="shared" si="18"/>
        <v>0.23016007297181285</v>
      </c>
      <c r="CT48" s="54">
        <f t="shared" si="54"/>
        <v>1.9699954839404912</v>
      </c>
      <c r="CU48" s="142">
        <f t="shared" si="27"/>
        <v>1.0419291881699708</v>
      </c>
      <c r="CV48" s="54">
        <f t="shared" si="20"/>
        <v>0.49480124564761152</v>
      </c>
      <c r="CW48" s="54">
        <f t="shared" si="28"/>
        <v>1.0034167392701567</v>
      </c>
      <c r="CX48" s="142">
        <f t="shared" si="50"/>
        <v>6.607396667768108</v>
      </c>
      <c r="DA48" s="54">
        <f t="shared" si="48"/>
        <v>8.9818088228043907E-2</v>
      </c>
      <c r="DB48" s="54">
        <f t="shared" si="10"/>
        <v>7.2190479284733378E-2</v>
      </c>
      <c r="DC48" s="54">
        <f t="shared" si="11"/>
        <v>9.2971233290181671E-2</v>
      </c>
      <c r="DD48" s="121">
        <f t="shared" si="12"/>
        <v>0.94829298999850575</v>
      </c>
      <c r="DF48" s="142">
        <f t="shared" si="29"/>
        <v>-3.1031877309041227</v>
      </c>
      <c r="DG48" s="193">
        <f t="shared" si="30"/>
        <v>-3.0574392254263558</v>
      </c>
      <c r="DH48" s="142">
        <f t="shared" si="31"/>
        <v>-3.0613439340259165</v>
      </c>
      <c r="DK48" s="54">
        <f t="shared" si="5"/>
        <v>-2.4099688960286452</v>
      </c>
      <c r="DL48" s="54">
        <f t="shared" si="6"/>
        <v>-2.6284471076408424</v>
      </c>
      <c r="DM48" s="54">
        <f t="shared" si="7"/>
        <v>-2.3754651531384248</v>
      </c>
      <c r="DN48" s="54">
        <f t="shared" si="32"/>
        <v>0.6780312503312752</v>
      </c>
      <c r="DO48" s="54">
        <f t="shared" si="33"/>
        <v>-0.70359912098998934</v>
      </c>
      <c r="DP48" s="54">
        <f t="shared" si="34"/>
        <v>3.4109154783518378E-3</v>
      </c>
      <c r="DQ48" s="54">
        <f t="shared" si="35"/>
        <v>0.48966232651309199</v>
      </c>
      <c r="DR48" s="56"/>
      <c r="DT48" s="56">
        <f t="shared" si="3"/>
        <v>5.9419469954188786</v>
      </c>
      <c r="DW48" s="56">
        <f t="shared" si="4"/>
        <v>3.08</v>
      </c>
      <c r="EI48" s="54">
        <f t="shared" si="36"/>
        <v>-1.2063561688257365</v>
      </c>
      <c r="EJ48" s="54">
        <f t="shared" si="46"/>
        <v>-1.4689802426906986</v>
      </c>
      <c r="EN48" s="54">
        <f t="shared" si="52"/>
        <v>0.7298302481111586</v>
      </c>
      <c r="EO48" s="117">
        <f t="shared" si="8"/>
        <v>1.3496889623326069</v>
      </c>
      <c r="EP48" s="121">
        <f t="shared" si="9"/>
        <v>-5.3091763296825203E-2</v>
      </c>
      <c r="EU48" s="121">
        <f t="shared" si="47"/>
        <v>0.15362255378642081</v>
      </c>
      <c r="FE48" s="142">
        <f t="shared" si="37"/>
        <v>1.3920705053327826</v>
      </c>
      <c r="FF48" s="121">
        <v>-3.2993825224223597E-3</v>
      </c>
      <c r="FG48" s="142">
        <f t="shared" si="38"/>
        <v>-1.8732566345006918</v>
      </c>
      <c r="FH48" s="142">
        <f t="shared" si="39"/>
        <v>-3.1031877309041227</v>
      </c>
      <c r="FI48" s="142">
        <f t="shared" si="21"/>
        <v>-3.0574392254263558</v>
      </c>
      <c r="FJ48" s="142">
        <f t="shared" si="22"/>
        <v>-3.0613439340259165</v>
      </c>
      <c r="FL48" s="57">
        <f t="shared" si="23"/>
        <v>4.6670645895256815</v>
      </c>
      <c r="FM48" s="57">
        <f t="shared" si="24"/>
        <v>4.7128130950034475</v>
      </c>
      <c r="FN48" s="57">
        <f t="shared" si="25"/>
        <v>4.7089083864038876</v>
      </c>
      <c r="FP48" s="142">
        <f t="shared" si="51"/>
        <v>1.8881897287464189</v>
      </c>
      <c r="FS48" s="193">
        <v>2.3957543646072543</v>
      </c>
      <c r="FV48" s="193"/>
      <c r="FZ48" s="54">
        <f t="shared" si="40"/>
        <v>0.56279002160470037</v>
      </c>
      <c r="GA48" s="54">
        <f t="shared" si="41"/>
        <v>0.11664815128176426</v>
      </c>
      <c r="GB48" s="54">
        <f t="shared" si="42"/>
        <v>-40.299812883853285</v>
      </c>
      <c r="GD48" s="54">
        <f t="shared" si="43"/>
        <v>2.5103568192073964E-2</v>
      </c>
      <c r="GE48" s="54">
        <f t="shared" si="44"/>
        <v>-0.13330285575554032</v>
      </c>
      <c r="GF48" s="142">
        <f t="shared" si="45"/>
        <v>-0.1771608264041242</v>
      </c>
    </row>
    <row r="49" spans="1:188" x14ac:dyDescent="0.25">
      <c r="A49" s="14">
        <v>20911</v>
      </c>
      <c r="O49" s="88">
        <v>33.585979999999999</v>
      </c>
      <c r="P49" s="90">
        <v>25.87116</v>
      </c>
      <c r="T49" s="19"/>
      <c r="U49" s="23">
        <v>472.8</v>
      </c>
      <c r="V49" s="189">
        <v>249</v>
      </c>
      <c r="W49" s="24">
        <v>117.4</v>
      </c>
      <c r="X49" s="26">
        <v>242.5</v>
      </c>
      <c r="Y49" s="28">
        <v>54.639000000000003</v>
      </c>
      <c r="Z49" s="98">
        <v>24.529720000000001</v>
      </c>
      <c r="AA49" s="100">
        <v>21.512799999999999</v>
      </c>
      <c r="AB49" s="129">
        <v>18.569310000000002</v>
      </c>
      <c r="AC49" s="30">
        <v>24.873000000000001</v>
      </c>
      <c r="AD49" s="79">
        <v>29.378139999999998</v>
      </c>
      <c r="AH49" s="7">
        <f t="shared" si="0"/>
        <v>29.378139999999998</v>
      </c>
      <c r="AI49" s="7">
        <f t="shared" si="1"/>
        <v>29.378139999999998</v>
      </c>
      <c r="AJ49" s="7">
        <f t="shared" si="2"/>
        <v>29.378139999999998</v>
      </c>
      <c r="AK49" s="38">
        <v>112172</v>
      </c>
      <c r="AN49" s="44"/>
      <c r="AP49" s="47">
        <v>3.29</v>
      </c>
      <c r="AQ49" s="54">
        <v>406.71960189999999</v>
      </c>
      <c r="AR49" s="53">
        <v>6.0105155030604704</v>
      </c>
      <c r="AS49" s="56">
        <v>12.764213229376992</v>
      </c>
      <c r="AT49" s="56">
        <v>4.3159432168810854</v>
      </c>
      <c r="AU49" s="124">
        <v>-7.5781463180853939</v>
      </c>
      <c r="AV49" s="116">
        <v>3</v>
      </c>
      <c r="AW49" s="119"/>
      <c r="AX49" s="119"/>
      <c r="AY49" s="119"/>
      <c r="AZ49" s="119"/>
      <c r="BA49" s="164">
        <v>106.79600000000001</v>
      </c>
      <c r="BB49" s="164">
        <v>111.73</v>
      </c>
      <c r="BC49" s="165">
        <v>111.80200000000001</v>
      </c>
      <c r="BD49" s="168"/>
      <c r="BE49" s="168"/>
      <c r="BF49" s="168"/>
      <c r="BG49" s="179">
        <v>3.5659999999999998</v>
      </c>
      <c r="BH49" s="168"/>
      <c r="BI49" s="183">
        <v>158488</v>
      </c>
      <c r="BJ49" s="168"/>
      <c r="BK49" s="2"/>
      <c r="BV49" s="54">
        <f t="shared" si="53"/>
        <v>0.421495560389402</v>
      </c>
      <c r="BW49" s="142">
        <f t="shared" si="26"/>
        <v>0.22198052990050993</v>
      </c>
      <c r="BX49" s="54">
        <f t="shared" si="14"/>
        <v>0.10466069963983882</v>
      </c>
      <c r="BY49" s="54">
        <f t="shared" si="15"/>
        <v>0.21618585743322755</v>
      </c>
      <c r="BZ49" s="54">
        <f t="shared" si="16"/>
        <v>0.48710016759975749</v>
      </c>
      <c r="CA49" s="142">
        <f t="shared" si="49"/>
        <v>1.4129016153763863</v>
      </c>
      <c r="CO49" s="54">
        <f t="shared" si="17"/>
        <v>0.29941500552722605</v>
      </c>
      <c r="CP49" s="54">
        <f t="shared" si="18"/>
        <v>0.23063830545947295</v>
      </c>
      <c r="CT49" s="54">
        <f t="shared" si="54"/>
        <v>1.959278013040618</v>
      </c>
      <c r="CU49" s="142">
        <f t="shared" si="27"/>
        <v>1.0318532682891579</v>
      </c>
      <c r="CV49" s="54">
        <f t="shared" si="20"/>
        <v>0.48650431203673544</v>
      </c>
      <c r="CW49" s="54">
        <f t="shared" si="28"/>
        <v>1.0049173395988786</v>
      </c>
      <c r="CX49" s="142">
        <f t="shared" si="50"/>
        <v>6.5677253327153435</v>
      </c>
      <c r="DA49" s="54">
        <f t="shared" si="48"/>
        <v>9.5216618345543014E-2</v>
      </c>
      <c r="DB49" s="54">
        <f t="shared" si="10"/>
        <v>8.1405025991945976E-2</v>
      </c>
      <c r="DC49" s="54">
        <f t="shared" si="11"/>
        <v>9.698381892701996E-2</v>
      </c>
      <c r="DD49" s="121">
        <f t="shared" si="12"/>
        <v>0.876429959692272</v>
      </c>
      <c r="DF49" s="142">
        <f t="shared" si="29"/>
        <v>-3.0364924724660147</v>
      </c>
      <c r="DG49" s="193">
        <f t="shared" si="30"/>
        <v>-2.9913276985479542</v>
      </c>
      <c r="DH49" s="142">
        <f t="shared" si="31"/>
        <v>-2.9906834954585531</v>
      </c>
      <c r="DK49" s="54">
        <f t="shared" si="5"/>
        <v>-2.3516007899658868</v>
      </c>
      <c r="DL49" s="54">
        <f t="shared" si="6"/>
        <v>-2.508318263506947</v>
      </c>
      <c r="DM49" s="54">
        <f t="shared" si="7"/>
        <v>-2.3332111295793161</v>
      </c>
      <c r="DN49" s="54">
        <f t="shared" si="32"/>
        <v>0.67257604468739784</v>
      </c>
      <c r="DO49" s="54">
        <f t="shared" si="33"/>
        <v>-0.72050951401049468</v>
      </c>
      <c r="DP49" s="54">
        <f t="shared" si="34"/>
        <v>4.9052889730471722E-3</v>
      </c>
      <c r="DQ49" s="54">
        <f t="shared" si="35"/>
        <v>0.48710016759975749</v>
      </c>
      <c r="DR49" s="56"/>
      <c r="DT49" s="56">
        <f t="shared" si="3"/>
        <v>6.0081240091945523</v>
      </c>
      <c r="DW49" s="56">
        <f t="shared" si="4"/>
        <v>3.29</v>
      </c>
      <c r="EI49" s="54">
        <f t="shared" si="36"/>
        <v>-1.2059246895910976</v>
      </c>
      <c r="EJ49" s="54">
        <f t="shared" si="46"/>
        <v>-1.4669045728023202</v>
      </c>
      <c r="EN49" s="54">
        <f t="shared" si="52"/>
        <v>0.74720148387010565</v>
      </c>
      <c r="EO49" s="117">
        <f t="shared" si="8"/>
        <v>0.70119945997548783</v>
      </c>
      <c r="EP49" s="121">
        <f t="shared" si="9"/>
        <v>-0.13189848689273073</v>
      </c>
      <c r="EU49" s="121">
        <f t="shared" si="47"/>
        <v>0.15464325947429841</v>
      </c>
      <c r="FE49" s="142">
        <f t="shared" si="37"/>
        <v>1.3918615387804034</v>
      </c>
      <c r="FF49" s="121">
        <v>-9.0459987541788734E-4</v>
      </c>
      <c r="FG49" s="142">
        <f t="shared" si="38"/>
        <v>-1.8666343664828144</v>
      </c>
      <c r="FH49" s="142">
        <f t="shared" si="39"/>
        <v>-3.0364924724660147</v>
      </c>
      <c r="FI49" s="142">
        <f t="shared" si="21"/>
        <v>-2.9913276985479542</v>
      </c>
      <c r="FJ49" s="142">
        <f t="shared" si="22"/>
        <v>-2.9906834954585531</v>
      </c>
      <c r="FL49" s="57">
        <f t="shared" si="23"/>
        <v>4.6709204726411864</v>
      </c>
      <c r="FM49" s="57">
        <f t="shared" si="24"/>
        <v>4.7160852465592464</v>
      </c>
      <c r="FN49" s="57">
        <f t="shared" si="25"/>
        <v>4.7167294496486472</v>
      </c>
      <c r="FP49" s="142">
        <f t="shared" si="51"/>
        <v>1.8821675522615804</v>
      </c>
      <c r="FS49" s="193">
        <v>2.423246880675848</v>
      </c>
      <c r="FV49" s="193"/>
      <c r="FZ49" s="54">
        <f t="shared" si="40"/>
        <v>-0.80456551836099488</v>
      </c>
      <c r="GA49" s="54">
        <f t="shared" si="41"/>
        <v>2.4034130396171918</v>
      </c>
      <c r="GB49" s="54">
        <f t="shared" si="42"/>
        <v>43.81150761957371</v>
      </c>
      <c r="GD49" s="54">
        <f t="shared" si="43"/>
        <v>-3.5767151177162906E-2</v>
      </c>
      <c r="GE49" s="54">
        <f t="shared" si="44"/>
        <v>-0.1413000548309904</v>
      </c>
      <c r="GF49" s="142">
        <f t="shared" si="45"/>
        <v>-0.52325016130600699</v>
      </c>
    </row>
    <row r="50" spans="1:188" x14ac:dyDescent="0.25">
      <c r="A50" s="14">
        <v>21002</v>
      </c>
      <c r="O50" s="88">
        <v>33.763919999999999</v>
      </c>
      <c r="P50" s="90">
        <v>26.027190000000001</v>
      </c>
      <c r="T50" s="19"/>
      <c r="U50" s="23">
        <v>480.3</v>
      </c>
      <c r="V50" s="189">
        <v>249.7</v>
      </c>
      <c r="W50" s="24">
        <v>118.4</v>
      </c>
      <c r="X50" s="26">
        <v>247.4</v>
      </c>
      <c r="Y50" s="28">
        <v>54.375</v>
      </c>
      <c r="Z50" s="98">
        <v>24.8307</v>
      </c>
      <c r="AA50" s="100">
        <v>21.642389999999999</v>
      </c>
      <c r="AB50" s="129">
        <v>18.695329999999998</v>
      </c>
      <c r="AC50" s="30">
        <v>25.004999999999999</v>
      </c>
      <c r="AD50" s="79">
        <v>29.534050000000001</v>
      </c>
      <c r="AH50" s="7">
        <f t="shared" si="0"/>
        <v>29.534050000000001</v>
      </c>
      <c r="AI50" s="7">
        <f t="shared" si="1"/>
        <v>29.534050000000001</v>
      </c>
      <c r="AJ50" s="7">
        <f t="shared" si="2"/>
        <v>29.534050000000001</v>
      </c>
      <c r="AK50" s="38">
        <v>112554</v>
      </c>
      <c r="AN50" s="44"/>
      <c r="AP50" s="47">
        <v>3.53</v>
      </c>
      <c r="AQ50" s="54">
        <v>373.525015</v>
      </c>
      <c r="AR50" s="53">
        <v>4.3660543206773683</v>
      </c>
      <c r="AS50" s="56">
        <v>6.2823523010327538</v>
      </c>
      <c r="AT50" s="56">
        <v>3.8861988107611851</v>
      </c>
      <c r="AU50" s="124">
        <v>-3.1193685464722636</v>
      </c>
      <c r="AV50" s="116">
        <v>3.23</v>
      </c>
      <c r="AW50" s="119"/>
      <c r="AX50" s="119"/>
      <c r="AY50" s="119"/>
      <c r="AZ50" s="119"/>
      <c r="BA50" s="164">
        <v>107.218</v>
      </c>
      <c r="BB50" s="164">
        <v>110.974</v>
      </c>
      <c r="BC50" s="165">
        <v>111.133</v>
      </c>
      <c r="BD50" s="168"/>
      <c r="BE50" s="168"/>
      <c r="BF50" s="168"/>
      <c r="BG50" s="179">
        <v>3.6190000000000002</v>
      </c>
      <c r="BH50" s="168"/>
      <c r="BI50" s="183">
        <v>159544</v>
      </c>
      <c r="BJ50" s="168"/>
      <c r="BK50" s="2"/>
      <c r="BV50" s="54">
        <f t="shared" si="53"/>
        <v>0.42672850365158055</v>
      </c>
      <c r="BW50" s="142">
        <f t="shared" si="26"/>
        <v>0.22184906800291415</v>
      </c>
      <c r="BX50" s="54">
        <f t="shared" si="14"/>
        <v>0.10519395134779751</v>
      </c>
      <c r="BY50" s="54">
        <f t="shared" si="15"/>
        <v>0.21980560442098904</v>
      </c>
      <c r="BZ50" s="54">
        <f t="shared" si="16"/>
        <v>0.48310144463990617</v>
      </c>
      <c r="CA50" s="142">
        <f t="shared" si="49"/>
        <v>1.4174884944115713</v>
      </c>
      <c r="CO50" s="54">
        <f t="shared" si="17"/>
        <v>0.29997974305666614</v>
      </c>
      <c r="CP50" s="54">
        <f t="shared" si="18"/>
        <v>0.23124180393411164</v>
      </c>
      <c r="CT50" s="54">
        <f t="shared" si="54"/>
        <v>1.9717254131894888</v>
      </c>
      <c r="CU50" s="142">
        <f t="shared" si="27"/>
        <v>1.025067323908839</v>
      </c>
      <c r="CV50" s="54">
        <f t="shared" si="20"/>
        <v>0.48605515078416717</v>
      </c>
      <c r="CW50" s="54">
        <f t="shared" si="28"/>
        <v>1.0156253741892141</v>
      </c>
      <c r="CX50" s="142">
        <f t="shared" si="50"/>
        <v>6.5495931568166519</v>
      </c>
      <c r="DA50" s="54">
        <f t="shared" si="48"/>
        <v>9.937382762482147E-2</v>
      </c>
      <c r="DB50" s="54">
        <f t="shared" si="10"/>
        <v>8.6519176515507307E-2</v>
      </c>
      <c r="DC50" s="54">
        <f t="shared" si="11"/>
        <v>0.10075280294479258</v>
      </c>
      <c r="DD50" s="121">
        <f t="shared" si="12"/>
        <v>0.84909087919777171</v>
      </c>
      <c r="DF50" s="142">
        <f t="shared" si="29"/>
        <v>-2.9914594539304868</v>
      </c>
      <c r="DG50" s="193">
        <f t="shared" si="30"/>
        <v>-2.9570276592785913</v>
      </c>
      <c r="DH50" s="142">
        <f t="shared" si="31"/>
        <v>-2.9555959166756027</v>
      </c>
      <c r="DK50" s="54">
        <f t="shared" si="5"/>
        <v>-2.3088665035633054</v>
      </c>
      <c r="DL50" s="54">
        <f t="shared" si="6"/>
        <v>-2.4473891957938534</v>
      </c>
      <c r="DM50" s="54">
        <f t="shared" si="7"/>
        <v>-2.2950852577503498</v>
      </c>
      <c r="DN50" s="54">
        <f t="shared" si="32"/>
        <v>0.67890900368074547</v>
      </c>
      <c r="DO50" s="54">
        <f t="shared" si="33"/>
        <v>-0.72143318254012778</v>
      </c>
      <c r="DP50" s="54">
        <f t="shared" si="34"/>
        <v>1.5504554968354302E-2</v>
      </c>
      <c r="DQ50" s="54">
        <f t="shared" si="35"/>
        <v>0.48310144463990617</v>
      </c>
      <c r="DR50" s="56"/>
      <c r="DT50" s="56">
        <f t="shared" si="3"/>
        <v>5.9229849768951022</v>
      </c>
      <c r="DW50" s="56">
        <f t="shared" si="4"/>
        <v>3.53</v>
      </c>
      <c r="EI50" s="54">
        <f t="shared" si="36"/>
        <v>-1.2040403297501723</v>
      </c>
      <c r="EJ50" s="54">
        <f t="shared" si="46"/>
        <v>-1.4642913456647857</v>
      </c>
      <c r="EN50" s="54">
        <f t="shared" si="52"/>
        <v>0.80425716431846883</v>
      </c>
      <c r="EO50" s="117">
        <f t="shared" si="8"/>
        <v>0.60057846817391791</v>
      </c>
      <c r="EP50" s="121">
        <f t="shared" si="9"/>
        <v>-0.16358905576367036</v>
      </c>
      <c r="EU50" s="121">
        <f t="shared" si="47"/>
        <v>0.15398868140626026</v>
      </c>
      <c r="FE50" s="142">
        <f t="shared" si="37"/>
        <v>1.4064376207532228</v>
      </c>
      <c r="FF50" s="121">
        <v>-1.4483866266625E-3</v>
      </c>
      <c r="FG50" s="142">
        <f t="shared" si="38"/>
        <v>-1.8708761766315176</v>
      </c>
      <c r="FH50" s="142">
        <f t="shared" si="39"/>
        <v>-2.9914594539304868</v>
      </c>
      <c r="FI50" s="142">
        <f t="shared" si="21"/>
        <v>-2.9570276592785913</v>
      </c>
      <c r="FJ50" s="142">
        <f t="shared" si="22"/>
        <v>-2.9555959166756027</v>
      </c>
      <c r="FL50" s="57">
        <f t="shared" si="23"/>
        <v>4.6748641449890815</v>
      </c>
      <c r="FM50" s="57">
        <f t="shared" si="24"/>
        <v>4.7092959396409775</v>
      </c>
      <c r="FN50" s="57">
        <f t="shared" si="25"/>
        <v>4.7107276822439657</v>
      </c>
      <c r="FP50" s="142">
        <f t="shared" si="51"/>
        <v>1.879402934254933</v>
      </c>
      <c r="FS50" s="193">
        <v>2.4184755592377796</v>
      </c>
      <c r="FV50" s="193"/>
      <c r="FZ50" s="54">
        <f t="shared" si="40"/>
        <v>0.94159746594767291</v>
      </c>
      <c r="GA50" s="54">
        <f t="shared" si="41"/>
        <v>0.1281965764049092</v>
      </c>
      <c r="GB50" s="54">
        <f t="shared" si="42"/>
        <v>216.07831982063331</v>
      </c>
      <c r="GD50" s="54">
        <f t="shared" si="43"/>
        <v>-0.15625850081601869</v>
      </c>
      <c r="GE50" s="54">
        <f t="shared" si="44"/>
        <v>-0.17814568077474341</v>
      </c>
      <c r="GF50" s="142">
        <f t="shared" si="45"/>
        <v>-0.82092416012819092</v>
      </c>
    </row>
    <row r="51" spans="1:188" x14ac:dyDescent="0.25">
      <c r="A51" s="14">
        <v>21094</v>
      </c>
      <c r="O51" s="88">
        <v>33.599159999999998</v>
      </c>
      <c r="P51" s="90">
        <v>25.81915</v>
      </c>
      <c r="T51" s="19"/>
      <c r="U51" s="23">
        <v>475.7</v>
      </c>
      <c r="V51" s="189">
        <v>244.1</v>
      </c>
      <c r="W51" s="24">
        <v>117.1</v>
      </c>
      <c r="X51" s="26">
        <v>249.4</v>
      </c>
      <c r="Y51" s="28">
        <v>53.249000000000002</v>
      </c>
      <c r="Z51" s="98">
        <v>25.131679999999999</v>
      </c>
      <c r="AA51" s="100">
        <v>21.655349999999999</v>
      </c>
      <c r="AB51" s="129">
        <v>18.624169999999999</v>
      </c>
      <c r="AC51" s="30">
        <v>25.074000000000002</v>
      </c>
      <c r="AD51" s="79">
        <v>29.615539999999999</v>
      </c>
      <c r="AH51" s="7">
        <f t="shared" si="0"/>
        <v>29.615539999999999</v>
      </c>
      <c r="AI51" s="7">
        <f t="shared" si="1"/>
        <v>29.615539999999999</v>
      </c>
      <c r="AJ51" s="7">
        <f t="shared" si="2"/>
        <v>29.615539999999999</v>
      </c>
      <c r="AK51" s="38">
        <v>113013</v>
      </c>
      <c r="AN51" s="44"/>
      <c r="AP51" s="47">
        <v>3.04</v>
      </c>
      <c r="AQ51" s="54">
        <v>341.31925130000002</v>
      </c>
      <c r="AR51" s="53">
        <v>8.9193241397961511</v>
      </c>
      <c r="AS51" s="56">
        <v>10.111344492189362</v>
      </c>
      <c r="AT51" s="56">
        <v>8.620233962002688</v>
      </c>
      <c r="AU51" s="124">
        <v>-9.2976891957922394</v>
      </c>
      <c r="AV51" s="116">
        <v>3.25</v>
      </c>
      <c r="AW51" s="119"/>
      <c r="AX51" s="119"/>
      <c r="AY51" s="119"/>
      <c r="AZ51" s="119"/>
      <c r="BA51" s="164">
        <v>108.449</v>
      </c>
      <c r="BB51" s="164">
        <v>111.947</v>
      </c>
      <c r="BC51" s="165">
        <v>111.98099999999999</v>
      </c>
      <c r="BD51" s="168"/>
      <c r="BE51" s="168"/>
      <c r="BF51" s="168"/>
      <c r="BG51" s="179">
        <v>3.5659999999999998</v>
      </c>
      <c r="BH51" s="168"/>
      <c r="BI51" s="183">
        <v>157772</v>
      </c>
      <c r="BJ51" s="168"/>
      <c r="BK51" s="2"/>
      <c r="BV51" s="54">
        <f t="shared" si="53"/>
        <v>0.42092502632440515</v>
      </c>
      <c r="BW51" s="142">
        <f t="shared" si="26"/>
        <v>0.21599285038004479</v>
      </c>
      <c r="BX51" s="54">
        <f t="shared" si="14"/>
        <v>0.10361639811349137</v>
      </c>
      <c r="BY51" s="54">
        <f t="shared" si="15"/>
        <v>0.22068257634077496</v>
      </c>
      <c r="BZ51" s="54">
        <f t="shared" si="16"/>
        <v>0.47117588242060648</v>
      </c>
      <c r="CA51" s="142">
        <f t="shared" si="49"/>
        <v>1.3960517816534381</v>
      </c>
      <c r="CO51" s="54">
        <f t="shared" si="17"/>
        <v>0.29730349605797562</v>
      </c>
      <c r="CP51" s="54">
        <f t="shared" si="18"/>
        <v>0.22846176988488051</v>
      </c>
      <c r="CT51" s="54">
        <f t="shared" si="54"/>
        <v>1.9437461242806289</v>
      </c>
      <c r="CU51" s="142">
        <f t="shared" si="27"/>
        <v>0.99741103413264998</v>
      </c>
      <c r="CV51" s="54">
        <f t="shared" si="20"/>
        <v>0.47847944324839531</v>
      </c>
      <c r="CW51" s="54">
        <f t="shared" si="28"/>
        <v>1.0190672343821503</v>
      </c>
      <c r="CX51" s="142">
        <f t="shared" si="50"/>
        <v>6.446683067479575</v>
      </c>
      <c r="DA51" s="54">
        <f t="shared" si="48"/>
        <v>0.10823730142080158</v>
      </c>
      <c r="DB51" s="54">
        <f t="shared" si="10"/>
        <v>9.5267428504795637E-2</v>
      </c>
      <c r="DC51" s="54">
        <f t="shared" si="11"/>
        <v>0.10943793028190923</v>
      </c>
      <c r="DD51" s="121">
        <f t="shared" si="12"/>
        <v>0.77014504826014318</v>
      </c>
      <c r="DF51" s="142">
        <f t="shared" si="29"/>
        <v>-2.8922509047058824</v>
      </c>
      <c r="DG51" s="193">
        <f t="shared" si="30"/>
        <v>-2.8605053760889918</v>
      </c>
      <c r="DH51" s="142">
        <f t="shared" si="31"/>
        <v>-2.8602017070501824</v>
      </c>
      <c r="DK51" s="54">
        <f t="shared" si="5"/>
        <v>-2.2234292268716249</v>
      </c>
      <c r="DL51" s="54">
        <f t="shared" si="6"/>
        <v>-2.3510673052851709</v>
      </c>
      <c r="DM51" s="54">
        <f t="shared" si="7"/>
        <v>-2.2123977371844883</v>
      </c>
      <c r="DN51" s="54">
        <f t="shared" si="32"/>
        <v>0.66461710300419297</v>
      </c>
      <c r="DO51" s="54">
        <f t="shared" si="33"/>
        <v>-0.73714202983037114</v>
      </c>
      <c r="DP51" s="54">
        <f t="shared" si="34"/>
        <v>1.8887732811893407E-2</v>
      </c>
      <c r="DQ51" s="54">
        <f t="shared" si="35"/>
        <v>0.47117588242060648</v>
      </c>
      <c r="DR51" s="56"/>
      <c r="DT51" s="56">
        <f t="shared" si="3"/>
        <v>5.8328182601232621</v>
      </c>
      <c r="DW51" s="56">
        <f t="shared" si="4"/>
        <v>3.04</v>
      </c>
      <c r="EI51" s="54">
        <f t="shared" si="36"/>
        <v>-1.2130017896863929</v>
      </c>
      <c r="EJ51" s="54">
        <f t="shared" si="46"/>
        <v>-1.476386391683318</v>
      </c>
      <c r="EN51" s="54">
        <f t="shared" si="52"/>
        <v>0.80921698973361944</v>
      </c>
      <c r="EO51" s="117">
        <f t="shared" si="8"/>
        <v>5.9864558228861497E-2</v>
      </c>
      <c r="EP51" s="121">
        <f t="shared" si="9"/>
        <v>-0.26117640751080784</v>
      </c>
      <c r="EU51" s="121">
        <f t="shared" si="47"/>
        <v>0.15255736151500679</v>
      </c>
      <c r="FE51" s="142">
        <f t="shared" si="37"/>
        <v>1.4171409342767618</v>
      </c>
      <c r="FF51" s="121">
        <v>6.4094842824875126E-4</v>
      </c>
      <c r="FG51" s="142">
        <f t="shared" si="38"/>
        <v>-1.8802146125759818</v>
      </c>
      <c r="FH51" s="142">
        <f t="shared" si="39"/>
        <v>-2.8922509047058824</v>
      </c>
      <c r="FI51" s="142">
        <f t="shared" si="21"/>
        <v>-2.8605053760889918</v>
      </c>
      <c r="FJ51" s="142">
        <f t="shared" si="22"/>
        <v>-2.8602017070501824</v>
      </c>
      <c r="FL51" s="57">
        <f t="shared" si="23"/>
        <v>4.686280016391275</v>
      </c>
      <c r="FM51" s="57">
        <f t="shared" si="24"/>
        <v>4.7180255450081647</v>
      </c>
      <c r="FN51" s="57">
        <f t="shared" si="25"/>
        <v>4.7183292140469746</v>
      </c>
      <c r="FP51" s="142">
        <f t="shared" si="51"/>
        <v>1.8635657454302619</v>
      </c>
      <c r="FS51" s="193">
        <v>2.414674653250688</v>
      </c>
      <c r="FV51" s="193"/>
      <c r="FZ51" s="54">
        <f t="shared" si="40"/>
        <v>-2.1051275795530939</v>
      </c>
      <c r="GA51" s="54">
        <f t="shared" si="41"/>
        <v>2.1774500633493652</v>
      </c>
      <c r="GB51" s="54">
        <f t="shared" si="42"/>
        <v>21.820541450202015</v>
      </c>
      <c r="GD51" s="54">
        <f t="shared" si="43"/>
        <v>0.74428237284045839</v>
      </c>
      <c r="GE51" s="54">
        <f t="shared" si="44"/>
        <v>0.82599996608196546</v>
      </c>
      <c r="GF51" s="142">
        <f t="shared" si="45"/>
        <v>-2.4685420322410252</v>
      </c>
    </row>
    <row r="52" spans="1:188" x14ac:dyDescent="0.25">
      <c r="A52" s="14">
        <v>21186</v>
      </c>
      <c r="O52" s="88">
        <v>33.401440000000001</v>
      </c>
      <c r="P52" s="90">
        <v>25.403079999999999</v>
      </c>
      <c r="T52" s="19"/>
      <c r="U52" s="23">
        <v>468.4</v>
      </c>
      <c r="V52" s="189">
        <v>235.3</v>
      </c>
      <c r="W52" s="24">
        <v>110.1</v>
      </c>
      <c r="X52" s="26">
        <v>251</v>
      </c>
      <c r="Y52" s="28">
        <v>52.042999999999999</v>
      </c>
      <c r="Z52" s="98">
        <v>25.056429999999999</v>
      </c>
      <c r="AA52" s="100">
        <v>21.889900000000001</v>
      </c>
      <c r="AB52" s="129">
        <v>18.53669</v>
      </c>
      <c r="AC52" s="30">
        <v>25.827000000000002</v>
      </c>
      <c r="AD52" s="79">
        <v>30.504930000000002</v>
      </c>
      <c r="AH52" s="7">
        <f t="shared" si="0"/>
        <v>30.504930000000002</v>
      </c>
      <c r="AI52" s="7">
        <f t="shared" si="1"/>
        <v>30.504930000000002</v>
      </c>
      <c r="AJ52" s="7">
        <f t="shared" si="2"/>
        <v>30.504930000000002</v>
      </c>
      <c r="AK52" s="38">
        <v>113337</v>
      </c>
      <c r="AN52" s="44"/>
      <c r="AP52" s="47">
        <v>1.3</v>
      </c>
      <c r="AQ52" s="54">
        <v>351.43390319999997</v>
      </c>
      <c r="AR52" s="53">
        <v>1.2605365545605807</v>
      </c>
      <c r="AS52" s="56">
        <v>8.3818455343803073</v>
      </c>
      <c r="AT52" s="56">
        <v>-0.42898205239664922</v>
      </c>
      <c r="AU52" s="124">
        <v>-7.7840288001087981</v>
      </c>
      <c r="AV52" s="116">
        <v>1.86</v>
      </c>
      <c r="AW52" s="119"/>
      <c r="AX52" s="119"/>
      <c r="AY52" s="119"/>
      <c r="AZ52" s="119"/>
      <c r="BA52" s="164">
        <v>109.44199999999999</v>
      </c>
      <c r="BB52" s="164">
        <v>112.43899999999999</v>
      </c>
      <c r="BC52" s="165">
        <v>113.169</v>
      </c>
      <c r="BD52" s="168"/>
      <c r="BE52" s="168"/>
      <c r="BF52" s="168"/>
      <c r="BG52" s="179">
        <v>3.4790000000000001</v>
      </c>
      <c r="BH52" s="168"/>
      <c r="BI52" s="183">
        <v>153484</v>
      </c>
      <c r="BJ52" s="168"/>
      <c r="BK52" s="2"/>
      <c r="BV52" s="54">
        <f t="shared" si="53"/>
        <v>0.41328074679936827</v>
      </c>
      <c r="BW52" s="142">
        <f t="shared" si="26"/>
        <v>0.20761093023461005</v>
      </c>
      <c r="BX52" s="54">
        <f t="shared" si="14"/>
        <v>9.7143915932131605E-2</v>
      </c>
      <c r="BY52" s="54">
        <f t="shared" si="15"/>
        <v>0.22146342324218923</v>
      </c>
      <c r="BZ52" s="54">
        <f t="shared" si="16"/>
        <v>0.45918808509136472</v>
      </c>
      <c r="CA52" s="142">
        <f t="shared" si="49"/>
        <v>1.3542267750161023</v>
      </c>
      <c r="CO52" s="54">
        <f t="shared" si="17"/>
        <v>0.29470905353062105</v>
      </c>
      <c r="CP52" s="54">
        <f t="shared" si="18"/>
        <v>0.22413757201972878</v>
      </c>
      <c r="CT52" s="54">
        <f t="shared" si="54"/>
        <v>1.887997417984405</v>
      </c>
      <c r="CU52" s="142">
        <f t="shared" si="27"/>
        <v>0.94843252017875845</v>
      </c>
      <c r="CV52" s="54">
        <f t="shared" si="20"/>
        <v>0.44378419239983558</v>
      </c>
      <c r="CW52" s="54">
        <f t="shared" si="28"/>
        <v>1.0117150980232401</v>
      </c>
      <c r="CX52" s="142">
        <f t="shared" si="50"/>
        <v>6.1865370559760535</v>
      </c>
      <c r="DA52" s="54">
        <f t="shared" si="48"/>
        <v>0.1096016721708807</v>
      </c>
      <c r="DB52" s="54">
        <f t="shared" si="10"/>
        <v>0.1032525972066438</v>
      </c>
      <c r="DC52" s="54">
        <f t="shared" si="11"/>
        <v>0.10896846120248548</v>
      </c>
      <c r="DD52" s="121">
        <f t="shared" si="12"/>
        <v>0.71019673590096177</v>
      </c>
      <c r="DF52" s="142">
        <f t="shared" si="29"/>
        <v>-2.8460288505312805</v>
      </c>
      <c r="DG52" s="193">
        <f t="shared" si="30"/>
        <v>-2.8190127267257159</v>
      </c>
      <c r="DH52" s="142">
        <f t="shared" si="31"/>
        <v>-2.8125413024175563</v>
      </c>
      <c r="DK52" s="54">
        <f t="shared" si="5"/>
        <v>-2.2109026475510261</v>
      </c>
      <c r="DL52" s="54">
        <f t="shared" si="6"/>
        <v>-2.2705768929135997</v>
      </c>
      <c r="DM52" s="54">
        <f t="shared" si="7"/>
        <v>-2.2166967853880339</v>
      </c>
      <c r="DN52" s="54">
        <f t="shared" si="32"/>
        <v>0.63551670012936801</v>
      </c>
      <c r="DO52" s="54">
        <f t="shared" si="33"/>
        <v>-0.8124168878655601</v>
      </c>
      <c r="DP52" s="54">
        <f t="shared" si="34"/>
        <v>1.16470075375896E-2</v>
      </c>
      <c r="DQ52" s="54">
        <f t="shared" si="35"/>
        <v>0.45918808509136472</v>
      </c>
      <c r="DR52" s="56"/>
      <c r="DT52" s="56">
        <f t="shared" si="3"/>
        <v>5.8620216514633228</v>
      </c>
      <c r="DW52" s="56">
        <f t="shared" si="4"/>
        <v>1.3</v>
      </c>
      <c r="EI52" s="54">
        <f t="shared" si="36"/>
        <v>-1.221766668534191</v>
      </c>
      <c r="EJ52" s="54">
        <f t="shared" si="46"/>
        <v>-1.4954952548442986</v>
      </c>
      <c r="EN52" s="54">
        <f t="shared" si="52"/>
        <v>0.46392221484250434</v>
      </c>
      <c r="EO52" s="117">
        <f t="shared" si="8"/>
        <v>1.0772806143269253</v>
      </c>
      <c r="EP52" s="121">
        <f t="shared" si="9"/>
        <v>-0.34221325451164458</v>
      </c>
      <c r="EU52" s="121">
        <f t="shared" si="47"/>
        <v>0.15399359758847964</v>
      </c>
      <c r="FE52" s="142">
        <f t="shared" si="37"/>
        <v>1.4138120815434669</v>
      </c>
      <c r="FF52" s="121">
        <v>2.8011998709073851E-3</v>
      </c>
      <c r="FG52" s="142">
        <f t="shared" si="38"/>
        <v>-1.8708442515335164</v>
      </c>
      <c r="FH52" s="142">
        <f t="shared" si="39"/>
        <v>-2.8460288505312805</v>
      </c>
      <c r="FI52" s="142">
        <f t="shared" si="21"/>
        <v>-2.8190127267257159</v>
      </c>
      <c r="FJ52" s="142">
        <f t="shared" si="22"/>
        <v>-2.8125413024175563</v>
      </c>
      <c r="FL52" s="57">
        <f t="shared" si="23"/>
        <v>4.695394728561058</v>
      </c>
      <c r="FM52" s="57">
        <f t="shared" si="24"/>
        <v>4.7224108523666235</v>
      </c>
      <c r="FN52" s="57">
        <f t="shared" si="25"/>
        <v>4.7288822766747822</v>
      </c>
      <c r="FP52" s="142">
        <f t="shared" si="51"/>
        <v>1.8223754884666197</v>
      </c>
      <c r="FS52" s="193">
        <v>2.4465117610436447</v>
      </c>
      <c r="FV52" s="193"/>
      <c r="FZ52" s="54">
        <f t="shared" si="40"/>
        <v>-4.3785215191251812</v>
      </c>
      <c r="GA52" s="54">
        <f t="shared" si="41"/>
        <v>10.211717008255652</v>
      </c>
      <c r="GB52" s="54">
        <f t="shared" si="42"/>
        <v>-38.335597747043508</v>
      </c>
      <c r="GD52" s="54">
        <f t="shared" si="43"/>
        <v>0.72257756932610462</v>
      </c>
      <c r="GE52" s="54">
        <f t="shared" si="44"/>
        <v>1.2942995999301659</v>
      </c>
      <c r="GF52" s="142">
        <f t="shared" si="45"/>
        <v>-2.5442298251039452</v>
      </c>
    </row>
    <row r="53" spans="1:188" x14ac:dyDescent="0.25">
      <c r="A53" s="14">
        <v>21276</v>
      </c>
      <c r="O53" s="88">
        <v>33.223489999999998</v>
      </c>
      <c r="P53" s="90">
        <v>25.024149999999999</v>
      </c>
      <c r="T53" s="19"/>
      <c r="U53" s="23">
        <v>472.8</v>
      </c>
      <c r="V53" s="189">
        <v>235</v>
      </c>
      <c r="W53" s="24">
        <v>107.9</v>
      </c>
      <c r="X53" s="26">
        <v>254.60000000000002</v>
      </c>
      <c r="Y53" s="28">
        <v>51.296999999999997</v>
      </c>
      <c r="Z53" s="98">
        <v>24.981190000000002</v>
      </c>
      <c r="AA53" s="100">
        <v>21.952100000000002</v>
      </c>
      <c r="AB53" s="129">
        <v>18.557449999999999</v>
      </c>
      <c r="AC53" s="30">
        <v>25.747</v>
      </c>
      <c r="AD53" s="79">
        <v>30.410440000000001</v>
      </c>
      <c r="AH53" s="7">
        <f t="shared" si="0"/>
        <v>30.410440000000001</v>
      </c>
      <c r="AI53" s="7">
        <f t="shared" si="1"/>
        <v>30.410440000000001</v>
      </c>
      <c r="AJ53" s="7">
        <f t="shared" si="2"/>
        <v>30.410440000000001</v>
      </c>
      <c r="AK53" s="38">
        <v>113647</v>
      </c>
      <c r="AN53" s="44"/>
      <c r="AP53" s="47">
        <v>0.83</v>
      </c>
      <c r="AQ53" s="54">
        <v>372.17405930000001</v>
      </c>
      <c r="AR53" s="53">
        <v>1.0354362794419008</v>
      </c>
      <c r="AS53" s="56">
        <v>-2.2365146450403648</v>
      </c>
      <c r="AT53" s="56">
        <v>1.782165059491017</v>
      </c>
      <c r="AU53" s="124">
        <v>1.7356521411278172</v>
      </c>
      <c r="AV53" s="116">
        <v>0.94</v>
      </c>
      <c r="AW53" s="119"/>
      <c r="AX53" s="119"/>
      <c r="AY53" s="119"/>
      <c r="AZ53" s="119"/>
      <c r="BA53" s="164">
        <v>108.202</v>
      </c>
      <c r="BB53" s="164">
        <v>111.137</v>
      </c>
      <c r="BC53" s="165">
        <v>111.864</v>
      </c>
      <c r="BD53" s="168"/>
      <c r="BE53" s="168"/>
      <c r="BF53" s="168"/>
      <c r="BG53" s="179">
        <v>3.4980000000000002</v>
      </c>
      <c r="BH53" s="168"/>
      <c r="BI53" s="183">
        <v>151516</v>
      </c>
      <c r="BJ53" s="168"/>
      <c r="BK53" s="2"/>
      <c r="BV53" s="54">
        <f t="shared" si="53"/>
        <v>0.41602506005437889</v>
      </c>
      <c r="BW53" s="142">
        <f t="shared" si="26"/>
        <v>0.20678064533159696</v>
      </c>
      <c r="BX53" s="54">
        <f t="shared" si="14"/>
        <v>9.494311332459282E-2</v>
      </c>
      <c r="BY53" s="54">
        <f t="shared" si="15"/>
        <v>0.22402703106989189</v>
      </c>
      <c r="BZ53" s="54">
        <f t="shared" si="16"/>
        <v>0.45137135164148634</v>
      </c>
      <c r="CA53" s="142">
        <f t="shared" si="49"/>
        <v>1.3332160109813722</v>
      </c>
      <c r="CO53" s="54">
        <f t="shared" si="17"/>
        <v>0.29233934903693015</v>
      </c>
      <c r="CP53" s="54">
        <f t="shared" si="18"/>
        <v>0.2201919100372205</v>
      </c>
      <c r="CT53" s="54">
        <f t="shared" si="54"/>
        <v>1.8951492570386381</v>
      </c>
      <c r="CU53" s="142">
        <f t="shared" si="27"/>
        <v>0.94196293444179335</v>
      </c>
      <c r="CV53" s="54">
        <f t="shared" si="20"/>
        <v>0.43250127926072141</v>
      </c>
      <c r="CW53" s="54">
        <f t="shared" si="28"/>
        <v>1.0205266515271518</v>
      </c>
      <c r="CX53" s="142">
        <f t="shared" si="50"/>
        <v>6.0732959989311821</v>
      </c>
      <c r="DA53" s="54">
        <f t="shared" si="48"/>
        <v>0.11073652764741296</v>
      </c>
      <c r="DB53" s="54">
        <f t="shared" si="10"/>
        <v>0.10094333774873267</v>
      </c>
      <c r="DC53" s="54">
        <f t="shared" si="11"/>
        <v>0.11091045904390121</v>
      </c>
      <c r="DD53" s="121">
        <f t="shared" si="12"/>
        <v>0.72252328075384664</v>
      </c>
      <c r="DF53" s="142">
        <f t="shared" si="29"/>
        <v>-2.8574473887160599</v>
      </c>
      <c r="DG53" s="193">
        <f t="shared" si="30"/>
        <v>-2.8306835647403306</v>
      </c>
      <c r="DH53" s="142">
        <f t="shared" si="31"/>
        <v>-2.824163391507414</v>
      </c>
      <c r="DK53" s="54">
        <f t="shared" si="5"/>
        <v>-2.2006015239809185</v>
      </c>
      <c r="DL53" s="54">
        <f t="shared" si="6"/>
        <v>-2.2931959319559949</v>
      </c>
      <c r="DM53" s="54">
        <f t="shared" si="7"/>
        <v>-2.1990320784875568</v>
      </c>
      <c r="DN53" s="54">
        <f t="shared" si="32"/>
        <v>0.63929759904147954</v>
      </c>
      <c r="DO53" s="54">
        <f t="shared" si="33"/>
        <v>-0.83816999478631982</v>
      </c>
      <c r="DP53" s="54">
        <f t="shared" si="34"/>
        <v>2.0318819072897464E-2</v>
      </c>
      <c r="DQ53" s="54">
        <f t="shared" si="35"/>
        <v>0.45137135164148634</v>
      </c>
      <c r="DR53" s="56"/>
      <c r="DT53" s="56">
        <f t="shared" si="3"/>
        <v>5.919361646185533</v>
      </c>
      <c r="DW53" s="56">
        <f t="shared" si="4"/>
        <v>0.83</v>
      </c>
      <c r="EI53" s="54">
        <f t="shared" si="36"/>
        <v>-1.2298399972562801</v>
      </c>
      <c r="EJ53" s="54">
        <f t="shared" si="46"/>
        <v>-1.5132557945273102</v>
      </c>
      <c r="EN53" s="54">
        <f t="shared" si="52"/>
        <v>0.23472430683482118</v>
      </c>
      <c r="EO53" s="117">
        <f t="shared" si="8"/>
        <v>0.28374636983734547</v>
      </c>
      <c r="EP53" s="121">
        <f t="shared" si="9"/>
        <v>-0.32500563701800977</v>
      </c>
      <c r="EU53" s="121">
        <f t="shared" si="47"/>
        <v>0.15154003950758616</v>
      </c>
      <c r="FE53" s="142">
        <f t="shared" si="37"/>
        <v>1.4347624812246835</v>
      </c>
      <c r="FF53" s="121">
        <v>-9.0618728240234522E-3</v>
      </c>
      <c r="FG53" s="142">
        <f t="shared" si="38"/>
        <v>-1.8869054017716311</v>
      </c>
      <c r="FH53" s="142">
        <f t="shared" si="39"/>
        <v>-2.8574473887160599</v>
      </c>
      <c r="FI53" s="142">
        <f t="shared" si="21"/>
        <v>-2.8306835647403306</v>
      </c>
      <c r="FJ53" s="142">
        <f t="shared" si="22"/>
        <v>-2.824163391507414</v>
      </c>
      <c r="FL53" s="57">
        <f t="shared" si="23"/>
        <v>4.6839998505299034</v>
      </c>
      <c r="FM53" s="57">
        <f t="shared" si="24"/>
        <v>4.7107636745056336</v>
      </c>
      <c r="FN53" s="57">
        <f t="shared" si="25"/>
        <v>4.7172838477385497</v>
      </c>
      <c r="FP53" s="142">
        <f t="shared" si="51"/>
        <v>1.803901455877714</v>
      </c>
      <c r="FS53" s="193">
        <v>2.417684261911428</v>
      </c>
      <c r="FV53" s="193"/>
      <c r="FZ53" s="54">
        <f t="shared" si="40"/>
        <v>0.59493305389801354</v>
      </c>
      <c r="GA53" s="54">
        <f t="shared" si="41"/>
        <v>3.169937418265655</v>
      </c>
      <c r="GB53" s="54">
        <f t="shared" si="42"/>
        <v>74.455275377133773</v>
      </c>
      <c r="GD53" s="54">
        <f t="shared" si="43"/>
        <v>0.66079137121779896</v>
      </c>
      <c r="GE53" s="54">
        <f t="shared" si="44"/>
        <v>1.1876025434036381</v>
      </c>
      <c r="GF53" s="142">
        <f t="shared" si="45"/>
        <v>-1.7022944853464741</v>
      </c>
    </row>
    <row r="54" spans="1:188" x14ac:dyDescent="0.25">
      <c r="A54" s="14">
        <v>21367</v>
      </c>
      <c r="O54" s="88">
        <v>33.309170000000002</v>
      </c>
      <c r="P54" s="90">
        <v>24.97214</v>
      </c>
      <c r="T54" s="19"/>
      <c r="U54" s="23">
        <v>486.7</v>
      </c>
      <c r="V54" s="189">
        <v>243.8</v>
      </c>
      <c r="W54" s="24">
        <v>109.9</v>
      </c>
      <c r="X54" s="26">
        <v>258.89999999999998</v>
      </c>
      <c r="Y54" s="28">
        <v>51.908000000000001</v>
      </c>
      <c r="Z54" s="98">
        <v>24.905940000000001</v>
      </c>
      <c r="AA54" s="100">
        <v>22.08558</v>
      </c>
      <c r="AB54" s="129">
        <v>18.557449999999999</v>
      </c>
      <c r="AC54" s="30">
        <v>25.965</v>
      </c>
      <c r="AD54" s="79">
        <v>30.667929999999998</v>
      </c>
      <c r="AH54" s="7">
        <f t="shared" si="0"/>
        <v>30.667929999999998</v>
      </c>
      <c r="AI54" s="7">
        <f t="shared" si="1"/>
        <v>30.667929999999998</v>
      </c>
      <c r="AJ54" s="7">
        <f t="shared" si="2"/>
        <v>30.667929999999998</v>
      </c>
      <c r="AK54" s="38">
        <v>113977</v>
      </c>
      <c r="AN54" s="44"/>
      <c r="AP54" s="47">
        <v>2.44</v>
      </c>
      <c r="AQ54" s="54">
        <v>407.18752940000002</v>
      </c>
      <c r="AR54" s="53">
        <v>-0.37619244473869617</v>
      </c>
      <c r="AS54" s="56">
        <v>-1.1675416426700895</v>
      </c>
      <c r="AT54" s="56">
        <v>-0.20064578257389609</v>
      </c>
      <c r="AU54" s="124">
        <v>7.4775060585949511</v>
      </c>
      <c r="AV54" s="116">
        <v>1.32</v>
      </c>
      <c r="AW54" s="119"/>
      <c r="AX54" s="119"/>
      <c r="AY54" s="119"/>
      <c r="AZ54" s="119"/>
      <c r="BA54" s="164">
        <v>107.051</v>
      </c>
      <c r="BB54" s="164">
        <v>111.373</v>
      </c>
      <c r="BC54" s="165">
        <v>111.77500000000001</v>
      </c>
      <c r="BD54" s="168"/>
      <c r="BE54" s="168"/>
      <c r="BF54" s="168"/>
      <c r="BG54" s="179">
        <v>3.6120000000000001</v>
      </c>
      <c r="BH54" s="168"/>
      <c r="BI54" s="183">
        <v>155528</v>
      </c>
      <c r="BJ54" s="168"/>
      <c r="BK54" s="2"/>
      <c r="BV54" s="54">
        <f t="shared" si="53"/>
        <v>0.42701597690762172</v>
      </c>
      <c r="BW54" s="142">
        <f t="shared" si="26"/>
        <v>0.21390280495187625</v>
      </c>
      <c r="BX54" s="54">
        <f t="shared" si="14"/>
        <v>9.6422962527527481E-2</v>
      </c>
      <c r="BY54" s="54">
        <f t="shared" si="15"/>
        <v>0.22715109188695962</v>
      </c>
      <c r="BZ54" s="54">
        <f t="shared" si="16"/>
        <v>0.45542521736841646</v>
      </c>
      <c r="CA54" s="142">
        <f t="shared" si="49"/>
        <v>1.3645560069136755</v>
      </c>
      <c r="CO54" s="54">
        <f t="shared" si="17"/>
        <v>0.29224466339700117</v>
      </c>
      <c r="CP54" s="54">
        <f t="shared" si="18"/>
        <v>0.2190980636444195</v>
      </c>
      <c r="CT54" s="54">
        <f t="shared" si="54"/>
        <v>1.9334605516704642</v>
      </c>
      <c r="CU54" s="142">
        <f t="shared" si="27"/>
        <v>0.968517942258597</v>
      </c>
      <c r="CV54" s="54">
        <f t="shared" si="20"/>
        <v>0.43658786650623388</v>
      </c>
      <c r="CW54" s="54">
        <f t="shared" si="28"/>
        <v>1.0285040822426199</v>
      </c>
      <c r="CX54" s="142">
        <f t="shared" si="50"/>
        <v>6.1784929665133337</v>
      </c>
      <c r="DA54" s="54">
        <f t="shared" si="48"/>
        <v>0.11031994519683741</v>
      </c>
      <c r="DB54" s="54">
        <f t="shared" si="10"/>
        <v>9.9764782245015102E-2</v>
      </c>
      <c r="DC54" s="54">
        <f t="shared" si="11"/>
        <v>0.11068792188539626</v>
      </c>
      <c r="DD54" s="121">
        <f t="shared" si="12"/>
        <v>0.77655000284697451</v>
      </c>
      <c r="DF54" s="142">
        <f t="shared" si="29"/>
        <v>-2.8907708541231334</v>
      </c>
      <c r="DG54" s="193">
        <f t="shared" si="30"/>
        <v>-2.8511912822659853</v>
      </c>
      <c r="DH54" s="142">
        <f t="shared" si="31"/>
        <v>-2.8475882884243888</v>
      </c>
      <c r="DK54" s="54">
        <f t="shared" si="5"/>
        <v>-2.2043705422626472</v>
      </c>
      <c r="DL54" s="54">
        <f t="shared" si="6"/>
        <v>-2.3049400412591701</v>
      </c>
      <c r="DM54" s="54">
        <f t="shared" si="7"/>
        <v>-2.2010405519464387</v>
      </c>
      <c r="DN54" s="54">
        <f t="shared" si="32"/>
        <v>0.65931142930753972</v>
      </c>
      <c r="DO54" s="54">
        <f t="shared" si="33"/>
        <v>-0.8287656261222931</v>
      </c>
      <c r="DP54" s="54">
        <f t="shared" si="34"/>
        <v>2.8105399225622954E-2</v>
      </c>
      <c r="DQ54" s="54">
        <f t="shared" si="35"/>
        <v>0.45542521736841646</v>
      </c>
      <c r="DR54" s="56"/>
      <c r="DT54" s="56">
        <f t="shared" si="3"/>
        <v>6.0092738395217706</v>
      </c>
      <c r="DW54" s="56">
        <f t="shared" si="4"/>
        <v>2.44</v>
      </c>
      <c r="EI54" s="54">
        <f t="shared" si="36"/>
        <v>-1.2301639392004424</v>
      </c>
      <c r="EJ54" s="54">
        <f t="shared" si="46"/>
        <v>-1.5182358701905614</v>
      </c>
      <c r="EN54" s="54">
        <f t="shared" si="52"/>
        <v>0.32945669494301116</v>
      </c>
      <c r="EO54" s="117">
        <f t="shared" si="8"/>
        <v>0.60620999458533831</v>
      </c>
      <c r="EP54" s="121">
        <f t="shared" si="9"/>
        <v>-0.25289424329993387</v>
      </c>
      <c r="EU54" s="121">
        <f t="shared" si="47"/>
        <v>0.14954560622049892</v>
      </c>
      <c r="FE54" s="142">
        <f t="shared" si="37"/>
        <v>1.4458351820859321</v>
      </c>
      <c r="FF54" s="142">
        <v>8.1104642902435136E-4</v>
      </c>
      <c r="FG54" s="142">
        <f t="shared" si="38"/>
        <v>-1.9001538743411313</v>
      </c>
      <c r="FH54" s="142">
        <f t="shared" si="39"/>
        <v>-2.8907708541231334</v>
      </c>
      <c r="FI54" s="142">
        <f t="shared" si="21"/>
        <v>-2.8511912822659853</v>
      </c>
      <c r="FJ54" s="142">
        <f t="shared" si="22"/>
        <v>-2.8475882884243888</v>
      </c>
      <c r="FL54" s="57">
        <f t="shared" si="23"/>
        <v>4.6733053564212996</v>
      </c>
      <c r="FM54" s="57">
        <f t="shared" si="24"/>
        <v>4.7128849282784477</v>
      </c>
      <c r="FN54" s="57">
        <f t="shared" si="25"/>
        <v>4.7164879221200442</v>
      </c>
      <c r="FP54" s="142">
        <f t="shared" si="51"/>
        <v>1.8210743851805156</v>
      </c>
      <c r="FQ54" s="193">
        <v>5.0448273941035897E-2</v>
      </c>
      <c r="FS54" s="193">
        <v>2.3637047716164425</v>
      </c>
      <c r="FV54" s="193"/>
      <c r="FZ54" s="54">
        <f t="shared" si="40"/>
        <v>3.1305968137636677</v>
      </c>
      <c r="GA54" s="54">
        <f t="shared" si="41"/>
        <v>-1.1220120885410885</v>
      </c>
      <c r="GB54" s="54">
        <f t="shared" si="42"/>
        <v>38.322011357007099</v>
      </c>
      <c r="GD54" s="54">
        <f t="shared" si="43"/>
        <v>2.6340169850142994E-2</v>
      </c>
      <c r="GE54" s="54">
        <f t="shared" si="44"/>
        <v>0.3290967516041669</v>
      </c>
      <c r="GF54" s="142">
        <f t="shared" si="45"/>
        <v>0.89812207004001599</v>
      </c>
    </row>
    <row r="55" spans="1:188" x14ac:dyDescent="0.25">
      <c r="A55" s="14">
        <v>21459</v>
      </c>
      <c r="O55" s="88">
        <v>33.546430000000001</v>
      </c>
      <c r="P55" s="90">
        <v>25.187609999999999</v>
      </c>
      <c r="T55" s="19"/>
      <c r="U55" s="23">
        <v>500.4</v>
      </c>
      <c r="V55" s="189">
        <v>255</v>
      </c>
      <c r="W55" s="24">
        <v>115.5</v>
      </c>
      <c r="X55" s="26">
        <v>261.60000000000002</v>
      </c>
      <c r="Y55" s="28">
        <v>52.683</v>
      </c>
      <c r="Z55" s="98">
        <v>24.981190000000002</v>
      </c>
      <c r="AA55" s="100">
        <v>22.189250000000001</v>
      </c>
      <c r="AB55" s="129">
        <v>18.572279999999999</v>
      </c>
      <c r="AC55" s="30">
        <v>25.838999999999999</v>
      </c>
      <c r="AD55" s="79">
        <v>30.519100000000002</v>
      </c>
      <c r="AH55" s="7">
        <f t="shared" si="0"/>
        <v>30.519100000000002</v>
      </c>
      <c r="AI55" s="7">
        <f t="shared" si="1"/>
        <v>30.519100000000002</v>
      </c>
      <c r="AJ55" s="7">
        <f t="shared" si="2"/>
        <v>30.519100000000002</v>
      </c>
      <c r="AK55" s="38">
        <v>114429</v>
      </c>
      <c r="AN55" s="44"/>
      <c r="AP55" s="47">
        <v>2.77</v>
      </c>
      <c r="AQ55" s="54">
        <v>444.86235599999998</v>
      </c>
      <c r="AR55" s="53">
        <v>0.36921096471496728</v>
      </c>
      <c r="AS55" s="56">
        <v>-2.5074013588333779</v>
      </c>
      <c r="AT55" s="56">
        <v>1.0152902505181123</v>
      </c>
      <c r="AU55" s="124">
        <v>4.9705503517738032</v>
      </c>
      <c r="AV55" s="116">
        <v>2.16</v>
      </c>
      <c r="AW55" s="119"/>
      <c r="AX55" s="119"/>
      <c r="AY55" s="119"/>
      <c r="AZ55" s="119"/>
      <c r="BA55" s="164">
        <v>105.49</v>
      </c>
      <c r="BB55" s="164">
        <v>109.83799999999999</v>
      </c>
      <c r="BC55" s="165">
        <v>109.863</v>
      </c>
      <c r="BD55" s="168"/>
      <c r="BE55" s="168"/>
      <c r="BF55" s="168"/>
      <c r="BG55" s="179">
        <v>3.73</v>
      </c>
      <c r="BH55" s="168"/>
      <c r="BI55" s="183">
        <v>160308</v>
      </c>
      <c r="BJ55" s="168"/>
      <c r="BK55" s="2"/>
      <c r="BV55" s="54">
        <f t="shared" si="53"/>
        <v>0.43730173295231106</v>
      </c>
      <c r="BW55" s="142">
        <f t="shared" si="26"/>
        <v>0.22284560731982278</v>
      </c>
      <c r="BX55" s="54">
        <f t="shared" si="14"/>
        <v>0.10093595155074325</v>
      </c>
      <c r="BY55" s="54">
        <f t="shared" si="15"/>
        <v>0.22861337597986528</v>
      </c>
      <c r="BZ55" s="54">
        <f t="shared" si="16"/>
        <v>0.46039902472275385</v>
      </c>
      <c r="CA55" s="142">
        <f t="shared" si="49"/>
        <v>1.4009385732637705</v>
      </c>
      <c r="CO55" s="54">
        <f t="shared" si="17"/>
        <v>0.29316370850046752</v>
      </c>
      <c r="CP55" s="54">
        <f t="shared" si="18"/>
        <v>0.22011561754450357</v>
      </c>
      <c r="CT55" s="54">
        <f t="shared" si="54"/>
        <v>1.9707819459977738</v>
      </c>
      <c r="CU55" s="142">
        <f t="shared" si="27"/>
        <v>1.0042953561739254</v>
      </c>
      <c r="CV55" s="54">
        <f t="shared" si="20"/>
        <v>0.45488672014936626</v>
      </c>
      <c r="CW55" s="54">
        <f t="shared" si="28"/>
        <v>1.0302888830396035</v>
      </c>
      <c r="CX55" s="142">
        <f t="shared" si="50"/>
        <v>6.3135913708835147</v>
      </c>
      <c r="DA55" s="54">
        <f t="shared" si="48"/>
        <v>0.11072725853077167</v>
      </c>
      <c r="DB55" s="54">
        <f t="shared" si="10"/>
        <v>9.7263278739366424E-2</v>
      </c>
      <c r="DC55" s="54">
        <f t="shared" si="11"/>
        <v>0.1118117255647998</v>
      </c>
      <c r="DD55" s="121">
        <f t="shared" si="12"/>
        <v>0.81514881174518428</v>
      </c>
      <c r="DF55" s="142">
        <f t="shared" si="29"/>
        <v>-2.9271871339423732</v>
      </c>
      <c r="DG55" s="193">
        <f t="shared" si="30"/>
        <v>-2.8867967426451342</v>
      </c>
      <c r="DH55" s="142">
        <f t="shared" si="31"/>
        <v>-2.8865691606122086</v>
      </c>
      <c r="DK55" s="54">
        <f t="shared" si="5"/>
        <v>-2.2006852317220953</v>
      </c>
      <c r="DL55" s="54">
        <f t="shared" si="6"/>
        <v>-2.3303337634975239</v>
      </c>
      <c r="DM55" s="54">
        <f t="shared" si="7"/>
        <v>-2.19093884393238</v>
      </c>
      <c r="DN55" s="54">
        <f t="shared" si="32"/>
        <v>0.67843039089767665</v>
      </c>
      <c r="DO55" s="54">
        <f t="shared" si="33"/>
        <v>-0.78770685773323112</v>
      </c>
      <c r="DP55" s="54">
        <f t="shared" si="34"/>
        <v>2.9839231887964179E-2</v>
      </c>
      <c r="DQ55" s="54">
        <f t="shared" si="35"/>
        <v>0.46039902472275385</v>
      </c>
      <c r="DR55" s="56"/>
      <c r="DT55" s="56">
        <f t="shared" si="3"/>
        <v>6.0977649219597554</v>
      </c>
      <c r="DW55" s="56">
        <f t="shared" si="4"/>
        <v>2.77</v>
      </c>
      <c r="EI55" s="54">
        <f t="shared" si="36"/>
        <v>-1.2270240939142159</v>
      </c>
      <c r="EJ55" s="54">
        <f t="shared" si="46"/>
        <v>-1.5136023363813613</v>
      </c>
      <c r="EN55" s="54">
        <f t="shared" si="52"/>
        <v>0.53854722763378882</v>
      </c>
      <c r="EO55" s="117">
        <f t="shared" si="8"/>
        <v>0.46830304922025334</v>
      </c>
      <c r="EP55" s="121">
        <f t="shared" si="9"/>
        <v>-0.20438459131061446</v>
      </c>
      <c r="EU55" s="121">
        <f t="shared" si="47"/>
        <v>0.14820847923428798</v>
      </c>
      <c r="FE55" s="142">
        <f t="shared" si="37"/>
        <v>1.4540921113602336</v>
      </c>
      <c r="FF55" s="142">
        <v>2.99401197604791E-3</v>
      </c>
      <c r="FG55" s="142">
        <f t="shared" si="38"/>
        <v>-1.9091353529505934</v>
      </c>
      <c r="FH55" s="142">
        <f t="shared" si="39"/>
        <v>-2.9271871339423732</v>
      </c>
      <c r="FI55" s="142">
        <f t="shared" si="21"/>
        <v>-2.8867967426451342</v>
      </c>
      <c r="FJ55" s="142">
        <f t="shared" si="22"/>
        <v>-2.8865691606122086</v>
      </c>
      <c r="FL55" s="57">
        <f t="shared" si="23"/>
        <v>4.6586161616937174</v>
      </c>
      <c r="FM55" s="57">
        <f t="shared" si="24"/>
        <v>4.6990065529909559</v>
      </c>
      <c r="FN55" s="57">
        <f t="shared" si="25"/>
        <v>4.6992341350238815</v>
      </c>
      <c r="FP55" s="142">
        <f t="shared" si="51"/>
        <v>1.8427046700946415</v>
      </c>
      <c r="FQ55" s="193">
        <v>3.6914974184583602E-2</v>
      </c>
      <c r="FS55" s="193">
        <v>2.3358091209116774</v>
      </c>
      <c r="FV55" s="193"/>
      <c r="FZ55" s="54">
        <f t="shared" si="40"/>
        <v>2.8998377307393497</v>
      </c>
      <c r="GA55" s="54">
        <f t="shared" si="41"/>
        <v>-4.9542074495984609</v>
      </c>
      <c r="GB55" s="54">
        <f t="shared" si="42"/>
        <v>6.1690376586450864</v>
      </c>
      <c r="GD55" s="54">
        <f t="shared" si="43"/>
        <v>-0.25523795537912991</v>
      </c>
      <c r="GE55" s="54">
        <f t="shared" si="44"/>
        <v>-0.30519195996986193</v>
      </c>
      <c r="GF55" s="142">
        <f t="shared" si="45"/>
        <v>1.0921238360663339</v>
      </c>
    </row>
    <row r="56" spans="1:188" x14ac:dyDescent="0.25">
      <c r="A56" s="14">
        <v>21551</v>
      </c>
      <c r="O56" s="88">
        <v>33.737560000000002</v>
      </c>
      <c r="P56" s="90">
        <v>25.492239999999999</v>
      </c>
      <c r="T56" s="19"/>
      <c r="U56" s="23">
        <v>511.1</v>
      </c>
      <c r="V56" s="189">
        <v>264.2</v>
      </c>
      <c r="W56" s="24">
        <v>122.9</v>
      </c>
      <c r="X56" s="26">
        <v>266.2</v>
      </c>
      <c r="Y56" s="28">
        <v>53.701999999999998</v>
      </c>
      <c r="Z56" s="98">
        <v>24.981190000000002</v>
      </c>
      <c r="AA56" s="100">
        <v>22.248860000000001</v>
      </c>
      <c r="AB56" s="129">
        <v>18.600439999999999</v>
      </c>
      <c r="AC56" s="30">
        <v>25.934999999999999</v>
      </c>
      <c r="AD56" s="79">
        <v>30.632490000000001</v>
      </c>
      <c r="AH56" s="7">
        <f t="shared" si="0"/>
        <v>30.632490000000001</v>
      </c>
      <c r="AI56" s="7">
        <f t="shared" si="1"/>
        <v>30.632490000000001</v>
      </c>
      <c r="AJ56" s="7">
        <f t="shared" si="2"/>
        <v>30.632490000000001</v>
      </c>
      <c r="AK56" s="38">
        <v>114849</v>
      </c>
      <c r="AN56" s="44"/>
      <c r="AP56" s="47">
        <v>2.8</v>
      </c>
      <c r="AQ56" s="54">
        <v>467.06804840000001</v>
      </c>
      <c r="AR56" s="53">
        <v>-3.646153994339417</v>
      </c>
      <c r="AS56" s="56">
        <v>-13.854160942865857</v>
      </c>
      <c r="AT56" s="56">
        <v>-1.239869608305094</v>
      </c>
      <c r="AU56" s="124">
        <v>8.9912457974938569</v>
      </c>
      <c r="AV56" s="116">
        <v>2.57</v>
      </c>
      <c r="AW56" s="119"/>
      <c r="AX56" s="119"/>
      <c r="AY56" s="119"/>
      <c r="AZ56" s="119"/>
      <c r="BA56" s="164">
        <v>105.095</v>
      </c>
      <c r="BB56" s="164">
        <v>110.505</v>
      </c>
      <c r="BC56" s="165">
        <v>110.31699999999999</v>
      </c>
      <c r="BD56" s="168"/>
      <c r="BE56" s="168"/>
      <c r="BF56" s="168"/>
      <c r="BG56" s="179">
        <v>3.819</v>
      </c>
      <c r="BH56" s="168"/>
      <c r="BI56" s="183">
        <v>165476</v>
      </c>
      <c r="BJ56" s="168"/>
      <c r="BK56" s="2"/>
      <c r="BV56" s="54">
        <f t="shared" si="53"/>
        <v>0.44501911205147626</v>
      </c>
      <c r="BW56" s="142">
        <f t="shared" si="26"/>
        <v>0.23004118451183728</v>
      </c>
      <c r="BX56" s="54">
        <f t="shared" si="14"/>
        <v>0.10701007409729296</v>
      </c>
      <c r="BY56" s="54">
        <f t="shared" si="15"/>
        <v>0.23178260150284286</v>
      </c>
      <c r="BZ56" s="54">
        <f t="shared" si="16"/>
        <v>0.46758787625490861</v>
      </c>
      <c r="CA56" s="142">
        <f t="shared" si="49"/>
        <v>1.4408135900181978</v>
      </c>
      <c r="CO56" s="54">
        <f t="shared" si="17"/>
        <v>0.29375580109535127</v>
      </c>
      <c r="CP56" s="54">
        <f t="shared" si="18"/>
        <v>0.22196309937396058</v>
      </c>
      <c r="CT56" s="54">
        <f t="shared" si="54"/>
        <v>2.0001883784224281</v>
      </c>
      <c r="CU56" s="142">
        <f t="shared" si="27"/>
        <v>1.0339459393058219</v>
      </c>
      <c r="CV56" s="54">
        <f t="shared" si="20"/>
        <v>0.48096879614188309</v>
      </c>
      <c r="CW56" s="54">
        <f t="shared" si="28"/>
        <v>1.0417729335473496</v>
      </c>
      <c r="CX56" s="142">
        <f t="shared" si="50"/>
        <v>6.475898495555267</v>
      </c>
      <c r="DA56" s="54">
        <f t="shared" si="48"/>
        <v>0.10668997217102941</v>
      </c>
      <c r="DB56" s="54">
        <f t="shared" si="10"/>
        <v>8.3788267564506372E-2</v>
      </c>
      <c r="DC56" s="54">
        <f t="shared" si="11"/>
        <v>0.11042540596100037</v>
      </c>
      <c r="DD56" s="121">
        <f t="shared" si="12"/>
        <v>0.88844084502454435</v>
      </c>
      <c r="DF56" s="142">
        <f t="shared" si="29"/>
        <v>-2.9816840585630353</v>
      </c>
      <c r="DG56" s="193">
        <f t="shared" si="30"/>
        <v>-2.9314879927720923</v>
      </c>
      <c r="DH56" s="142">
        <f t="shared" si="31"/>
        <v>-2.9331907220782494</v>
      </c>
      <c r="DK56" s="54">
        <f t="shared" si="5"/>
        <v>-2.2378281066183416</v>
      </c>
      <c r="DL56" s="54">
        <f t="shared" si="6"/>
        <v>-2.4794622864925633</v>
      </c>
      <c r="DM56" s="54">
        <f t="shared" si="7"/>
        <v>-2.2034150451558374</v>
      </c>
      <c r="DN56" s="54">
        <f t="shared" si="32"/>
        <v>0.69324136533563419</v>
      </c>
      <c r="DO56" s="54">
        <f t="shared" si="33"/>
        <v>-0.7319528838666105</v>
      </c>
      <c r="DP56" s="54">
        <f t="shared" si="34"/>
        <v>4.0924005522411502E-2</v>
      </c>
      <c r="DQ56" s="54">
        <f t="shared" si="35"/>
        <v>0.46758787625490861</v>
      </c>
      <c r="DR56" s="56"/>
      <c r="DT56" s="56">
        <f t="shared" si="3"/>
        <v>6.1464749609722853</v>
      </c>
      <c r="DW56" s="56">
        <f t="shared" si="4"/>
        <v>2.8</v>
      </c>
      <c r="EI56" s="54">
        <f t="shared" si="36"/>
        <v>-1.2250064653090591</v>
      </c>
      <c r="EJ56" s="54">
        <f t="shared" si="46"/>
        <v>-1.5052441299619863</v>
      </c>
      <c r="EN56" s="54">
        <f t="shared" si="52"/>
        <v>0.64044476729940403</v>
      </c>
      <c r="EO56" s="117">
        <f t="shared" si="8"/>
        <v>0.26828339798461442</v>
      </c>
      <c r="EP56" s="121">
        <f t="shared" si="9"/>
        <v>-0.11828721207934674</v>
      </c>
      <c r="EU56" s="121">
        <f t="shared" si="47"/>
        <v>0.14576542761408379</v>
      </c>
      <c r="FE56" s="142">
        <f t="shared" si="37"/>
        <v>1.453409342654554</v>
      </c>
      <c r="FF56" s="142">
        <v>3.0165646062780063E-3</v>
      </c>
      <c r="FG56" s="142">
        <f t="shared" si="38"/>
        <v>-1.9257566095138943</v>
      </c>
      <c r="FH56" s="142">
        <f t="shared" si="39"/>
        <v>-2.9816840585630353</v>
      </c>
      <c r="FI56" s="142">
        <f t="shared" si="21"/>
        <v>-2.9314879927720923</v>
      </c>
      <c r="FJ56" s="142">
        <f t="shared" si="22"/>
        <v>-2.9331907220782494</v>
      </c>
      <c r="FL56" s="57">
        <f t="shared" si="23"/>
        <v>4.6548647030119437</v>
      </c>
      <c r="FM56" s="57">
        <f t="shared" si="24"/>
        <v>4.7050607688028867</v>
      </c>
      <c r="FN56" s="57">
        <f t="shared" si="25"/>
        <v>4.7033580394967291</v>
      </c>
      <c r="FP56" s="142">
        <f t="shared" si="51"/>
        <v>1.8680873617511162</v>
      </c>
      <c r="FQ56" s="193">
        <v>-1.41081871608854E-2</v>
      </c>
      <c r="FS56" s="193">
        <v>2.2893811509591324</v>
      </c>
      <c r="FV56" s="193"/>
      <c r="FZ56" s="54">
        <f t="shared" si="40"/>
        <v>2.1831236684960627</v>
      </c>
      <c r="GA56" s="54">
        <f t="shared" si="41"/>
        <v>-7.0780104704258591</v>
      </c>
      <c r="GB56" s="54">
        <f t="shared" si="42"/>
        <v>37.148320962371791</v>
      </c>
      <c r="GD56" s="54">
        <f t="shared" si="43"/>
        <v>-0.16443268026795638</v>
      </c>
      <c r="GE56" s="54">
        <f t="shared" si="44"/>
        <v>-0.55220623135118585</v>
      </c>
      <c r="GF56" s="142">
        <f t="shared" si="45"/>
        <v>1.561439348505091</v>
      </c>
    </row>
    <row r="57" spans="1:188" x14ac:dyDescent="0.25">
      <c r="A57" s="14">
        <v>21641</v>
      </c>
      <c r="O57" s="88">
        <v>34.218679999999999</v>
      </c>
      <c r="P57" s="90">
        <v>26.183219999999999</v>
      </c>
      <c r="T57" s="19"/>
      <c r="U57" s="23">
        <v>524.20000000000005</v>
      </c>
      <c r="V57" s="189">
        <v>275.89999999999998</v>
      </c>
      <c r="W57" s="24">
        <v>127.6</v>
      </c>
      <c r="X57" s="26">
        <v>270.5</v>
      </c>
      <c r="Y57" s="28">
        <v>54.73</v>
      </c>
      <c r="Z57" s="98">
        <v>25.131679999999999</v>
      </c>
      <c r="AA57" s="100">
        <v>22.28126</v>
      </c>
      <c r="AB57" s="129">
        <v>18.613790000000002</v>
      </c>
      <c r="AC57" s="30">
        <v>25.832000000000001</v>
      </c>
      <c r="AD57" s="79">
        <v>30.510840000000002</v>
      </c>
      <c r="AH57" s="7">
        <f t="shared" si="0"/>
        <v>30.510840000000002</v>
      </c>
      <c r="AI57" s="7">
        <f t="shared" si="1"/>
        <v>30.510840000000002</v>
      </c>
      <c r="AJ57" s="7">
        <f t="shared" si="2"/>
        <v>30.510840000000002</v>
      </c>
      <c r="AK57" s="38">
        <v>115287</v>
      </c>
      <c r="AN57" s="44"/>
      <c r="AP57" s="47">
        <v>3.21</v>
      </c>
      <c r="AQ57" s="54">
        <v>474.59541150000001</v>
      </c>
      <c r="AR57" s="53">
        <v>0.34737602705155624</v>
      </c>
      <c r="AS57" s="56">
        <v>-1.4745865335277588</v>
      </c>
      <c r="AT57" s="56">
        <v>0.78187319433808966</v>
      </c>
      <c r="AU57" s="124">
        <v>4.2847799165720026</v>
      </c>
      <c r="AV57" s="116">
        <v>3.08</v>
      </c>
      <c r="AW57" s="119"/>
      <c r="AX57" s="119"/>
      <c r="AY57" s="119"/>
      <c r="AZ57" s="119"/>
      <c r="BA57" s="164">
        <v>104.395</v>
      </c>
      <c r="BB57" s="164">
        <v>109.851</v>
      </c>
      <c r="BC57" s="165">
        <v>109.699</v>
      </c>
      <c r="BD57" s="168"/>
      <c r="BE57" s="168"/>
      <c r="BF57" s="168"/>
      <c r="BG57" s="179">
        <v>3.93</v>
      </c>
      <c r="BH57" s="168"/>
      <c r="BI57" s="183">
        <v>171636</v>
      </c>
      <c r="BJ57" s="168"/>
      <c r="BK57" s="2"/>
      <c r="BV57" s="54">
        <f t="shared" si="53"/>
        <v>0.45469133553653063</v>
      </c>
      <c r="BW57" s="142">
        <f t="shared" si="26"/>
        <v>0.23931579449547646</v>
      </c>
      <c r="BX57" s="54">
        <f t="shared" si="14"/>
        <v>0.11068030220232984</v>
      </c>
      <c r="BY57" s="54">
        <f t="shared" si="15"/>
        <v>0.2346318318630895</v>
      </c>
      <c r="BZ57" s="54">
        <f t="shared" si="16"/>
        <v>0.47472828679729717</v>
      </c>
      <c r="CA57" s="142">
        <f t="shared" si="49"/>
        <v>1.4887715006895834</v>
      </c>
      <c r="CO57" s="54">
        <f t="shared" si="17"/>
        <v>0.29681299712890435</v>
      </c>
      <c r="CP57" s="54">
        <f t="shared" si="18"/>
        <v>0.22711337791771838</v>
      </c>
      <c r="CT57" s="54">
        <f t="shared" si="54"/>
        <v>2.0406895100929239</v>
      </c>
      <c r="CU57" s="142">
        <f t="shared" si="27"/>
        <v>1.0740675998371567</v>
      </c>
      <c r="CV57" s="54">
        <f t="shared" si="20"/>
        <v>0.49674166632555716</v>
      </c>
      <c r="CW57" s="54">
        <f t="shared" si="28"/>
        <v>1.0530456170929718</v>
      </c>
      <c r="CX57" s="142">
        <f t="shared" si="50"/>
        <v>6.6817204264461862</v>
      </c>
      <c r="DA57" s="54">
        <f t="shared" si="48"/>
        <v>0.10706058755761953</v>
      </c>
      <c r="DB57" s="54">
        <f t="shared" si="10"/>
        <v>8.2552737054323963E-2</v>
      </c>
      <c r="DC57" s="54">
        <f t="shared" si="11"/>
        <v>0.11128879260994845</v>
      </c>
      <c r="DD57" s="121">
        <f t="shared" si="12"/>
        <v>0.92650857992277869</v>
      </c>
      <c r="DF57" s="142">
        <f t="shared" si="29"/>
        <v>-3.0078143729625921</v>
      </c>
      <c r="DG57" s="193">
        <f t="shared" si="30"/>
        <v>-2.956871252432034</v>
      </c>
      <c r="DH57" s="142">
        <f t="shared" si="31"/>
        <v>-2.9582559030745781</v>
      </c>
      <c r="DK57" s="54">
        <f t="shared" si="5"/>
        <v>-2.2343603659167033</v>
      </c>
      <c r="DL57" s="54">
        <f t="shared" si="6"/>
        <v>-2.4943179528443506</v>
      </c>
      <c r="DM57" s="54">
        <f t="shared" si="7"/>
        <v>-2.1956267210991585</v>
      </c>
      <c r="DN57" s="54">
        <f t="shared" si="32"/>
        <v>0.71328774589222432</v>
      </c>
      <c r="DO57" s="54">
        <f t="shared" si="33"/>
        <v>-0.6996851740863923</v>
      </c>
      <c r="DP57" s="54">
        <f t="shared" si="34"/>
        <v>5.1686553289454408E-2</v>
      </c>
      <c r="DQ57" s="54">
        <f t="shared" si="35"/>
        <v>0.47472828679729717</v>
      </c>
      <c r="DR57" s="56"/>
      <c r="DT57" s="56">
        <f t="shared" si="3"/>
        <v>6.1624626758133338</v>
      </c>
      <c r="DW57" s="56">
        <f t="shared" si="4"/>
        <v>3.21</v>
      </c>
      <c r="EI57" s="54">
        <f t="shared" si="36"/>
        <v>-1.2146529777821229</v>
      </c>
      <c r="EJ57" s="54">
        <f t="shared" si="46"/>
        <v>-1.4823059239978664</v>
      </c>
      <c r="EN57" s="54">
        <f t="shared" si="52"/>
        <v>0.76705063042197397</v>
      </c>
      <c r="EO57" s="117">
        <f t="shared" si="8"/>
        <v>0.1455195077735727</v>
      </c>
      <c r="EP57" s="121">
        <f t="shared" si="9"/>
        <v>-7.6331972724556982E-2</v>
      </c>
      <c r="EU57" s="121">
        <f t="shared" si="47"/>
        <v>0.14654487125275056</v>
      </c>
      <c r="FE57" s="142">
        <f t="shared" si="37"/>
        <v>1.4583004123052021</v>
      </c>
      <c r="FF57" s="142">
        <v>6.1876247504989998E-3</v>
      </c>
      <c r="FG57" s="142">
        <f t="shared" si="38"/>
        <v>-1.9204236090070561</v>
      </c>
      <c r="FH57" s="142">
        <f t="shared" si="39"/>
        <v>-3.0078143729625921</v>
      </c>
      <c r="FI57" s="142">
        <f t="shared" si="21"/>
        <v>-2.956871252432034</v>
      </c>
      <c r="FJ57" s="142">
        <f t="shared" si="22"/>
        <v>-2.9582559030745781</v>
      </c>
      <c r="FL57" s="57">
        <f t="shared" si="23"/>
        <v>4.6481817815813384</v>
      </c>
      <c r="FM57" s="57">
        <f t="shared" si="24"/>
        <v>4.6991249021118966</v>
      </c>
      <c r="FN57" s="57">
        <f t="shared" si="25"/>
        <v>4.6977402514693534</v>
      </c>
      <c r="FP57" s="142">
        <f t="shared" si="51"/>
        <v>1.8993755032577273</v>
      </c>
      <c r="FQ57" s="193">
        <v>-2.9108550027620601E-2</v>
      </c>
      <c r="FS57" s="193">
        <v>2.3107742142777519</v>
      </c>
      <c r="FV57" s="193"/>
      <c r="FZ57" s="54">
        <f t="shared" si="40"/>
        <v>2.8916884593123844</v>
      </c>
      <c r="GA57" s="54">
        <f t="shared" si="41"/>
        <v>-4.4084408288359986</v>
      </c>
      <c r="GB57" s="54">
        <f t="shared" si="42"/>
        <v>26.298862072894931</v>
      </c>
      <c r="GD57" s="54">
        <f t="shared" si="43"/>
        <v>-0.84517819457582311</v>
      </c>
      <c r="GE57" s="54">
        <f t="shared" si="44"/>
        <v>-1.5238860931282401</v>
      </c>
      <c r="GF57" s="142">
        <f t="shared" si="45"/>
        <v>1.5270734989065291</v>
      </c>
    </row>
    <row r="58" spans="1:188" x14ac:dyDescent="0.25">
      <c r="A58" s="14">
        <v>21732</v>
      </c>
      <c r="O58" s="88">
        <v>34.277990000000003</v>
      </c>
      <c r="P58" s="90">
        <v>26.3764</v>
      </c>
      <c r="T58" s="19"/>
      <c r="U58" s="23">
        <v>525.20000000000005</v>
      </c>
      <c r="V58" s="189">
        <v>271.60000000000002</v>
      </c>
      <c r="W58" s="24">
        <v>129.5</v>
      </c>
      <c r="X58" s="26">
        <v>274.79999999999995</v>
      </c>
      <c r="Y58" s="28">
        <v>54.569000000000003</v>
      </c>
      <c r="Z58" s="98">
        <v>24.8307</v>
      </c>
      <c r="AA58" s="100">
        <v>22.364190000000001</v>
      </c>
      <c r="AB58" s="129">
        <v>18.60934</v>
      </c>
      <c r="AC58" s="30">
        <v>25.646000000000001</v>
      </c>
      <c r="AD58" s="79">
        <v>30.291149999999998</v>
      </c>
      <c r="AH58" s="7">
        <f t="shared" si="0"/>
        <v>30.291149999999998</v>
      </c>
      <c r="AI58" s="7">
        <f t="shared" si="1"/>
        <v>30.291149999999998</v>
      </c>
      <c r="AJ58" s="7">
        <f t="shared" si="2"/>
        <v>30.291149999999998</v>
      </c>
      <c r="AK58" s="38">
        <v>115668</v>
      </c>
      <c r="AN58" s="44"/>
      <c r="AP58" s="47">
        <v>4.04</v>
      </c>
      <c r="AQ58" s="54">
        <v>467.99254050000002</v>
      </c>
      <c r="AR58" s="53">
        <v>2.9955133396541673</v>
      </c>
      <c r="AS58" s="56">
        <v>6.1664699678078341</v>
      </c>
      <c r="AT58" s="56">
        <v>2.2153648854395551</v>
      </c>
      <c r="AU58" s="124">
        <v>-5.2327188925653019</v>
      </c>
      <c r="AV58" s="116">
        <v>3.58</v>
      </c>
      <c r="AW58" s="119"/>
      <c r="AX58" s="119"/>
      <c r="AY58" s="119"/>
      <c r="AZ58" s="119"/>
      <c r="BA58" s="164">
        <v>106.18300000000001</v>
      </c>
      <c r="BB58" s="164">
        <v>110.414</v>
      </c>
      <c r="BC58" s="165">
        <v>110.14</v>
      </c>
      <c r="BD58" s="168"/>
      <c r="BE58" s="168"/>
      <c r="BF58" s="168"/>
      <c r="BG58" s="179">
        <v>3.9239999999999999</v>
      </c>
      <c r="BH58" s="168"/>
      <c r="BI58" s="183">
        <v>171864</v>
      </c>
      <c r="BJ58" s="168"/>
      <c r="BK58" s="2"/>
      <c r="BV58" s="54">
        <f t="shared" si="53"/>
        <v>0.45405816647646718</v>
      </c>
      <c r="BW58" s="142">
        <f t="shared" si="26"/>
        <v>0.23480997337206491</v>
      </c>
      <c r="BX58" s="54">
        <f t="shared" si="14"/>
        <v>0.11195836359235052</v>
      </c>
      <c r="BY58" s="54">
        <f t="shared" si="15"/>
        <v>0.23757651208631597</v>
      </c>
      <c r="BZ58" s="54">
        <f t="shared" si="16"/>
        <v>0.47177265968115639</v>
      </c>
      <c r="CA58" s="142">
        <f t="shared" si="49"/>
        <v>1.485838779956427</v>
      </c>
      <c r="CO58" s="54">
        <f t="shared" si="17"/>
        <v>0.29634808244285371</v>
      </c>
      <c r="CP58" s="54">
        <f t="shared" si="18"/>
        <v>0.22803541169554242</v>
      </c>
      <c r="CT58" s="54">
        <f t="shared" si="54"/>
        <v>2.0302911327281121</v>
      </c>
      <c r="CU58" s="142">
        <f t="shared" si="27"/>
        <v>1.0499373032158326</v>
      </c>
      <c r="CV58" s="54">
        <f t="shared" si="20"/>
        <v>0.50061443581167264</v>
      </c>
      <c r="CW58" s="54">
        <f t="shared" si="28"/>
        <v>1.0623076985409083</v>
      </c>
      <c r="CX58" s="142">
        <f t="shared" si="50"/>
        <v>6.6438300692152366</v>
      </c>
      <c r="DA58" s="54">
        <f t="shared" si="48"/>
        <v>0.11026760173942017</v>
      </c>
      <c r="DB58" s="54">
        <f t="shared" si="10"/>
        <v>8.7643326792382223E-2</v>
      </c>
      <c r="DC58" s="54">
        <f t="shared" si="11"/>
        <v>0.11375424544285891</v>
      </c>
      <c r="DD58" s="121">
        <f t="shared" si="12"/>
        <v>0.87802699041992094</v>
      </c>
      <c r="DF58" s="142">
        <f t="shared" si="29"/>
        <v>-2.9448398035666115</v>
      </c>
      <c r="DG58" s="193">
        <f t="shared" si="30"/>
        <v>-2.9057668868341731</v>
      </c>
      <c r="DH58" s="142">
        <f t="shared" si="31"/>
        <v>-2.9082515403971247</v>
      </c>
      <c r="DK58" s="54">
        <f t="shared" si="5"/>
        <v>-2.2048451244330978</v>
      </c>
      <c r="DL58" s="54">
        <f t="shared" si="6"/>
        <v>-2.4344798052265539</v>
      </c>
      <c r="DM58" s="54">
        <f t="shared" si="7"/>
        <v>-2.1737148992729636</v>
      </c>
      <c r="DN58" s="54">
        <f t="shared" si="32"/>
        <v>0.70817919790772943</v>
      </c>
      <c r="DO58" s="54">
        <f t="shared" si="33"/>
        <v>-0.69191906338131948</v>
      </c>
      <c r="DP58" s="54">
        <f t="shared" si="34"/>
        <v>6.0443615827282277E-2</v>
      </c>
      <c r="DQ58" s="54">
        <f t="shared" si="35"/>
        <v>0.47177265968115639</v>
      </c>
      <c r="DR58" s="56"/>
      <c r="DT58" s="56">
        <f t="shared" si="3"/>
        <v>6.148452356688054</v>
      </c>
      <c r="DW58" s="56">
        <f t="shared" si="4"/>
        <v>4.04</v>
      </c>
      <c r="EI58" s="54">
        <f t="shared" si="36"/>
        <v>-1.2162205613517998</v>
      </c>
      <c r="EJ58" s="54">
        <f t="shared" si="46"/>
        <v>-1.4782543476336039</v>
      </c>
      <c r="EN58" s="54">
        <f t="shared" si="52"/>
        <v>0.89101861297560847</v>
      </c>
      <c r="EO58" s="117">
        <f t="shared" si="8"/>
        <v>0.3715052502803573</v>
      </c>
      <c r="EP58" s="121">
        <f t="shared" si="9"/>
        <v>-0.13007794502233255</v>
      </c>
      <c r="EU58" s="121">
        <f t="shared" si="47"/>
        <v>0.14590324539104627</v>
      </c>
      <c r="FE58" s="142">
        <f t="shared" si="37"/>
        <v>1.4594372605543711</v>
      </c>
      <c r="FF58" s="142">
        <v>1.8656807702354056E-3</v>
      </c>
      <c r="FG58" s="142">
        <f t="shared" si="38"/>
        <v>-1.9248115797594172</v>
      </c>
      <c r="FH58" s="142">
        <f t="shared" si="39"/>
        <v>-2.9448398035666115</v>
      </c>
      <c r="FI58" s="142">
        <f t="shared" si="21"/>
        <v>-2.9057668868341731</v>
      </c>
      <c r="FJ58" s="142">
        <f t="shared" si="22"/>
        <v>-2.9082515403971247</v>
      </c>
      <c r="FL58" s="57">
        <f t="shared" si="23"/>
        <v>4.6651640206648484</v>
      </c>
      <c r="FM58" s="57">
        <f t="shared" si="24"/>
        <v>4.7042369373972877</v>
      </c>
      <c r="FN58" s="57">
        <f t="shared" si="25"/>
        <v>4.7017522838343355</v>
      </c>
      <c r="FP58" s="142">
        <f t="shared" si="51"/>
        <v>1.8936886148458822</v>
      </c>
      <c r="FQ58" s="193">
        <v>4.2384672855522998E-2</v>
      </c>
      <c r="FS58" s="193">
        <v>2.305117317855427</v>
      </c>
      <c r="FV58" s="193"/>
      <c r="FZ58" s="54">
        <f t="shared" si="40"/>
        <v>-0.71619735708550636</v>
      </c>
      <c r="GA58" s="54">
        <f t="shared" si="41"/>
        <v>-1.1099435850149828</v>
      </c>
      <c r="GB58" s="54">
        <f t="shared" si="42"/>
        <v>16.942632039684817</v>
      </c>
      <c r="GD58" s="54">
        <f t="shared" si="43"/>
        <v>0.1290560841944508</v>
      </c>
      <c r="GE58" s="54">
        <f t="shared" si="44"/>
        <v>-0.2733292971895589</v>
      </c>
      <c r="GF58" s="142">
        <f t="shared" si="45"/>
        <v>-0.62259342835469045</v>
      </c>
    </row>
    <row r="59" spans="1:188" x14ac:dyDescent="0.25">
      <c r="A59" s="14">
        <v>21824</v>
      </c>
      <c r="O59" s="88">
        <v>34.5548</v>
      </c>
      <c r="P59" s="90">
        <v>26.80734</v>
      </c>
      <c r="T59" s="19"/>
      <c r="U59" s="23">
        <v>529.29999999999995</v>
      </c>
      <c r="V59" s="189">
        <v>275</v>
      </c>
      <c r="W59" s="24">
        <v>126.5</v>
      </c>
      <c r="X59" s="26">
        <v>279.10000000000002</v>
      </c>
      <c r="Y59" s="28">
        <v>54.576000000000001</v>
      </c>
      <c r="Z59" s="98">
        <v>25.131679999999999</v>
      </c>
      <c r="AA59" s="100">
        <v>22.452310000000001</v>
      </c>
      <c r="AB59" s="129">
        <v>18.622679999999999</v>
      </c>
      <c r="AC59" s="30">
        <v>25.379000000000001</v>
      </c>
      <c r="AD59" s="79">
        <v>29.97579</v>
      </c>
      <c r="AH59" s="7">
        <f t="shared" si="0"/>
        <v>29.97579</v>
      </c>
      <c r="AI59" s="7">
        <f t="shared" si="1"/>
        <v>29.97579</v>
      </c>
      <c r="AJ59" s="7">
        <f t="shared" si="2"/>
        <v>29.97579</v>
      </c>
      <c r="AK59" s="38">
        <v>116040</v>
      </c>
      <c r="AN59" s="44"/>
      <c r="AP59" s="47">
        <v>4.49</v>
      </c>
      <c r="AQ59" s="54">
        <v>482.83307739999998</v>
      </c>
      <c r="AR59" s="53">
        <v>3.7931070061702754</v>
      </c>
      <c r="AS59" s="56">
        <v>10.315032393289934</v>
      </c>
      <c r="AT59" s="56">
        <v>2.2499125933646775</v>
      </c>
      <c r="AU59" s="124">
        <v>-3.4807134526182186</v>
      </c>
      <c r="AV59" s="116">
        <v>3.99</v>
      </c>
      <c r="AW59" s="119"/>
      <c r="AX59" s="119"/>
      <c r="AY59" s="119"/>
      <c r="AZ59" s="119"/>
      <c r="BA59" s="164">
        <v>106.295</v>
      </c>
      <c r="BB59" s="164">
        <v>111.188</v>
      </c>
      <c r="BC59" s="165">
        <v>110.83499999999999</v>
      </c>
      <c r="BD59" s="168"/>
      <c r="BE59" s="168"/>
      <c r="BF59" s="168"/>
      <c r="BG59" s="179">
        <v>3.9449999999999998</v>
      </c>
      <c r="BH59" s="168"/>
      <c r="BI59" s="183">
        <v>174200</v>
      </c>
      <c r="BJ59" s="168"/>
      <c r="BK59" s="2"/>
      <c r="BV59" s="54">
        <f t="shared" si="53"/>
        <v>0.4561358152361254</v>
      </c>
      <c r="BW59" s="142">
        <f t="shared" si="26"/>
        <v>0.23698724577731817</v>
      </c>
      <c r="BX59" s="54">
        <f t="shared" si="14"/>
        <v>0.10901413305756635</v>
      </c>
      <c r="BY59" s="54">
        <f t="shared" si="15"/>
        <v>0.2405205101689073</v>
      </c>
      <c r="BZ59" s="54">
        <f t="shared" si="16"/>
        <v>0.4703205791106515</v>
      </c>
      <c r="CA59" s="142">
        <f t="shared" si="49"/>
        <v>1.5012064805239573</v>
      </c>
      <c r="CO59" s="54">
        <f t="shared" si="17"/>
        <v>0.29778352292312998</v>
      </c>
      <c r="CP59" s="54">
        <f t="shared" si="18"/>
        <v>0.23101809720785935</v>
      </c>
      <c r="CT59" s="54">
        <f t="shared" si="54"/>
        <v>2.0315763288326476</v>
      </c>
      <c r="CU59" s="142">
        <f t="shared" si="27"/>
        <v>1.0555138681824638</v>
      </c>
      <c r="CV59" s="54">
        <f t="shared" si="20"/>
        <v>0.48553637936393335</v>
      </c>
      <c r="CW59" s="54">
        <f t="shared" si="28"/>
        <v>1.0712506203990027</v>
      </c>
      <c r="CX59" s="142">
        <f t="shared" si="50"/>
        <v>6.686200575904917</v>
      </c>
      <c r="DA59" s="54">
        <f t="shared" si="48"/>
        <v>0.11445016986653406</v>
      </c>
      <c r="DB59" s="54">
        <f t="shared" si="10"/>
        <v>9.66837643415734E-2</v>
      </c>
      <c r="DC59" s="54">
        <f t="shared" si="11"/>
        <v>0.11631361653656475</v>
      </c>
      <c r="DD59" s="121">
        <f t="shared" si="12"/>
        <v>0.84746538684675587</v>
      </c>
      <c r="DF59" s="142">
        <f t="shared" si="29"/>
        <v>-2.9149361475875759</v>
      </c>
      <c r="DG59" s="193">
        <f t="shared" si="30"/>
        <v>-2.8699319328162831</v>
      </c>
      <c r="DH59" s="142">
        <f t="shared" si="31"/>
        <v>-2.8731117862318807</v>
      </c>
      <c r="DK59" s="54">
        <f t="shared" si="5"/>
        <v>-2.1676157483860252</v>
      </c>
      <c r="DL59" s="54">
        <f t="shared" si="6"/>
        <v>-2.3363097878107881</v>
      </c>
      <c r="DM59" s="54">
        <f t="shared" si="7"/>
        <v>-2.1514651451711284</v>
      </c>
      <c r="DN59" s="54">
        <f t="shared" si="32"/>
        <v>0.70881200838694169</v>
      </c>
      <c r="DO59" s="54">
        <f t="shared" si="33"/>
        <v>-0.72250106230942535</v>
      </c>
      <c r="DP59" s="54">
        <f t="shared" si="34"/>
        <v>6.882677006527653E-2</v>
      </c>
      <c r="DQ59" s="54">
        <f t="shared" si="35"/>
        <v>0.4703205791106515</v>
      </c>
      <c r="DR59" s="56"/>
      <c r="DT59" s="56">
        <f t="shared" si="3"/>
        <v>6.1796709984755696</v>
      </c>
      <c r="DW59" s="56">
        <f t="shared" si="4"/>
        <v>4.49</v>
      </c>
      <c r="EI59" s="54">
        <f t="shared" si="36"/>
        <v>-1.2113884896009985</v>
      </c>
      <c r="EJ59" s="54">
        <f t="shared" si="46"/>
        <v>-1.4652592286378214</v>
      </c>
      <c r="EN59" s="54">
        <f t="shared" si="52"/>
        <v>0.99255780715730535</v>
      </c>
      <c r="EO59" s="117">
        <f t="shared" si="8"/>
        <v>0.39324852927165033</v>
      </c>
      <c r="EP59" s="121">
        <f t="shared" si="9"/>
        <v>-0.16550528204032175</v>
      </c>
      <c r="EU59" s="121">
        <f t="shared" si="47"/>
        <v>0.14839415876612425</v>
      </c>
      <c r="FE59" s="142">
        <f t="shared" si="37"/>
        <v>1.463152741963855</v>
      </c>
      <c r="FF59" s="142">
        <v>2.6872140197871886E-3</v>
      </c>
      <c r="FG59" s="142">
        <f t="shared" si="38"/>
        <v>-1.9078833104377948</v>
      </c>
      <c r="FH59" s="142">
        <f t="shared" si="39"/>
        <v>-2.9149361475875759</v>
      </c>
      <c r="FI59" s="142">
        <f t="shared" si="21"/>
        <v>-2.8699319328162831</v>
      </c>
      <c r="FJ59" s="142">
        <f t="shared" si="22"/>
        <v>-2.8731117862318807</v>
      </c>
      <c r="FL59" s="57">
        <f t="shared" si="23"/>
        <v>4.6662182475530258</v>
      </c>
      <c r="FM59" s="57">
        <f t="shared" si="24"/>
        <v>4.7112224623243186</v>
      </c>
      <c r="FN59" s="57">
        <f t="shared" si="25"/>
        <v>4.7080426089087206</v>
      </c>
      <c r="FP59" s="142">
        <f t="shared" si="51"/>
        <v>1.9000457869354479</v>
      </c>
      <c r="FQ59" s="193">
        <v>4.8435952223879898E-2</v>
      </c>
      <c r="FS59" s="193">
        <v>2.3602885866970165</v>
      </c>
      <c r="FV59" s="193"/>
      <c r="FZ59" s="54">
        <f t="shared" si="40"/>
        <v>8.9357394439410695E-2</v>
      </c>
      <c r="GA59" s="54">
        <f t="shared" si="41"/>
        <v>4.4198809581362841</v>
      </c>
      <c r="GB59" s="54">
        <f t="shared" si="42"/>
        <v>13.86937912839154</v>
      </c>
      <c r="GD59" s="54">
        <f t="shared" si="43"/>
        <v>-0.39730225785942286</v>
      </c>
      <c r="GE59" s="54">
        <f t="shared" si="44"/>
        <v>-0.87908545755911849</v>
      </c>
      <c r="GF59" s="142">
        <f t="shared" si="45"/>
        <v>-0.30779243788443872</v>
      </c>
    </row>
    <row r="60" spans="1:188" x14ac:dyDescent="0.25">
      <c r="A60" s="14">
        <v>21916</v>
      </c>
      <c r="O60" s="88">
        <v>35.26</v>
      </c>
      <c r="P60" s="90">
        <v>27.609780000000001</v>
      </c>
      <c r="T60" s="19"/>
      <c r="U60" s="23">
        <v>543.29999999999995</v>
      </c>
      <c r="V60" s="189">
        <v>285</v>
      </c>
      <c r="W60" s="24">
        <v>130.80000000000001</v>
      </c>
      <c r="X60" s="26">
        <v>281.29999999999995</v>
      </c>
      <c r="Y60" s="28">
        <v>54.914000000000001</v>
      </c>
      <c r="Z60" s="98">
        <v>25.131679999999999</v>
      </c>
      <c r="AA60" s="100">
        <v>22.544319999999999</v>
      </c>
      <c r="AB60" s="129">
        <v>18.679020000000001</v>
      </c>
      <c r="AC60" s="30">
        <v>25.565000000000001</v>
      </c>
      <c r="AD60" s="79">
        <v>30.19548</v>
      </c>
      <c r="AH60" s="7">
        <f t="shared" si="0"/>
        <v>30.19548</v>
      </c>
      <c r="AI60" s="7">
        <f t="shared" si="1"/>
        <v>30.19548</v>
      </c>
      <c r="AJ60" s="7">
        <f t="shared" si="2"/>
        <v>30.19548</v>
      </c>
      <c r="AK60" s="38">
        <v>116827</v>
      </c>
      <c r="AN60" s="44"/>
      <c r="AO60">
        <v>1.17</v>
      </c>
      <c r="AP60" s="47">
        <v>3.31</v>
      </c>
      <c r="AQ60" s="54">
        <v>449.80487499999998</v>
      </c>
      <c r="AR60" s="53">
        <v>6.1431099520157826</v>
      </c>
      <c r="AS60" s="56">
        <v>-6.4403679294563574</v>
      </c>
      <c r="AT60" s="56">
        <v>9.1322747237446968</v>
      </c>
      <c r="AU60" s="124">
        <v>2.7978537640180785</v>
      </c>
      <c r="AV60" s="116">
        <v>3.93</v>
      </c>
      <c r="AW60" s="119"/>
      <c r="AX60" s="119"/>
      <c r="AY60" s="119"/>
      <c r="AZ60" s="119"/>
      <c r="BA60" s="164">
        <v>106.002</v>
      </c>
      <c r="BB60" s="164">
        <v>110.73</v>
      </c>
      <c r="BC60" s="165">
        <v>110.527</v>
      </c>
      <c r="BD60" s="168"/>
      <c r="BE60" s="168"/>
      <c r="BF60" s="168"/>
      <c r="BG60" s="179">
        <v>4.0549999999999997</v>
      </c>
      <c r="BH60" s="168"/>
      <c r="BI60" s="183">
        <v>180080</v>
      </c>
      <c r="BJ60" s="168"/>
      <c r="BK60" s="2"/>
      <c r="BV60" s="54">
        <f t="shared" si="53"/>
        <v>0.46504660737671938</v>
      </c>
      <c r="BW60" s="142">
        <f t="shared" si="26"/>
        <v>0.24395045665813553</v>
      </c>
      <c r="BX60" s="54">
        <f t="shared" si="14"/>
        <v>0.11196042010836538</v>
      </c>
      <c r="BY60" s="54">
        <f t="shared" si="15"/>
        <v>0.24078338055415269</v>
      </c>
      <c r="BZ60" s="54">
        <f t="shared" si="16"/>
        <v>0.47004545182192475</v>
      </c>
      <c r="CA60" s="142">
        <f t="shared" si="49"/>
        <v>1.5414244994735806</v>
      </c>
      <c r="CO60" s="54">
        <f t="shared" si="17"/>
        <v>0.30181379304441613</v>
      </c>
      <c r="CP60" s="54">
        <f t="shared" si="18"/>
        <v>0.23633047155195291</v>
      </c>
      <c r="CT60" s="54">
        <f t="shared" si="54"/>
        <v>2.0628105322170702</v>
      </c>
      <c r="CU60" s="142">
        <f t="shared" si="27"/>
        <v>1.0820927695230351</v>
      </c>
      <c r="CV60" s="54">
        <f t="shared" si="20"/>
        <v>0.49662362896004569</v>
      </c>
      <c r="CW60" s="54">
        <f t="shared" si="28"/>
        <v>1.0680445476029115</v>
      </c>
      <c r="CX60" s="142">
        <f t="shared" si="50"/>
        <v>6.8373075766915159</v>
      </c>
      <c r="DA60" s="54">
        <f t="shared" si="48"/>
        <v>0.12148096964170409</v>
      </c>
      <c r="DB60" s="54">
        <f t="shared" si="10"/>
        <v>9.0456974189927541E-2</v>
      </c>
      <c r="DC60" s="54">
        <f t="shared" si="11"/>
        <v>0.12693569553980677</v>
      </c>
      <c r="DD60" s="121">
        <f t="shared" si="12"/>
        <v>0.87117622907139824</v>
      </c>
      <c r="DF60" s="142">
        <f t="shared" si="29"/>
        <v>-2.8835326796911827</v>
      </c>
      <c r="DG60" s="193">
        <f t="shared" si="30"/>
        <v>-2.8398958358397639</v>
      </c>
      <c r="DH60" s="142">
        <f t="shared" si="31"/>
        <v>-2.8417308065476776</v>
      </c>
      <c r="DK60" s="54">
        <f t="shared" si="5"/>
        <v>-2.1079976569323935</v>
      </c>
      <c r="DL60" s="54">
        <f t="shared" si="6"/>
        <v>-2.4028809646414713</v>
      </c>
      <c r="DM60" s="54">
        <f t="shared" si="7"/>
        <v>-2.0640746550862907</v>
      </c>
      <c r="DN60" s="54">
        <f t="shared" si="32"/>
        <v>0.72406938896846107</v>
      </c>
      <c r="DO60" s="54">
        <f t="shared" si="33"/>
        <v>-0.69992282556591789</v>
      </c>
      <c r="DP60" s="54">
        <f t="shared" si="34"/>
        <v>6.5829450906794706E-2</v>
      </c>
      <c r="DQ60" s="54">
        <f t="shared" si="35"/>
        <v>0.47004545182192475</v>
      </c>
      <c r="DR60" s="56"/>
      <c r="DS60">
        <f>AO60</f>
        <v>1.17</v>
      </c>
      <c r="DT60" s="56">
        <f t="shared" si="3"/>
        <v>6.1088138776167717</v>
      </c>
      <c r="DW60" s="56">
        <f t="shared" si="4"/>
        <v>3.31</v>
      </c>
      <c r="EI60" s="54">
        <f t="shared" si="36"/>
        <v>-1.1979450310935948</v>
      </c>
      <c r="EJ60" s="54">
        <f t="shared" si="46"/>
        <v>-1.4425241502804917</v>
      </c>
      <c r="EN60" s="54">
        <f t="shared" si="52"/>
        <v>0.97770485139179808</v>
      </c>
      <c r="EO60" s="117">
        <f t="shared" si="8"/>
        <v>0.40896453019003687</v>
      </c>
      <c r="EP60" s="121">
        <f t="shared" si="9"/>
        <v>-0.13791099300721757</v>
      </c>
      <c r="EU60" s="121">
        <f t="shared" si="47"/>
        <v>0.1510419110530454</v>
      </c>
      <c r="FE60" s="142">
        <f t="shared" si="37"/>
        <v>1.4789952719181227</v>
      </c>
      <c r="FF60" s="142">
        <v>3.5268570400993453E-3</v>
      </c>
      <c r="FG60" s="142">
        <f t="shared" si="38"/>
        <v>-1.890197924036247</v>
      </c>
      <c r="FH60" s="142">
        <f t="shared" si="39"/>
        <v>-2.8835326796911827</v>
      </c>
      <c r="FI60" s="142">
        <f t="shared" si="21"/>
        <v>-2.8398958358397639</v>
      </c>
      <c r="FJ60" s="142">
        <f t="shared" si="22"/>
        <v>-2.8417308065476776</v>
      </c>
      <c r="FL60" s="57">
        <f t="shared" si="23"/>
        <v>4.6634579618585983</v>
      </c>
      <c r="FM60" s="57">
        <f t="shared" si="24"/>
        <v>4.7070948057100166</v>
      </c>
      <c r="FN60" s="57">
        <f t="shared" si="25"/>
        <v>4.7052598350021038</v>
      </c>
      <c r="FP60" s="142">
        <f t="shared" si="51"/>
        <v>1.9223940250035063</v>
      </c>
      <c r="FQ60" s="193">
        <v>4.4996340927094203E-2</v>
      </c>
      <c r="FS60" s="193">
        <v>2.383699445699035</v>
      </c>
      <c r="FV60" s="193"/>
      <c r="FZ60" s="54">
        <f t="shared" si="40"/>
        <v>2.1525285126363638</v>
      </c>
      <c r="GA60" s="54">
        <f t="shared" si="41"/>
        <v>-3.12501087144947</v>
      </c>
      <c r="GB60" s="54">
        <f t="shared" si="42"/>
        <v>-4.3548740637387349</v>
      </c>
      <c r="GD60" s="54">
        <f t="shared" si="43"/>
        <v>-1.1097561701144807</v>
      </c>
      <c r="GE60" s="54">
        <f t="shared" si="44"/>
        <v>-1.5516079280022932</v>
      </c>
      <c r="GF60" s="142">
        <f t="shared" si="45"/>
        <v>-5.8497820624179436E-2</v>
      </c>
    </row>
    <row r="61" spans="1:188" x14ac:dyDescent="0.25">
      <c r="A61" s="14">
        <v>22007</v>
      </c>
      <c r="O61" s="88">
        <v>35.464309999999998</v>
      </c>
      <c r="P61" s="90">
        <v>27.7881</v>
      </c>
      <c r="T61" s="19"/>
      <c r="U61" s="23">
        <v>542.70000000000005</v>
      </c>
      <c r="V61" s="189">
        <v>283</v>
      </c>
      <c r="W61" s="24">
        <v>130.30000000000001</v>
      </c>
      <c r="X61" s="26">
        <v>286.2</v>
      </c>
      <c r="Y61" s="28">
        <v>55.011000000000003</v>
      </c>
      <c r="Z61" s="98">
        <v>25.131679999999999</v>
      </c>
      <c r="AA61" s="100">
        <v>22.603929999999998</v>
      </c>
      <c r="AB61" s="129">
        <v>18.75019</v>
      </c>
      <c r="AC61" s="30">
        <v>25.271999999999998</v>
      </c>
      <c r="AD61" s="79">
        <v>29.849409999999999</v>
      </c>
      <c r="AH61" s="7">
        <f t="shared" si="0"/>
        <v>29.849409999999999</v>
      </c>
      <c r="AI61" s="7">
        <f t="shared" si="1"/>
        <v>29.849409999999999</v>
      </c>
      <c r="AJ61" s="7">
        <f t="shared" si="2"/>
        <v>29.849409999999999</v>
      </c>
      <c r="AK61" s="38">
        <v>117167</v>
      </c>
      <c r="AN61" s="44"/>
      <c r="AO61">
        <v>1.1200000000000001</v>
      </c>
      <c r="AP61" s="47">
        <v>2.46</v>
      </c>
      <c r="AQ61" s="54">
        <v>464.95458530000002</v>
      </c>
      <c r="AR61" s="53">
        <v>-0.30488712574968435</v>
      </c>
      <c r="AS61" s="56">
        <v>10.311809988580288</v>
      </c>
      <c r="AT61" s="56">
        <v>-2.910268588589342</v>
      </c>
      <c r="AU61" s="124">
        <v>-6.6975599481831587</v>
      </c>
      <c r="AV61" s="116">
        <v>3.7</v>
      </c>
      <c r="AW61" s="119"/>
      <c r="AX61" s="119"/>
      <c r="AY61" s="119"/>
      <c r="AZ61" s="119"/>
      <c r="BA61" s="164">
        <v>107.54300000000001</v>
      </c>
      <c r="BB61" s="164">
        <v>112.14100000000001</v>
      </c>
      <c r="BC61" s="165">
        <v>112.512</v>
      </c>
      <c r="BD61" s="168"/>
      <c r="BE61" s="168"/>
      <c r="BF61" s="168"/>
      <c r="BG61" s="179">
        <v>4.0270000000000001</v>
      </c>
      <c r="BH61" s="168"/>
      <c r="BI61" s="183">
        <v>181360</v>
      </c>
      <c r="BJ61" s="168"/>
      <c r="BK61" s="2"/>
      <c r="BV61" s="54">
        <f t="shared" si="53"/>
        <v>0.46318502650063592</v>
      </c>
      <c r="BW61" s="142">
        <f t="shared" si="26"/>
        <v>0.24153558595850366</v>
      </c>
      <c r="BX61" s="54">
        <f t="shared" si="14"/>
        <v>0.1112087874572192</v>
      </c>
      <c r="BY61" s="54">
        <f t="shared" si="15"/>
        <v>0.24426673039337016</v>
      </c>
      <c r="BZ61" s="54">
        <f t="shared" si="16"/>
        <v>0.46950933283262353</v>
      </c>
      <c r="CA61" s="142">
        <f t="shared" si="49"/>
        <v>1.5478761084605734</v>
      </c>
      <c r="CO61" s="54">
        <f t="shared" si="17"/>
        <v>0.3026817277902481</v>
      </c>
      <c r="CP61" s="54">
        <f t="shared" si="18"/>
        <v>0.23716660834535319</v>
      </c>
      <c r="CT61" s="54">
        <f t="shared" si="54"/>
        <v>2.0491349358303443</v>
      </c>
      <c r="CU61" s="142">
        <f t="shared" si="27"/>
        <v>1.0685557155702734</v>
      </c>
      <c r="CV61" s="54">
        <f t="shared" si="20"/>
        <v>0.4919887269922496</v>
      </c>
      <c r="CW61" s="54">
        <f t="shared" si="28"/>
        <v>1.0806383243682411</v>
      </c>
      <c r="CX61" s="142">
        <f t="shared" si="50"/>
        <v>6.8478185362482265</v>
      </c>
      <c r="DA61" s="54">
        <f t="shared" si="48"/>
        <v>0.12111058980503064</v>
      </c>
      <c r="DB61" s="54">
        <f t="shared" si="10"/>
        <v>9.9784725489811973E-2</v>
      </c>
      <c r="DC61" s="54">
        <f t="shared" si="11"/>
        <v>0.12324152586480437</v>
      </c>
      <c r="DD61" s="121">
        <f t="shared" si="12"/>
        <v>0.81282867887501986</v>
      </c>
      <c r="DF61" s="142">
        <f t="shared" si="29"/>
        <v>-2.8607056443019814</v>
      </c>
      <c r="DG61" s="193">
        <f t="shared" si="30"/>
        <v>-2.8188394038106117</v>
      </c>
      <c r="DH61" s="142">
        <f t="shared" si="31"/>
        <v>-2.8155365292683689</v>
      </c>
      <c r="DK61" s="54">
        <f t="shared" si="5"/>
        <v>-2.1110511854665632</v>
      </c>
      <c r="DL61" s="54">
        <f t="shared" si="6"/>
        <v>-2.3047401585825384</v>
      </c>
      <c r="DM61" s="54">
        <f t="shared" si="7"/>
        <v>-2.093609224083933</v>
      </c>
      <c r="DN61" s="54">
        <f t="shared" si="32"/>
        <v>0.71741772156885386</v>
      </c>
      <c r="DO61" s="54">
        <f t="shared" si="33"/>
        <v>-0.70929947536970583</v>
      </c>
      <c r="DP61" s="54">
        <f t="shared" si="34"/>
        <v>7.7551907621845176E-2</v>
      </c>
      <c r="DQ61" s="54">
        <f t="shared" si="35"/>
        <v>0.46950933283262353</v>
      </c>
      <c r="DR61" s="56"/>
      <c r="DS61" s="54">
        <f t="shared" ref="DS61:DS124" si="55">AO61</f>
        <v>1.1200000000000001</v>
      </c>
      <c r="DT61" s="56">
        <f t="shared" si="3"/>
        <v>6.1419397347962148</v>
      </c>
      <c r="DW61" s="56">
        <f t="shared" si="4"/>
        <v>2.46</v>
      </c>
      <c r="EI61" s="54">
        <f t="shared" si="36"/>
        <v>-1.1950734288654874</v>
      </c>
      <c r="EJ61" s="54">
        <f t="shared" si="46"/>
        <v>-1.4389923960289299</v>
      </c>
      <c r="EN61" s="54">
        <f t="shared" si="52"/>
        <v>0.92074807509131251</v>
      </c>
      <c r="EO61" s="117">
        <f t="shared" si="8"/>
        <v>0.26406354460317694</v>
      </c>
      <c r="EP61" s="121">
        <f t="shared" si="9"/>
        <v>-0.20723491873139605</v>
      </c>
      <c r="ET61" s="54"/>
      <c r="EU61" s="121">
        <f t="shared" si="47"/>
        <v>0.15080918781104438</v>
      </c>
      <c r="FE61" s="142">
        <f t="shared" si="37"/>
        <v>1.4734848238624931</v>
      </c>
      <c r="FF61" s="142">
        <v>9.6806387225548893E-3</v>
      </c>
      <c r="FG61" s="142">
        <f t="shared" si="38"/>
        <v>-1.891739898135322</v>
      </c>
      <c r="FH61" s="142">
        <f t="shared" si="39"/>
        <v>-2.8607056443019814</v>
      </c>
      <c r="FI61" s="142">
        <f t="shared" si="21"/>
        <v>-2.8188394038106117</v>
      </c>
      <c r="FJ61" s="142">
        <f t="shared" si="22"/>
        <v>-2.8155365292683689</v>
      </c>
      <c r="FL61" s="57">
        <f t="shared" si="23"/>
        <v>4.6778907675890444</v>
      </c>
      <c r="FM61" s="57">
        <f t="shared" si="24"/>
        <v>4.7197570080804141</v>
      </c>
      <c r="FN61" s="57">
        <f t="shared" si="25"/>
        <v>4.7230598826226569</v>
      </c>
      <c r="FP61" s="142">
        <f t="shared" si="51"/>
        <v>1.9239301396928141</v>
      </c>
      <c r="FQ61" s="193">
        <v>8.0505667415866705E-2</v>
      </c>
      <c r="FS61" s="193">
        <v>2.3794812416100979</v>
      </c>
      <c r="FV61" s="193"/>
      <c r="FZ61" s="54">
        <f t="shared" si="40"/>
        <v>-0.91865054661176138</v>
      </c>
      <c r="GA61" s="54">
        <f t="shared" si="41"/>
        <v>1.339669097976125</v>
      </c>
      <c r="GB61" s="54">
        <f t="shared" si="42"/>
        <v>17.807313525442932</v>
      </c>
      <c r="GD61" s="54">
        <f t="shared" si="43"/>
        <v>-0.23971068401076692</v>
      </c>
      <c r="GE61" s="54">
        <f t="shared" si="44"/>
        <v>-0.24483155106104063</v>
      </c>
      <c r="GF61" s="142">
        <f t="shared" si="45"/>
        <v>-0.11405684008284657</v>
      </c>
    </row>
    <row r="62" spans="1:188" x14ac:dyDescent="0.25">
      <c r="A62" s="14">
        <v>22098</v>
      </c>
      <c r="O62" s="88">
        <v>35.747709999999998</v>
      </c>
      <c r="P62" s="90">
        <v>28.033290000000001</v>
      </c>
      <c r="T62" s="19"/>
      <c r="U62" s="23">
        <v>546</v>
      </c>
      <c r="V62" s="189">
        <v>282.5</v>
      </c>
      <c r="W62" s="24">
        <v>128</v>
      </c>
      <c r="X62" s="26">
        <v>286.60000000000002</v>
      </c>
      <c r="Y62" s="28">
        <v>54.698999999999998</v>
      </c>
      <c r="Z62" s="98">
        <v>25.282170000000001</v>
      </c>
      <c r="AA62" s="100">
        <v>22.685569999999998</v>
      </c>
      <c r="AB62" s="129">
        <v>18.754629999999999</v>
      </c>
      <c r="AC62" s="30">
        <v>25.33</v>
      </c>
      <c r="AD62" s="79">
        <v>29.917909999999999</v>
      </c>
      <c r="AH62" s="7">
        <f t="shared" si="0"/>
        <v>29.917909999999999</v>
      </c>
      <c r="AI62" s="7">
        <f t="shared" si="1"/>
        <v>29.917909999999999</v>
      </c>
      <c r="AJ62" s="7">
        <f t="shared" si="2"/>
        <v>29.917909999999999</v>
      </c>
      <c r="AK62" s="38">
        <v>117521</v>
      </c>
      <c r="AN62" s="44"/>
      <c r="AO62">
        <v>1.1599999999999999</v>
      </c>
      <c r="AP62" s="47">
        <v>2.48</v>
      </c>
      <c r="AQ62" s="54">
        <v>445.06044050000003</v>
      </c>
      <c r="AR62" s="53">
        <v>1.3093341618320853</v>
      </c>
      <c r="AS62" s="56">
        <v>3.9717951646521521</v>
      </c>
      <c r="AT62" s="56">
        <v>0.6714850166025963</v>
      </c>
      <c r="AU62" s="124">
        <v>-2.5574733458720331</v>
      </c>
      <c r="AV62" s="116">
        <v>2.94</v>
      </c>
      <c r="AW62" s="119"/>
      <c r="AX62" s="119"/>
      <c r="AY62" s="119"/>
      <c r="AZ62" s="119"/>
      <c r="BA62" s="164">
        <v>107.342</v>
      </c>
      <c r="BB62" s="164">
        <v>111.596</v>
      </c>
      <c r="BC62" s="165">
        <v>112.42100000000001</v>
      </c>
      <c r="BD62" s="168"/>
      <c r="BE62" s="168"/>
      <c r="BF62" s="168"/>
      <c r="BG62" s="179">
        <v>4.0369999999999999</v>
      </c>
      <c r="BH62" s="168"/>
      <c r="BI62" s="183">
        <v>180700</v>
      </c>
      <c r="BJ62" s="168"/>
      <c r="BK62" s="2"/>
      <c r="BV62" s="54">
        <f t="shared" si="53"/>
        <v>0.46459781656044452</v>
      </c>
      <c r="BW62" s="142">
        <f t="shared" si="26"/>
        <v>0.24038256992367321</v>
      </c>
      <c r="BX62" s="54">
        <f t="shared" si="14"/>
        <v>0.10891670424860238</v>
      </c>
      <c r="BY62" s="54">
        <f t="shared" si="15"/>
        <v>0.24387130810663629</v>
      </c>
      <c r="BZ62" s="54">
        <f t="shared" si="16"/>
        <v>0.46544021919486728</v>
      </c>
      <c r="CA62" s="142">
        <f t="shared" si="49"/>
        <v>1.5375975357595664</v>
      </c>
      <c r="CO62" s="54">
        <f t="shared" si="17"/>
        <v>0.30418146544021918</v>
      </c>
      <c r="CP62" s="54">
        <f t="shared" si="18"/>
        <v>0.23853855906603927</v>
      </c>
      <c r="CT62" s="54">
        <f t="shared" si="54"/>
        <v>2.047988287534519</v>
      </c>
      <c r="CU62" s="142">
        <f t="shared" si="27"/>
        <v>1.0596276396126403</v>
      </c>
      <c r="CV62" s="54">
        <f t="shared" si="20"/>
        <v>0.48011447033776261</v>
      </c>
      <c r="CW62" s="54">
        <f t="shared" si="28"/>
        <v>1.0750063062406467</v>
      </c>
      <c r="CX62" s="142">
        <f t="shared" si="50"/>
        <v>6.7778659992213841</v>
      </c>
      <c r="DA62" s="54">
        <f t="shared" si="48"/>
        <v>0.12269633213094423</v>
      </c>
      <c r="DB62" s="54">
        <f t="shared" si="10"/>
        <v>0.10374797039187776</v>
      </c>
      <c r="DC62" s="54">
        <f t="shared" si="11"/>
        <v>0.12406907424521894</v>
      </c>
      <c r="DD62" s="121">
        <f t="shared" si="12"/>
        <v>0.79204080206518745</v>
      </c>
      <c r="DF62" s="142">
        <f t="shared" si="29"/>
        <v>-2.8498821840447022</v>
      </c>
      <c r="DG62" s="193">
        <f t="shared" si="30"/>
        <v>-2.8110169759919326</v>
      </c>
      <c r="DH62" s="142">
        <f t="shared" si="31"/>
        <v>-2.8036514302541446</v>
      </c>
      <c r="DK62" s="54">
        <f t="shared" si="5"/>
        <v>-2.0980428206954151</v>
      </c>
      <c r="DL62" s="54">
        <f t="shared" si="6"/>
        <v>-2.2657906825506027</v>
      </c>
      <c r="DM62" s="54">
        <f t="shared" si="7"/>
        <v>-2.0869168181073912</v>
      </c>
      <c r="DN62" s="54">
        <f t="shared" si="32"/>
        <v>0.71685798818362234</v>
      </c>
      <c r="DO62" s="54">
        <f t="shared" si="33"/>
        <v>-0.73373072364166581</v>
      </c>
      <c r="DP62" s="54">
        <f t="shared" si="34"/>
        <v>7.2326527832788687E-2</v>
      </c>
      <c r="DQ62" s="54">
        <f t="shared" si="35"/>
        <v>0.46544021919486728</v>
      </c>
      <c r="DR62" s="56"/>
      <c r="DS62" s="54">
        <f t="shared" si="55"/>
        <v>1.1599999999999999</v>
      </c>
      <c r="DT62" s="56">
        <f t="shared" si="3"/>
        <v>6.0982100942916704</v>
      </c>
      <c r="DW62" s="56">
        <f t="shared" si="4"/>
        <v>2.48</v>
      </c>
      <c r="EI62" s="54">
        <f t="shared" si="36"/>
        <v>-1.190130829875053</v>
      </c>
      <c r="EJ62" s="54">
        <f t="shared" si="46"/>
        <v>-1.4332243084885807</v>
      </c>
      <c r="EN62" s="54">
        <f t="shared" si="52"/>
        <v>0.73231203797813216</v>
      </c>
      <c r="EO62" s="117">
        <f t="shared" si="8"/>
        <v>0.36052545702096594</v>
      </c>
      <c r="EP62" s="121">
        <f t="shared" si="9"/>
        <v>-0.23314237073563029</v>
      </c>
      <c r="ET62" s="54"/>
      <c r="EU62" s="121">
        <f t="shared" si="47"/>
        <v>0.15338908891107089</v>
      </c>
      <c r="FE62" s="142">
        <f t="shared" si="37"/>
        <v>1.481629601477789</v>
      </c>
      <c r="FF62" s="142">
        <v>2.0863839651756502E-4</v>
      </c>
      <c r="FG62" s="142">
        <f t="shared" si="38"/>
        <v>-1.8747775209289772</v>
      </c>
      <c r="FH62" s="142">
        <f t="shared" si="39"/>
        <v>-2.8498821840447022</v>
      </c>
      <c r="FI62" s="142">
        <f t="shared" si="21"/>
        <v>-2.8110169759919326</v>
      </c>
      <c r="FJ62" s="142">
        <f t="shared" si="22"/>
        <v>-2.8036514302541446</v>
      </c>
      <c r="FL62" s="57">
        <f t="shared" si="23"/>
        <v>4.6760199989581839</v>
      </c>
      <c r="FM62" s="57">
        <f t="shared" si="24"/>
        <v>4.714885207010953</v>
      </c>
      <c r="FN62" s="57">
        <f t="shared" si="25"/>
        <v>4.7222507527487414</v>
      </c>
      <c r="FP62" s="142">
        <f t="shared" si="51"/>
        <v>1.9136623030309456</v>
      </c>
      <c r="FQ62" s="193">
        <v>7.5061393458159306E-2</v>
      </c>
      <c r="FS62" s="193">
        <v>2.4141880090338512</v>
      </c>
      <c r="FV62" s="193"/>
      <c r="FZ62" s="54">
        <f t="shared" si="40"/>
        <v>-7.8020568547915337E-2</v>
      </c>
      <c r="GA62" s="54">
        <f t="shared" si="41"/>
        <v>3.4444193348973999</v>
      </c>
      <c r="GB62" s="54">
        <f t="shared" si="42"/>
        <v>-6.7379126436660082</v>
      </c>
      <c r="GD62" s="54">
        <f t="shared" si="43"/>
        <v>-0.41358119685804551</v>
      </c>
      <c r="GE62" s="54">
        <f t="shared" si="44"/>
        <v>-0.40084211398662761</v>
      </c>
      <c r="GF62" s="142">
        <f t="shared" si="45"/>
        <v>-0.86667364271688663</v>
      </c>
    </row>
    <row r="63" spans="1:188" x14ac:dyDescent="0.25">
      <c r="A63" s="14">
        <v>22190</v>
      </c>
      <c r="O63" s="88">
        <v>35.41818</v>
      </c>
      <c r="P63" s="90">
        <v>27.624639999999999</v>
      </c>
      <c r="T63" s="19"/>
      <c r="U63" s="23">
        <v>541.1</v>
      </c>
      <c r="V63" s="189">
        <v>279.39999999999998</v>
      </c>
      <c r="W63" s="24">
        <v>126.5</v>
      </c>
      <c r="X63" s="26">
        <v>289.8</v>
      </c>
      <c r="Y63" s="28">
        <v>54.191000000000003</v>
      </c>
      <c r="Z63" s="98">
        <v>25.282170000000001</v>
      </c>
      <c r="AA63" s="100">
        <v>22.755549999999999</v>
      </c>
      <c r="AB63" s="129">
        <v>18.773910000000001</v>
      </c>
      <c r="AC63" s="30">
        <v>25.388999999999999</v>
      </c>
      <c r="AD63" s="79">
        <v>29.9876</v>
      </c>
      <c r="AH63" s="7">
        <f t="shared" si="0"/>
        <v>29.9876</v>
      </c>
      <c r="AI63" s="7">
        <f t="shared" si="1"/>
        <v>29.9876</v>
      </c>
      <c r="AJ63" s="7">
        <f t="shared" si="2"/>
        <v>29.9876</v>
      </c>
      <c r="AK63" s="38">
        <v>118001</v>
      </c>
      <c r="AN63" s="44"/>
      <c r="AO63">
        <v>1.1599999999999999</v>
      </c>
      <c r="AP63" s="47">
        <v>2.25</v>
      </c>
      <c r="AQ63" s="54">
        <v>458.12392620000003</v>
      </c>
      <c r="AR63" s="53">
        <v>3.5364939451914355</v>
      </c>
      <c r="AS63" s="56">
        <v>10.291070720395654</v>
      </c>
      <c r="AT63" s="56">
        <v>1.9371435101695202</v>
      </c>
      <c r="AU63" s="124">
        <v>-7.0386495790497845</v>
      </c>
      <c r="AV63" s="116">
        <v>2.2999999999999998</v>
      </c>
      <c r="AW63" s="119"/>
      <c r="AX63" s="119"/>
      <c r="AY63" s="119"/>
      <c r="AZ63" s="119"/>
      <c r="BA63" s="164">
        <v>107.773</v>
      </c>
      <c r="BB63" s="164">
        <v>113.21</v>
      </c>
      <c r="BC63" s="165">
        <v>113.938</v>
      </c>
      <c r="BD63" s="168"/>
      <c r="BE63" s="168"/>
      <c r="BF63" s="168"/>
      <c r="BG63" s="179">
        <v>3.972</v>
      </c>
      <c r="BH63" s="168"/>
      <c r="BI63" s="183">
        <v>179496</v>
      </c>
      <c r="BJ63" s="168"/>
      <c r="BK63" s="2"/>
      <c r="BV63" s="54">
        <f t="shared" si="53"/>
        <v>0.45855543597088161</v>
      </c>
      <c r="BW63" s="142">
        <f t="shared" si="26"/>
        <v>0.23677765442665738</v>
      </c>
      <c r="BX63" s="54">
        <f t="shared" si="14"/>
        <v>0.10720248133490394</v>
      </c>
      <c r="BY63" s="54">
        <f t="shared" si="15"/>
        <v>0.24559113905814359</v>
      </c>
      <c r="BZ63" s="54">
        <f t="shared" si="16"/>
        <v>0.45924187083160312</v>
      </c>
      <c r="CA63" s="142">
        <f t="shared" si="49"/>
        <v>1.5211396513588868</v>
      </c>
      <c r="CO63" s="54">
        <f t="shared" si="17"/>
        <v>0.30015152413962592</v>
      </c>
      <c r="CP63" s="54">
        <f t="shared" si="18"/>
        <v>0.23410513470224828</v>
      </c>
      <c r="CT63" s="54">
        <f t="shared" si="54"/>
        <v>2.0151366852081432</v>
      </c>
      <c r="CU63" s="142">
        <f t="shared" si="27"/>
        <v>1.0405270557145725</v>
      </c>
      <c r="CV63" s="54">
        <f t="shared" si="20"/>
        <v>0.47110476931958994</v>
      </c>
      <c r="CW63" s="54">
        <f t="shared" si="28"/>
        <v>1.0792581988048788</v>
      </c>
      <c r="CX63" s="142">
        <f t="shared" si="50"/>
        <v>6.6846973655169259</v>
      </c>
      <c r="DA63" s="54">
        <f t="shared" si="48"/>
        <v>0.12703548048772706</v>
      </c>
      <c r="DB63" s="54">
        <f t="shared" si="10"/>
        <v>0.11442474739588104</v>
      </c>
      <c r="DC63" s="54">
        <f t="shared" si="11"/>
        <v>0.12647247026508759</v>
      </c>
      <c r="DD63" s="121">
        <f t="shared" si="12"/>
        <v>0.73629182548472361</v>
      </c>
      <c r="DF63" s="142">
        <f t="shared" si="29"/>
        <v>-2.806337505459898</v>
      </c>
      <c r="DG63" s="193">
        <f t="shared" si="30"/>
        <v>-2.7571201676515829</v>
      </c>
      <c r="DH63" s="142">
        <f t="shared" si="31"/>
        <v>-2.7507102279415303</v>
      </c>
      <c r="DK63" s="54">
        <f t="shared" si="5"/>
        <v>-2.0632888576220614</v>
      </c>
      <c r="DL63" s="54">
        <f t="shared" si="6"/>
        <v>-2.1678379000404018</v>
      </c>
      <c r="DM63" s="54">
        <f t="shared" si="7"/>
        <v>-2.0677306208615591</v>
      </c>
      <c r="DN63" s="54">
        <f t="shared" si="32"/>
        <v>0.70068702694822982</v>
      </c>
      <c r="DO63" s="54">
        <f t="shared" si="33"/>
        <v>-0.75267476953288481</v>
      </c>
      <c r="DP63" s="54">
        <f t="shared" si="34"/>
        <v>7.6273952186122346E-2</v>
      </c>
      <c r="DQ63" s="54">
        <f t="shared" si="35"/>
        <v>0.45924187083160312</v>
      </c>
      <c r="DR63" s="56"/>
      <c r="DS63" s="54">
        <f t="shared" si="55"/>
        <v>1.1599999999999999</v>
      </c>
      <c r="DT63" s="56">
        <f t="shared" si="3"/>
        <v>6.1271397287363953</v>
      </c>
      <c r="DW63" s="56">
        <f t="shared" si="4"/>
        <v>2.25</v>
      </c>
      <c r="EI63" s="54">
        <f t="shared" si="36"/>
        <v>-1.2034678513707211</v>
      </c>
      <c r="EJ63" s="54">
        <f t="shared" si="46"/>
        <v>-1.4519849709272312</v>
      </c>
      <c r="EN63" s="54">
        <f t="shared" si="52"/>
        <v>0.57335318477604669</v>
      </c>
      <c r="EO63" s="117">
        <f t="shared" si="8"/>
        <v>0.30800321524941943</v>
      </c>
      <c r="EP63" s="121">
        <f t="shared" si="9"/>
        <v>-0.30612873682212582</v>
      </c>
      <c r="ET63" s="54"/>
      <c r="EU63" s="121">
        <f t="shared" si="47"/>
        <v>0.15100021060581309</v>
      </c>
      <c r="FE63" s="142">
        <f t="shared" si="37"/>
        <v>1.4788652829572762</v>
      </c>
      <c r="FF63" s="142">
        <v>4.5908183632734504E-3</v>
      </c>
      <c r="FG63" s="142">
        <f t="shared" si="38"/>
        <v>-1.8904740474277013</v>
      </c>
      <c r="FH63" s="142">
        <f t="shared" si="39"/>
        <v>-2.806337505459898</v>
      </c>
      <c r="FI63" s="142">
        <f t="shared" si="21"/>
        <v>-2.7571201676515829</v>
      </c>
      <c r="FJ63" s="142">
        <f t="shared" si="22"/>
        <v>-2.7507102279415303</v>
      </c>
      <c r="FL63" s="57">
        <f t="shared" si="23"/>
        <v>4.6800271632817028</v>
      </c>
      <c r="FM63" s="57">
        <f t="shared" si="24"/>
        <v>4.7292445010900179</v>
      </c>
      <c r="FN63" s="57">
        <f t="shared" si="25"/>
        <v>4.7356544408000705</v>
      </c>
      <c r="FP63" s="142">
        <f t="shared" si="51"/>
        <v>1.8998209388510621</v>
      </c>
      <c r="FQ63" s="193">
        <v>2.24837414276759E-2</v>
      </c>
      <c r="FS63" s="193">
        <v>2.3709965434114362</v>
      </c>
      <c r="FV63" s="193"/>
      <c r="FZ63" s="54">
        <f t="shared" si="40"/>
        <v>-2.2558109837579643</v>
      </c>
      <c r="GA63" s="54">
        <f t="shared" si="41"/>
        <v>2.5818798751121625</v>
      </c>
      <c r="GB63" s="54">
        <f t="shared" si="42"/>
        <v>5.457782188106262</v>
      </c>
      <c r="GD63" s="54">
        <f t="shared" si="43"/>
        <v>1.1206349050774751</v>
      </c>
      <c r="GE63" s="54">
        <f t="shared" si="44"/>
        <v>1.3089829922320191</v>
      </c>
      <c r="GF63" s="142">
        <f t="shared" si="45"/>
        <v>-1.3317173951976591</v>
      </c>
    </row>
    <row r="64" spans="1:188" x14ac:dyDescent="0.25">
      <c r="A64" s="14">
        <v>22282</v>
      </c>
      <c r="O64" s="88">
        <v>35.266590000000001</v>
      </c>
      <c r="P64" s="90">
        <v>27.394310000000001</v>
      </c>
      <c r="T64" s="19"/>
      <c r="U64" s="23">
        <v>545.9</v>
      </c>
      <c r="V64" s="189">
        <v>278.10000000000002</v>
      </c>
      <c r="W64" s="24">
        <v>123.10000000000001</v>
      </c>
      <c r="X64" s="26">
        <v>292.70000000000005</v>
      </c>
      <c r="Y64" s="28">
        <v>53.887</v>
      </c>
      <c r="Z64" s="98">
        <v>25.056429999999999</v>
      </c>
      <c r="AA64" s="100">
        <v>22.804790000000001</v>
      </c>
      <c r="AB64" s="129">
        <v>18.71312</v>
      </c>
      <c r="AC64" s="30">
        <v>25.4</v>
      </c>
      <c r="AD64" s="79">
        <v>30.000589999999999</v>
      </c>
      <c r="AH64" s="7">
        <f t="shared" si="0"/>
        <v>30.000589999999999</v>
      </c>
      <c r="AI64" s="7">
        <f t="shared" si="1"/>
        <v>30.000589999999999</v>
      </c>
      <c r="AJ64" s="7">
        <f t="shared" si="2"/>
        <v>30.000589999999999</v>
      </c>
      <c r="AK64" s="38">
        <v>118358</v>
      </c>
      <c r="AN64" s="44"/>
      <c r="AO64">
        <v>1.1299999999999999</v>
      </c>
      <c r="AP64" s="47">
        <v>2.39</v>
      </c>
      <c r="AQ64" s="54">
        <v>517.16384059999996</v>
      </c>
      <c r="AR64" s="53">
        <v>-0.59332167944056402</v>
      </c>
      <c r="AS64" s="56">
        <v>5.8818735154493265</v>
      </c>
      <c r="AT64" s="56">
        <v>-2.0366105738032756</v>
      </c>
      <c r="AU64" s="124">
        <v>2.3285688780774443</v>
      </c>
      <c r="AV64" s="116">
        <v>2</v>
      </c>
      <c r="AW64" s="119"/>
      <c r="AX64" s="119"/>
      <c r="AY64" s="119"/>
      <c r="AZ64" s="119"/>
      <c r="BA64" s="164">
        <v>108.051</v>
      </c>
      <c r="BB64" s="164">
        <v>112.803</v>
      </c>
      <c r="BC64" s="165">
        <v>113.375</v>
      </c>
      <c r="BD64" s="168"/>
      <c r="BE64" s="168"/>
      <c r="BF64" s="168"/>
      <c r="BG64" s="179">
        <v>4.0019999999999998</v>
      </c>
      <c r="BH64" s="168"/>
      <c r="BI64" s="183">
        <v>179104</v>
      </c>
      <c r="BJ64" s="168"/>
      <c r="BK64" s="2"/>
      <c r="BV64" s="54">
        <f t="shared" si="53"/>
        <v>0.46122780040216971</v>
      </c>
      <c r="BW64" s="142">
        <f t="shared" si="26"/>
        <v>0.23496510586525629</v>
      </c>
      <c r="BX64" s="54">
        <f t="shared" si="14"/>
        <v>0.1040064887882526</v>
      </c>
      <c r="BY64" s="54">
        <f t="shared" si="15"/>
        <v>0.24730056269960632</v>
      </c>
      <c r="BZ64" s="54">
        <f t="shared" si="16"/>
        <v>0.45528819344699978</v>
      </c>
      <c r="CA64" s="142">
        <f t="shared" si="49"/>
        <v>1.5132394937393332</v>
      </c>
      <c r="CO64" s="54">
        <f t="shared" si="17"/>
        <v>0.29796541002720561</v>
      </c>
      <c r="CP64" s="54">
        <f t="shared" si="18"/>
        <v>0.23145296473411175</v>
      </c>
      <c r="CT64" s="54">
        <f t="shared" si="54"/>
        <v>2.0225040458700549</v>
      </c>
      <c r="CU64" s="142">
        <f t="shared" si="27"/>
        <v>1.0303322497828582</v>
      </c>
      <c r="CV64" s="54">
        <f t="shared" si="20"/>
        <v>0.45607299513940974</v>
      </c>
      <c r="CW64" s="54">
        <f t="shared" si="28"/>
        <v>1.0844237666718541</v>
      </c>
      <c r="CX64" s="142">
        <f t="shared" si="50"/>
        <v>6.6356212608813028</v>
      </c>
      <c r="DA64" s="54">
        <f t="shared" si="48"/>
        <v>0.12628175144141188</v>
      </c>
      <c r="DB64" s="54">
        <f t="shared" si="10"/>
        <v>0.12115506630807917</v>
      </c>
      <c r="DC64" s="54">
        <f t="shared" si="11"/>
        <v>0.12389671856271861</v>
      </c>
      <c r="DD64" s="121">
        <f t="shared" si="12"/>
        <v>0.75343688778478912</v>
      </c>
      <c r="DF64" s="142">
        <f t="shared" si="29"/>
        <v>-2.8085125851635171</v>
      </c>
      <c r="DG64" s="193">
        <f t="shared" si="30"/>
        <v>-2.7654729885931553</v>
      </c>
      <c r="DH64" s="142">
        <f t="shared" si="31"/>
        <v>-2.7604150146128332</v>
      </c>
      <c r="DK64" s="54">
        <f t="shared" si="5"/>
        <v>-2.069239745880989</v>
      </c>
      <c r="DL64" s="54">
        <f t="shared" si="6"/>
        <v>-2.1106840141203493</v>
      </c>
      <c r="DM64" s="54">
        <f t="shared" si="7"/>
        <v>-2.0883069752601626</v>
      </c>
      <c r="DN64" s="54">
        <f t="shared" si="32"/>
        <v>0.70433637037869667</v>
      </c>
      <c r="DO64" s="54">
        <f t="shared" si="33"/>
        <v>-0.7851024052186073</v>
      </c>
      <c r="DP64" s="54">
        <f t="shared" si="34"/>
        <v>8.1048755288825103E-2</v>
      </c>
      <c r="DQ64" s="54">
        <f t="shared" si="35"/>
        <v>0.45528819344699978</v>
      </c>
      <c r="DR64" s="56"/>
      <c r="DS64" s="54">
        <f t="shared" si="55"/>
        <v>1.1299999999999999</v>
      </c>
      <c r="DT64" s="56">
        <f t="shared" si="3"/>
        <v>6.2483597306871861</v>
      </c>
      <c r="DW64" s="56">
        <f t="shared" si="4"/>
        <v>2.39</v>
      </c>
      <c r="EI64" s="54">
        <f t="shared" si="36"/>
        <v>-1.2107778729480192</v>
      </c>
      <c r="EJ64" s="54">
        <f t="shared" si="46"/>
        <v>-1.4633786021934567</v>
      </c>
      <c r="EN64" s="54">
        <f t="shared" si="52"/>
        <v>0.49875415110389681</v>
      </c>
      <c r="EO64" s="117">
        <f t="shared" si="8"/>
        <v>0.21615299258801457</v>
      </c>
      <c r="EP64" s="121">
        <f t="shared" si="9"/>
        <v>-0.28311002316967909</v>
      </c>
      <c r="ET64" s="54"/>
      <c r="EU64" s="121">
        <f t="shared" si="47"/>
        <v>0.15024566780781623</v>
      </c>
      <c r="FE64" s="142">
        <f t="shared" si="37"/>
        <v>1.4911610387268466</v>
      </c>
      <c r="FF64" s="142">
        <v>-1.641945217197037E-3</v>
      </c>
      <c r="FG64" s="142">
        <f t="shared" si="38"/>
        <v>-1.8954835392083542</v>
      </c>
      <c r="FH64" s="142">
        <f t="shared" si="39"/>
        <v>-2.8085125851635171</v>
      </c>
      <c r="FI64" s="142">
        <f t="shared" si="21"/>
        <v>-2.7654729885931553</v>
      </c>
      <c r="FJ64" s="142">
        <f t="shared" si="22"/>
        <v>-2.7604150146128332</v>
      </c>
      <c r="FL64" s="57">
        <f t="shared" si="23"/>
        <v>4.6826033378846166</v>
      </c>
      <c r="FM64" s="57">
        <f t="shared" si="24"/>
        <v>4.7256429344549788</v>
      </c>
      <c r="FN64" s="57">
        <f t="shared" si="25"/>
        <v>4.7307009084353009</v>
      </c>
      <c r="FP64" s="142">
        <f t="shared" si="51"/>
        <v>1.8924522972939795</v>
      </c>
      <c r="FQ64" s="193">
        <v>7.2450030319268804E-2</v>
      </c>
      <c r="FS64" s="193">
        <v>2.3440337224383918</v>
      </c>
      <c r="FU64" s="193">
        <v>0.72746581399999999</v>
      </c>
      <c r="FV64" s="193">
        <v>1.2758675189999999</v>
      </c>
      <c r="FZ64" s="54">
        <f t="shared" si="40"/>
        <v>0.52082360456439381</v>
      </c>
      <c r="GA64" s="54">
        <f t="shared" si="41"/>
        <v>4.3083197415860379</v>
      </c>
      <c r="GB64" s="54">
        <f t="shared" si="42"/>
        <v>6.2600703986747233</v>
      </c>
      <c r="GD64" s="54">
        <f t="shared" si="43"/>
        <v>0.60741311610211757</v>
      </c>
      <c r="GE64" s="54">
        <f t="shared" si="44"/>
        <v>0.78469347096269038</v>
      </c>
      <c r="GF64" s="142">
        <f t="shared" si="45"/>
        <v>-0.86091396183974911</v>
      </c>
    </row>
    <row r="65" spans="1:188" x14ac:dyDescent="0.25">
      <c r="A65" s="14">
        <v>22372</v>
      </c>
      <c r="O65" s="88">
        <v>35.398409999999998</v>
      </c>
      <c r="P65" s="90">
        <v>27.4909</v>
      </c>
      <c r="T65" s="19"/>
      <c r="U65" s="23">
        <v>557.4</v>
      </c>
      <c r="V65" s="189">
        <v>286.39999999999998</v>
      </c>
      <c r="W65" s="24">
        <v>125.6</v>
      </c>
      <c r="X65" s="26">
        <v>296.60000000000002</v>
      </c>
      <c r="Y65" s="28">
        <v>53.761000000000003</v>
      </c>
      <c r="Z65" s="98">
        <v>25.056429999999999</v>
      </c>
      <c r="AA65" s="100">
        <v>22.860510000000001</v>
      </c>
      <c r="AB65" s="129">
        <v>18.785769999999999</v>
      </c>
      <c r="AC65" s="30">
        <v>25.100999999999999</v>
      </c>
      <c r="AD65" s="79">
        <v>29.64743</v>
      </c>
      <c r="AH65" s="7">
        <f t="shared" si="0"/>
        <v>29.64743</v>
      </c>
      <c r="AI65" s="7">
        <f t="shared" si="1"/>
        <v>29.64743</v>
      </c>
      <c r="AJ65" s="7">
        <f t="shared" si="2"/>
        <v>29.64743</v>
      </c>
      <c r="AK65" s="38">
        <v>118767</v>
      </c>
      <c r="AN65" s="44"/>
      <c r="AO65">
        <v>1.1399999999999999</v>
      </c>
      <c r="AP65" s="47">
        <v>2.33</v>
      </c>
      <c r="AQ65" s="54">
        <v>529.26218370000004</v>
      </c>
      <c r="AR65" s="53">
        <v>2.8922723847767298</v>
      </c>
      <c r="AS65" s="56">
        <v>-4.3660915606608999</v>
      </c>
      <c r="AT65" s="56">
        <v>4.5266331151546169</v>
      </c>
      <c r="AU65" s="124">
        <v>7.586758595459731</v>
      </c>
      <c r="AV65" s="116">
        <v>1.73</v>
      </c>
      <c r="AW65" s="119"/>
      <c r="AX65" s="119"/>
      <c r="AY65" s="119"/>
      <c r="AZ65" s="119"/>
      <c r="BA65" s="164">
        <v>106.765</v>
      </c>
      <c r="BB65" s="164">
        <v>111.34099999999999</v>
      </c>
      <c r="BC65" s="165">
        <v>111.55</v>
      </c>
      <c r="BD65" s="168"/>
      <c r="BE65" s="168"/>
      <c r="BF65" s="168"/>
      <c r="BG65" s="179">
        <v>4.0970000000000004</v>
      </c>
      <c r="BH65" s="168"/>
      <c r="BI65" s="183">
        <v>182244</v>
      </c>
      <c r="BJ65" s="168"/>
      <c r="BK65" s="2"/>
      <c r="BV65" s="54">
        <f t="shared" si="53"/>
        <v>0.46932228649372298</v>
      </c>
      <c r="BW65" s="142">
        <f t="shared" si="26"/>
        <v>0.24114442564011887</v>
      </c>
      <c r="BX65" s="54">
        <f t="shared" si="14"/>
        <v>0.10575328163547114</v>
      </c>
      <c r="BY65" s="54">
        <f t="shared" si="15"/>
        <v>0.24973266984936895</v>
      </c>
      <c r="BZ65" s="54">
        <f t="shared" si="16"/>
        <v>0.45265940875832511</v>
      </c>
      <c r="CA65" s="142">
        <f t="shared" si="49"/>
        <v>1.5344666447750637</v>
      </c>
      <c r="CO65" s="54">
        <f t="shared" si="17"/>
        <v>0.29804920558741066</v>
      </c>
      <c r="CP65" s="54">
        <f t="shared" si="18"/>
        <v>0.23146917914909024</v>
      </c>
      <c r="CT65" s="54">
        <f t="shared" si="54"/>
        <v>2.0529825734146918</v>
      </c>
      <c r="CU65" s="142">
        <f t="shared" si="27"/>
        <v>1.0548514693684385</v>
      </c>
      <c r="CV65" s="54">
        <f t="shared" si="20"/>
        <v>0.46260246003029298</v>
      </c>
      <c r="CW65" s="54">
        <f t="shared" si="28"/>
        <v>1.0924195035428734</v>
      </c>
      <c r="CX65" s="142">
        <f t="shared" si="50"/>
        <v>6.7123027647898654</v>
      </c>
      <c r="DA65" s="54">
        <f t="shared" si="48"/>
        <v>0.12993416366536423</v>
      </c>
      <c r="DB65" s="54">
        <f t="shared" si="10"/>
        <v>0.11586532518268901</v>
      </c>
      <c r="DC65" s="54">
        <f t="shared" si="11"/>
        <v>0.12950506845376855</v>
      </c>
      <c r="DD65" s="121">
        <f t="shared" si="12"/>
        <v>0.81059832563016598</v>
      </c>
      <c r="DF65" s="142">
        <f t="shared" si="29"/>
        <v>-2.8212826816978716</v>
      </c>
      <c r="DG65" s="193">
        <f t="shared" si="30"/>
        <v>-2.7793152749446066</v>
      </c>
      <c r="DH65" s="142">
        <f t="shared" si="31"/>
        <v>-2.7774399182792071</v>
      </c>
      <c r="DK65" s="54">
        <f t="shared" si="5"/>
        <v>-2.0407273901505847</v>
      </c>
      <c r="DL65" s="54">
        <f t="shared" si="6"/>
        <v>-2.1553267521509269</v>
      </c>
      <c r="DM65" s="54">
        <f t="shared" si="7"/>
        <v>-2.0440352599693017</v>
      </c>
      <c r="DN65" s="54">
        <f t="shared" si="32"/>
        <v>0.71929364964942677</v>
      </c>
      <c r="DO65" s="54">
        <f t="shared" si="33"/>
        <v>-0.7708872113643227</v>
      </c>
      <c r="DP65" s="54">
        <f t="shared" si="34"/>
        <v>8.8394964305410745E-2</v>
      </c>
      <c r="DQ65" s="54">
        <f t="shared" si="35"/>
        <v>0.45265940875832511</v>
      </c>
      <c r="DR65" s="56"/>
      <c r="DS65" s="54">
        <f t="shared" si="55"/>
        <v>1.1399999999999999</v>
      </c>
      <c r="DT65" s="56">
        <f t="shared" si="3"/>
        <v>6.2714839304396577</v>
      </c>
      <c r="DW65" s="56">
        <f t="shared" si="4"/>
        <v>2.33</v>
      </c>
      <c r="EI65" s="54">
        <f t="shared" si="36"/>
        <v>-1.2104966866866025</v>
      </c>
      <c r="EJ65" s="54">
        <f t="shared" si="46"/>
        <v>-1.463308549744252</v>
      </c>
      <c r="EN65" s="54">
        <f t="shared" si="52"/>
        <v>0.43156740676024302</v>
      </c>
      <c r="EO65" s="117">
        <f t="shared" si="8"/>
        <v>0.2440366214734091</v>
      </c>
      <c r="EP65" s="121">
        <f t="shared" si="9"/>
        <v>-0.20998263038324508</v>
      </c>
      <c r="ET65" s="54"/>
      <c r="EU65" s="121">
        <f t="shared" si="47"/>
        <v>0.148852675120559</v>
      </c>
      <c r="FE65" s="142">
        <f t="shared" si="37"/>
        <v>1.5119089429804302</v>
      </c>
      <c r="FF65" s="142">
        <v>4.2835535121013273E-3</v>
      </c>
      <c r="FG65" s="142">
        <f t="shared" si="38"/>
        <v>-1.904798219760051</v>
      </c>
      <c r="FH65" s="142">
        <f t="shared" si="39"/>
        <v>-2.8212826816978716</v>
      </c>
      <c r="FI65" s="142">
        <f t="shared" si="21"/>
        <v>-2.7793152749446066</v>
      </c>
      <c r="FJ65" s="142">
        <f t="shared" si="22"/>
        <v>-2.7774399182792071</v>
      </c>
      <c r="FL65" s="57">
        <f t="shared" si="23"/>
        <v>4.6706301574598772</v>
      </c>
      <c r="FM65" s="57">
        <f t="shared" si="24"/>
        <v>4.7125975642131417</v>
      </c>
      <c r="FN65" s="57">
        <f t="shared" si="25"/>
        <v>4.7144729208785412</v>
      </c>
      <c r="FP65" s="142">
        <f t="shared" si="51"/>
        <v>1.9039420761317578</v>
      </c>
      <c r="FQ65" s="193">
        <v>1.7866390639740399E-2</v>
      </c>
      <c r="FS65" s="193">
        <v>2.3269910558162357</v>
      </c>
      <c r="FU65" s="193">
        <v>0.50900620500000004</v>
      </c>
      <c r="FV65" s="193">
        <v>1.2243271280000001</v>
      </c>
      <c r="FZ65" s="54">
        <f t="shared" si="40"/>
        <v>2.1235988797068788</v>
      </c>
      <c r="GA65" s="54">
        <f t="shared" si="41"/>
        <v>-1.8106165208252627</v>
      </c>
      <c r="GB65" s="54">
        <f t="shared" si="42"/>
        <v>9.0639381078792791</v>
      </c>
      <c r="GD65" s="54">
        <f t="shared" si="43"/>
        <v>-2.3223604238164192E-2</v>
      </c>
      <c r="GE65" s="54">
        <f t="shared" si="44"/>
        <v>-4.7870352279150491E-3</v>
      </c>
      <c r="GF65" s="142">
        <f t="shared" si="45"/>
        <v>-0.57738916284476094</v>
      </c>
    </row>
    <row r="66" spans="1:188" x14ac:dyDescent="0.25">
      <c r="A66" s="14">
        <v>22463</v>
      </c>
      <c r="O66" s="88">
        <v>35.826799999999999</v>
      </c>
      <c r="P66" s="90">
        <v>27.91441</v>
      </c>
      <c r="T66" s="19"/>
      <c r="U66" s="23">
        <v>568.20000000000005</v>
      </c>
      <c r="V66" s="189">
        <v>293.5</v>
      </c>
      <c r="W66" s="24">
        <v>128.9</v>
      </c>
      <c r="X66" s="26">
        <v>298.29999999999995</v>
      </c>
      <c r="Y66" s="28">
        <v>54.076999999999998</v>
      </c>
      <c r="Z66" s="98">
        <v>25.131679999999999</v>
      </c>
      <c r="AA66" s="100">
        <v>22.920120000000001</v>
      </c>
      <c r="AB66" s="129">
        <v>18.790209999999998</v>
      </c>
      <c r="AC66" s="30">
        <v>25.331</v>
      </c>
      <c r="AD66" s="79">
        <v>29.919090000000001</v>
      </c>
      <c r="AH66" s="7">
        <f t="shared" si="0"/>
        <v>29.919090000000001</v>
      </c>
      <c r="AI66" s="7">
        <f t="shared" si="1"/>
        <v>29.919090000000001</v>
      </c>
      <c r="AJ66" s="7">
        <f t="shared" si="2"/>
        <v>29.919090000000001</v>
      </c>
      <c r="AK66" s="38">
        <v>119107</v>
      </c>
      <c r="AN66" s="44"/>
      <c r="AO66">
        <v>1.19</v>
      </c>
      <c r="AP66" s="47">
        <v>2.2799999999999998</v>
      </c>
      <c r="AQ66" s="54">
        <v>538.87310749999995</v>
      </c>
      <c r="AR66" s="53">
        <v>1.7854690736021772</v>
      </c>
      <c r="AS66" s="56">
        <v>5.805148836179014</v>
      </c>
      <c r="AT66" s="56">
        <v>0.87787120800652207</v>
      </c>
      <c r="AU66" s="124">
        <v>1.8267468763722223</v>
      </c>
      <c r="AV66" s="116">
        <v>1.68</v>
      </c>
      <c r="AW66" s="119"/>
      <c r="AX66" s="119"/>
      <c r="AY66" s="119"/>
      <c r="AZ66" s="119"/>
      <c r="BA66" s="164">
        <v>106.325</v>
      </c>
      <c r="BB66" s="164">
        <v>110.694</v>
      </c>
      <c r="BC66" s="165">
        <v>110.774</v>
      </c>
      <c r="BD66" s="168"/>
      <c r="BE66" s="168"/>
      <c r="BF66" s="168"/>
      <c r="BG66" s="179">
        <v>4.18</v>
      </c>
      <c r="BH66" s="168"/>
      <c r="BI66" s="183">
        <v>185992</v>
      </c>
      <c r="BJ66" s="168"/>
      <c r="BK66" s="2"/>
      <c r="BV66" s="54">
        <f t="shared" si="53"/>
        <v>0.47705004743633883</v>
      </c>
      <c r="BW66" s="142">
        <f t="shared" si="26"/>
        <v>0.24641708715692612</v>
      </c>
      <c r="BX66" s="54">
        <f t="shared" si="14"/>
        <v>0.10822201885699413</v>
      </c>
      <c r="BY66" s="54">
        <f t="shared" si="15"/>
        <v>0.25044707699799335</v>
      </c>
      <c r="BZ66" s="54">
        <f t="shared" si="16"/>
        <v>0.45402033465707303</v>
      </c>
      <c r="CA66" s="142">
        <f t="shared" si="49"/>
        <v>1.5615538969162182</v>
      </c>
      <c r="CO66" s="54">
        <f t="shared" si="17"/>
        <v>0.30079508341239386</v>
      </c>
      <c r="CP66" s="54">
        <f t="shared" si="18"/>
        <v>0.23436414316538912</v>
      </c>
      <c r="CT66" s="54">
        <f t="shared" si="54"/>
        <v>2.0813592923437523</v>
      </c>
      <c r="CU66" s="142">
        <f t="shared" si="27"/>
        <v>1.0751125524514098</v>
      </c>
      <c r="CV66" s="54">
        <f t="shared" si="20"/>
        <v>0.47217038504595144</v>
      </c>
      <c r="CW66" s="54">
        <f t="shared" si="28"/>
        <v>1.092695313104789</v>
      </c>
      <c r="CX66" s="142">
        <f t="shared" si="50"/>
        <v>6.8130267071735142</v>
      </c>
      <c r="DA66" s="54">
        <f t="shared" si="48"/>
        <v>0.13225409797365295</v>
      </c>
      <c r="DB66" s="54">
        <f t="shared" si="10"/>
        <v>0.12259147975906691</v>
      </c>
      <c r="DC66" s="54">
        <f t="shared" si="11"/>
        <v>0.13064195616263333</v>
      </c>
      <c r="DD66" s="121">
        <f t="shared" si="12"/>
        <v>0.82540590522354063</v>
      </c>
      <c r="DF66" s="142">
        <f t="shared" si="29"/>
        <v>-2.823738615007978</v>
      </c>
      <c r="DG66" s="193">
        <f t="shared" si="30"/>
        <v>-2.7834694184439921</v>
      </c>
      <c r="DH66" s="142">
        <f t="shared" si="31"/>
        <v>-2.7827469664104738</v>
      </c>
      <c r="DK66" s="54">
        <f t="shared" si="5"/>
        <v>-2.0230302221555378</v>
      </c>
      <c r="DL66" s="54">
        <f t="shared" si="6"/>
        <v>-2.0988977541505744</v>
      </c>
      <c r="DM66" s="54">
        <f t="shared" si="7"/>
        <v>-2.0352948567437794</v>
      </c>
      <c r="DN66" s="54">
        <f t="shared" si="32"/>
        <v>0.733021186205705</v>
      </c>
      <c r="DO66" s="54">
        <f t="shared" si="33"/>
        <v>-0.75041537326924102</v>
      </c>
      <c r="DP66" s="54">
        <f t="shared" si="34"/>
        <v>8.8647408306319952E-2</v>
      </c>
      <c r="DQ66" s="54">
        <f t="shared" si="35"/>
        <v>0.45402033465707303</v>
      </c>
      <c r="DR66" s="56"/>
      <c r="DS66" s="54">
        <f t="shared" si="55"/>
        <v>1.19</v>
      </c>
      <c r="DT66" s="56">
        <f t="shared" si="3"/>
        <v>6.2894801211149476</v>
      </c>
      <c r="DW66" s="56">
        <f t="shared" si="4"/>
        <v>2.2799999999999998</v>
      </c>
      <c r="EI66" s="54">
        <f t="shared" si="36"/>
        <v>-1.2013260320786181</v>
      </c>
      <c r="EJ66" s="54">
        <f t="shared" si="46"/>
        <v>-1.4508792058247215</v>
      </c>
      <c r="EN66" s="54">
        <f t="shared" si="52"/>
        <v>0.41912046184680524</v>
      </c>
      <c r="EO66" s="117">
        <f t="shared" si="8"/>
        <v>0.26041596058345995</v>
      </c>
      <c r="EP66" s="121">
        <f t="shared" si="9"/>
        <v>-0.19188000731132143</v>
      </c>
      <c r="ET66" s="54"/>
      <c r="EU66" s="121">
        <f t="shared" si="47"/>
        <v>0.14976629843848316</v>
      </c>
      <c r="FE66" s="142">
        <f t="shared" si="37"/>
        <v>1.5226344781559829</v>
      </c>
      <c r="FF66" s="142">
        <v>5.4890219560878297E-3</v>
      </c>
      <c r="FG66" s="142">
        <f t="shared" si="38"/>
        <v>-1.8986792102563237</v>
      </c>
      <c r="FH66" s="142">
        <f t="shared" si="39"/>
        <v>-2.823738615007978</v>
      </c>
      <c r="FI66" s="142">
        <f t="shared" si="21"/>
        <v>-2.7834694184439921</v>
      </c>
      <c r="FJ66" s="142">
        <f t="shared" si="22"/>
        <v>-2.7827469664104738</v>
      </c>
      <c r="FL66" s="57">
        <f t="shared" si="23"/>
        <v>4.6665004411396973</v>
      </c>
      <c r="FM66" s="57">
        <f t="shared" si="24"/>
        <v>4.7067696377036832</v>
      </c>
      <c r="FN66" s="57">
        <f t="shared" si="25"/>
        <v>4.707492089737201</v>
      </c>
      <c r="FP66" s="142">
        <f t="shared" si="51"/>
        <v>1.9188364718151871</v>
      </c>
      <c r="FQ66" s="193">
        <v>6.6323996999240499E-3</v>
      </c>
      <c r="FS66" s="193">
        <v>2.3475601374570445</v>
      </c>
      <c r="FU66" s="193">
        <v>0.41132580600000002</v>
      </c>
      <c r="FV66" s="193">
        <v>1.2720075280000001</v>
      </c>
      <c r="FZ66" s="54">
        <f t="shared" si="40"/>
        <v>1.9084745935083443</v>
      </c>
      <c r="GA66" s="54">
        <f t="shared" si="41"/>
        <v>-2.6556204063692341</v>
      </c>
      <c r="GB66" s="54">
        <f t="shared" si="42"/>
        <v>0.28558640516782852</v>
      </c>
      <c r="GD66" s="54">
        <f t="shared" si="43"/>
        <v>-0.75759435848490408</v>
      </c>
      <c r="GE66" s="54">
        <f t="shared" si="44"/>
        <v>-0.84940007503562787</v>
      </c>
      <c r="GF66" s="142">
        <f t="shared" si="45"/>
        <v>0.30065118992688838</v>
      </c>
    </row>
    <row r="67" spans="1:188" x14ac:dyDescent="0.25">
      <c r="A67" s="14">
        <v>22555</v>
      </c>
      <c r="O67" s="88">
        <v>36.189279999999997</v>
      </c>
      <c r="P67" s="90">
        <v>28.25619</v>
      </c>
      <c r="T67" s="19"/>
      <c r="U67" s="23">
        <v>581.6</v>
      </c>
      <c r="V67" s="189">
        <v>303.60000000000002</v>
      </c>
      <c r="W67" s="24">
        <v>133.60000000000002</v>
      </c>
      <c r="X67" s="26">
        <v>303.5</v>
      </c>
      <c r="Y67" s="28">
        <v>54.764000000000003</v>
      </c>
      <c r="Z67" s="98">
        <v>25.20692</v>
      </c>
      <c r="AA67" s="100">
        <v>22.995280000000001</v>
      </c>
      <c r="AB67" s="129">
        <v>18.773910000000001</v>
      </c>
      <c r="AC67" s="30">
        <v>25.463999999999999</v>
      </c>
      <c r="AD67" s="79">
        <v>30.076180000000001</v>
      </c>
      <c r="AH67" s="7">
        <f t="shared" si="0"/>
        <v>30.076180000000001</v>
      </c>
      <c r="AI67" s="7">
        <f t="shared" si="1"/>
        <v>30.076180000000001</v>
      </c>
      <c r="AJ67" s="7">
        <f t="shared" si="2"/>
        <v>30.076180000000001</v>
      </c>
      <c r="AK67" s="38">
        <v>119214</v>
      </c>
      <c r="AN67" s="44"/>
      <c r="AO67">
        <v>1.1100000000000001</v>
      </c>
      <c r="AP67" s="47">
        <v>2.6</v>
      </c>
      <c r="AQ67" s="54">
        <v>574.76593419999995</v>
      </c>
      <c r="AR67" s="53">
        <v>-2.9960195039817608</v>
      </c>
      <c r="AS67" s="56">
        <v>-17.397285326195192</v>
      </c>
      <c r="AT67" s="56">
        <v>0.35083623888110527</v>
      </c>
      <c r="AU67" s="124">
        <v>7.7059601919023581</v>
      </c>
      <c r="AV67" s="116">
        <v>2.4</v>
      </c>
      <c r="AW67" s="119"/>
      <c r="AX67" s="119"/>
      <c r="AY67" s="119"/>
      <c r="AZ67" s="119"/>
      <c r="BA67" s="164">
        <v>105.392</v>
      </c>
      <c r="BB67" s="164">
        <v>110.461</v>
      </c>
      <c r="BC67" s="165">
        <v>110.495</v>
      </c>
      <c r="BD67" s="168"/>
      <c r="BE67" s="168"/>
      <c r="BF67" s="168"/>
      <c r="BG67" s="179">
        <v>4.2779999999999996</v>
      </c>
      <c r="BH67" s="168"/>
      <c r="BI67" s="183">
        <v>190724</v>
      </c>
      <c r="BJ67" s="168"/>
      <c r="BK67" s="2"/>
      <c r="BV67" s="54">
        <f t="shared" si="53"/>
        <v>0.48786216383981745</v>
      </c>
      <c r="BW67" s="142">
        <f t="shared" si="26"/>
        <v>0.2546680758971262</v>
      </c>
      <c r="BX67" s="54">
        <f t="shared" si="14"/>
        <v>0.11206737463720705</v>
      </c>
      <c r="BY67" s="54">
        <f t="shared" si="15"/>
        <v>0.25458419313167918</v>
      </c>
      <c r="BZ67" s="54">
        <f t="shared" si="16"/>
        <v>0.45937557669401247</v>
      </c>
      <c r="CA67" s="142">
        <f t="shared" si="49"/>
        <v>1.5998456557115774</v>
      </c>
      <c r="CO67" s="54">
        <f t="shared" si="17"/>
        <v>0.30356568859362154</v>
      </c>
      <c r="CP67" s="54">
        <f t="shared" si="18"/>
        <v>0.23702073581961852</v>
      </c>
      <c r="CT67" s="54">
        <f t="shared" si="54"/>
        <v>2.1215752269153385</v>
      </c>
      <c r="CU67" s="142">
        <f t="shared" si="27"/>
        <v>1.1074797780115144</v>
      </c>
      <c r="CV67" s="54">
        <f t="shared" si="20"/>
        <v>0.4873494675307587</v>
      </c>
      <c r="CW67" s="54">
        <f t="shared" si="28"/>
        <v>1.1071149954759374</v>
      </c>
      <c r="CX67" s="142">
        <f t="shared" si="50"/>
        <v>6.9572784315371559</v>
      </c>
      <c r="DA67" s="54">
        <f t="shared" si="48"/>
        <v>0.12829173940354716</v>
      </c>
      <c r="DB67" s="54">
        <f t="shared" si="10"/>
        <v>0.10126389023977722</v>
      </c>
      <c r="DC67" s="54">
        <f t="shared" si="11"/>
        <v>0.13110029548803501</v>
      </c>
      <c r="DD67" s="121">
        <f t="shared" si="12"/>
        <v>0.88901135570167789</v>
      </c>
      <c r="DF67" s="142">
        <f t="shared" si="29"/>
        <v>-2.8809059657966665</v>
      </c>
      <c r="DG67" s="193">
        <f t="shared" si="30"/>
        <v>-2.8339301802120622</v>
      </c>
      <c r="DH67" s="142">
        <f t="shared" si="31"/>
        <v>-2.8336224266297352</v>
      </c>
      <c r="DK67" s="54">
        <f t="shared" si="5"/>
        <v>-2.0534483944407764</v>
      </c>
      <c r="DL67" s="54">
        <f t="shared" si="6"/>
        <v>-2.2900253948514853</v>
      </c>
      <c r="DM67" s="54">
        <f t="shared" si="7"/>
        <v>-2.0317926343017123</v>
      </c>
      <c r="DN67" s="54">
        <f t="shared" si="32"/>
        <v>0.75215884433647295</v>
      </c>
      <c r="DO67" s="54">
        <f t="shared" si="33"/>
        <v>-0.71877382078029117</v>
      </c>
      <c r="DP67" s="54">
        <f t="shared" si="34"/>
        <v>0.10175752861671625</v>
      </c>
      <c r="DQ67" s="54">
        <f t="shared" si="35"/>
        <v>0.45937557669401247</v>
      </c>
      <c r="DR67" s="56"/>
      <c r="DS67" s="54">
        <f t="shared" si="55"/>
        <v>1.1100000000000001</v>
      </c>
      <c r="DT67" s="56">
        <f t="shared" si="3"/>
        <v>6.3539628869649549</v>
      </c>
      <c r="DW67" s="56">
        <f t="shared" si="4"/>
        <v>2.6</v>
      </c>
      <c r="EI67" s="54">
        <f t="shared" si="36"/>
        <v>-1.1921572550198827</v>
      </c>
      <c r="EJ67" s="54">
        <f t="shared" si="46"/>
        <v>-1.4396076487645044</v>
      </c>
      <c r="EN67" s="54">
        <f t="shared" si="52"/>
        <v>0.59820716775474692</v>
      </c>
      <c r="EO67" s="117">
        <f t="shared" si="8"/>
        <v>0.3273850042947668</v>
      </c>
      <c r="EP67" s="121">
        <f t="shared" si="9"/>
        <v>-0.11764526998212213</v>
      </c>
      <c r="ET67" s="54"/>
      <c r="EU67" s="121">
        <f t="shared" si="47"/>
        <v>0.14865225366808513</v>
      </c>
      <c r="FE67" s="142">
        <f t="shared" si="37"/>
        <v>1.5300459979639704</v>
      </c>
      <c r="FF67" s="142">
        <v>2.0950222198793441E-4</v>
      </c>
      <c r="FG67" s="142">
        <f t="shared" si="38"/>
        <v>-1.9061455687509368</v>
      </c>
      <c r="FH67" s="142">
        <f t="shared" si="39"/>
        <v>-2.8809059657966665</v>
      </c>
      <c r="FI67" s="142">
        <f t="shared" si="21"/>
        <v>-2.8339301802120622</v>
      </c>
      <c r="FJ67" s="142">
        <f t="shared" si="22"/>
        <v>-2.8336224266297352</v>
      </c>
      <c r="FL67" s="57">
        <f t="shared" si="23"/>
        <v>4.6576867318983375</v>
      </c>
      <c r="FM67" s="57">
        <f t="shared" si="24"/>
        <v>4.7046625174829408</v>
      </c>
      <c r="FN67" s="57">
        <f t="shared" si="25"/>
        <v>4.7049702710652683</v>
      </c>
      <c r="FP67" s="142">
        <f t="shared" si="51"/>
        <v>1.9397883679226229</v>
      </c>
      <c r="FQ67" s="193">
        <v>1.79644562530863E-3</v>
      </c>
      <c r="FS67" s="193">
        <v>2.3192411824967074</v>
      </c>
      <c r="FU67" s="193">
        <v>1.2189006149999999</v>
      </c>
      <c r="FV67" s="193">
        <v>1.181099385</v>
      </c>
      <c r="FZ67" s="54">
        <f t="shared" si="40"/>
        <v>2.6107919512980384</v>
      </c>
      <c r="GA67" s="54">
        <f t="shared" si="41"/>
        <v>-4.2165384153980003</v>
      </c>
      <c r="GB67" s="54">
        <f t="shared" si="42"/>
        <v>14.789062151816607</v>
      </c>
      <c r="GD67" s="54">
        <f t="shared" si="43"/>
        <v>-0.76322137487281161</v>
      </c>
      <c r="GE67" s="54">
        <f t="shared" si="44"/>
        <v>-0.77687770387542487</v>
      </c>
      <c r="GF67" s="142">
        <f t="shared" si="45"/>
        <v>1.1795159000938389</v>
      </c>
    </row>
    <row r="68" spans="1:188" x14ac:dyDescent="0.25">
      <c r="A68" s="14">
        <v>22647</v>
      </c>
      <c r="O68" s="88">
        <v>36.756079999999997</v>
      </c>
      <c r="P68" s="90">
        <v>28.850580000000001</v>
      </c>
      <c r="T68" s="19"/>
      <c r="U68" s="23">
        <v>595.20000000000005</v>
      </c>
      <c r="V68" s="189">
        <v>309</v>
      </c>
      <c r="W68" s="24">
        <v>136.4</v>
      </c>
      <c r="X68" s="26">
        <v>307.60000000000002</v>
      </c>
      <c r="Y68" s="28">
        <v>54.965000000000003</v>
      </c>
      <c r="Z68" s="98">
        <v>25.131679999999999</v>
      </c>
      <c r="AA68" s="100">
        <v>23.1145</v>
      </c>
      <c r="AB68" s="129">
        <v>18.808009999999999</v>
      </c>
      <c r="AC68" s="30">
        <v>25.582000000000001</v>
      </c>
      <c r="AD68" s="79">
        <v>30.21556</v>
      </c>
      <c r="AH68" s="7">
        <f t="shared" si="0"/>
        <v>30.21556</v>
      </c>
      <c r="AI68" s="7">
        <f t="shared" si="1"/>
        <v>30.21556</v>
      </c>
      <c r="AJ68" s="7">
        <f t="shared" si="2"/>
        <v>30.21556</v>
      </c>
      <c r="AK68" s="38">
        <v>119476</v>
      </c>
      <c r="AN68" s="44"/>
      <c r="AO68">
        <v>1.19</v>
      </c>
      <c r="AP68" s="47">
        <v>2.72</v>
      </c>
      <c r="AQ68" s="54">
        <v>561.27790990000005</v>
      </c>
      <c r="AR68" s="53">
        <v>3.5835428391673205</v>
      </c>
      <c r="AS68" s="56">
        <v>6.0002995558612024</v>
      </c>
      <c r="AT68" s="56">
        <v>3.0242033339515837</v>
      </c>
      <c r="AU68" s="124">
        <v>-1.9386278498731531</v>
      </c>
      <c r="AV68" s="116">
        <v>2.46</v>
      </c>
      <c r="AW68" s="119"/>
      <c r="AX68" s="119"/>
      <c r="AY68" s="119"/>
      <c r="AZ68" s="119"/>
      <c r="BA68" s="164">
        <v>105.577</v>
      </c>
      <c r="BB68" s="164">
        <v>109.97799999999999</v>
      </c>
      <c r="BC68" s="165">
        <v>109.91800000000001</v>
      </c>
      <c r="BD68" s="168"/>
      <c r="BE68" s="168"/>
      <c r="BF68" s="168"/>
      <c r="BG68" s="179">
        <v>4.383</v>
      </c>
      <c r="BH68" s="168"/>
      <c r="BI68" s="183">
        <v>194428</v>
      </c>
      <c r="BJ68" s="168"/>
      <c r="BK68" s="2"/>
      <c r="BV68" s="54">
        <f t="shared" si="53"/>
        <v>0.49817536576383548</v>
      </c>
      <c r="BW68" s="142">
        <f t="shared" si="26"/>
        <v>0.25862934815360406</v>
      </c>
      <c r="BX68" s="54">
        <f t="shared" si="14"/>
        <v>0.11416518798754562</v>
      </c>
      <c r="BY68" s="54">
        <f t="shared" si="15"/>
        <v>0.25745756469918646</v>
      </c>
      <c r="BZ68" s="54">
        <f t="shared" si="16"/>
        <v>0.46005055408617629</v>
      </c>
      <c r="CA68" s="142">
        <f t="shared" si="49"/>
        <v>1.6273393819679267</v>
      </c>
      <c r="CO68" s="54">
        <f t="shared" si="17"/>
        <v>0.30764404566607517</v>
      </c>
      <c r="CP68" s="54">
        <f t="shared" si="18"/>
        <v>0.24147594495965718</v>
      </c>
      <c r="CT68" s="54">
        <f t="shared" si="54"/>
        <v>2.1552504521570248</v>
      </c>
      <c r="CU68" s="142">
        <f t="shared" si="27"/>
        <v>1.1189052246581326</v>
      </c>
      <c r="CV68" s="54">
        <f t="shared" si="20"/>
        <v>0.4939115619526514</v>
      </c>
      <c r="CW68" s="54">
        <f t="shared" si="28"/>
        <v>1.1138357511483548</v>
      </c>
      <c r="CX68" s="142">
        <f t="shared" si="50"/>
        <v>7.0403399682793344</v>
      </c>
      <c r="DA68" s="54">
        <f t="shared" si="48"/>
        <v>0.13288912884418619</v>
      </c>
      <c r="DB68" s="54">
        <f t="shared" si="10"/>
        <v>0.10734002699608236</v>
      </c>
      <c r="DC68" s="54">
        <f t="shared" si="11"/>
        <v>0.13506503499500455</v>
      </c>
      <c r="DD68" s="121">
        <f t="shared" si="12"/>
        <v>0.87177673397151023</v>
      </c>
      <c r="DF68" s="142">
        <f t="shared" si="29"/>
        <v>-2.8527393822247777</v>
      </c>
      <c r="DG68" s="193">
        <f t="shared" si="30"/>
        <v>-2.8118995809543619</v>
      </c>
      <c r="DH68" s="142">
        <f t="shared" si="31"/>
        <v>-2.8124452934865496</v>
      </c>
      <c r="DK68" s="54">
        <f t="shared" si="5"/>
        <v>-2.0182401161257344</v>
      </c>
      <c r="DL68" s="54">
        <f t="shared" si="6"/>
        <v>-2.2317536607328119</v>
      </c>
      <c r="DM68" s="54">
        <f t="shared" si="7"/>
        <v>-2.00199887583977</v>
      </c>
      <c r="DN68" s="54">
        <f t="shared" si="32"/>
        <v>0.76790693590118231</v>
      </c>
      <c r="DO68" s="54">
        <f t="shared" si="33"/>
        <v>-0.70539880220833839</v>
      </c>
      <c r="DP68" s="54">
        <f t="shared" si="34"/>
        <v>0.10780969001378897</v>
      </c>
      <c r="DQ68" s="54">
        <f t="shared" si="35"/>
        <v>0.46005055408617629</v>
      </c>
      <c r="DR68" s="56"/>
      <c r="DS68" s="54">
        <f t="shared" si="55"/>
        <v>1.19</v>
      </c>
      <c r="DT68" s="56">
        <f t="shared" si="3"/>
        <v>6.3302161659269673</v>
      </c>
      <c r="DW68" s="56">
        <f t="shared" si="4"/>
        <v>2.72</v>
      </c>
      <c r="EI68" s="54">
        <f t="shared" si="36"/>
        <v>-1.1788118602293982</v>
      </c>
      <c r="EJ68" s="54">
        <f t="shared" si="46"/>
        <v>-1.4209854176429055</v>
      </c>
      <c r="EN68" s="54">
        <f t="shared" si="52"/>
        <v>0.61311659302403176</v>
      </c>
      <c r="EO68" s="117">
        <f t="shared" si="8"/>
        <v>0.5171148752803667</v>
      </c>
      <c r="EP68" s="121">
        <f t="shared" si="9"/>
        <v>-0.13722192688024168</v>
      </c>
      <c r="ET68" s="54"/>
      <c r="EU68" s="121">
        <f t="shared" si="47"/>
        <v>0.15019520977702702</v>
      </c>
      <c r="FE68" s="142">
        <f t="shared" si="37"/>
        <v>1.5443258312514221</v>
      </c>
      <c r="FF68" s="142">
        <v>4.2892543798645193E-3</v>
      </c>
      <c r="FG68" s="142">
        <f t="shared" si="38"/>
        <v>-1.8958194324574302</v>
      </c>
      <c r="FH68" s="142">
        <f t="shared" si="39"/>
        <v>-2.8527393822247777</v>
      </c>
      <c r="FI68" s="142">
        <f t="shared" si="21"/>
        <v>-2.8118995809543619</v>
      </c>
      <c r="FJ68" s="142">
        <f t="shared" si="22"/>
        <v>-2.8124452934865496</v>
      </c>
      <c r="FL68" s="57">
        <f t="shared" si="23"/>
        <v>4.6594405445193336</v>
      </c>
      <c r="FM68" s="57">
        <f t="shared" si="24"/>
        <v>4.7002803457897491</v>
      </c>
      <c r="FN68" s="57">
        <f t="shared" si="25"/>
        <v>4.6997346332575614</v>
      </c>
      <c r="FP68" s="142">
        <f t="shared" si="51"/>
        <v>1.9516564599527497</v>
      </c>
      <c r="FQ68" s="193">
        <v>2.4586154741080999E-3</v>
      </c>
      <c r="FS68" s="193">
        <v>2.3455030897569875</v>
      </c>
      <c r="FU68" s="193">
        <v>1.0757961700000001</v>
      </c>
      <c r="FV68" s="193">
        <v>1.3808704970000001</v>
      </c>
      <c r="FZ68" s="54">
        <f t="shared" si="40"/>
        <v>2.0937188578300567</v>
      </c>
      <c r="GA68" s="54">
        <f t="shared" si="41"/>
        <v>-1.8608104782437733</v>
      </c>
      <c r="GB68" s="54">
        <f t="shared" si="42"/>
        <v>5.9476300961170372</v>
      </c>
      <c r="GD68" s="54">
        <f t="shared" si="43"/>
        <v>-1.1194324183567455</v>
      </c>
      <c r="GE68" s="54">
        <f t="shared" si="44"/>
        <v>-1.2935629466529162</v>
      </c>
      <c r="GF68" s="142">
        <f t="shared" si="45"/>
        <v>0.14693366961766474</v>
      </c>
    </row>
    <row r="69" spans="1:188" x14ac:dyDescent="0.25">
      <c r="A69" s="14">
        <v>22737</v>
      </c>
      <c r="O69" s="88">
        <v>37.111980000000003</v>
      </c>
      <c r="P69" s="90">
        <v>29.24437</v>
      </c>
      <c r="T69" s="19"/>
      <c r="U69" s="23">
        <v>602.6</v>
      </c>
      <c r="V69" s="189">
        <v>314.3</v>
      </c>
      <c r="W69" s="24">
        <v>140.30000000000001</v>
      </c>
      <c r="X69" s="26">
        <v>311.89999999999998</v>
      </c>
      <c r="Y69" s="28">
        <v>55.621000000000002</v>
      </c>
      <c r="Z69" s="98">
        <v>25.432659999999998</v>
      </c>
      <c r="AA69" s="100">
        <v>23.152080000000002</v>
      </c>
      <c r="AB69" s="129">
        <v>18.806519999999999</v>
      </c>
      <c r="AC69" s="30">
        <v>25.503</v>
      </c>
      <c r="AD69" s="79">
        <v>30.122250000000001</v>
      </c>
      <c r="AH69" s="7">
        <f t="shared" si="0"/>
        <v>30.122250000000001</v>
      </c>
      <c r="AI69" s="7">
        <f t="shared" si="1"/>
        <v>30.122250000000001</v>
      </c>
      <c r="AJ69" s="7">
        <f t="shared" si="2"/>
        <v>30.122250000000001</v>
      </c>
      <c r="AK69" s="38">
        <v>119943</v>
      </c>
      <c r="AN69" s="44"/>
      <c r="AO69">
        <v>1.1200000000000001</v>
      </c>
      <c r="AP69" s="47">
        <v>2.73</v>
      </c>
      <c r="AQ69" s="54">
        <v>442.74434150000002</v>
      </c>
      <c r="AR69" s="53">
        <v>-1.0239955704200097</v>
      </c>
      <c r="AS69" s="56">
        <v>-2.0584306573907956</v>
      </c>
      <c r="AT69" s="56">
        <v>-0.78074296851805158</v>
      </c>
      <c r="AU69" s="124">
        <v>2.4060257149235675</v>
      </c>
      <c r="AV69" s="116">
        <v>2.61</v>
      </c>
      <c r="AW69" s="119"/>
      <c r="AX69" s="119"/>
      <c r="AY69" s="119"/>
      <c r="AZ69" s="119"/>
      <c r="BA69" s="164">
        <v>106.134</v>
      </c>
      <c r="BB69" s="164">
        <v>110.55200000000001</v>
      </c>
      <c r="BC69" s="165">
        <v>110.43600000000001</v>
      </c>
      <c r="BD69" s="168"/>
      <c r="BE69" s="168"/>
      <c r="BF69" s="168"/>
      <c r="BG69" s="179">
        <v>4.4359999999999999</v>
      </c>
      <c r="BH69" s="168"/>
      <c r="BI69" s="183">
        <v>198828</v>
      </c>
      <c r="BJ69" s="168"/>
      <c r="BK69" s="2"/>
      <c r="BV69" s="54">
        <f t="shared" si="53"/>
        <v>0.50240530918853121</v>
      </c>
      <c r="BW69" s="142">
        <f t="shared" si="26"/>
        <v>0.26204113620636471</v>
      </c>
      <c r="BX69" s="54">
        <f t="shared" si="14"/>
        <v>0.1169722284751924</v>
      </c>
      <c r="BY69" s="54">
        <f t="shared" si="15"/>
        <v>0.26004018575490023</v>
      </c>
      <c r="BZ69" s="54">
        <f t="shared" si="16"/>
        <v>0.46372860442043307</v>
      </c>
      <c r="CA69" s="142">
        <f t="shared" si="49"/>
        <v>1.6576874015157199</v>
      </c>
      <c r="CO69" s="54">
        <f t="shared" si="17"/>
        <v>0.30941347139891451</v>
      </c>
      <c r="CP69" s="54">
        <f t="shared" si="18"/>
        <v>0.24381889730955539</v>
      </c>
      <c r="CT69" s="54">
        <f t="shared" si="54"/>
        <v>2.1700223443791278</v>
      </c>
      <c r="CU69" s="142">
        <f t="shared" si="27"/>
        <v>1.1318254610659808</v>
      </c>
      <c r="CV69" s="54">
        <f t="shared" si="20"/>
        <v>0.50523420995086565</v>
      </c>
      <c r="CW69" s="54">
        <f t="shared" si="28"/>
        <v>1.1231828231195653</v>
      </c>
      <c r="CX69" s="142">
        <f t="shared" si="50"/>
        <v>7.1599934067078195</v>
      </c>
      <c r="DA69" s="54">
        <f t="shared" si="48"/>
        <v>0.13152835005125199</v>
      </c>
      <c r="DB69" s="54">
        <f t="shared" si="10"/>
        <v>0.10513050697274344</v>
      </c>
      <c r="DC69" s="54">
        <f t="shared" si="11"/>
        <v>0.13401052423135459</v>
      </c>
      <c r="DD69" s="121">
        <f t="shared" si="12"/>
        <v>0.89275190636758561</v>
      </c>
      <c r="DF69" s="142">
        <f t="shared" si="29"/>
        <v>-2.8612881838567552</v>
      </c>
      <c r="DG69" s="193">
        <f t="shared" si="30"/>
        <v>-2.8205046320449974</v>
      </c>
      <c r="DH69" s="142">
        <f t="shared" si="31"/>
        <v>-2.8215544629014606</v>
      </c>
      <c r="DK69" s="54">
        <f t="shared" si="5"/>
        <v>-2.0285328608570858</v>
      </c>
      <c r="DL69" s="54">
        <f t="shared" si="6"/>
        <v>-2.2525527770647007</v>
      </c>
      <c r="DM69" s="54">
        <f t="shared" si="7"/>
        <v>-2.0098369430752951</v>
      </c>
      <c r="DN69" s="54">
        <f t="shared" si="32"/>
        <v>0.77473746444826175</v>
      </c>
      <c r="DO69" s="54">
        <f t="shared" si="33"/>
        <v>-0.68273317513952381</v>
      </c>
      <c r="DP69" s="54">
        <f t="shared" si="34"/>
        <v>0.11616646136581864</v>
      </c>
      <c r="DQ69" s="54">
        <f t="shared" si="35"/>
        <v>0.46372860442043307</v>
      </c>
      <c r="DR69" s="56"/>
      <c r="DS69" s="54">
        <f t="shared" si="55"/>
        <v>1.1200000000000001</v>
      </c>
      <c r="DT69" s="56">
        <f t="shared" si="3"/>
        <v>6.0929924962311892</v>
      </c>
      <c r="DW69" s="56">
        <f t="shared" si="4"/>
        <v>2.73</v>
      </c>
      <c r="EI69" s="54">
        <f t="shared" si="36"/>
        <v>-1.1730768013937596</v>
      </c>
      <c r="EJ69" s="54">
        <f t="shared" si="46"/>
        <v>-1.4113295534148116</v>
      </c>
      <c r="EN69" s="54">
        <f t="shared" si="52"/>
        <v>0.65038043386660671</v>
      </c>
      <c r="EO69" s="117">
        <f t="shared" si="8"/>
        <v>0.16244990774967327</v>
      </c>
      <c r="EP69" s="121">
        <f t="shared" si="9"/>
        <v>-0.11344655712191673</v>
      </c>
      <c r="ET69" s="54"/>
      <c r="EU69" s="121">
        <f t="shared" si="47"/>
        <v>0.14972755280619196</v>
      </c>
      <c r="FE69" s="142">
        <f t="shared" si="37"/>
        <v>1.5431932665936825</v>
      </c>
      <c r="FF69" s="142">
        <v>1.069831830209424E-3</v>
      </c>
      <c r="FG69" s="142">
        <f t="shared" si="38"/>
        <v>-1.8989379510107423</v>
      </c>
      <c r="FH69" s="142">
        <f t="shared" si="39"/>
        <v>-2.8612881838567552</v>
      </c>
      <c r="FI69" s="142">
        <f t="shared" si="21"/>
        <v>-2.8205046320449974</v>
      </c>
      <c r="FJ69" s="142">
        <f t="shared" si="22"/>
        <v>-2.8215544629014606</v>
      </c>
      <c r="FL69" s="57">
        <f t="shared" si="23"/>
        <v>4.6647024466894251</v>
      </c>
      <c r="FM69" s="57">
        <f t="shared" si="24"/>
        <v>4.7054859985011834</v>
      </c>
      <c r="FN69" s="57">
        <f t="shared" si="25"/>
        <v>4.7044361676447206</v>
      </c>
      <c r="FP69" s="142">
        <f t="shared" si="51"/>
        <v>1.9685090601212671</v>
      </c>
      <c r="FQ69" s="193">
        <v>-2.3974592134175998E-3</v>
      </c>
      <c r="FS69" s="193">
        <v>2.3336871379185617</v>
      </c>
      <c r="FU69" s="193">
        <v>1.1669805449999999</v>
      </c>
      <c r="FV69" s="193">
        <v>1.439686121</v>
      </c>
      <c r="FZ69" s="54">
        <f t="shared" si="40"/>
        <v>0.88949952497348228</v>
      </c>
      <c r="GA69" s="54">
        <f t="shared" si="41"/>
        <v>-3.2131649497925192</v>
      </c>
      <c r="GB69" s="54">
        <f t="shared" si="42"/>
        <v>7.751410240545936</v>
      </c>
      <c r="GD69" s="54">
        <f t="shared" si="43"/>
        <v>-0.48651180303891584</v>
      </c>
      <c r="GE69" s="54">
        <f t="shared" si="44"/>
        <v>-0.67951888233384183</v>
      </c>
      <c r="GF69" s="142">
        <f t="shared" si="45"/>
        <v>0.7994882957075643</v>
      </c>
    </row>
    <row r="70" spans="1:188" x14ac:dyDescent="0.25">
      <c r="A70" s="14">
        <v>22828</v>
      </c>
      <c r="O70" s="88">
        <v>37.527189999999997</v>
      </c>
      <c r="P70" s="90">
        <v>29.690169999999998</v>
      </c>
      <c r="T70" s="19"/>
      <c r="U70" s="23">
        <v>609.6</v>
      </c>
      <c r="V70" s="189">
        <v>319.3</v>
      </c>
      <c r="W70" s="24">
        <v>141.6</v>
      </c>
      <c r="X70" s="26">
        <v>315.39999999999998</v>
      </c>
      <c r="Y70" s="28">
        <v>55.505000000000003</v>
      </c>
      <c r="Z70" s="98">
        <v>25.20692</v>
      </c>
      <c r="AA70" s="100">
        <v>23.200030000000002</v>
      </c>
      <c r="AB70" s="129">
        <v>18.799109999999999</v>
      </c>
      <c r="AC70" s="30">
        <v>25.826000000000001</v>
      </c>
      <c r="AD70" s="79">
        <v>30.50375</v>
      </c>
      <c r="AH70" s="7">
        <f t="shared" si="0"/>
        <v>30.50375</v>
      </c>
      <c r="AI70" s="7">
        <f t="shared" si="1"/>
        <v>30.50375</v>
      </c>
      <c r="AJ70" s="7">
        <f t="shared" si="2"/>
        <v>30.50375</v>
      </c>
      <c r="AK70" s="38">
        <v>120653</v>
      </c>
      <c r="AN70" s="44"/>
      <c r="AO70">
        <v>1.03</v>
      </c>
      <c r="AP70" s="47">
        <v>2.78</v>
      </c>
      <c r="AQ70" s="54">
        <v>458.56965459999998</v>
      </c>
      <c r="AR70" s="53">
        <v>4.1376106323915032</v>
      </c>
      <c r="AS70" s="56">
        <v>3.3394534295611469</v>
      </c>
      <c r="AT70" s="56">
        <v>4.3249120757791886</v>
      </c>
      <c r="AU70" s="124">
        <v>-0.36311961341535381</v>
      </c>
      <c r="AV70" s="116">
        <v>2.85</v>
      </c>
      <c r="AW70" s="119"/>
      <c r="AX70" s="119"/>
      <c r="AY70" s="119"/>
      <c r="AZ70" s="119"/>
      <c r="BA70" s="164">
        <v>105.551</v>
      </c>
      <c r="BB70" s="164">
        <v>109.7</v>
      </c>
      <c r="BC70" s="165">
        <v>109.65600000000001</v>
      </c>
      <c r="BD70" s="168"/>
      <c r="BE70" s="168"/>
      <c r="BF70" s="168"/>
      <c r="BG70" s="179">
        <v>4.4829999999999997</v>
      </c>
      <c r="BH70" s="168"/>
      <c r="BI70" s="183">
        <v>200884</v>
      </c>
      <c r="BJ70" s="168"/>
      <c r="BK70" s="2"/>
      <c r="BV70" s="54">
        <f t="shared" si="53"/>
        <v>0.50525059468061295</v>
      </c>
      <c r="BW70" s="142">
        <f t="shared" si="26"/>
        <v>0.26464323307335913</v>
      </c>
      <c r="BX70" s="54">
        <f t="shared" si="14"/>
        <v>0.11736135860691405</v>
      </c>
      <c r="BY70" s="54">
        <f t="shared" si="15"/>
        <v>0.26141082277274497</v>
      </c>
      <c r="BZ70" s="54">
        <f t="shared" si="16"/>
        <v>0.46003829162971499</v>
      </c>
      <c r="CA70" s="142">
        <f t="shared" si="49"/>
        <v>1.6649731046886527</v>
      </c>
      <c r="CO70" s="54">
        <f t="shared" si="17"/>
        <v>0.31103403976693494</v>
      </c>
      <c r="CP70" s="54">
        <f t="shared" si="18"/>
        <v>0.24607900342303959</v>
      </c>
      <c r="CT70" s="54">
        <f t="shared" si="54"/>
        <v>2.1778014712938427</v>
      </c>
      <c r="CU70" s="142">
        <f t="shared" si="27"/>
        <v>1.1407021157876052</v>
      </c>
      <c r="CV70" s="54">
        <f t="shared" si="20"/>
        <v>0.50586727089108952</v>
      </c>
      <c r="CW70" s="54">
        <f t="shared" si="28"/>
        <v>1.1267693307842488</v>
      </c>
      <c r="CX70" s="142">
        <f t="shared" si="50"/>
        <v>7.1765989297800594</v>
      </c>
      <c r="DA70" s="54">
        <f t="shared" si="48"/>
        <v>0.13697048104758172</v>
      </c>
      <c r="DB70" s="54">
        <f t="shared" si="10"/>
        <v>0.10864129129335974</v>
      </c>
      <c r="DC70" s="54">
        <f t="shared" si="11"/>
        <v>0.13980636157665144</v>
      </c>
      <c r="DD70" s="121">
        <f t="shared" si="12"/>
        <v>0.88951014909642545</v>
      </c>
      <c r="DF70" s="142">
        <f t="shared" si="29"/>
        <v>-2.842055294887377</v>
      </c>
      <c r="DG70" s="193">
        <f t="shared" si="30"/>
        <v>-2.8035001760384941</v>
      </c>
      <c r="DH70" s="142">
        <f t="shared" si="31"/>
        <v>-2.8039013503905985</v>
      </c>
      <c r="DK70" s="54">
        <f t="shared" si="5"/>
        <v>-1.9879898431762921</v>
      </c>
      <c r="DL70" s="54">
        <f t="shared" si="6"/>
        <v>-2.219703729257855</v>
      </c>
      <c r="DM70" s="54">
        <f t="shared" si="7"/>
        <v>-1.9674969453776019</v>
      </c>
      <c r="DN70" s="54">
        <f t="shared" si="32"/>
        <v>0.778315868516813</v>
      </c>
      <c r="DO70" s="54">
        <f t="shared" si="33"/>
        <v>-0.681480954596004</v>
      </c>
      <c r="DP70" s="54">
        <f t="shared" si="34"/>
        <v>0.11935453867331462</v>
      </c>
      <c r="DQ70" s="54">
        <f t="shared" si="35"/>
        <v>0.46003829162971499</v>
      </c>
      <c r="DR70" s="56"/>
      <c r="DS70" s="54">
        <f t="shared" si="55"/>
        <v>1.03</v>
      </c>
      <c r="DT70" s="56">
        <f t="shared" si="3"/>
        <v>6.1281121985877451</v>
      </c>
      <c r="DW70" s="56">
        <f t="shared" si="4"/>
        <v>2.78</v>
      </c>
      <c r="EI70" s="54">
        <f t="shared" si="36"/>
        <v>-1.1678529201656043</v>
      </c>
      <c r="EJ70" s="54">
        <f t="shared" si="46"/>
        <v>-1.4021026424819028</v>
      </c>
      <c r="EN70" s="54">
        <f t="shared" si="52"/>
        <v>0.7099737115223016</v>
      </c>
      <c r="EO70" s="117">
        <f t="shared" si="8"/>
        <v>0.20689464667009716</v>
      </c>
      <c r="EP70" s="121">
        <f t="shared" si="9"/>
        <v>-0.11708436205215969</v>
      </c>
      <c r="ET70" s="54"/>
      <c r="EU70" s="121">
        <f t="shared" si="47"/>
        <v>0.15072490912584247</v>
      </c>
      <c r="FE70" s="142">
        <f t="shared" si="37"/>
        <v>1.5547614188069949</v>
      </c>
      <c r="FF70" s="142">
        <v>5.2618841196949082E-3</v>
      </c>
      <c r="FG70" s="142">
        <f t="shared" si="38"/>
        <v>-1.892298897520484</v>
      </c>
      <c r="FH70" s="142">
        <f t="shared" si="39"/>
        <v>-2.842055294887377</v>
      </c>
      <c r="FI70" s="142">
        <f t="shared" si="21"/>
        <v>-2.8035001760384941</v>
      </c>
      <c r="FJ70" s="142">
        <f t="shared" si="22"/>
        <v>-2.8039013503905985</v>
      </c>
      <c r="FL70" s="57">
        <f t="shared" si="23"/>
        <v>4.6591942484323017</v>
      </c>
      <c r="FM70" s="57">
        <f t="shared" si="24"/>
        <v>4.697749367281185</v>
      </c>
      <c r="FN70" s="57">
        <f t="shared" si="25"/>
        <v>4.6973481929290797</v>
      </c>
      <c r="FP70" s="142">
        <f t="shared" si="51"/>
        <v>1.9708255841750069</v>
      </c>
      <c r="FQ70" s="193">
        <v>4.9977960123935197E-2</v>
      </c>
      <c r="FS70" s="193">
        <v>2.3610961753218747</v>
      </c>
      <c r="FU70" s="193">
        <v>1.5165962049999999</v>
      </c>
      <c r="FV70" s="193">
        <v>1.330070461</v>
      </c>
      <c r="FZ70" s="54">
        <f t="shared" si="40"/>
        <v>0.46188602368670234</v>
      </c>
      <c r="GA70" s="54">
        <f t="shared" si="41"/>
        <v>-0.18341287476822937</v>
      </c>
      <c r="GB70" s="54">
        <f t="shared" si="42"/>
        <v>2.7444042540440674</v>
      </c>
      <c r="GD70" s="54">
        <f t="shared" si="43"/>
        <v>-0.44531451154337898</v>
      </c>
      <c r="GE70" s="54">
        <f t="shared" si="44"/>
        <v>-0.65377437258248261</v>
      </c>
      <c r="GF70" s="142">
        <f t="shared" si="45"/>
        <v>-0.79579149432246477</v>
      </c>
    </row>
    <row r="71" spans="1:188" x14ac:dyDescent="0.25">
      <c r="A71" s="14">
        <v>22920</v>
      </c>
      <c r="O71" s="88">
        <v>37.777630000000002</v>
      </c>
      <c r="P71" s="90">
        <v>29.920500000000001</v>
      </c>
      <c r="T71" s="19"/>
      <c r="U71" s="23">
        <v>613.1</v>
      </c>
      <c r="V71" s="189">
        <v>324.5</v>
      </c>
      <c r="W71" s="24">
        <v>143.1</v>
      </c>
      <c r="X71" s="26">
        <v>319.60000000000002</v>
      </c>
      <c r="Y71" s="28">
        <v>55.151000000000003</v>
      </c>
      <c r="Z71" s="98">
        <v>25.056429999999999</v>
      </c>
      <c r="AA71" s="100">
        <v>23.24539</v>
      </c>
      <c r="AB71" s="129">
        <v>18.773910000000001</v>
      </c>
      <c r="AC71" s="30">
        <v>25.722000000000001</v>
      </c>
      <c r="AD71" s="79">
        <v>30.38091</v>
      </c>
      <c r="AH71" s="7">
        <f t="shared" si="0"/>
        <v>30.38091</v>
      </c>
      <c r="AI71" s="7">
        <f t="shared" si="1"/>
        <v>30.38091</v>
      </c>
      <c r="AJ71" s="7">
        <f t="shared" si="2"/>
        <v>30.38091</v>
      </c>
      <c r="AK71" s="38">
        <v>121236</v>
      </c>
      <c r="AN71" s="44"/>
      <c r="AO71">
        <v>1.1399999999999999</v>
      </c>
      <c r="AP71" s="47">
        <v>2.87</v>
      </c>
      <c r="AQ71" s="54">
        <v>495.25522699999999</v>
      </c>
      <c r="AR71" s="53">
        <v>4.9759367034617918</v>
      </c>
      <c r="AS71" s="56">
        <v>7.0139264271894373</v>
      </c>
      <c r="AT71" s="56">
        <v>4.4851620084593566</v>
      </c>
      <c r="AU71" s="124">
        <v>-1.173544391641288</v>
      </c>
      <c r="AV71" s="116">
        <v>2.92</v>
      </c>
      <c r="AW71" s="119"/>
      <c r="AX71" s="119"/>
      <c r="AY71" s="119"/>
      <c r="AZ71" s="119"/>
      <c r="BA71" s="164">
        <v>104.892</v>
      </c>
      <c r="BB71" s="164">
        <v>110.01</v>
      </c>
      <c r="BC71" s="165">
        <v>109.828</v>
      </c>
      <c r="BD71" s="168"/>
      <c r="BE71" s="168"/>
      <c r="BF71" s="168"/>
      <c r="BG71" s="179">
        <v>4.4930000000000003</v>
      </c>
      <c r="BH71" s="168"/>
      <c r="BI71" s="183">
        <v>202884</v>
      </c>
      <c r="BJ71" s="168"/>
      <c r="BK71" s="2"/>
      <c r="BV71" s="54">
        <f t="shared" si="53"/>
        <v>0.50570787554851693</v>
      </c>
      <c r="BW71" s="142">
        <f t="shared" si="26"/>
        <v>0.26765977102510807</v>
      </c>
      <c r="BX71" s="54">
        <f t="shared" si="14"/>
        <v>0.11803424725329111</v>
      </c>
      <c r="BY71" s="54">
        <f t="shared" si="15"/>
        <v>0.2636180672407536</v>
      </c>
      <c r="BZ71" s="54">
        <f t="shared" si="16"/>
        <v>0.45490613349170211</v>
      </c>
      <c r="CA71" s="142">
        <f t="shared" si="49"/>
        <v>1.6734633277244382</v>
      </c>
      <c r="CO71" s="54">
        <f t="shared" si="17"/>
        <v>0.31160406149988457</v>
      </c>
      <c r="CP71" s="54">
        <f t="shared" si="18"/>
        <v>0.24679550628526184</v>
      </c>
      <c r="CT71" s="54">
        <f t="shared" si="54"/>
        <v>2.1755189977389793</v>
      </c>
      <c r="CU71" s="142">
        <f t="shared" si="27"/>
        <v>1.1514531312449827</v>
      </c>
      <c r="CV71" s="54">
        <f t="shared" si="20"/>
        <v>0.50777486311604625</v>
      </c>
      <c r="CW71" s="54">
        <f t="shared" si="28"/>
        <v>1.1340660115435945</v>
      </c>
      <c r="CX71" s="142">
        <f t="shared" si="50"/>
        <v>7.1991191704008335</v>
      </c>
      <c r="DA71" s="54">
        <f t="shared" si="48"/>
        <v>0.14378604548693652</v>
      </c>
      <c r="DB71" s="54">
        <f t="shared" si="10"/>
        <v>0.11626131153422455</v>
      </c>
      <c r="DC71" s="54">
        <f t="shared" si="11"/>
        <v>0.14607690339149673</v>
      </c>
      <c r="DD71" s="121">
        <f t="shared" si="12"/>
        <v>0.87907135262862424</v>
      </c>
      <c r="DF71" s="142">
        <f t="shared" si="29"/>
        <v>-2.8203567345590921</v>
      </c>
      <c r="DG71" s="193">
        <f t="shared" si="30"/>
        <v>-2.7727167131940984</v>
      </c>
      <c r="DH71" s="142">
        <f t="shared" si="31"/>
        <v>-2.7743724782718404</v>
      </c>
      <c r="DK71" s="54">
        <f t="shared" si="5"/>
        <v>-1.9394288795240369</v>
      </c>
      <c r="DL71" s="54">
        <f t="shared" si="6"/>
        <v>-2.1519149357281409</v>
      </c>
      <c r="DM71" s="54">
        <f t="shared" si="7"/>
        <v>-1.9236220603920828</v>
      </c>
      <c r="DN71" s="54">
        <f t="shared" si="32"/>
        <v>0.77726725572561228</v>
      </c>
      <c r="DO71" s="54">
        <f t="shared" si="33"/>
        <v>-0.67771711248062472</v>
      </c>
      <c r="DP71" s="54">
        <f t="shared" si="34"/>
        <v>0.12580941484908967</v>
      </c>
      <c r="DQ71" s="54">
        <f t="shared" si="35"/>
        <v>0.45490613349170211</v>
      </c>
      <c r="DR71" s="56"/>
      <c r="DS71" s="54">
        <f t="shared" si="55"/>
        <v>1.1399999999999999</v>
      </c>
      <c r="DT71" s="56">
        <f t="shared" si="3"/>
        <v>6.2050732397884865</v>
      </c>
      <c r="DW71" s="56">
        <f t="shared" si="4"/>
        <v>2.87</v>
      </c>
      <c r="EI71" s="54">
        <f t="shared" si="36"/>
        <v>-1.1660219307319646</v>
      </c>
      <c r="EJ71" s="54">
        <f t="shared" si="46"/>
        <v>-1.3991951950370034</v>
      </c>
      <c r="EN71" s="54">
        <f t="shared" si="52"/>
        <v>0.72734839664984696</v>
      </c>
      <c r="EO71" s="117">
        <f t="shared" si="8"/>
        <v>0.19532610286034924</v>
      </c>
      <c r="EP71" s="121">
        <f t="shared" si="9"/>
        <v>-0.1288892098148621</v>
      </c>
      <c r="ET71" s="54"/>
      <c r="EU71" s="121">
        <f t="shared" si="47"/>
        <v>0.15031633704236008</v>
      </c>
      <c r="FE71" s="142">
        <f t="shared" si="37"/>
        <v>1.564931437057812</v>
      </c>
      <c r="FF71" s="142">
        <v>1.5853691074538614E-4</v>
      </c>
      <c r="FG71" s="142">
        <f t="shared" si="38"/>
        <v>-1.8950132919069274</v>
      </c>
      <c r="FH71" s="142">
        <f t="shared" si="39"/>
        <v>-2.8203567345590921</v>
      </c>
      <c r="FI71" s="142">
        <f t="shared" si="21"/>
        <v>-2.7727167131940984</v>
      </c>
      <c r="FJ71" s="142">
        <f t="shared" si="22"/>
        <v>-2.7743724782718404</v>
      </c>
      <c r="FL71" s="57">
        <f t="shared" si="23"/>
        <v>4.6529312493863513</v>
      </c>
      <c r="FM71" s="57">
        <f t="shared" si="24"/>
        <v>4.7005712707513441</v>
      </c>
      <c r="FN71" s="57">
        <f t="shared" si="25"/>
        <v>4.6989155056736029</v>
      </c>
      <c r="FP71" s="142">
        <f t="shared" si="51"/>
        <v>1.9739586810938454</v>
      </c>
      <c r="FQ71" s="193">
        <v>6.4762169589492699E-2</v>
      </c>
      <c r="FS71" s="193">
        <v>2.3629114592501321</v>
      </c>
      <c r="FU71" s="193">
        <v>1.647680437</v>
      </c>
      <c r="FV71" s="193">
        <v>1.275652896</v>
      </c>
      <c r="FZ71" s="54">
        <f t="shared" si="40"/>
        <v>-0.13472843528155157</v>
      </c>
      <c r="GA71" s="54">
        <f t="shared" si="41"/>
        <v>-0.55230334611633602</v>
      </c>
      <c r="GB71" s="54">
        <f t="shared" si="42"/>
        <v>5.4081530937358746</v>
      </c>
      <c r="GD71" s="54">
        <f t="shared" si="43"/>
        <v>-0.15678253674101755</v>
      </c>
      <c r="GE71" s="54">
        <f t="shared" si="44"/>
        <v>-0.20736338102557098</v>
      </c>
      <c r="GF71" s="142">
        <f t="shared" si="45"/>
        <v>-1.1155936867411362</v>
      </c>
    </row>
    <row r="72" spans="1:188" x14ac:dyDescent="0.25">
      <c r="A72" s="14">
        <v>23012</v>
      </c>
      <c r="O72" s="88">
        <v>38.265340000000002</v>
      </c>
      <c r="P72" s="90">
        <v>30.292000000000002</v>
      </c>
      <c r="T72" s="19"/>
      <c r="U72" s="23">
        <v>622.70000000000005</v>
      </c>
      <c r="V72" s="189">
        <v>328.1</v>
      </c>
      <c r="W72" s="24">
        <v>145.4</v>
      </c>
      <c r="X72" s="26">
        <v>322.2</v>
      </c>
      <c r="Y72" s="28">
        <v>55.487000000000002</v>
      </c>
      <c r="Z72" s="98">
        <v>25.20692</v>
      </c>
      <c r="AA72" s="100">
        <v>23.347760000000001</v>
      </c>
      <c r="AB72" s="129">
        <v>18.781320000000001</v>
      </c>
      <c r="AC72" s="30">
        <v>25.475999999999999</v>
      </c>
      <c r="AD72" s="79">
        <v>30.09036</v>
      </c>
      <c r="AH72" s="7">
        <f t="shared" ref="AH72:AH135" si="56">AD72</f>
        <v>30.09036</v>
      </c>
      <c r="AI72" s="7">
        <f t="shared" ref="AI72:AI135" si="57">AD72</f>
        <v>30.09036</v>
      </c>
      <c r="AJ72" s="7">
        <f t="shared" ref="AJ72:AJ135" si="58">AD72</f>
        <v>30.09036</v>
      </c>
      <c r="AK72" s="38">
        <v>121824</v>
      </c>
      <c r="AN72" s="44"/>
      <c r="AO72">
        <v>1.08</v>
      </c>
      <c r="AP72" s="47">
        <v>2.89</v>
      </c>
      <c r="AQ72" s="54">
        <v>517.50920529999996</v>
      </c>
      <c r="AR72" s="53">
        <v>-0.82645872980195179</v>
      </c>
      <c r="AS72" s="56">
        <v>2.2247458797978514</v>
      </c>
      <c r="AT72" s="56">
        <v>-1.5667150010592672</v>
      </c>
      <c r="AU72" s="124">
        <v>1.7870813050265948</v>
      </c>
      <c r="AV72" s="116">
        <v>2.97</v>
      </c>
      <c r="AW72" s="119"/>
      <c r="AX72" s="119"/>
      <c r="AY72" s="119"/>
      <c r="AZ72" s="119"/>
      <c r="BA72" s="164">
        <v>104.879</v>
      </c>
      <c r="BB72" s="164">
        <v>109.774</v>
      </c>
      <c r="BC72" s="165">
        <v>109.968</v>
      </c>
      <c r="BD72" s="168"/>
      <c r="BE72" s="168"/>
      <c r="BF72" s="168"/>
      <c r="BG72" s="179">
        <v>4.5620000000000003</v>
      </c>
      <c r="BH72" s="168"/>
      <c r="BI72" s="183">
        <v>205092</v>
      </c>
      <c r="BJ72" s="168"/>
      <c r="BK72" s="2"/>
      <c r="BV72" s="54">
        <f t="shared" si="53"/>
        <v>0.51114722878907282</v>
      </c>
      <c r="BW72" s="142">
        <f t="shared" si="26"/>
        <v>0.26932295770948256</v>
      </c>
      <c r="BX72" s="54">
        <f t="shared" si="14"/>
        <v>0.1193525085369057</v>
      </c>
      <c r="BY72" s="54">
        <f t="shared" si="15"/>
        <v>0.26447990543735223</v>
      </c>
      <c r="BZ72" s="54">
        <f t="shared" si="16"/>
        <v>0.45546854478592069</v>
      </c>
      <c r="CA72" s="142">
        <f t="shared" si="49"/>
        <v>1.6835106382978724</v>
      </c>
      <c r="CO72" s="54">
        <f t="shared" si="17"/>
        <v>0.31410346073023376</v>
      </c>
      <c r="CP72" s="54">
        <f t="shared" si="18"/>
        <v>0.24865379563961126</v>
      </c>
      <c r="CT72" s="54">
        <f t="shared" si="54"/>
        <v>2.1892773815949487</v>
      </c>
      <c r="CU72" s="142">
        <f t="shared" si="27"/>
        <v>1.1535280374197892</v>
      </c>
      <c r="CV72" s="54">
        <f t="shared" si="20"/>
        <v>0.51119468650057087</v>
      </c>
      <c r="CW72" s="54">
        <f t="shared" si="28"/>
        <v>1.1327849242811825</v>
      </c>
      <c r="CX72" s="142">
        <f t="shared" si="50"/>
        <v>7.2105873895306125</v>
      </c>
      <c r="DA72" s="54">
        <f t="shared" si="48"/>
        <v>0.14259771316177272</v>
      </c>
      <c r="DB72" s="54">
        <f t="shared" si="10"/>
        <v>0.11884783027238113</v>
      </c>
      <c r="DC72" s="54">
        <f t="shared" si="11"/>
        <v>0.14378829463297929</v>
      </c>
      <c r="DD72" s="121">
        <f t="shared" si="12"/>
        <v>0.89478107242929483</v>
      </c>
      <c r="DF72" s="142">
        <f t="shared" si="29"/>
        <v>-2.8293444149930744</v>
      </c>
      <c r="DG72" s="193">
        <f t="shared" si="30"/>
        <v>-2.7837280128326891</v>
      </c>
      <c r="DH72" s="142">
        <f t="shared" si="31"/>
        <v>-2.7819623053174829</v>
      </c>
      <c r="DK72" s="54">
        <f t="shared" si="5"/>
        <v>-1.9477278078642428</v>
      </c>
      <c r="DL72" s="54">
        <f t="shared" si="6"/>
        <v>-2.1299113413595641</v>
      </c>
      <c r="DM72" s="54">
        <f t="shared" si="7"/>
        <v>-1.9394132373353641</v>
      </c>
      <c r="DN72" s="54">
        <f t="shared" si="32"/>
        <v>0.78357152663669338</v>
      </c>
      <c r="DO72" s="54">
        <f t="shared" si="33"/>
        <v>-0.67100477014229409</v>
      </c>
      <c r="DP72" s="54">
        <f t="shared" si="34"/>
        <v>0.12467913550116096</v>
      </c>
      <c r="DQ72" s="54">
        <f t="shared" si="35"/>
        <v>0.45546854478592069</v>
      </c>
      <c r="DR72" s="56"/>
      <c r="DS72" s="54">
        <f t="shared" si="55"/>
        <v>1.08</v>
      </c>
      <c r="DT72" s="56">
        <f t="shared" si="3"/>
        <v>6.2490273130006431</v>
      </c>
      <c r="DW72" s="56">
        <f t="shared" si="4"/>
        <v>2.89</v>
      </c>
      <c r="EI72" s="54">
        <f t="shared" si="36"/>
        <v>-1.158032854573261</v>
      </c>
      <c r="EJ72" s="54">
        <f t="shared" si="46"/>
        <v>-1.3916937289485105</v>
      </c>
      <c r="EN72" s="54">
        <f t="shared" si="52"/>
        <v>0.73975703804361737</v>
      </c>
      <c r="EO72" s="117">
        <f t="shared" si="8"/>
        <v>0.43942152321916339</v>
      </c>
      <c r="EP72" s="121">
        <f t="shared" si="9"/>
        <v>-0.11117620244047412</v>
      </c>
      <c r="ET72" s="54"/>
      <c r="EU72" s="121">
        <f t="shared" si="47"/>
        <v>0.15125114326775024</v>
      </c>
      <c r="FE72" s="142">
        <f t="shared" si="37"/>
        <v>1.5700001477557484</v>
      </c>
      <c r="FF72" s="142">
        <v>8.1022168092282198E-3</v>
      </c>
      <c r="FG72" s="142">
        <f t="shared" si="38"/>
        <v>-1.8888136233047108</v>
      </c>
      <c r="FH72" s="142">
        <f t="shared" si="39"/>
        <v>-2.8293444149930744</v>
      </c>
      <c r="FI72" s="142">
        <f t="shared" si="21"/>
        <v>-2.7837280128326891</v>
      </c>
      <c r="FJ72" s="142">
        <f t="shared" si="22"/>
        <v>-2.7819623053174829</v>
      </c>
      <c r="FL72" s="57">
        <f t="shared" si="23"/>
        <v>4.652807304703658</v>
      </c>
      <c r="FM72" s="57">
        <f t="shared" si="24"/>
        <v>4.6984237068640438</v>
      </c>
      <c r="FN72" s="57">
        <f t="shared" si="25"/>
        <v>4.7001894143792491</v>
      </c>
      <c r="FP72" s="142">
        <f t="shared" si="51"/>
        <v>1.9755504167067013</v>
      </c>
      <c r="FQ72" s="193">
        <v>2.4045262324604601E-2</v>
      </c>
      <c r="FS72" s="193">
        <v>2.3714759342736658</v>
      </c>
      <c r="FU72" s="193">
        <v>1.7241982650000001</v>
      </c>
      <c r="FV72" s="193">
        <v>1.242468401</v>
      </c>
      <c r="FZ72" s="54">
        <f t="shared" si="40"/>
        <v>0.81108149927090301</v>
      </c>
      <c r="GA72" s="54">
        <f t="shared" si="41"/>
        <v>-0.99043424088284659</v>
      </c>
      <c r="GB72" s="54">
        <f t="shared" si="42"/>
        <v>-0.89840601300347744</v>
      </c>
      <c r="GD72" s="54">
        <f t="shared" si="43"/>
        <v>-0.685156595098386</v>
      </c>
      <c r="GE72" s="54">
        <f t="shared" si="44"/>
        <v>-0.53612720477463527</v>
      </c>
      <c r="GF72" s="142">
        <f t="shared" si="45"/>
        <v>0.12363238321314866</v>
      </c>
    </row>
    <row r="73" spans="1:188" x14ac:dyDescent="0.25">
      <c r="A73" s="14">
        <v>23102</v>
      </c>
      <c r="O73" s="88">
        <v>38.588279999999997</v>
      </c>
      <c r="P73" s="90">
        <v>30.64864</v>
      </c>
      <c r="T73" s="19"/>
      <c r="U73" s="23">
        <v>631.79999999999995</v>
      </c>
      <c r="V73" s="189">
        <v>335.6</v>
      </c>
      <c r="W73" s="24">
        <v>150.69999999999999</v>
      </c>
      <c r="X73" s="26">
        <v>325</v>
      </c>
      <c r="Y73" s="28">
        <v>55.837000000000003</v>
      </c>
      <c r="Z73" s="98">
        <v>25.131679999999999</v>
      </c>
      <c r="AA73" s="100">
        <v>23.38664</v>
      </c>
      <c r="AB73" s="129">
        <v>18.707190000000001</v>
      </c>
      <c r="AC73" s="30">
        <v>25.361000000000001</v>
      </c>
      <c r="AD73" s="79">
        <v>29.954529999999998</v>
      </c>
      <c r="AH73" s="7">
        <f t="shared" si="56"/>
        <v>29.954529999999998</v>
      </c>
      <c r="AI73" s="7">
        <f t="shared" si="57"/>
        <v>29.954529999999998</v>
      </c>
      <c r="AJ73" s="7">
        <f t="shared" si="58"/>
        <v>29.954529999999998</v>
      </c>
      <c r="AK73" s="38">
        <v>122352</v>
      </c>
      <c r="AN73" s="44"/>
      <c r="AO73">
        <v>1.03</v>
      </c>
      <c r="AP73" s="47">
        <v>2.99</v>
      </c>
      <c r="AQ73" s="54">
        <v>550.69285660000003</v>
      </c>
      <c r="AR73" s="53">
        <v>0.95245101945045008</v>
      </c>
      <c r="AS73" s="56">
        <v>1.5474958059614803</v>
      </c>
      <c r="AT73" s="56">
        <v>0.80655932813835518</v>
      </c>
      <c r="AU73" s="124">
        <v>2.2917393779771857</v>
      </c>
      <c r="AV73" s="116">
        <v>2.96</v>
      </c>
      <c r="AW73" s="119"/>
      <c r="AX73" s="119"/>
      <c r="AY73" s="119"/>
      <c r="AZ73" s="119"/>
      <c r="BA73" s="164">
        <v>104.24</v>
      </c>
      <c r="BB73" s="164">
        <v>109.36</v>
      </c>
      <c r="BC73" s="165">
        <v>109.381</v>
      </c>
      <c r="BD73" s="168"/>
      <c r="BE73" s="168"/>
      <c r="BF73" s="168"/>
      <c r="BG73" s="179">
        <v>4.63</v>
      </c>
      <c r="BH73" s="168"/>
      <c r="BI73" s="183">
        <v>208492</v>
      </c>
      <c r="BJ73" s="168"/>
      <c r="BK73" s="2"/>
      <c r="BV73" s="54">
        <f t="shared" si="53"/>
        <v>0.51637897214593953</v>
      </c>
      <c r="BW73" s="142">
        <f t="shared" si="26"/>
        <v>0.27429057146593433</v>
      </c>
      <c r="BX73" s="54">
        <f t="shared" si="14"/>
        <v>0.12316921668628218</v>
      </c>
      <c r="BY73" s="54">
        <f t="shared" si="15"/>
        <v>0.26562704328494835</v>
      </c>
      <c r="BZ73" s="54">
        <f t="shared" si="16"/>
        <v>0.45636360664312803</v>
      </c>
      <c r="CA73" s="142">
        <f t="shared" si="49"/>
        <v>1.7040342618020139</v>
      </c>
      <c r="CO73" s="54">
        <f t="shared" si="17"/>
        <v>0.31538740682620631</v>
      </c>
      <c r="CP73" s="54">
        <f t="shared" si="18"/>
        <v>0.25049561919707075</v>
      </c>
      <c r="CT73" s="54">
        <f t="shared" si="54"/>
        <v>2.208008384898128</v>
      </c>
      <c r="CU73" s="142">
        <f t="shared" si="27"/>
        <v>1.1728515574102749</v>
      </c>
      <c r="CV73" s="54">
        <f t="shared" si="20"/>
        <v>0.52666486800276646</v>
      </c>
      <c r="CW73" s="54">
        <f t="shared" si="28"/>
        <v>1.1358067823550042</v>
      </c>
      <c r="CX73" s="142">
        <f t="shared" si="50"/>
        <v>7.2863577743618322</v>
      </c>
      <c r="DA73" s="54">
        <f t="shared" si="48"/>
        <v>0.14395588653449506</v>
      </c>
      <c r="DB73" s="54">
        <f t="shared" si="10"/>
        <v>0.12068699546132244</v>
      </c>
      <c r="DC73" s="54">
        <f t="shared" si="11"/>
        <v>0.14494803253611266</v>
      </c>
      <c r="DD73" s="121">
        <f t="shared" si="12"/>
        <v>0.91528712261284351</v>
      </c>
      <c r="DF73" s="142">
        <f t="shared" si="29"/>
        <v>-2.8406260393811174</v>
      </c>
      <c r="DG73" s="193">
        <f t="shared" si="30"/>
        <v>-2.7926767797820129</v>
      </c>
      <c r="DH73" s="142">
        <f t="shared" si="31"/>
        <v>-2.7924847718816692</v>
      </c>
      <c r="DK73" s="54">
        <f t="shared" si="5"/>
        <v>-1.9382483698493458</v>
      </c>
      <c r="DL73" s="54">
        <f t="shared" si="6"/>
        <v>-2.1145548993401233</v>
      </c>
      <c r="DM73" s="54">
        <f t="shared" si="7"/>
        <v>-1.9313799971035381</v>
      </c>
      <c r="DN73" s="54">
        <f t="shared" si="32"/>
        <v>0.79209092591584851</v>
      </c>
      <c r="DO73" s="54">
        <f t="shared" si="33"/>
        <v>-0.64119085681968668</v>
      </c>
      <c r="DP73" s="54">
        <f t="shared" si="34"/>
        <v>0.12734321987760125</v>
      </c>
      <c r="DQ73" s="54">
        <f t="shared" si="35"/>
        <v>0.45636360664312803</v>
      </c>
      <c r="DR73" s="56"/>
      <c r="DS73" s="54">
        <f t="shared" si="55"/>
        <v>1.03</v>
      </c>
      <c r="DT73" s="56">
        <f t="shared" ref="DT73:DT136" si="59">LN(AQ73)</f>
        <v>6.3111772246934752</v>
      </c>
      <c r="DW73" s="56">
        <f t="shared" ref="DW73:DW136" si="60">AP73</f>
        <v>2.99</v>
      </c>
      <c r="EI73" s="54">
        <f t="shared" si="36"/>
        <v>-1.1539535328780823</v>
      </c>
      <c r="EJ73" s="54">
        <f t="shared" si="46"/>
        <v>-1.3843138468453851</v>
      </c>
      <c r="EN73" s="54">
        <f t="shared" si="52"/>
        <v>0.7372754329413157</v>
      </c>
      <c r="EO73" s="117">
        <f t="shared" si="8"/>
        <v>0.16638711086409685</v>
      </c>
      <c r="EP73" s="121">
        <f t="shared" si="9"/>
        <v>-8.8517467724740603E-2</v>
      </c>
      <c r="ET73" s="54"/>
      <c r="EU73" s="121">
        <f t="shared" si="47"/>
        <v>0.15067662606045826</v>
      </c>
      <c r="FE73" s="142">
        <f t="shared" si="37"/>
        <v>1.5765563301352032</v>
      </c>
      <c r="FF73" s="142">
        <v>2.8158267823593409E-3</v>
      </c>
      <c r="FG73" s="142">
        <f t="shared" si="38"/>
        <v>-1.8926192878314847</v>
      </c>
      <c r="FH73" s="142">
        <f t="shared" si="39"/>
        <v>-2.8406260393811174</v>
      </c>
      <c r="FI73" s="142">
        <f t="shared" si="21"/>
        <v>-2.7926767797820129</v>
      </c>
      <c r="FJ73" s="142">
        <f t="shared" si="22"/>
        <v>-2.7924847718816692</v>
      </c>
      <c r="FL73" s="57">
        <f t="shared" si="23"/>
        <v>4.6466959328165895</v>
      </c>
      <c r="FM73" s="57">
        <f t="shared" si="24"/>
        <v>4.6946451924156944</v>
      </c>
      <c r="FN73" s="57">
        <f t="shared" si="25"/>
        <v>4.6948372003160372</v>
      </c>
      <c r="FP73" s="142">
        <f t="shared" si="51"/>
        <v>1.9860038017400887</v>
      </c>
      <c r="FQ73" s="193">
        <v>-1.2369284847679201E-2</v>
      </c>
      <c r="FS73" s="193">
        <v>2.3438737648375749</v>
      </c>
      <c r="FU73" s="193">
        <v>1.731364699</v>
      </c>
      <c r="FV73" s="193">
        <v>1.231968634</v>
      </c>
      <c r="FZ73" s="54">
        <f t="shared" si="40"/>
        <v>1.0872522787706127</v>
      </c>
      <c r="GA73" s="54">
        <f t="shared" si="41"/>
        <v>-4.443174571811916</v>
      </c>
      <c r="GB73" s="54">
        <f t="shared" si="42"/>
        <v>2.1367523649660578</v>
      </c>
      <c r="GD73" s="54">
        <f t="shared" si="43"/>
        <v>-0.35226303632653888</v>
      </c>
      <c r="GE73" s="54">
        <f t="shared" si="44"/>
        <v>-0.53028061775497837</v>
      </c>
      <c r="GF73" s="142">
        <f t="shared" si="45"/>
        <v>0.19651452717289894</v>
      </c>
    </row>
    <row r="74" spans="1:188" x14ac:dyDescent="0.25">
      <c r="A74" s="14">
        <v>23193</v>
      </c>
      <c r="O74" s="88">
        <v>38.97054</v>
      </c>
      <c r="P74" s="90">
        <v>31.13158</v>
      </c>
      <c r="T74" s="19"/>
      <c r="U74" s="23">
        <v>645</v>
      </c>
      <c r="V74" s="189">
        <v>341</v>
      </c>
      <c r="W74" s="24">
        <v>153.60000000000002</v>
      </c>
      <c r="X74" s="26">
        <v>331.2</v>
      </c>
      <c r="Y74" s="28">
        <v>55.988999999999997</v>
      </c>
      <c r="Z74" s="98">
        <v>25.131679999999999</v>
      </c>
      <c r="AA74" s="100">
        <v>23.415150000000001</v>
      </c>
      <c r="AB74" s="129">
        <v>18.498149999999999</v>
      </c>
      <c r="AC74" s="30">
        <v>25.247</v>
      </c>
      <c r="AD74" s="79">
        <v>29.819880000000001</v>
      </c>
      <c r="AH74" s="7">
        <f t="shared" si="56"/>
        <v>29.819880000000001</v>
      </c>
      <c r="AI74" s="7">
        <f t="shared" si="57"/>
        <v>29.819880000000001</v>
      </c>
      <c r="AJ74" s="7">
        <f t="shared" si="58"/>
        <v>29.819880000000001</v>
      </c>
      <c r="AK74" s="38">
        <v>122821</v>
      </c>
      <c r="AN74" s="44"/>
      <c r="AO74">
        <v>1.0900000000000001</v>
      </c>
      <c r="AP74" s="47">
        <v>3.38</v>
      </c>
      <c r="AQ74" s="54">
        <v>570.35083669999995</v>
      </c>
      <c r="AR74" s="53">
        <v>4.9859299793852934</v>
      </c>
      <c r="AS74" s="56">
        <v>4.1090896313802929</v>
      </c>
      <c r="AT74" s="56">
        <v>5.2014393995752011</v>
      </c>
      <c r="AU74" s="124">
        <v>1.0430246459369865</v>
      </c>
      <c r="AV74" s="116">
        <v>3.33</v>
      </c>
      <c r="AW74" s="119"/>
      <c r="AX74" s="119"/>
      <c r="AY74" s="119"/>
      <c r="AZ74" s="119"/>
      <c r="BA74" s="164">
        <v>104.152</v>
      </c>
      <c r="BB74" s="164">
        <v>108.48</v>
      </c>
      <c r="BC74" s="165">
        <v>108.23399999999999</v>
      </c>
      <c r="BD74" s="168"/>
      <c r="BE74" s="168"/>
      <c r="BF74" s="168"/>
      <c r="BG74" s="179">
        <v>4.7350000000000003</v>
      </c>
      <c r="BH74" s="168"/>
      <c r="BI74" s="183">
        <v>211696</v>
      </c>
      <c r="BJ74" s="168"/>
      <c r="BK74" s="2"/>
      <c r="BV74" s="54">
        <f t="shared" si="53"/>
        <v>0.52515449312413998</v>
      </c>
      <c r="BW74" s="142">
        <f t="shared" si="26"/>
        <v>0.27763981729508797</v>
      </c>
      <c r="BX74" s="54">
        <f t="shared" si="14"/>
        <v>0.12506004673467894</v>
      </c>
      <c r="BY74" s="54">
        <f t="shared" si="15"/>
        <v>0.26966072577165145</v>
      </c>
      <c r="BZ74" s="54">
        <f t="shared" si="16"/>
        <v>0.45585852582213138</v>
      </c>
      <c r="CA74" s="142">
        <f t="shared" si="49"/>
        <v>1.7236140399443092</v>
      </c>
      <c r="CO74" s="54">
        <f t="shared" si="17"/>
        <v>0.31729541365076008</v>
      </c>
      <c r="CP74" s="54">
        <f t="shared" si="18"/>
        <v>0.25347114907059864</v>
      </c>
      <c r="CT74" s="54">
        <f t="shared" si="54"/>
        <v>2.2427979027430531</v>
      </c>
      <c r="CU74" s="142">
        <f t="shared" si="27"/>
        <v>1.1857272633106684</v>
      </c>
      <c r="CV74" s="54">
        <f t="shared" si="20"/>
        <v>0.53409884939741548</v>
      </c>
      <c r="CW74" s="54">
        <f t="shared" si="28"/>
        <v>1.1516506440131773</v>
      </c>
      <c r="CX74" s="142">
        <f t="shared" si="50"/>
        <v>7.3611061212262534</v>
      </c>
      <c r="DA74" s="54">
        <f t="shared" si="48"/>
        <v>0.15113342623830833</v>
      </c>
      <c r="DB74" s="54">
        <f t="shared" si="10"/>
        <v>0.12564613227824806</v>
      </c>
      <c r="DC74" s="54">
        <f t="shared" si="11"/>
        <v>0.15248741660935511</v>
      </c>
      <c r="DD74" s="121">
        <f t="shared" si="12"/>
        <v>0.924833792882783</v>
      </c>
      <c r="DF74" s="142">
        <f t="shared" si="29"/>
        <v>-2.8048401088916388</v>
      </c>
      <c r="DG74" s="193">
        <f t="shared" si="30"/>
        <v>-2.7641256552946492</v>
      </c>
      <c r="DH74" s="142">
        <f t="shared" si="31"/>
        <v>-2.7663959295331386</v>
      </c>
      <c r="DK74" s="54">
        <f t="shared" ref="DK74:DK137" si="61">LN(DA74)</f>
        <v>-1.8895922148550728</v>
      </c>
      <c r="DL74" s="54">
        <f t="shared" ref="DL74:DL137" si="62">LN(DB74)</f>
        <v>-2.0742857971754303</v>
      </c>
      <c r="DM74" s="54">
        <f t="shared" ref="DM74:DM137" si="63">LN(DC74)</f>
        <v>-1.8806732003761568</v>
      </c>
      <c r="DN74" s="54">
        <f t="shared" si="32"/>
        <v>0.80772415016040366</v>
      </c>
      <c r="DO74" s="54">
        <f t="shared" si="33"/>
        <v>-0.62717434592179699</v>
      </c>
      <c r="DP74" s="54">
        <f t="shared" si="34"/>
        <v>0.141196255875736</v>
      </c>
      <c r="DQ74" s="54">
        <f t="shared" si="35"/>
        <v>0.45585852582213138</v>
      </c>
      <c r="DR74" s="56"/>
      <c r="DS74" s="54">
        <f t="shared" si="55"/>
        <v>1.0900000000000001</v>
      </c>
      <c r="DT74" s="56">
        <f t="shared" si="59"/>
        <v>6.3462516744667816</v>
      </c>
      <c r="DW74" s="56">
        <f t="shared" si="60"/>
        <v>3.38</v>
      </c>
      <c r="EI74" s="54">
        <f t="shared" si="36"/>
        <v>-1.1479220347969785</v>
      </c>
      <c r="EJ74" s="54">
        <f t="shared" si="46"/>
        <v>-1.372505272800183</v>
      </c>
      <c r="EN74" s="54">
        <f t="shared" si="52"/>
        <v>0.82905383177342318</v>
      </c>
      <c r="EO74" s="117">
        <f t="shared" ref="EO74:EO137" si="64">100*(LN(AA74)-LN(AA73))</f>
        <v>0.12183296205772187</v>
      </c>
      <c r="EP74" s="121">
        <f t="shared" ref="EP74:EP137" si="65">LN(DD74)</f>
        <v>-7.8141240984666918E-2</v>
      </c>
      <c r="ET74" s="54"/>
      <c r="EU74" s="121">
        <f t="shared" si="47"/>
        <v>0.15036110054393559</v>
      </c>
      <c r="FE74" s="142">
        <f t="shared" si="37"/>
        <v>1.5932969181558263</v>
      </c>
      <c r="FF74" s="142">
        <v>3.9133745137729702E-3</v>
      </c>
      <c r="FG74" s="142">
        <f t="shared" si="38"/>
        <v>-1.894715540919919</v>
      </c>
      <c r="FH74" s="142">
        <f t="shared" si="39"/>
        <v>-2.8048401088916388</v>
      </c>
      <c r="FI74" s="142">
        <f t="shared" si="21"/>
        <v>-2.7641256552946492</v>
      </c>
      <c r="FJ74" s="142">
        <f t="shared" si="22"/>
        <v>-2.7663959295331386</v>
      </c>
      <c r="FL74" s="57">
        <f t="shared" si="23"/>
        <v>4.6458513705950963</v>
      </c>
      <c r="FM74" s="57">
        <f t="shared" si="24"/>
        <v>4.6865658241920851</v>
      </c>
      <c r="FN74" s="57">
        <f t="shared" si="25"/>
        <v>4.6842955499535961</v>
      </c>
      <c r="FP74" s="142">
        <f t="shared" si="51"/>
        <v>1.996210209658732</v>
      </c>
      <c r="FQ74" s="193">
        <v>-1.2055664990939199E-2</v>
      </c>
      <c r="FS74" s="193">
        <v>2.3479142850738577</v>
      </c>
      <c r="FU74" s="193">
        <v>2.0454160199999998</v>
      </c>
      <c r="FV74" s="193">
        <v>1.2845839800000001</v>
      </c>
      <c r="FZ74" s="54">
        <f t="shared" si="40"/>
        <v>1.9736653625313749</v>
      </c>
      <c r="GA74" s="54">
        <f t="shared" si="41"/>
        <v>-2.186012284612374</v>
      </c>
      <c r="GB74" s="54">
        <f t="shared" si="42"/>
        <v>10.87850300271181</v>
      </c>
      <c r="GD74" s="54">
        <f t="shared" si="43"/>
        <v>-0.52268119202864427</v>
      </c>
      <c r="GE74" s="54">
        <f t="shared" si="44"/>
        <v>-0.85302722876837533</v>
      </c>
      <c r="GF74" s="142">
        <f t="shared" si="45"/>
        <v>-0.11067508750574385</v>
      </c>
    </row>
    <row r="75" spans="1:188" x14ac:dyDescent="0.25">
      <c r="A75" s="14">
        <v>23285</v>
      </c>
      <c r="O75" s="88">
        <v>39.247349999999997</v>
      </c>
      <c r="P75" s="90">
        <v>31.47336</v>
      </c>
      <c r="T75" s="19"/>
      <c r="U75" s="23">
        <v>654.79999999999995</v>
      </c>
      <c r="V75" s="189">
        <v>346.5</v>
      </c>
      <c r="W75" s="24">
        <v>157.80000000000001</v>
      </c>
      <c r="X75" s="26">
        <v>334.8</v>
      </c>
      <c r="Y75" s="28">
        <v>56.423000000000002</v>
      </c>
      <c r="Z75" s="98">
        <v>25.131679999999999</v>
      </c>
      <c r="AA75" s="100">
        <v>23.605640000000001</v>
      </c>
      <c r="AB75" s="129">
        <v>18.622679999999999</v>
      </c>
      <c r="AC75" s="30">
        <v>25.18</v>
      </c>
      <c r="AD75" s="79">
        <v>29.740739999999999</v>
      </c>
      <c r="AH75" s="7">
        <f t="shared" si="56"/>
        <v>29.740739999999999</v>
      </c>
      <c r="AI75" s="7">
        <f t="shared" si="57"/>
        <v>29.740739999999999</v>
      </c>
      <c r="AJ75" s="7">
        <f t="shared" si="58"/>
        <v>29.740739999999999</v>
      </c>
      <c r="AK75" s="38">
        <v>123360</v>
      </c>
      <c r="AN75" s="44"/>
      <c r="AO75">
        <v>1.17</v>
      </c>
      <c r="AP75" s="47">
        <v>3.52</v>
      </c>
      <c r="AQ75" s="54">
        <v>576.92678439999997</v>
      </c>
      <c r="AR75" s="53">
        <v>-0.15053559048124532</v>
      </c>
      <c r="AS75" s="56">
        <v>-1.5246741527045327</v>
      </c>
      <c r="AT75" s="56">
        <v>0.19156519569464805</v>
      </c>
      <c r="AU75" s="124">
        <v>0.8028437158288555</v>
      </c>
      <c r="AV75" s="116">
        <v>3.45</v>
      </c>
      <c r="AW75" s="119"/>
      <c r="AX75" s="119"/>
      <c r="AY75" s="119"/>
      <c r="AZ75" s="119"/>
      <c r="BA75" s="164">
        <v>104.179</v>
      </c>
      <c r="BB75" s="164">
        <v>108.654</v>
      </c>
      <c r="BC75" s="165">
        <v>108.81399999999999</v>
      </c>
      <c r="BD75" s="168"/>
      <c r="BE75" s="168"/>
      <c r="BF75" s="168"/>
      <c r="BG75" s="179">
        <v>4.8</v>
      </c>
      <c r="BH75" s="168"/>
      <c r="BI75" s="183">
        <v>215144</v>
      </c>
      <c r="BJ75" s="168"/>
      <c r="BK75" s="2"/>
      <c r="BV75" s="54">
        <f t="shared" si="53"/>
        <v>0.53080415045395579</v>
      </c>
      <c r="BW75" s="142">
        <f t="shared" si="26"/>
        <v>0.2808852140077821</v>
      </c>
      <c r="BX75" s="54">
        <f t="shared" si="14"/>
        <v>0.12791828793774321</v>
      </c>
      <c r="BY75" s="54">
        <f t="shared" si="15"/>
        <v>0.27140077821011671</v>
      </c>
      <c r="BZ75" s="54">
        <f t="shared" si="16"/>
        <v>0.45738488975356678</v>
      </c>
      <c r="CA75" s="142">
        <f t="shared" si="49"/>
        <v>1.7440337224383917</v>
      </c>
      <c r="CO75" s="54">
        <f t="shared" si="17"/>
        <v>0.31815296692607004</v>
      </c>
      <c r="CP75" s="54">
        <f t="shared" si="18"/>
        <v>0.25513424124513617</v>
      </c>
      <c r="CT75" s="54">
        <f t="shared" si="54"/>
        <v>2.2486327439288059</v>
      </c>
      <c r="CU75" s="142">
        <f t="shared" si="27"/>
        <v>1.1899072171217644</v>
      </c>
      <c r="CV75" s="54">
        <f t="shared" si="20"/>
        <v>0.5418971395723361</v>
      </c>
      <c r="CW75" s="54">
        <f t="shared" si="28"/>
        <v>1.1497285318683022</v>
      </c>
      <c r="CX75" s="142">
        <f t="shared" si="50"/>
        <v>7.3882077437357836</v>
      </c>
      <c r="DA75" s="54">
        <f t="shared" ref="DA75:DA138" si="66">DA74*(1+AR75/100)</f>
        <v>0.15090591664270595</v>
      </c>
      <c r="DB75" s="54">
        <f t="shared" ref="DB75:DB138" si="67">DB74*(1+AS75/100)</f>
        <v>0.12373043817552866</v>
      </c>
      <c r="DC75" s="54">
        <f t="shared" ref="DC75:DC138" si="68">DC74*(1+AT75/100)</f>
        <v>0.15277952942739254</v>
      </c>
      <c r="DD75" s="121">
        <f t="shared" ref="DD75:DD138" si="69">DD74*(1+AU75/100)</f>
        <v>0.93225876287080411</v>
      </c>
      <c r="DF75" s="142">
        <f t="shared" si="29"/>
        <v>-2.806263685734375</v>
      </c>
      <c r="DG75" s="193">
        <f t="shared" si="30"/>
        <v>-2.7642057377467339</v>
      </c>
      <c r="DH75" s="142">
        <f t="shared" si="31"/>
        <v>-2.7627342566196713</v>
      </c>
      <c r="DK75" s="54">
        <f t="shared" si="61"/>
        <v>-1.8910987049464647</v>
      </c>
      <c r="DL75" s="54">
        <f t="shared" si="62"/>
        <v>-2.0896499653778258</v>
      </c>
      <c r="DM75" s="54">
        <f t="shared" si="63"/>
        <v>-1.8787593809404783</v>
      </c>
      <c r="DN75" s="54">
        <f t="shared" si="32"/>
        <v>0.81032236214549447</v>
      </c>
      <c r="DO75" s="54">
        <f t="shared" si="33"/>
        <v>-0.61267907493971119</v>
      </c>
      <c r="DP75" s="54">
        <f t="shared" si="34"/>
        <v>0.13952585526383499</v>
      </c>
      <c r="DQ75" s="54">
        <f t="shared" si="35"/>
        <v>0.45738488975356678</v>
      </c>
      <c r="DR75" s="56"/>
      <c r="DS75" s="54">
        <f t="shared" si="55"/>
        <v>1.17</v>
      </c>
      <c r="DT75" s="56">
        <f t="shared" si="59"/>
        <v>6.3577153683355494</v>
      </c>
      <c r="DW75" s="56">
        <f t="shared" si="60"/>
        <v>3.52</v>
      </c>
      <c r="EI75" s="54">
        <f t="shared" si="36"/>
        <v>-1.1452229837894714</v>
      </c>
      <c r="EJ75" s="54">
        <f t="shared" si="46"/>
        <v>-1.3659654360872284</v>
      </c>
      <c r="EN75" s="54">
        <f t="shared" si="52"/>
        <v>0.85880171865336874</v>
      </c>
      <c r="EO75" s="117">
        <f t="shared" si="64"/>
        <v>0.81024177656217056</v>
      </c>
      <c r="EP75" s="121">
        <f t="shared" si="65"/>
        <v>-7.0144860266869835E-2</v>
      </c>
      <c r="ET75" s="54"/>
      <c r="EU75" s="121">
        <f t="shared" si="47"/>
        <v>0.15082192564969549</v>
      </c>
      <c r="FE75" s="142">
        <f t="shared" si="37"/>
        <v>1.5925523951664602</v>
      </c>
      <c r="FF75" s="142">
        <v>4.2970762147732256E-3</v>
      </c>
      <c r="FG75" s="142">
        <f t="shared" si="38"/>
        <v>-1.8916554384221809</v>
      </c>
      <c r="FH75" s="142">
        <f t="shared" si="39"/>
        <v>-2.806263685734375</v>
      </c>
      <c r="FI75" s="142">
        <f t="shared" si="21"/>
        <v>-2.7642057377467339</v>
      </c>
      <c r="FJ75" s="142">
        <f t="shared" si="22"/>
        <v>-2.7627342566196713</v>
      </c>
      <c r="FL75" s="57">
        <f t="shared" si="23"/>
        <v>4.6461105734996195</v>
      </c>
      <c r="FM75" s="57">
        <f t="shared" si="24"/>
        <v>4.6881685214872606</v>
      </c>
      <c r="FN75" s="57">
        <f t="shared" si="25"/>
        <v>4.6896400026143237</v>
      </c>
      <c r="FP75" s="142">
        <f t="shared" si="51"/>
        <v>1.9998851810179705</v>
      </c>
      <c r="FQ75" s="193">
        <v>2.3166332133239102E-2</v>
      </c>
      <c r="FS75" s="193">
        <v>2.3415924507023567</v>
      </c>
      <c r="FU75" s="193">
        <v>1.8664946760000001</v>
      </c>
      <c r="FV75" s="193">
        <v>1.586838658</v>
      </c>
      <c r="FZ75" s="54">
        <f t="shared" si="40"/>
        <v>0.32167070708172241</v>
      </c>
      <c r="GA75" s="54">
        <f t="shared" si="41"/>
        <v>-2.3112027901557752</v>
      </c>
      <c r="GB75" s="54">
        <f t="shared" si="42"/>
        <v>-1.1830346361103969</v>
      </c>
      <c r="GD75" s="54">
        <f t="shared" si="43"/>
        <v>-0.23512494104048348</v>
      </c>
      <c r="GE75" s="54">
        <f t="shared" si="44"/>
        <v>-0.47648900463689919</v>
      </c>
      <c r="GF75" s="142">
        <f t="shared" si="45"/>
        <v>0.33483281434358131</v>
      </c>
    </row>
    <row r="76" spans="1:188" x14ac:dyDescent="0.25">
      <c r="A76" s="14">
        <v>23377</v>
      </c>
      <c r="O76" s="88">
        <v>39.543930000000003</v>
      </c>
      <c r="P76" s="90">
        <v>31.904299999999999</v>
      </c>
      <c r="T76" s="19"/>
      <c r="U76" s="23">
        <v>671.1</v>
      </c>
      <c r="V76" s="189">
        <v>354.8</v>
      </c>
      <c r="W76" s="24">
        <v>163.30000000000001</v>
      </c>
      <c r="X76" s="26">
        <v>342.2</v>
      </c>
      <c r="Y76" s="28">
        <v>57.470999999999997</v>
      </c>
      <c r="Z76" s="98">
        <v>25.20692</v>
      </c>
      <c r="AA76" s="100">
        <v>23.680800000000001</v>
      </c>
      <c r="AB76" s="129">
        <v>18.452190000000002</v>
      </c>
      <c r="AC76" s="30">
        <v>25.059000000000001</v>
      </c>
      <c r="AD76" s="79">
        <v>29.597829999999998</v>
      </c>
      <c r="AH76" s="7">
        <f t="shared" si="56"/>
        <v>29.597829999999998</v>
      </c>
      <c r="AI76" s="7">
        <f t="shared" si="57"/>
        <v>29.597829999999998</v>
      </c>
      <c r="AJ76" s="7">
        <f t="shared" si="58"/>
        <v>29.597829999999998</v>
      </c>
      <c r="AK76" s="38">
        <v>123857</v>
      </c>
      <c r="AN76" s="44"/>
      <c r="AO76">
        <v>1.17</v>
      </c>
      <c r="AP76" s="47">
        <v>3.54</v>
      </c>
      <c r="AQ76" s="54">
        <v>612.94095470000002</v>
      </c>
      <c r="AR76" s="53">
        <v>6.3127056389627594</v>
      </c>
      <c r="AS76" s="56">
        <v>8.061874866996483</v>
      </c>
      <c r="AT76" s="56">
        <v>5.8747853391726021</v>
      </c>
      <c r="AU76" s="124">
        <v>-2.0604620198919013</v>
      </c>
      <c r="AV76" s="116">
        <v>3.46</v>
      </c>
      <c r="AW76" s="119"/>
      <c r="AX76" s="119"/>
      <c r="AY76" s="119"/>
      <c r="AZ76" s="119"/>
      <c r="BA76" s="164">
        <v>103.492</v>
      </c>
      <c r="BB76" s="164">
        <v>107.807</v>
      </c>
      <c r="BC76" s="165">
        <v>107.47</v>
      </c>
      <c r="BD76" s="168"/>
      <c r="BE76" s="173">
        <v>38.5</v>
      </c>
      <c r="BF76" s="170">
        <v>2.5</v>
      </c>
      <c r="BG76" s="179">
        <v>4.9290000000000003</v>
      </c>
      <c r="BH76" s="168"/>
      <c r="BI76" s="183">
        <v>218832</v>
      </c>
      <c r="BJ76" s="168"/>
      <c r="BK76" s="2"/>
      <c r="BV76" s="54">
        <f t="shared" ref="BV76:BV139" si="70">U76*100/AK76</f>
        <v>0.54183453498792966</v>
      </c>
      <c r="BW76" s="142">
        <f t="shared" si="26"/>
        <v>0.28645938461290038</v>
      </c>
      <c r="BX76" s="54">
        <f t="shared" ref="BX76:BX139" si="71">W76*100/AK76</f>
        <v>0.13184559613102209</v>
      </c>
      <c r="BY76" s="54">
        <f t="shared" ref="BY76:BY139" si="72">X76*100/AK76</f>
        <v>0.27628636249868799</v>
      </c>
      <c r="BZ76" s="54">
        <f t="shared" ref="BZ76:BZ139" si="73">Y76*1000/AK76</f>
        <v>0.46401091581420512</v>
      </c>
      <c r="CA76" s="142">
        <f t="shared" si="49"/>
        <v>1.7668117264264434</v>
      </c>
      <c r="CO76" s="54">
        <f t="shared" ref="CO76:CO139" si="74">O76/AK76*1000</f>
        <v>0.31927085267687738</v>
      </c>
      <c r="CP76" s="54">
        <f t="shared" ref="CP76:CP139" si="75">P76/AK76*1000</f>
        <v>0.25758980114163915</v>
      </c>
      <c r="CT76" s="54">
        <f t="shared" ref="CT76:CT139" si="76">BV76/AA76*100</f>
        <v>2.2880752972362828</v>
      </c>
      <c r="CU76" s="142">
        <f t="shared" si="27"/>
        <v>1.2096693718662392</v>
      </c>
      <c r="CV76" s="54">
        <f t="shared" ref="CV76:CV139" si="77">BX76/AA76*100</f>
        <v>0.55676157955399352</v>
      </c>
      <c r="CW76" s="54">
        <f t="shared" ref="CW76:CW139" si="78">BY76/AA76*100</f>
        <v>1.1667104257402112</v>
      </c>
      <c r="CX76" s="142">
        <f t="shared" si="50"/>
        <v>7.4609461100403838</v>
      </c>
      <c r="DA76" s="54">
        <f t="shared" si="66"/>
        <v>0.16043216295213847</v>
      </c>
      <c r="DB76" s="54">
        <f t="shared" si="67"/>
        <v>0.13370543127362622</v>
      </c>
      <c r="DC76" s="54">
        <f t="shared" si="68"/>
        <v>0.1617549988234499</v>
      </c>
      <c r="DD76" s="121">
        <f t="shared" si="69"/>
        <v>0.91304992513473704</v>
      </c>
      <c r="DF76" s="142">
        <f t="shared" si="29"/>
        <v>-2.7537542348981434</v>
      </c>
      <c r="DG76" s="193">
        <f t="shared" si="30"/>
        <v>-2.7129059584985469</v>
      </c>
      <c r="DH76" s="142">
        <f t="shared" si="31"/>
        <v>-2.7160368110771267</v>
      </c>
      <c r="DK76" s="54">
        <f t="shared" si="61"/>
        <v>-1.8298840864926307</v>
      </c>
      <c r="DL76" s="54">
        <f t="shared" si="62"/>
        <v>-2.0121161728599364</v>
      </c>
      <c r="DM76" s="54">
        <f t="shared" si="63"/>
        <v>-1.8216724414514633</v>
      </c>
      <c r="DN76" s="54">
        <f t="shared" si="32"/>
        <v>0.82771098260728393</v>
      </c>
      <c r="DO76" s="54">
        <f t="shared" si="33"/>
        <v>-0.58561817458049004</v>
      </c>
      <c r="DP76" s="54">
        <f t="shared" si="34"/>
        <v>0.15418818690118311</v>
      </c>
      <c r="DQ76" s="54">
        <f t="shared" si="35"/>
        <v>0.46401091581420512</v>
      </c>
      <c r="DR76" s="56"/>
      <c r="DS76" s="54">
        <f t="shared" si="55"/>
        <v>1.17</v>
      </c>
      <c r="DT76" s="56">
        <f t="shared" si="59"/>
        <v>6.4182686094372565</v>
      </c>
      <c r="DW76" s="56">
        <f t="shared" si="60"/>
        <v>3.54</v>
      </c>
      <c r="EI76" s="54">
        <f t="shared" si="36"/>
        <v>-1.141715468498987</v>
      </c>
      <c r="EJ76" s="54">
        <f t="shared" si="46"/>
        <v>-1.356386877377179</v>
      </c>
      <c r="EN76" s="54">
        <f t="shared" si="52"/>
        <v>0.86128030982226966</v>
      </c>
      <c r="EO76" s="117">
        <f t="shared" si="64"/>
        <v>0.31789266984181275</v>
      </c>
      <c r="EP76" s="121">
        <f t="shared" si="65"/>
        <v>-9.0964717368799616E-2</v>
      </c>
      <c r="ET76" s="54"/>
      <c r="EU76" s="121">
        <f t="shared" si="47"/>
        <v>0.14945981156083088</v>
      </c>
      <c r="FE76" s="142">
        <f t="shared" si="37"/>
        <v>1.595558184178236</v>
      </c>
      <c r="FF76" s="142">
        <v>3.2882170550331824E-3</v>
      </c>
      <c r="FG76" s="142">
        <f t="shared" si="38"/>
        <v>-1.9007277412807952</v>
      </c>
      <c r="FH76" s="142">
        <f t="shared" ref="FH76:FH139" si="79">DF76</f>
        <v>-2.7537542348981434</v>
      </c>
      <c r="FI76" s="142">
        <f t="shared" ref="FI76:FI139" si="80">DG76</f>
        <v>-2.7129059584985469</v>
      </c>
      <c r="FJ76" s="142">
        <f t="shared" ref="FJ76:FJ139" si="81">DH76</f>
        <v>-2.7160368110771267</v>
      </c>
      <c r="FL76" s="57">
        <f t="shared" ref="FL76:FL139" si="82">LN(BA76)</f>
        <v>4.6394943150320449</v>
      </c>
      <c r="FM76" s="57">
        <f t="shared" ref="FM76:FM139" si="83">LN(BB76)</f>
        <v>4.6803425914316419</v>
      </c>
      <c r="FN76" s="57">
        <f t="shared" ref="FN76:FN139" si="84">LN(BC76)</f>
        <v>4.6772117388530621</v>
      </c>
      <c r="FP76" s="142">
        <f t="shared" si="51"/>
        <v>2.0096822305763311</v>
      </c>
      <c r="FQ76" s="193">
        <v>2.4190451008968401E-2</v>
      </c>
      <c r="FS76" s="193">
        <v>2.3116207704110474</v>
      </c>
      <c r="FU76" s="193">
        <v>1.7861953209999999</v>
      </c>
      <c r="FV76" s="193">
        <v>1.677138013</v>
      </c>
      <c r="FZ76" s="54">
        <f t="shared" si="40"/>
        <v>2.1458892502669586</v>
      </c>
      <c r="GA76" s="54">
        <f t="shared" si="41"/>
        <v>-4.4168148490927326</v>
      </c>
      <c r="GB76" s="54">
        <f t="shared" si="42"/>
        <v>10.508684293403924</v>
      </c>
      <c r="GD76" s="54">
        <f t="shared" si="43"/>
        <v>-0.30627356769231801</v>
      </c>
      <c r="GE76" s="54">
        <f t="shared" si="44"/>
        <v>-0.70122994747853573</v>
      </c>
      <c r="GF76" s="142">
        <f t="shared" si="45"/>
        <v>1.4486762044562413</v>
      </c>
    </row>
    <row r="77" spans="1:188" x14ac:dyDescent="0.25">
      <c r="A77" s="14">
        <v>23468</v>
      </c>
      <c r="O77" s="88">
        <v>39.82732</v>
      </c>
      <c r="P77" s="90">
        <v>32.327809999999999</v>
      </c>
      <c r="T77" s="19"/>
      <c r="U77" s="23">
        <v>680.8</v>
      </c>
      <c r="V77" s="189">
        <v>361.2</v>
      </c>
      <c r="W77" s="24">
        <v>165.6</v>
      </c>
      <c r="X77" s="26">
        <v>348.7</v>
      </c>
      <c r="Y77" s="28">
        <v>57.720999999999997</v>
      </c>
      <c r="Z77" s="98">
        <v>25.282170000000001</v>
      </c>
      <c r="AA77" s="100">
        <v>23.737819999999999</v>
      </c>
      <c r="AB77" s="129">
        <v>18.748699999999999</v>
      </c>
      <c r="AC77" s="30">
        <v>24.939</v>
      </c>
      <c r="AD77" s="79">
        <v>29.45609</v>
      </c>
      <c r="AH77" s="7">
        <f t="shared" si="56"/>
        <v>29.45609</v>
      </c>
      <c r="AI77" s="7">
        <f t="shared" si="57"/>
        <v>29.45609</v>
      </c>
      <c r="AJ77" s="7">
        <f t="shared" si="58"/>
        <v>29.45609</v>
      </c>
      <c r="AK77" s="38">
        <v>124386</v>
      </c>
      <c r="AN77" s="44"/>
      <c r="AO77">
        <v>1.1100000000000001</v>
      </c>
      <c r="AP77" s="47">
        <v>3.48</v>
      </c>
      <c r="AQ77" s="54">
        <v>622.12854519999996</v>
      </c>
      <c r="AR77" s="53">
        <v>-2.7394087557519229</v>
      </c>
      <c r="AS77" s="56">
        <v>-5.9613813858931124</v>
      </c>
      <c r="AT77" s="56">
        <v>-1.92247393404709</v>
      </c>
      <c r="AU77" s="124">
        <v>4.5193394710988528</v>
      </c>
      <c r="AV77" s="116">
        <v>3.49</v>
      </c>
      <c r="AW77" s="119"/>
      <c r="AX77" s="119"/>
      <c r="AY77" s="119"/>
      <c r="AZ77" s="119"/>
      <c r="BA77" s="164">
        <v>103.82599999999999</v>
      </c>
      <c r="BB77" s="164">
        <v>108.143</v>
      </c>
      <c r="BC77" s="165">
        <v>107.6</v>
      </c>
      <c r="BD77" s="168"/>
      <c r="BE77" s="173">
        <v>38.6</v>
      </c>
      <c r="BF77" s="170">
        <v>2.5299999999999998</v>
      </c>
      <c r="BG77" s="179">
        <v>4.9969999999999999</v>
      </c>
      <c r="BH77" s="168"/>
      <c r="BI77" s="183">
        <v>223484</v>
      </c>
      <c r="BJ77" s="168"/>
      <c r="BK77" s="2"/>
      <c r="BV77" s="54">
        <f t="shared" si="70"/>
        <v>0.54732847748138858</v>
      </c>
      <c r="BW77" s="142">
        <f t="shared" ref="BW77:BW140" si="85">V77*100/AK77</f>
        <v>0.29038637788818678</v>
      </c>
      <c r="BX77" s="54">
        <f t="shared" si="71"/>
        <v>0.13313395398195937</v>
      </c>
      <c r="BY77" s="54">
        <f t="shared" si="72"/>
        <v>0.28033701541974176</v>
      </c>
      <c r="BZ77" s="54">
        <f t="shared" si="73"/>
        <v>0.46404740083289114</v>
      </c>
      <c r="CA77" s="142">
        <f t="shared" si="49"/>
        <v>1.7966973775183703</v>
      </c>
      <c r="CO77" s="54">
        <f t="shared" si="74"/>
        <v>0.32019133986139919</v>
      </c>
      <c r="CP77" s="54">
        <f t="shared" si="75"/>
        <v>0.25989910440081682</v>
      </c>
      <c r="CT77" s="54">
        <f t="shared" si="76"/>
        <v>2.3057234298743046</v>
      </c>
      <c r="CU77" s="142">
        <f t="shared" ref="CU77:CU140" si="86">BW77/AA77*100</f>
        <v>1.2233068491048749</v>
      </c>
      <c r="CV77" s="54">
        <f t="shared" si="77"/>
        <v>0.56085164510456043</v>
      </c>
      <c r="CW77" s="54">
        <f t="shared" si="78"/>
        <v>1.1809720328983107</v>
      </c>
      <c r="CX77" s="142">
        <f t="shared" si="50"/>
        <v>7.5689232520862086</v>
      </c>
      <c r="DA77" s="54">
        <f t="shared" si="66"/>
        <v>0.15603727023318539</v>
      </c>
      <c r="DB77" s="54">
        <f t="shared" si="67"/>
        <v>0.12573474058175216</v>
      </c>
      <c r="DC77" s="54">
        <f t="shared" si="68"/>
        <v>0.1586453011340509</v>
      </c>
      <c r="DD77" s="121">
        <f t="shared" si="69"/>
        <v>0.95431375079218983</v>
      </c>
      <c r="DF77" s="142">
        <f t="shared" ref="DF77:DF140" si="87">(-LN(BA77/100)+(1/0.5-1)*(LN(CU77) - LN(DA77*BZ77)))*(-1)</f>
        <v>-2.7894404523793765</v>
      </c>
      <c r="DG77" s="193">
        <f t="shared" ref="DG77:DG140" si="88">(-LN(BB77/100)+(1/0.5-1)*(LN(CU77) - LN((DA77)*BZ77)))*(-1)</f>
        <v>-2.7487024480562048</v>
      </c>
      <c r="DH77" s="142">
        <f t="shared" ref="DH77:DH140" si="89">(-LN(BC77/100)+(1/0.5-1)*(LN(CU77) - LN(DA77*BZ77)))*(-1)</f>
        <v>-2.7537362257137468</v>
      </c>
      <c r="DK77" s="54">
        <f t="shared" si="61"/>
        <v>-1.8576603885162792</v>
      </c>
      <c r="DL77" s="54">
        <f t="shared" si="62"/>
        <v>-2.0735808246278715</v>
      </c>
      <c r="DM77" s="54">
        <f t="shared" si="63"/>
        <v>-1.8410843792040232</v>
      </c>
      <c r="DN77" s="54">
        <f t="shared" ref="DN77:DN140" si="90">LN(CT77)</f>
        <v>0.83539447964728286</v>
      </c>
      <c r="DO77" s="54">
        <f t="shared" ref="DO77:DO140" si="91">LN(CV77)</f>
        <v>-0.57829885566072248</v>
      </c>
      <c r="DP77" s="54">
        <f t="shared" ref="DP77:DP140" si="92">LN(CW77)</f>
        <v>0.16633785606972384</v>
      </c>
      <c r="DQ77" s="54">
        <f t="shared" ref="DQ77:DQ140" si="93">BZ77</f>
        <v>0.46404740083289114</v>
      </c>
      <c r="DR77" s="56"/>
      <c r="DS77" s="54">
        <f t="shared" si="55"/>
        <v>1.1100000000000001</v>
      </c>
      <c r="DT77" s="56">
        <f t="shared" si="59"/>
        <v>6.4331467356957344</v>
      </c>
      <c r="DW77" s="56">
        <f t="shared" si="60"/>
        <v>3.48</v>
      </c>
      <c r="EI77" s="54">
        <f t="shared" ref="EI77:EI140" si="94">LN(CO77)</f>
        <v>-1.1388365248146324</v>
      </c>
      <c r="EJ77" s="54">
        <f t="shared" ref="EJ77:EJ140" si="95">LN(CP77)</f>
        <v>-1.3474617832782334</v>
      </c>
      <c r="EN77" s="54">
        <f t="shared" si="52"/>
        <v>0.8687157147454595</v>
      </c>
      <c r="EO77" s="117">
        <f t="shared" si="64"/>
        <v>0.2404963597967047</v>
      </c>
      <c r="EP77" s="121">
        <f t="shared" si="65"/>
        <v>-4.6762782365676124E-2</v>
      </c>
      <c r="ET77" s="54"/>
      <c r="EU77" s="121">
        <f t="shared" ref="EU77:EU140" si="96">CP77/(CV77+CW77)</f>
        <v>0.14921091479179469</v>
      </c>
      <c r="FE77" s="142">
        <f t="shared" ref="FE77:FE140" si="97">LN(CT77/BZ77)</f>
        <v>1.6031630546533946</v>
      </c>
      <c r="FF77" s="142">
        <v>6.7415147421945789E-3</v>
      </c>
      <c r="FG77" s="142">
        <f t="shared" ref="FG77:FG140" si="98">LN(CP77/(CV77+CW77))</f>
        <v>-1.9023944384472222</v>
      </c>
      <c r="FH77" s="142">
        <f t="shared" si="79"/>
        <v>-2.7894404523793765</v>
      </c>
      <c r="FI77" s="142">
        <f t="shared" si="80"/>
        <v>-2.7487024480562048</v>
      </c>
      <c r="FJ77" s="142">
        <f t="shared" si="81"/>
        <v>-2.7537362257137468</v>
      </c>
      <c r="FL77" s="57">
        <f t="shared" si="82"/>
        <v>4.6427164210620546</v>
      </c>
      <c r="FM77" s="57">
        <f t="shared" si="83"/>
        <v>4.6834544253852259</v>
      </c>
      <c r="FN77" s="57">
        <f t="shared" si="84"/>
        <v>4.678420647727684</v>
      </c>
      <c r="FP77" s="142">
        <f t="shared" si="51"/>
        <v>2.024050818506328</v>
      </c>
      <c r="FQ77" s="193">
        <v>4.8630531206915098E-4</v>
      </c>
      <c r="FS77" s="193">
        <v>2.3107217403774145</v>
      </c>
      <c r="FU77" s="193">
        <v>1.891826233</v>
      </c>
      <c r="FV77" s="193">
        <v>1.598173767</v>
      </c>
      <c r="FZ77" s="54">
        <f t="shared" ref="FZ77:FZ140" si="99">(DN77-DN76)/DN76*100</f>
        <v>0.92828260122826545</v>
      </c>
      <c r="GA77" s="54">
        <f t="shared" ref="GA77:GA140" si="100">(DO77-DO76)/DO76*100</f>
        <v>-1.2498449053448151</v>
      </c>
      <c r="GB77" s="54">
        <f t="shared" ref="GB77:GB140" si="101">(DP77-DP76)/DP76*100</f>
        <v>7.8797665454924113</v>
      </c>
      <c r="GD77" s="54">
        <f t="shared" ref="GD77:GD140" si="102">(EI77-EI76)/EI76*100</f>
        <v>-0.25215947088284107</v>
      </c>
      <c r="GE77" s="54">
        <f t="shared" ref="GE77:GE140" si="103">(EJ77-EJ76)/EJ76*100</f>
        <v>-0.6580050461859297</v>
      </c>
      <c r="GF77" s="142">
        <f t="shared" ref="GF77:GF140" si="104">(DQ77-DQ76)/DQ76*100</f>
        <v>7.8629655989896369E-3</v>
      </c>
    </row>
    <row r="78" spans="1:188" x14ac:dyDescent="0.25">
      <c r="A78" s="14">
        <v>23559</v>
      </c>
      <c r="O78" s="88">
        <v>40.17004</v>
      </c>
      <c r="P78" s="90">
        <v>32.810760000000002</v>
      </c>
      <c r="T78" s="19"/>
      <c r="U78" s="23">
        <v>692.8</v>
      </c>
      <c r="V78" s="189">
        <v>368.6</v>
      </c>
      <c r="W78" s="24">
        <v>169.3</v>
      </c>
      <c r="X78" s="26">
        <v>355.6</v>
      </c>
      <c r="Y78" s="28">
        <v>58.091000000000001</v>
      </c>
      <c r="Z78" s="98">
        <v>25.282170000000001</v>
      </c>
      <c r="AA78" s="100">
        <v>23.83371</v>
      </c>
      <c r="AB78" s="129">
        <v>18.805040000000002</v>
      </c>
      <c r="AC78" s="30">
        <v>25.1</v>
      </c>
      <c r="AD78" s="79">
        <v>29.646249999999998</v>
      </c>
      <c r="AH78" s="7">
        <f t="shared" si="56"/>
        <v>29.646249999999998</v>
      </c>
      <c r="AI78" s="7">
        <f t="shared" si="57"/>
        <v>29.646249999999998</v>
      </c>
      <c r="AJ78" s="7">
        <f t="shared" si="58"/>
        <v>29.646249999999998</v>
      </c>
      <c r="AK78" s="38">
        <v>124920</v>
      </c>
      <c r="AN78" s="44"/>
      <c r="AO78">
        <v>1.24</v>
      </c>
      <c r="AP78" s="47">
        <v>3.53</v>
      </c>
      <c r="AQ78" s="54">
        <v>644.62721180000005</v>
      </c>
      <c r="AR78" s="53">
        <v>3.0199497074506643</v>
      </c>
      <c r="AS78" s="56">
        <v>3.2345626534598386</v>
      </c>
      <c r="AT78" s="56">
        <v>2.9645560275705836</v>
      </c>
      <c r="AU78" s="124">
        <v>0.26438165620920789</v>
      </c>
      <c r="AV78" s="116">
        <v>3.46</v>
      </c>
      <c r="AW78" s="119"/>
      <c r="AX78" s="119"/>
      <c r="AY78" s="119"/>
      <c r="AZ78" s="119"/>
      <c r="BA78" s="164">
        <v>103.89</v>
      </c>
      <c r="BB78" s="164">
        <v>108.13200000000001</v>
      </c>
      <c r="BC78" s="165">
        <v>107.658</v>
      </c>
      <c r="BD78" s="176">
        <v>41026</v>
      </c>
      <c r="BE78" s="173">
        <v>38.5</v>
      </c>
      <c r="BF78" s="170">
        <v>2.5499999999999998</v>
      </c>
      <c r="BG78" s="179">
        <v>5.0869999999999997</v>
      </c>
      <c r="BH78" s="182">
        <f t="shared" ref="BH78:BH142" si="105">(BD78*BE78*BF78)/(BG78*10000)</f>
        <v>79.176873402791429</v>
      </c>
      <c r="BI78" s="183">
        <v>228236</v>
      </c>
      <c r="BJ78" s="168"/>
      <c r="BK78" s="2"/>
      <c r="BV78" s="54">
        <f t="shared" si="70"/>
        <v>0.55459494076208771</v>
      </c>
      <c r="BW78" s="142">
        <f t="shared" si="85"/>
        <v>0.29506884406019851</v>
      </c>
      <c r="BX78" s="54">
        <f t="shared" si="71"/>
        <v>0.13552673711175153</v>
      </c>
      <c r="BY78" s="54">
        <f t="shared" si="72"/>
        <v>0.28466218379763047</v>
      </c>
      <c r="BZ78" s="54">
        <f t="shared" si="73"/>
        <v>0.46502561639449247</v>
      </c>
      <c r="CA78" s="142">
        <f t="shared" si="49"/>
        <v>1.8270573166826769</v>
      </c>
      <c r="CO78" s="54">
        <f t="shared" si="74"/>
        <v>0.32156612231828374</v>
      </c>
      <c r="CP78" s="54">
        <f t="shared" si="75"/>
        <v>0.26265417867435159</v>
      </c>
      <c r="CT78" s="54">
        <f t="shared" si="76"/>
        <v>2.3269350040849188</v>
      </c>
      <c r="CU78" s="142">
        <f t="shared" si="86"/>
        <v>1.2380315278661969</v>
      </c>
      <c r="CV78" s="54">
        <f t="shared" si="77"/>
        <v>0.56863466540354624</v>
      </c>
      <c r="CW78" s="54">
        <f t="shared" si="78"/>
        <v>1.1943679091405848</v>
      </c>
      <c r="CX78" s="142">
        <f t="shared" si="50"/>
        <v>7.6658536026605884</v>
      </c>
      <c r="DA78" s="54">
        <f t="shared" si="66"/>
        <v>0.16074951731910647</v>
      </c>
      <c r="DB78" s="54">
        <f t="shared" si="67"/>
        <v>0.12980170954303413</v>
      </c>
      <c r="DC78" s="54">
        <f t="shared" si="68"/>
        <v>0.16334842997127788</v>
      </c>
      <c r="DD78" s="121">
        <f t="shared" si="69"/>
        <v>0.95683678129196648</v>
      </c>
      <c r="DF78" s="142">
        <f t="shared" si="87"/>
        <v>-2.7689308840589182</v>
      </c>
      <c r="DG78" s="193">
        <f t="shared" si="88"/>
        <v>-2.7289108281004575</v>
      </c>
      <c r="DH78" s="142">
        <f t="shared" si="89"/>
        <v>-2.7333039951827733</v>
      </c>
      <c r="DI78" s="142">
        <f>(-LN(BH78/100)+(1/0.5-1)*(LN(CU78) - LN((DA78)*BZ78)))*(-1)</f>
        <v>-3.0405792774520135</v>
      </c>
      <c r="DK78" s="54">
        <f t="shared" si="61"/>
        <v>-1.827907918549436</v>
      </c>
      <c r="DL78" s="54">
        <f t="shared" si="62"/>
        <v>-2.0417473042053955</v>
      </c>
      <c r="DM78" s="54">
        <f t="shared" si="63"/>
        <v>-1.8118697524212366</v>
      </c>
      <c r="DN78" s="54">
        <f t="shared" si="90"/>
        <v>0.84455195272462169</v>
      </c>
      <c r="DO78" s="54">
        <f t="shared" si="91"/>
        <v>-0.56451711538451388</v>
      </c>
      <c r="DP78" s="54">
        <f t="shared" si="92"/>
        <v>0.17761709911614582</v>
      </c>
      <c r="DQ78" s="54">
        <f t="shared" si="93"/>
        <v>0.46502561639449247</v>
      </c>
      <c r="DR78" s="56"/>
      <c r="DS78" s="54">
        <f t="shared" si="55"/>
        <v>1.24</v>
      </c>
      <c r="DT78" s="56">
        <f t="shared" si="59"/>
        <v>6.4686721835073735</v>
      </c>
      <c r="DW78" s="56">
        <f t="shared" si="60"/>
        <v>3.53</v>
      </c>
      <c r="EI78" s="54">
        <f t="shared" si="94"/>
        <v>-1.1345520882761966</v>
      </c>
      <c r="EJ78" s="54">
        <f t="shared" si="95"/>
        <v>-1.3369170220405282</v>
      </c>
      <c r="EN78" s="54">
        <f t="shared" si="52"/>
        <v>0.86128030982226966</v>
      </c>
      <c r="EO78" s="117">
        <f t="shared" si="64"/>
        <v>0.40314082758747816</v>
      </c>
      <c r="EP78" s="121">
        <f t="shared" si="65"/>
        <v>-4.4122454538893047E-2</v>
      </c>
      <c r="ET78" s="54"/>
      <c r="EU78" s="121">
        <f t="shared" si="96"/>
        <v>0.14898116569243663</v>
      </c>
      <c r="FE78" s="142">
        <f t="shared" si="97"/>
        <v>1.610214738616333</v>
      </c>
      <c r="FF78" s="142">
        <v>6.223145964702359E-3</v>
      </c>
      <c r="FG78" s="142">
        <f t="shared" si="98"/>
        <v>-1.9039353857751788</v>
      </c>
      <c r="FH78" s="142">
        <f t="shared" si="79"/>
        <v>-2.7689308840589182</v>
      </c>
      <c r="FI78" s="142">
        <f t="shared" si="80"/>
        <v>-2.7289108281004575</v>
      </c>
      <c r="FJ78" s="142">
        <f t="shared" si="81"/>
        <v>-2.7333039951827733</v>
      </c>
      <c r="FK78" s="57">
        <f>DI78</f>
        <v>-3.0405792774520135</v>
      </c>
      <c r="FL78" s="57">
        <f t="shared" si="82"/>
        <v>4.6433326470824401</v>
      </c>
      <c r="FM78" s="57">
        <f t="shared" si="83"/>
        <v>4.6833527030409003</v>
      </c>
      <c r="FN78" s="57">
        <f t="shared" si="84"/>
        <v>4.6789595359585849</v>
      </c>
      <c r="FO78" s="57">
        <f>LN(BH78)</f>
        <v>4.3716842536893452</v>
      </c>
      <c r="FP78" s="142">
        <f t="shared" si="51"/>
        <v>2.0367758698102678</v>
      </c>
      <c r="FQ78" s="193">
        <v>-2.4810577723164601E-2</v>
      </c>
      <c r="FS78" s="193">
        <v>2.3119136371251465</v>
      </c>
      <c r="FU78" s="193">
        <v>1.9648568040000001</v>
      </c>
      <c r="FV78" s="193">
        <v>1.4918098630000001</v>
      </c>
      <c r="FZ78" s="54">
        <f t="shared" si="99"/>
        <v>1.0961854908599902</v>
      </c>
      <c r="GA78" s="54">
        <f t="shared" si="100"/>
        <v>-2.383151918995686</v>
      </c>
      <c r="GB78" s="54">
        <f t="shared" si="101"/>
        <v>6.7809236652022555</v>
      </c>
      <c r="GD78" s="54">
        <f t="shared" si="102"/>
        <v>-0.37621172530738539</v>
      </c>
      <c r="GE78" s="54">
        <f t="shared" si="103"/>
        <v>-0.7825647724160979</v>
      </c>
      <c r="GF78" s="142">
        <f t="shared" si="104"/>
        <v>0.21080078454174819</v>
      </c>
    </row>
    <row r="79" spans="1:188" x14ac:dyDescent="0.25">
      <c r="A79" s="14">
        <v>23651</v>
      </c>
      <c r="O79" s="88">
        <v>40.499569999999999</v>
      </c>
      <c r="P79" s="90">
        <v>33.25656</v>
      </c>
      <c r="T79" s="19"/>
      <c r="U79" s="23">
        <v>698.4</v>
      </c>
      <c r="V79" s="189">
        <v>373.5</v>
      </c>
      <c r="W79" s="24">
        <v>169.4</v>
      </c>
      <c r="X79" s="26">
        <v>360.20000000000005</v>
      </c>
      <c r="Y79" s="28">
        <v>58.655000000000001</v>
      </c>
      <c r="Z79" s="98">
        <v>25.357410000000002</v>
      </c>
      <c r="AA79" s="100">
        <v>23.94257</v>
      </c>
      <c r="AB79" s="129">
        <v>19.20682</v>
      </c>
      <c r="AC79" s="30">
        <v>25.138999999999999</v>
      </c>
      <c r="AD79" s="79">
        <v>29.692319999999999</v>
      </c>
      <c r="AH79" s="7">
        <f t="shared" si="56"/>
        <v>29.692319999999999</v>
      </c>
      <c r="AI79" s="7">
        <f t="shared" si="57"/>
        <v>29.692319999999999</v>
      </c>
      <c r="AJ79" s="7">
        <f t="shared" si="58"/>
        <v>29.692319999999999</v>
      </c>
      <c r="AK79" s="38">
        <v>125468</v>
      </c>
      <c r="AN79" s="44"/>
      <c r="AO79">
        <v>1.22</v>
      </c>
      <c r="AP79" s="47">
        <v>3.84</v>
      </c>
      <c r="AQ79" s="54">
        <v>646.79810420000001</v>
      </c>
      <c r="AR79" s="53">
        <v>-0.79017857544900394</v>
      </c>
      <c r="AS79" s="56">
        <v>6.6791391101286468</v>
      </c>
      <c r="AT79" s="56">
        <v>-2.6881624220270011</v>
      </c>
      <c r="AU79" s="124">
        <v>0.13691293033830021</v>
      </c>
      <c r="AV79" s="116">
        <v>3.58</v>
      </c>
      <c r="AW79" s="119"/>
      <c r="AX79" s="119"/>
      <c r="AY79" s="119"/>
      <c r="AZ79" s="119"/>
      <c r="BA79" s="164">
        <v>104.26</v>
      </c>
      <c r="BB79" s="164">
        <v>109.123</v>
      </c>
      <c r="BC79" s="165">
        <v>109.075</v>
      </c>
      <c r="BD79" s="176">
        <v>41307</v>
      </c>
      <c r="BE79" s="173">
        <v>38.700000000000003</v>
      </c>
      <c r="BF79" s="170">
        <v>2.58</v>
      </c>
      <c r="BG79" s="179">
        <v>5.1189999999999998</v>
      </c>
      <c r="BH79" s="182">
        <f>(BD79*BE79*BF79)/(BG79*10000)</f>
        <v>80.569226841179926</v>
      </c>
      <c r="BI79" s="183">
        <v>232076</v>
      </c>
      <c r="BJ79" s="168"/>
      <c r="BK79" s="2"/>
      <c r="BV79" s="54">
        <f t="shared" si="70"/>
        <v>0.55663595498453788</v>
      </c>
      <c r="BW79" s="142">
        <f t="shared" si="85"/>
        <v>0.29768546561673098</v>
      </c>
      <c r="BX79" s="54">
        <f t="shared" si="71"/>
        <v>0.13501450569069404</v>
      </c>
      <c r="BY79" s="54">
        <f t="shared" si="72"/>
        <v>0.28708515318646993</v>
      </c>
      <c r="BZ79" s="54">
        <f t="shared" si="73"/>
        <v>0.46748971849395859</v>
      </c>
      <c r="CA79" s="142">
        <f t="shared" si="49"/>
        <v>1.8496827876430644</v>
      </c>
      <c r="CO79" s="54">
        <f t="shared" si="74"/>
        <v>0.32278804157235308</v>
      </c>
      <c r="CP79" s="54">
        <f t="shared" si="75"/>
        <v>0.26506009500430389</v>
      </c>
      <c r="CT79" s="54">
        <f t="shared" si="76"/>
        <v>2.3248797225382987</v>
      </c>
      <c r="CU79" s="142">
        <f t="shared" si="86"/>
        <v>1.2433312949141675</v>
      </c>
      <c r="CV79" s="54">
        <f t="shared" si="77"/>
        <v>0.56390982960765712</v>
      </c>
      <c r="CW79" s="54">
        <f t="shared" si="78"/>
        <v>1.1990573826722442</v>
      </c>
      <c r="CX79" s="142">
        <f t="shared" si="50"/>
        <v>7.7254980883132607</v>
      </c>
      <c r="DA79" s="54">
        <f t="shared" si="66"/>
        <v>0.1594793090731132</v>
      </c>
      <c r="DB79" s="54">
        <f t="shared" si="67"/>
        <v>0.13847134629073851</v>
      </c>
      <c r="DC79" s="54">
        <f t="shared" si="68"/>
        <v>0.1589573588598189</v>
      </c>
      <c r="DD79" s="121">
        <f t="shared" si="69"/>
        <v>0.95814681456778805</v>
      </c>
      <c r="DF79" s="142">
        <f t="shared" si="87"/>
        <v>-2.7722957240283295</v>
      </c>
      <c r="DG79" s="193">
        <f t="shared" si="88"/>
        <v>-2.7267078169824317</v>
      </c>
      <c r="DH79" s="142">
        <f t="shared" si="89"/>
        <v>-2.7271477843586158</v>
      </c>
      <c r="DI79" s="193">
        <f t="shared" ref="DI79:DI142" si="106">(-LN(BH79/100)+(1/0.5-1)*(LN(CU79) - LN((DA79)*BZ79)))*(-1)</f>
        <v>-3.0300667277381739</v>
      </c>
      <c r="DK79" s="54">
        <f t="shared" si="61"/>
        <v>-1.8358410888516232</v>
      </c>
      <c r="DL79" s="54">
        <f t="shared" si="62"/>
        <v>-1.9770918607460495</v>
      </c>
      <c r="DM79" s="54">
        <f t="shared" si="63"/>
        <v>-1.8391192960010492</v>
      </c>
      <c r="DN79" s="54">
        <f t="shared" si="90"/>
        <v>0.84366830545956906</v>
      </c>
      <c r="DO79" s="54">
        <f t="shared" si="91"/>
        <v>-0.57286091684786944</v>
      </c>
      <c r="DP79" s="54">
        <f t="shared" si="92"/>
        <v>0.18153573367603251</v>
      </c>
      <c r="DQ79" s="54">
        <f t="shared" si="93"/>
        <v>0.46748971849395859</v>
      </c>
      <c r="DR79" s="56"/>
      <c r="DS79" s="54">
        <f t="shared" si="55"/>
        <v>1.22</v>
      </c>
      <c r="DT79" s="56">
        <f t="shared" si="59"/>
        <v>6.4720341966535111</v>
      </c>
      <c r="DW79" s="56">
        <f t="shared" si="60"/>
        <v>3.84</v>
      </c>
      <c r="EI79" s="54">
        <f t="shared" si="94"/>
        <v>-1.1307593892070309</v>
      </c>
      <c r="EJ79" s="54">
        <f t="shared" si="95"/>
        <v>-1.3277987051040145</v>
      </c>
      <c r="EN79" s="54">
        <f t="shared" si="52"/>
        <v>0.89101861297560847</v>
      </c>
      <c r="EO79" s="117">
        <f t="shared" si="64"/>
        <v>0.45570809778876509</v>
      </c>
      <c r="EP79" s="121">
        <f t="shared" si="65"/>
        <v>-4.2754261638427653E-2</v>
      </c>
      <c r="ET79" s="54"/>
      <c r="EU79" s="121">
        <f t="shared" si="96"/>
        <v>0.1503488511629909</v>
      </c>
      <c r="FE79" s="142">
        <f t="shared" si="97"/>
        <v>1.6040462284810952</v>
      </c>
      <c r="FF79" s="142">
        <v>6.3280419442454106E-3</v>
      </c>
      <c r="FG79" s="142">
        <f t="shared" si="98"/>
        <v>-1.8947970106609897</v>
      </c>
      <c r="FH79" s="142">
        <f t="shared" si="79"/>
        <v>-2.7722957240283295</v>
      </c>
      <c r="FI79" s="142">
        <f t="shared" si="80"/>
        <v>-2.7267078169824317</v>
      </c>
      <c r="FJ79" s="142">
        <f t="shared" si="81"/>
        <v>-2.7271477843586158</v>
      </c>
      <c r="FK79" s="57">
        <f t="shared" ref="FK79:FK142" si="107">DI79</f>
        <v>-3.0300667277381739</v>
      </c>
      <c r="FL79" s="57">
        <f t="shared" si="82"/>
        <v>4.6468877793399601</v>
      </c>
      <c r="FM79" s="57">
        <f t="shared" si="83"/>
        <v>4.6924756863858574</v>
      </c>
      <c r="FN79" s="57">
        <f t="shared" si="84"/>
        <v>4.6920357190096738</v>
      </c>
      <c r="FO79" s="57">
        <f t="shared" ref="FO79:FO142" si="108">LN(BH79)</f>
        <v>4.3891167756301153</v>
      </c>
      <c r="FP79" s="142">
        <f t="shared" si="51"/>
        <v>2.0445262981567822</v>
      </c>
      <c r="FQ79" s="193">
        <v>-1.01287972445014E-3</v>
      </c>
      <c r="FS79" s="193">
        <v>2.3360074324994389</v>
      </c>
      <c r="FU79" s="193">
        <v>2.3202080440000001</v>
      </c>
      <c r="FV79" s="193">
        <v>1.2564586230000001</v>
      </c>
      <c r="FZ79" s="54">
        <f t="shared" si="99"/>
        <v>-0.10462911869446116</v>
      </c>
      <c r="GA79" s="54">
        <f t="shared" si="100"/>
        <v>1.4780422481384436</v>
      </c>
      <c r="GB79" s="54">
        <f t="shared" si="101"/>
        <v>2.2062259655103689</v>
      </c>
      <c r="GD79" s="54">
        <f t="shared" si="102"/>
        <v>-0.33429043129506675</v>
      </c>
      <c r="GE79" s="54">
        <f t="shared" si="103"/>
        <v>-0.6820406043298356</v>
      </c>
      <c r="GF79" s="142">
        <f t="shared" si="104"/>
        <v>0.52988523913395946</v>
      </c>
    </row>
    <row r="80" spans="1:188" x14ac:dyDescent="0.25">
      <c r="A80" s="14">
        <v>23743</v>
      </c>
      <c r="O80" s="88">
        <v>41.250909999999998</v>
      </c>
      <c r="P80" s="90">
        <v>34.088709999999999</v>
      </c>
      <c r="T80" s="19"/>
      <c r="U80" s="23">
        <v>719.2</v>
      </c>
      <c r="V80" s="189">
        <v>388</v>
      </c>
      <c r="W80" s="24">
        <v>179.9</v>
      </c>
      <c r="X80" s="26">
        <v>365.4</v>
      </c>
      <c r="Y80" s="28">
        <v>59.572000000000003</v>
      </c>
      <c r="Z80" s="98">
        <v>25.733630000000002</v>
      </c>
      <c r="AA80" s="100">
        <v>24.063079999999999</v>
      </c>
      <c r="AB80" s="129">
        <v>19.181619999999999</v>
      </c>
      <c r="AC80" s="30">
        <v>25.381</v>
      </c>
      <c r="AD80" s="79">
        <v>29.978149999999999</v>
      </c>
      <c r="AH80" s="7">
        <f t="shared" si="56"/>
        <v>29.978149999999999</v>
      </c>
      <c r="AI80" s="7">
        <f t="shared" si="57"/>
        <v>29.978149999999999</v>
      </c>
      <c r="AJ80" s="7">
        <f t="shared" si="58"/>
        <v>29.978149999999999</v>
      </c>
      <c r="AK80" s="38">
        <v>125985</v>
      </c>
      <c r="AN80" s="44"/>
      <c r="AO80">
        <v>1.24</v>
      </c>
      <c r="AP80" s="47">
        <v>3.93</v>
      </c>
      <c r="AQ80" s="54">
        <v>666.77048279999997</v>
      </c>
      <c r="AR80" s="53">
        <v>-0.47593276829533071</v>
      </c>
      <c r="AS80" s="56">
        <v>-10.13522518902443</v>
      </c>
      <c r="AT80" s="56">
        <v>2.1206981808900407</v>
      </c>
      <c r="AU80" s="124">
        <v>7.1588909897101694</v>
      </c>
      <c r="AV80" s="116">
        <v>3.97</v>
      </c>
      <c r="AW80" s="119"/>
      <c r="AX80" s="119"/>
      <c r="AY80" s="119"/>
      <c r="AZ80" s="119"/>
      <c r="BA80" s="164">
        <v>102.72</v>
      </c>
      <c r="BB80" s="164">
        <v>107.70399999999999</v>
      </c>
      <c r="BC80" s="165">
        <v>107.556</v>
      </c>
      <c r="BD80" s="176">
        <v>41674</v>
      </c>
      <c r="BE80" s="173">
        <v>38.700000000000003</v>
      </c>
      <c r="BF80" s="170">
        <v>2.6</v>
      </c>
      <c r="BG80" s="179">
        <v>5.2960000000000003</v>
      </c>
      <c r="BH80" s="182">
        <f t="shared" si="105"/>
        <v>79.177452416918442</v>
      </c>
      <c r="BI80" s="183">
        <v>237524</v>
      </c>
      <c r="BJ80" s="168"/>
      <c r="BK80" s="2"/>
      <c r="BV80" s="54">
        <f t="shared" si="70"/>
        <v>0.5708616105091876</v>
      </c>
      <c r="BW80" s="142">
        <f t="shared" si="85"/>
        <v>0.30797317140929475</v>
      </c>
      <c r="BX80" s="54">
        <f t="shared" si="71"/>
        <v>0.14279477715601063</v>
      </c>
      <c r="BY80" s="54">
        <f t="shared" si="72"/>
        <v>0.29003452791999046</v>
      </c>
      <c r="BZ80" s="54">
        <f t="shared" si="73"/>
        <v>0.47284994245346668</v>
      </c>
      <c r="CA80" s="142">
        <f t="shared" si="49"/>
        <v>1.8853355558201372</v>
      </c>
      <c r="CO80" s="54">
        <f t="shared" si="74"/>
        <v>0.32742715402627293</v>
      </c>
      <c r="CP80" s="54">
        <f t="shared" si="75"/>
        <v>0.27057752907092114</v>
      </c>
      <c r="CT80" s="54">
        <f t="shared" si="76"/>
        <v>2.3723547048390627</v>
      </c>
      <c r="CU80" s="142">
        <f t="shared" si="86"/>
        <v>1.2798576550021641</v>
      </c>
      <c r="CV80" s="54">
        <f t="shared" si="77"/>
        <v>0.5934185364301271</v>
      </c>
      <c r="CW80" s="54">
        <f t="shared" si="78"/>
        <v>1.2053092452004917</v>
      </c>
      <c r="CX80" s="142">
        <f t="shared" si="50"/>
        <v>7.8349718981117018</v>
      </c>
      <c r="DA80" s="54">
        <f t="shared" si="66"/>
        <v>0.15872029478258326</v>
      </c>
      <c r="DB80" s="54">
        <f t="shared" si="67"/>
        <v>0.12443696352189833</v>
      </c>
      <c r="DC80" s="54">
        <f t="shared" si="68"/>
        <v>0.16232836467754994</v>
      </c>
      <c r="DD80" s="121">
        <f t="shared" si="69"/>
        <v>1.0267395005440765</v>
      </c>
      <c r="DF80" s="142">
        <f t="shared" si="87"/>
        <v>-2.8095011761846864</v>
      </c>
      <c r="DG80" s="193">
        <f t="shared" si="88"/>
        <v>-2.7621212924494039</v>
      </c>
      <c r="DH80" s="142">
        <f t="shared" si="89"/>
        <v>-2.7634963739631124</v>
      </c>
      <c r="DI80" s="193">
        <f t="shared" si="106"/>
        <v>-3.0698164495439091</v>
      </c>
      <c r="DK80" s="54">
        <f t="shared" si="61"/>
        <v>-1.8406117781981606</v>
      </c>
      <c r="DL80" s="54">
        <f t="shared" si="62"/>
        <v>-2.0839560083923425</v>
      </c>
      <c r="DM80" s="54">
        <f t="shared" si="63"/>
        <v>-1.8181340527719152</v>
      </c>
      <c r="DN80" s="54">
        <f t="shared" si="90"/>
        <v>0.86388300825214326</v>
      </c>
      <c r="DO80" s="54">
        <f t="shared" si="91"/>
        <v>-0.5218553339487797</v>
      </c>
      <c r="DP80" s="54">
        <f t="shared" si="92"/>
        <v>0.18673616903863921</v>
      </c>
      <c r="DQ80" s="54">
        <f t="shared" si="93"/>
        <v>0.47284994245346668</v>
      </c>
      <c r="DR80" s="56"/>
      <c r="DS80" s="54">
        <f t="shared" si="55"/>
        <v>1.24</v>
      </c>
      <c r="DT80" s="56">
        <f t="shared" si="59"/>
        <v>6.5024458829502176</v>
      </c>
      <c r="DW80" s="56">
        <f t="shared" si="60"/>
        <v>3.93</v>
      </c>
      <c r="EI80" s="54">
        <f t="shared" si="94"/>
        <v>-1.1164896791022814</v>
      </c>
      <c r="EJ80" s="54">
        <f t="shared" si="95"/>
        <v>-1.3071966078209711</v>
      </c>
      <c r="EN80" s="54">
        <f t="shared" si="52"/>
        <v>0.98760706702063361</v>
      </c>
      <c r="EO80" s="117">
        <f t="shared" si="64"/>
        <v>0.50206695729535511</v>
      </c>
      <c r="EP80" s="121">
        <f t="shared" si="65"/>
        <v>2.6388247889488643E-2</v>
      </c>
      <c r="ET80" s="54"/>
      <c r="EU80" s="121">
        <f t="shared" si="96"/>
        <v>0.15042716959963323</v>
      </c>
      <c r="FE80" s="142">
        <f>LN(CT80/BZ80)</f>
        <v>1.6128601954742223</v>
      </c>
      <c r="FF80" s="142">
        <v>3.4273848459762026E-3</v>
      </c>
      <c r="FG80" s="142">
        <f t="shared" si="98"/>
        <v>-1.8942762348477198</v>
      </c>
      <c r="FH80" s="142">
        <f t="shared" si="79"/>
        <v>-2.8095011761846864</v>
      </c>
      <c r="FI80" s="142">
        <f t="shared" si="80"/>
        <v>-2.7621212924494039</v>
      </c>
      <c r="FJ80" s="142">
        <f t="shared" si="81"/>
        <v>-2.7634963739631124</v>
      </c>
      <c r="FK80" s="57">
        <f t="shared" si="107"/>
        <v>-3.0698164495439091</v>
      </c>
      <c r="FL80" s="57">
        <f t="shared" si="82"/>
        <v>4.632006839941651</v>
      </c>
      <c r="FM80" s="57">
        <f t="shared" si="83"/>
        <v>4.6793867236769335</v>
      </c>
      <c r="FN80" s="57">
        <f t="shared" si="84"/>
        <v>4.6780116421632245</v>
      </c>
      <c r="FO80" s="57">
        <f t="shared" si="108"/>
        <v>4.3716915665824283</v>
      </c>
      <c r="FP80" s="142">
        <f t="shared" si="51"/>
        <v>2.0585972890895801</v>
      </c>
      <c r="FQ80" s="193">
        <v>-7.3857326983319304E-3</v>
      </c>
      <c r="FS80" s="193">
        <v>2.3488741206467534</v>
      </c>
      <c r="FU80" s="193">
        <v>2.7610652039999999</v>
      </c>
      <c r="FV80" s="193">
        <v>1.21226813</v>
      </c>
      <c r="FZ80" s="54">
        <f t="shared" si="99"/>
        <v>2.3960486202646551</v>
      </c>
      <c r="GA80" s="54">
        <f t="shared" si="100"/>
        <v>-8.9036590556298894</v>
      </c>
      <c r="GB80" s="54">
        <f t="shared" si="101"/>
        <v>2.8646896439063401</v>
      </c>
      <c r="GD80" s="54">
        <f t="shared" si="102"/>
        <v>-1.2619581354753526</v>
      </c>
      <c r="GE80" s="54">
        <f t="shared" si="103"/>
        <v>-1.5515979345249866</v>
      </c>
      <c r="GF80" s="142">
        <f t="shared" si="104"/>
        <v>1.1465971865170232</v>
      </c>
    </row>
    <row r="81" spans="1:188" x14ac:dyDescent="0.25">
      <c r="A81" s="14">
        <v>23833</v>
      </c>
      <c r="O81" s="88">
        <v>41.791339999999998</v>
      </c>
      <c r="P81" s="90">
        <v>34.638530000000003</v>
      </c>
      <c r="T81" s="19"/>
      <c r="U81" s="23">
        <v>732.4</v>
      </c>
      <c r="V81" s="189">
        <v>395.5</v>
      </c>
      <c r="W81" s="24">
        <v>183.3</v>
      </c>
      <c r="X81" s="26">
        <v>372.5</v>
      </c>
      <c r="Y81" s="28">
        <v>60.161999999999999</v>
      </c>
      <c r="Z81" s="98">
        <v>25.808879999999998</v>
      </c>
      <c r="AA81" s="100">
        <v>24.170639999999999</v>
      </c>
      <c r="AB81" s="129">
        <v>19.19792</v>
      </c>
      <c r="AC81" s="30">
        <v>25.724</v>
      </c>
      <c r="AD81" s="79">
        <v>30.383279999999999</v>
      </c>
      <c r="AH81" s="7">
        <f t="shared" si="56"/>
        <v>30.383279999999999</v>
      </c>
      <c r="AI81" s="7">
        <f t="shared" si="57"/>
        <v>30.383279999999999</v>
      </c>
      <c r="AJ81" s="7">
        <f t="shared" si="58"/>
        <v>30.383279999999999</v>
      </c>
      <c r="AK81" s="38">
        <v>126499</v>
      </c>
      <c r="AN81" s="44"/>
      <c r="AO81">
        <v>1.31</v>
      </c>
      <c r="AP81" s="47">
        <v>3.8</v>
      </c>
      <c r="AQ81" s="54">
        <v>646.82540819999997</v>
      </c>
      <c r="AR81" s="53">
        <v>1.5799438280610087</v>
      </c>
      <c r="AS81" s="56">
        <v>7.4200496081466518</v>
      </c>
      <c r="AT81" s="56">
        <v>2.7412384529158368E-2</v>
      </c>
      <c r="AU81" s="124">
        <v>-1.0808837555770912</v>
      </c>
      <c r="AV81" s="116">
        <v>4.08</v>
      </c>
      <c r="AW81" s="119"/>
      <c r="AX81" s="119"/>
      <c r="AY81" s="119"/>
      <c r="AZ81" s="119"/>
      <c r="BA81" s="164">
        <v>102.642</v>
      </c>
      <c r="BB81" s="164">
        <v>107.711</v>
      </c>
      <c r="BC81" s="165">
        <v>107.488</v>
      </c>
      <c r="BD81" s="176">
        <v>42183</v>
      </c>
      <c r="BE81" s="173">
        <v>38.6</v>
      </c>
      <c r="BF81" s="170">
        <v>2.62</v>
      </c>
      <c r="BG81" s="179">
        <v>5.3920000000000003</v>
      </c>
      <c r="BH81" s="182">
        <f t="shared" si="105"/>
        <v>79.118159421364993</v>
      </c>
      <c r="BI81" s="183">
        <v>241968</v>
      </c>
      <c r="BJ81" s="168"/>
      <c r="BK81" s="2"/>
      <c r="BV81" s="54">
        <f t="shared" si="70"/>
        <v>0.57897690890837084</v>
      </c>
      <c r="BW81" s="142">
        <f t="shared" si="85"/>
        <v>0.3126506928908529</v>
      </c>
      <c r="BX81" s="54">
        <f t="shared" si="71"/>
        <v>0.14490233124372526</v>
      </c>
      <c r="BY81" s="54">
        <f t="shared" si="72"/>
        <v>0.29446873097811049</v>
      </c>
      <c r="BZ81" s="54">
        <f t="shared" si="73"/>
        <v>0.47559269243235125</v>
      </c>
      <c r="CA81" s="142">
        <f t="shared" si="49"/>
        <v>1.9128056348271527</v>
      </c>
      <c r="CO81" s="54">
        <f t="shared" si="74"/>
        <v>0.33036893572281201</v>
      </c>
      <c r="CP81" s="54">
        <f t="shared" si="75"/>
        <v>0.27382453616234126</v>
      </c>
      <c r="CT81" s="54">
        <f t="shared" si="76"/>
        <v>2.3953726873114278</v>
      </c>
      <c r="CU81" s="142">
        <f t="shared" si="86"/>
        <v>1.2935143334675991</v>
      </c>
      <c r="CV81" s="54">
        <f t="shared" si="77"/>
        <v>0.59949728779926914</v>
      </c>
      <c r="CW81" s="54">
        <f t="shared" si="78"/>
        <v>1.2182909967551976</v>
      </c>
      <c r="CX81" s="142">
        <f>CA81/AA81*100</f>
        <v>7.9137566685331988</v>
      </c>
      <c r="DA81" s="54">
        <f t="shared" si="66"/>
        <v>0.16122798628388094</v>
      </c>
      <c r="DB81" s="54">
        <f t="shared" si="67"/>
        <v>0.13367024794609456</v>
      </c>
      <c r="DC81" s="54">
        <f t="shared" si="68"/>
        <v>0.16237286275307525</v>
      </c>
      <c r="DD81" s="121">
        <f t="shared" si="69"/>
        <v>1.0156416400706023</v>
      </c>
      <c r="DF81" s="142">
        <f t="shared" si="87"/>
        <v>-2.7994151150462119</v>
      </c>
      <c r="DG81" s="193">
        <f t="shared" si="88"/>
        <v>-2.7512106062358144</v>
      </c>
      <c r="DH81" s="142">
        <f t="shared" si="89"/>
        <v>-2.7532831073145392</v>
      </c>
      <c r="DI81" s="193">
        <f t="shared" si="106"/>
        <v>-3.059719896827894</v>
      </c>
      <c r="DK81" s="54">
        <f t="shared" si="61"/>
        <v>-1.8249358517955758</v>
      </c>
      <c r="DL81" s="54">
        <f t="shared" si="62"/>
        <v>-2.0123793480884196</v>
      </c>
      <c r="DM81" s="54">
        <f t="shared" si="63"/>
        <v>-1.8178599664917001</v>
      </c>
      <c r="DN81" s="54">
        <f t="shared" si="90"/>
        <v>0.87353882932525573</v>
      </c>
      <c r="DO81" s="54">
        <f t="shared" si="91"/>
        <v>-0.51166382862944049</v>
      </c>
      <c r="DP81" s="54">
        <f t="shared" si="92"/>
        <v>0.19744905434451418</v>
      </c>
      <c r="DQ81" s="54">
        <f t="shared" si="93"/>
        <v>0.47559269243235125</v>
      </c>
      <c r="DR81" s="56"/>
      <c r="DS81" s="54">
        <f t="shared" si="55"/>
        <v>1.31</v>
      </c>
      <c r="DT81" s="56">
        <f t="shared" si="59"/>
        <v>6.4720764098627521</v>
      </c>
      <c r="DW81" s="56">
        <f t="shared" si="60"/>
        <v>3.8</v>
      </c>
      <c r="EI81" s="54">
        <f t="shared" si="94"/>
        <v>-1.1075452619648978</v>
      </c>
      <c r="EJ81" s="54">
        <f t="shared" si="95"/>
        <v>-1.2952677566938153</v>
      </c>
      <c r="EN81" s="54">
        <f t="shared" si="52"/>
        <v>1.0148331051815136</v>
      </c>
      <c r="EO81" s="117">
        <f t="shared" si="64"/>
        <v>0.44599578175437138</v>
      </c>
      <c r="EP81" s="121">
        <f t="shared" si="65"/>
        <v>1.5520570471263978E-2</v>
      </c>
      <c r="ET81" s="54"/>
      <c r="EU81" s="121">
        <f t="shared" si="96"/>
        <v>0.15063609909305506</v>
      </c>
      <c r="FE81" s="142">
        <f t="shared" si="97"/>
        <v>1.6167323085534018</v>
      </c>
      <c r="FF81" s="142">
        <v>7.46307836904689E-3</v>
      </c>
      <c r="FG81" s="142">
        <f t="shared" si="98"/>
        <v>-1.8928882905271189</v>
      </c>
      <c r="FH81" s="142">
        <f t="shared" si="79"/>
        <v>-2.7994151150462119</v>
      </c>
      <c r="FI81" s="142">
        <f t="shared" si="80"/>
        <v>-2.7512106062358144</v>
      </c>
      <c r="FJ81" s="142">
        <f t="shared" si="81"/>
        <v>-2.7532831073145392</v>
      </c>
      <c r="FK81" s="57">
        <f t="shared" si="107"/>
        <v>-3.059719896827894</v>
      </c>
      <c r="FL81" s="57">
        <f t="shared" si="82"/>
        <v>4.6312472056982097</v>
      </c>
      <c r="FM81" s="57">
        <f t="shared" si="83"/>
        <v>4.6794517145086072</v>
      </c>
      <c r="FN81" s="57">
        <f t="shared" si="84"/>
        <v>4.6773792134298819</v>
      </c>
      <c r="FO81" s="57">
        <f t="shared" si="108"/>
        <v>4.370942423916528</v>
      </c>
      <c r="FP81" s="142">
        <f t="shared" si="51"/>
        <v>2.0686025955273304</v>
      </c>
      <c r="FQ81" s="193">
        <v>-1.8582317361582699E-2</v>
      </c>
      <c r="FS81" s="193">
        <v>2.3408420999774031</v>
      </c>
      <c r="FU81" s="193">
        <v>2.8514548099999999</v>
      </c>
      <c r="FV81" s="193">
        <v>1.2252118569999999</v>
      </c>
      <c r="FZ81" s="54">
        <f t="shared" si="99"/>
        <v>1.1177232311408314</v>
      </c>
      <c r="GA81" s="54">
        <f t="shared" si="100"/>
        <v>-1.9529368881260705</v>
      </c>
      <c r="GB81" s="54">
        <f t="shared" si="101"/>
        <v>5.7369096522796683</v>
      </c>
      <c r="GD81" s="54">
        <f t="shared" si="102"/>
        <v>-0.80111955397343093</v>
      </c>
      <c r="GE81" s="54">
        <f t="shared" si="103"/>
        <v>-0.91255217889836626</v>
      </c>
      <c r="GF81" s="142">
        <f t="shared" si="104"/>
        <v>0.58004659250952295</v>
      </c>
    </row>
    <row r="82" spans="1:188" x14ac:dyDescent="0.25">
      <c r="A82" s="14">
        <v>23924</v>
      </c>
      <c r="O82" s="88">
        <v>42.397680000000001</v>
      </c>
      <c r="P82" s="90">
        <v>35.255220000000001</v>
      </c>
      <c r="T82" s="19"/>
      <c r="U82" s="23">
        <v>750.2</v>
      </c>
      <c r="V82" s="189">
        <v>403.3</v>
      </c>
      <c r="W82" s="24">
        <v>188.60000000000002</v>
      </c>
      <c r="X82" s="26">
        <v>379.79999999999995</v>
      </c>
      <c r="Y82" s="28">
        <v>60.304000000000002</v>
      </c>
      <c r="Z82" s="98">
        <v>26.109860000000001</v>
      </c>
      <c r="AA82" s="100">
        <v>24.266539999999999</v>
      </c>
      <c r="AB82" s="129">
        <v>19.193480000000001</v>
      </c>
      <c r="AC82" s="30">
        <v>25.579000000000001</v>
      </c>
      <c r="AD82" s="79">
        <v>30.212009999999999</v>
      </c>
      <c r="AH82" s="7">
        <f t="shared" si="56"/>
        <v>30.212009999999999</v>
      </c>
      <c r="AI82" s="7">
        <f t="shared" si="57"/>
        <v>30.212009999999999</v>
      </c>
      <c r="AJ82" s="7">
        <f t="shared" si="58"/>
        <v>30.212009999999999</v>
      </c>
      <c r="AK82" s="38">
        <v>126906</v>
      </c>
      <c r="AN82" s="44"/>
      <c r="AO82">
        <v>1.36</v>
      </c>
      <c r="AP82" s="47">
        <v>3.92</v>
      </c>
      <c r="AQ82" s="54">
        <v>679.83601820000001</v>
      </c>
      <c r="AR82" s="53">
        <v>7.8561738983763618</v>
      </c>
      <c r="AS82" s="56">
        <v>14.707598901300205</v>
      </c>
      <c r="AT82" s="56">
        <v>5.9989674683917924</v>
      </c>
      <c r="AU82" s="124">
        <v>-1.9374261386670226</v>
      </c>
      <c r="AV82" s="116">
        <v>4.07</v>
      </c>
      <c r="AW82" s="119"/>
      <c r="AX82" s="119"/>
      <c r="AY82" s="119"/>
      <c r="AZ82" s="119"/>
      <c r="BA82" s="164">
        <v>102.84</v>
      </c>
      <c r="BB82" s="164">
        <v>106.316</v>
      </c>
      <c r="BC82" s="165">
        <v>106.26900000000001</v>
      </c>
      <c r="BD82" s="176">
        <v>42726</v>
      </c>
      <c r="BE82" s="173">
        <v>38.6</v>
      </c>
      <c r="BF82" s="170">
        <v>2.65</v>
      </c>
      <c r="BG82" s="179">
        <v>5.5220000000000002</v>
      </c>
      <c r="BH82" s="182">
        <f t="shared" si="105"/>
        <v>79.146007605939872</v>
      </c>
      <c r="BI82" s="183">
        <v>247196</v>
      </c>
      <c r="BJ82" s="168"/>
      <c r="BK82" s="2"/>
      <c r="BV82" s="54">
        <f t="shared" si="70"/>
        <v>0.59114620270121188</v>
      </c>
      <c r="BW82" s="142">
        <f t="shared" si="85"/>
        <v>0.31779427292641799</v>
      </c>
      <c r="BX82" s="54">
        <f t="shared" si="71"/>
        <v>0.14861393472333856</v>
      </c>
      <c r="BY82" s="54">
        <f t="shared" si="72"/>
        <v>0.29927662994657456</v>
      </c>
      <c r="BZ82" s="54">
        <f t="shared" si="73"/>
        <v>0.4751863584070099</v>
      </c>
      <c r="CA82" s="142">
        <f t="shared" si="49"/>
        <v>1.9478669251256835</v>
      </c>
      <c r="CO82" s="54">
        <f t="shared" si="74"/>
        <v>0.33408727719729564</v>
      </c>
      <c r="CP82" s="54">
        <f t="shared" si="75"/>
        <v>0.27780577750460972</v>
      </c>
      <c r="CT82" s="54">
        <f t="shared" si="76"/>
        <v>2.43605475976885</v>
      </c>
      <c r="CU82" s="142">
        <f t="shared" si="86"/>
        <v>1.3095986198544085</v>
      </c>
      <c r="CV82" s="54">
        <f t="shared" si="77"/>
        <v>0.61242325738790349</v>
      </c>
      <c r="CW82" s="54">
        <f t="shared" si="78"/>
        <v>1.2332892532127553</v>
      </c>
      <c r="CX82" s="142">
        <f t="shared" si="50"/>
        <v>8.0269660410000103</v>
      </c>
      <c r="DA82" s="54">
        <f t="shared" si="66"/>
        <v>0.17389433725919301</v>
      </c>
      <c r="DB82" s="54">
        <f t="shared" si="67"/>
        <v>0.15332993186437963</v>
      </c>
      <c r="DC82" s="54">
        <f t="shared" si="68"/>
        <v>0.17211355796712868</v>
      </c>
      <c r="DD82" s="121">
        <f t="shared" si="69"/>
        <v>0.99596433346068802</v>
      </c>
      <c r="DF82" s="142">
        <f t="shared" si="87"/>
        <v>-2.7350721365522763</v>
      </c>
      <c r="DG82" s="193">
        <f t="shared" si="88"/>
        <v>-2.7018307275250955</v>
      </c>
      <c r="DH82" s="142">
        <f t="shared" si="89"/>
        <v>-2.7022729036030482</v>
      </c>
      <c r="DI82" s="193">
        <f t="shared" si="106"/>
        <v>-2.9969521747550147</v>
      </c>
      <c r="DK82" s="54">
        <f t="shared" si="61"/>
        <v>-1.7493074213539725</v>
      </c>
      <c r="DL82" s="54">
        <f t="shared" si="62"/>
        <v>-1.8751632619063396</v>
      </c>
      <c r="DM82" s="54">
        <f t="shared" si="63"/>
        <v>-1.7596007992793952</v>
      </c>
      <c r="DN82" s="54">
        <f t="shared" si="90"/>
        <v>0.8903798289746524</v>
      </c>
      <c r="DO82" s="54">
        <f t="shared" si="91"/>
        <v>-0.49033163847377725</v>
      </c>
      <c r="DP82" s="54">
        <f t="shared" si="92"/>
        <v>0.20968478970505072</v>
      </c>
      <c r="DQ82" s="54">
        <f t="shared" si="93"/>
        <v>0.4751863584070099</v>
      </c>
      <c r="DR82" s="56"/>
      <c r="DS82" s="54">
        <f t="shared" si="55"/>
        <v>1.36</v>
      </c>
      <c r="DT82" s="56">
        <f t="shared" si="59"/>
        <v>6.5218516193830043</v>
      </c>
      <c r="DW82" s="56">
        <f t="shared" si="60"/>
        <v>3.92</v>
      </c>
      <c r="EI82" s="54">
        <f t="shared" si="94"/>
        <v>-1.096353011166741</v>
      </c>
      <c r="EJ82" s="54">
        <f t="shared" si="95"/>
        <v>-1.2808330515253488</v>
      </c>
      <c r="EN82" s="54">
        <f t="shared" si="52"/>
        <v>1.0123583170851238</v>
      </c>
      <c r="EO82" s="117">
        <f t="shared" si="64"/>
        <v>0.39597732695311194</v>
      </c>
      <c r="EP82" s="121">
        <f t="shared" si="65"/>
        <v>-4.043831817149921E-3</v>
      </c>
      <c r="ET82" s="54"/>
      <c r="EU82" s="121">
        <f t="shared" si="96"/>
        <v>0.15051411089704436</v>
      </c>
      <c r="FE82" s="142">
        <f t="shared" si="97"/>
        <v>1.6344280473763653</v>
      </c>
      <c r="FF82" s="142">
        <v>1.4464783334524473E-4</v>
      </c>
      <c r="FG82" s="142">
        <f t="shared" si="98"/>
        <v>-1.8936984390751597</v>
      </c>
      <c r="FH82" s="142">
        <f t="shared" si="79"/>
        <v>-2.7350721365522763</v>
      </c>
      <c r="FI82" s="142">
        <f t="shared" si="80"/>
        <v>-2.7018307275250955</v>
      </c>
      <c r="FJ82" s="142">
        <f t="shared" si="81"/>
        <v>-2.7022729036030482</v>
      </c>
      <c r="FK82" s="57">
        <f t="shared" si="107"/>
        <v>-2.9969521747550147</v>
      </c>
      <c r="FL82" s="57">
        <f t="shared" si="82"/>
        <v>4.633174382397689</v>
      </c>
      <c r="FM82" s="57">
        <f t="shared" si="83"/>
        <v>4.6664157914248694</v>
      </c>
      <c r="FN82" s="57">
        <f t="shared" si="84"/>
        <v>4.6659736153469167</v>
      </c>
      <c r="FO82" s="57">
        <f t="shared" si="108"/>
        <v>4.3712943441949506</v>
      </c>
      <c r="FP82" s="142">
        <f t="shared" si="51"/>
        <v>2.0828066285437559</v>
      </c>
      <c r="FQ82" s="193">
        <v>2.8923479393324898E-3</v>
      </c>
      <c r="FS82" s="193">
        <v>2.3452323294224628</v>
      </c>
      <c r="FU82" s="193">
        <v>2.8129936039999999</v>
      </c>
      <c r="FV82" s="193">
        <v>1.2603397300000001</v>
      </c>
      <c r="FZ82" s="54">
        <f t="shared" si="99"/>
        <v>1.9279051009564279</v>
      </c>
      <c r="GA82" s="54">
        <f t="shared" si="100"/>
        <v>-4.1691808101433203</v>
      </c>
      <c r="GB82" s="54">
        <f t="shared" si="101"/>
        <v>6.1969075522576658</v>
      </c>
      <c r="GD82" s="54">
        <f t="shared" si="102"/>
        <v>-1.0105456799391284</v>
      </c>
      <c r="GE82" s="54">
        <f t="shared" si="103"/>
        <v>-1.1144186284163595</v>
      </c>
      <c r="GF82" s="142">
        <f t="shared" si="104"/>
        <v>-8.5437398809306897E-2</v>
      </c>
    </row>
    <row r="83" spans="1:188" x14ac:dyDescent="0.25">
      <c r="A83" s="14">
        <v>24016</v>
      </c>
      <c r="O83" s="88">
        <v>42.885390000000001</v>
      </c>
      <c r="P83" s="90">
        <v>35.745600000000003</v>
      </c>
      <c r="T83" s="19"/>
      <c r="U83" s="23">
        <v>773.1</v>
      </c>
      <c r="V83" s="189">
        <v>416.1</v>
      </c>
      <c r="W83" s="24">
        <v>195.3</v>
      </c>
      <c r="X83" s="26">
        <v>391.2</v>
      </c>
      <c r="Y83" s="28">
        <v>60.875</v>
      </c>
      <c r="Z83" s="98">
        <v>26.33559</v>
      </c>
      <c r="AA83" s="100">
        <v>24.43111</v>
      </c>
      <c r="AB83" s="129">
        <v>19.722760000000001</v>
      </c>
      <c r="AC83" s="30">
        <v>26.030999999999999</v>
      </c>
      <c r="AD83" s="79">
        <v>30.74588</v>
      </c>
      <c r="AH83" s="7">
        <f t="shared" si="56"/>
        <v>30.74588</v>
      </c>
      <c r="AI83" s="7">
        <f t="shared" si="57"/>
        <v>30.74588</v>
      </c>
      <c r="AJ83" s="7">
        <f t="shared" si="58"/>
        <v>30.74588</v>
      </c>
      <c r="AK83" s="38">
        <v>127294</v>
      </c>
      <c r="AN83" s="44"/>
      <c r="AO83">
        <v>1.33</v>
      </c>
      <c r="AP83" s="47">
        <v>4.38</v>
      </c>
      <c r="AQ83" s="54">
        <v>693.32231090000005</v>
      </c>
      <c r="AR83" s="53">
        <v>2.9070757644900826</v>
      </c>
      <c r="AS83" s="56">
        <v>2.7389005008035072</v>
      </c>
      <c r="AT83" s="56">
        <v>2.9529320732093449</v>
      </c>
      <c r="AU83" s="124">
        <v>2.6560962647584461</v>
      </c>
      <c r="AV83" s="116">
        <v>4.17</v>
      </c>
      <c r="AW83" s="119"/>
      <c r="AX83" s="119"/>
      <c r="AY83" s="119"/>
      <c r="AZ83" s="119"/>
      <c r="BA83" s="164">
        <v>102.789</v>
      </c>
      <c r="BB83" s="164">
        <v>105.41200000000001</v>
      </c>
      <c r="BC83" s="165">
        <v>105.544</v>
      </c>
      <c r="BD83" s="176">
        <v>43270</v>
      </c>
      <c r="BE83" s="173">
        <v>38.6</v>
      </c>
      <c r="BF83" s="170">
        <v>2.68</v>
      </c>
      <c r="BG83" s="179">
        <v>5.6950000000000003</v>
      </c>
      <c r="BH83" s="182">
        <f t="shared" si="105"/>
        <v>78.598682352941182</v>
      </c>
      <c r="BI83" s="183">
        <v>254912</v>
      </c>
      <c r="BJ83" s="168"/>
      <c r="BK83" s="2"/>
      <c r="BV83" s="54">
        <f t="shared" si="70"/>
        <v>0.60733420271183247</v>
      </c>
      <c r="BW83" s="142">
        <f t="shared" si="85"/>
        <v>0.32688107844831649</v>
      </c>
      <c r="BX83" s="54">
        <f t="shared" si="71"/>
        <v>0.15342435621474695</v>
      </c>
      <c r="BY83" s="54">
        <f t="shared" si="72"/>
        <v>0.3073200622181721</v>
      </c>
      <c r="BZ83" s="54">
        <f t="shared" si="73"/>
        <v>0.4782236397630682</v>
      </c>
      <c r="CA83" s="142">
        <f t="shared" si="49"/>
        <v>2.0025452888588622</v>
      </c>
      <c r="CO83" s="54">
        <f t="shared" si="74"/>
        <v>0.33690032523135421</v>
      </c>
      <c r="CP83" s="54">
        <f t="shared" si="75"/>
        <v>0.28081135010291142</v>
      </c>
      <c r="CT83" s="54">
        <f t="shared" si="76"/>
        <v>2.4859050723108056</v>
      </c>
      <c r="CU83" s="142">
        <f t="shared" si="86"/>
        <v>1.337970638453662</v>
      </c>
      <c r="CV83" s="54">
        <f t="shared" si="77"/>
        <v>0.62798766087479019</v>
      </c>
      <c r="CW83" s="54">
        <f t="shared" si="78"/>
        <v>1.2579046233190883</v>
      </c>
      <c r="CX83" s="142">
        <f t="shared" si="50"/>
        <v>8.1967020281062233</v>
      </c>
      <c r="DA83" s="54">
        <f t="shared" si="66"/>
        <v>0.17894957739347564</v>
      </c>
      <c r="DB83" s="54">
        <f t="shared" si="67"/>
        <v>0.15752948613609477</v>
      </c>
      <c r="DC83" s="54">
        <f t="shared" si="68"/>
        <v>0.1771959544226818</v>
      </c>
      <c r="DD83" s="121">
        <f t="shared" si="69"/>
        <v>1.0224181049200638</v>
      </c>
      <c r="DF83" s="142">
        <f t="shared" si="87"/>
        <v>-2.7219738533495588</v>
      </c>
      <c r="DG83" s="193">
        <f t="shared" si="88"/>
        <v>-2.6967757151352223</v>
      </c>
      <c r="DH83" s="142">
        <f t="shared" si="89"/>
        <v>-2.6955242691727728</v>
      </c>
      <c r="DI83" s="193">
        <f t="shared" si="106"/>
        <v>-2.9902972614170955</v>
      </c>
      <c r="DK83" s="54">
        <f t="shared" si="61"/>
        <v>-1.7206512033628565</v>
      </c>
      <c r="DL83" s="54">
        <f t="shared" si="62"/>
        <v>-1.8481426246762149</v>
      </c>
      <c r="DM83" s="54">
        <f t="shared" si="63"/>
        <v>-1.7304990716435511</v>
      </c>
      <c r="DN83" s="54">
        <f t="shared" si="90"/>
        <v>0.91063680744827669</v>
      </c>
      <c r="DO83" s="54">
        <f t="shared" si="91"/>
        <v>-0.46523476099551919</v>
      </c>
      <c r="DP83" s="54">
        <f t="shared" si="92"/>
        <v>0.2294473392825099</v>
      </c>
      <c r="DQ83" s="54">
        <f t="shared" si="93"/>
        <v>0.4782236397630682</v>
      </c>
      <c r="DR83" s="56"/>
      <c r="DS83" s="54">
        <f t="shared" si="55"/>
        <v>1.33</v>
      </c>
      <c r="DT83" s="56">
        <f t="shared" si="59"/>
        <v>6.5414949861604992</v>
      </c>
      <c r="DW83" s="56">
        <f t="shared" si="60"/>
        <v>4.38</v>
      </c>
      <c r="EI83" s="54">
        <f t="shared" si="94"/>
        <v>-1.087968163205435</v>
      </c>
      <c r="EJ83" s="54">
        <f t="shared" si="95"/>
        <v>-1.2700721870529574</v>
      </c>
      <c r="EN83" s="54">
        <f t="shared" si="52"/>
        <v>1.03710344242171</v>
      </c>
      <c r="EO83" s="117">
        <f t="shared" si="64"/>
        <v>0.67588734361994085</v>
      </c>
      <c r="EP83" s="121">
        <f t="shared" si="65"/>
        <v>2.2170512739492478E-2</v>
      </c>
      <c r="ET83" s="54"/>
      <c r="EU83" s="121">
        <f t="shared" si="96"/>
        <v>0.14890105466598469</v>
      </c>
      <c r="FE83" s="142">
        <f t="shared" si="97"/>
        <v>1.6483135977408341</v>
      </c>
      <c r="FF83" s="142">
        <v>9.1647323703487917E-3</v>
      </c>
      <c r="FG83" s="142">
        <f t="shared" si="98"/>
        <v>-1.9044732562683351</v>
      </c>
      <c r="FH83" s="142">
        <f t="shared" si="79"/>
        <v>-2.7219738533495588</v>
      </c>
      <c r="FI83" s="142">
        <f t="shared" si="80"/>
        <v>-2.6967757151352223</v>
      </c>
      <c r="FJ83" s="142">
        <f t="shared" si="81"/>
        <v>-2.6955242691727728</v>
      </c>
      <c r="FK83" s="57">
        <f t="shared" si="107"/>
        <v>-2.9902972614170955</v>
      </c>
      <c r="FL83" s="57">
        <f t="shared" si="82"/>
        <v>4.632678343404689</v>
      </c>
      <c r="FM83" s="57">
        <f t="shared" si="83"/>
        <v>4.6578764816190255</v>
      </c>
      <c r="FN83" s="57">
        <f t="shared" si="84"/>
        <v>4.6591279275814754</v>
      </c>
      <c r="FO83" s="57">
        <f t="shared" si="108"/>
        <v>4.3643549353371531</v>
      </c>
      <c r="FP83" s="142">
        <f t="shared" si="51"/>
        <v>2.1037318816750723</v>
      </c>
      <c r="FQ83" s="193">
        <v>-1.7676918053113201E-2</v>
      </c>
      <c r="FS83" s="193">
        <v>2.3101954569466456</v>
      </c>
      <c r="FU83" s="193">
        <v>2.8272706369999998</v>
      </c>
      <c r="FV83" s="193">
        <v>1.339396029</v>
      </c>
      <c r="FZ83" s="54">
        <f t="shared" si="99"/>
        <v>2.2750940457570685</v>
      </c>
      <c r="GA83" s="54">
        <f t="shared" si="100"/>
        <v>-5.1183475650022192</v>
      </c>
      <c r="GB83" s="54">
        <f t="shared" si="101"/>
        <v>9.4248846591389928</v>
      </c>
      <c r="GD83" s="54">
        <f t="shared" si="102"/>
        <v>-0.76479453934119601</v>
      </c>
      <c r="GE83" s="54">
        <f t="shared" si="103"/>
        <v>-0.84014575198353736</v>
      </c>
      <c r="GF83" s="142">
        <f t="shared" si="104"/>
        <v>0.63917688341060996</v>
      </c>
    </row>
    <row r="84" spans="1:188" x14ac:dyDescent="0.25">
      <c r="A84" s="14">
        <v>24108</v>
      </c>
      <c r="O84" s="88">
        <v>43.742170000000002</v>
      </c>
      <c r="P84" s="90">
        <v>36.696629999999999</v>
      </c>
      <c r="T84" s="19"/>
      <c r="U84" s="23">
        <v>797.3</v>
      </c>
      <c r="V84" s="189">
        <v>428.3</v>
      </c>
      <c r="W84" s="24">
        <v>202.60000000000002</v>
      </c>
      <c r="X84" s="26">
        <v>398.5</v>
      </c>
      <c r="Y84" s="28">
        <v>61.753999999999998</v>
      </c>
      <c r="Z84" s="98">
        <v>26.260349999999999</v>
      </c>
      <c r="AA84" s="100">
        <v>24.589210000000001</v>
      </c>
      <c r="AB84" s="129">
        <v>19.47072</v>
      </c>
      <c r="AC84" s="30">
        <v>26.332999999999998</v>
      </c>
      <c r="AD84" s="79">
        <v>31.10258</v>
      </c>
      <c r="AH84" s="7">
        <f t="shared" si="56"/>
        <v>31.10258</v>
      </c>
      <c r="AI84" s="7">
        <f t="shared" si="57"/>
        <v>31.10258</v>
      </c>
      <c r="AJ84" s="7">
        <f t="shared" si="58"/>
        <v>31.10258</v>
      </c>
      <c r="AK84" s="38">
        <v>127626</v>
      </c>
      <c r="AN84" s="44"/>
      <c r="AO84">
        <v>1.21</v>
      </c>
      <c r="AP84" s="47">
        <v>4.59</v>
      </c>
      <c r="AQ84" s="54">
        <v>665.50284420000003</v>
      </c>
      <c r="AR84" s="53">
        <v>3.2183338768739378</v>
      </c>
      <c r="AS84" s="56">
        <v>4.9666823510952645</v>
      </c>
      <c r="AT84" s="56">
        <v>2.7330195409386016</v>
      </c>
      <c r="AU84" s="124">
        <v>2.8650893969513063</v>
      </c>
      <c r="AV84" s="116">
        <v>4.5599999999999996</v>
      </c>
      <c r="AW84" s="119"/>
      <c r="AX84" s="119"/>
      <c r="AY84" s="119"/>
      <c r="AZ84" s="119"/>
      <c r="BA84" s="164">
        <v>102.715</v>
      </c>
      <c r="BB84" s="164">
        <v>105.381</v>
      </c>
      <c r="BC84" s="165">
        <v>105.577</v>
      </c>
      <c r="BD84" s="176">
        <v>43801</v>
      </c>
      <c r="BE84" s="173">
        <v>38.700000000000003</v>
      </c>
      <c r="BF84" s="170">
        <v>2.7</v>
      </c>
      <c r="BG84" s="179">
        <v>5.8890000000000002</v>
      </c>
      <c r="BH84" s="182">
        <f t="shared" si="105"/>
        <v>77.717209882832421</v>
      </c>
      <c r="BI84" s="183">
        <v>262200</v>
      </c>
      <c r="BJ84" s="168"/>
      <c r="BK84" s="2"/>
      <c r="BV84" s="54">
        <f t="shared" si="70"/>
        <v>0.62471596696597875</v>
      </c>
      <c r="BW84" s="142">
        <f t="shared" si="85"/>
        <v>0.33558992681741967</v>
      </c>
      <c r="BX84" s="54">
        <f t="shared" si="71"/>
        <v>0.1587450832902387</v>
      </c>
      <c r="BY84" s="54">
        <f t="shared" si="72"/>
        <v>0.31224045257235988</v>
      </c>
      <c r="BZ84" s="54">
        <f t="shared" si="73"/>
        <v>0.48386692366759126</v>
      </c>
      <c r="CA84" s="142">
        <f t="shared" si="49"/>
        <v>2.0544403178035822</v>
      </c>
      <c r="CO84" s="54">
        <f t="shared" si="74"/>
        <v>0.34273713820068014</v>
      </c>
      <c r="CP84" s="54">
        <f t="shared" si="75"/>
        <v>0.28753255606224437</v>
      </c>
      <c r="CT84" s="54">
        <f t="shared" si="76"/>
        <v>2.5406101577316988</v>
      </c>
      <c r="CU84" s="142">
        <f t="shared" si="86"/>
        <v>1.3647853136291066</v>
      </c>
      <c r="CV84" s="54">
        <f t="shared" si="77"/>
        <v>0.64558838323898449</v>
      </c>
      <c r="CW84" s="54">
        <f t="shared" si="78"/>
        <v>1.2698271012869462</v>
      </c>
      <c r="CX84" s="142">
        <f t="shared" si="50"/>
        <v>8.3550480792330539</v>
      </c>
      <c r="DA84" s="54">
        <f t="shared" si="66"/>
        <v>0.18470877226525262</v>
      </c>
      <c r="DB84" s="54">
        <f t="shared" si="67"/>
        <v>0.16535347532178726</v>
      </c>
      <c r="DC84" s="54">
        <f t="shared" si="68"/>
        <v>0.18203875448280635</v>
      </c>
      <c r="DD84" s="121">
        <f t="shared" si="69"/>
        <v>1.0517112976366392</v>
      </c>
      <c r="DF84" s="142">
        <f t="shared" si="87"/>
        <v>-2.6991294195261339</v>
      </c>
      <c r="DG84" s="193">
        <f t="shared" si="88"/>
        <v>-2.6735052280678016</v>
      </c>
      <c r="DH84" s="142">
        <f t="shared" si="89"/>
        <v>-2.6716470377512751</v>
      </c>
      <c r="DI84" s="193">
        <f t="shared" si="106"/>
        <v>-2.9780108580090636</v>
      </c>
      <c r="DK84" s="54">
        <f t="shared" si="61"/>
        <v>-1.6889748982363835</v>
      </c>
      <c r="DL84" s="54">
        <f t="shared" si="62"/>
        <v>-1.7996698218025018</v>
      </c>
      <c r="DM84" s="54">
        <f t="shared" si="63"/>
        <v>-1.7035356778544308</v>
      </c>
      <c r="DN84" s="54">
        <f t="shared" si="90"/>
        <v>0.93240427176175089</v>
      </c>
      <c r="DO84" s="54">
        <f t="shared" si="91"/>
        <v>-0.43759315593211562</v>
      </c>
      <c r="DP84" s="54">
        <f t="shared" si="92"/>
        <v>0.23888075048357105</v>
      </c>
      <c r="DQ84" s="54">
        <f t="shared" si="93"/>
        <v>0.48386692366759126</v>
      </c>
      <c r="DR84" s="56"/>
      <c r="DS84" s="54">
        <f t="shared" si="55"/>
        <v>1.21</v>
      </c>
      <c r="DT84" s="56">
        <f t="shared" si="59"/>
        <v>6.5005429116051472</v>
      </c>
      <c r="DW84" s="56">
        <f t="shared" si="60"/>
        <v>4.59</v>
      </c>
      <c r="EI84" s="54">
        <f t="shared" si="94"/>
        <v>-1.0707914865518136</v>
      </c>
      <c r="EJ84" s="54">
        <f t="shared" si="95"/>
        <v>-1.2464191866783525</v>
      </c>
      <c r="EN84" s="54">
        <f t="shared" si="52"/>
        <v>1.133550966374568</v>
      </c>
      <c r="EO84" s="117">
        <f t="shared" si="64"/>
        <v>0.64504086542891415</v>
      </c>
      <c r="EP84" s="121">
        <f t="shared" si="65"/>
        <v>5.0418644747856838E-2</v>
      </c>
      <c r="ET84" s="54"/>
      <c r="EU84" s="121">
        <f t="shared" si="96"/>
        <v>0.15011497943142568</v>
      </c>
      <c r="FE84" s="142">
        <f t="shared" si="97"/>
        <v>1.6583496329332579</v>
      </c>
      <c r="FF84" s="142">
        <v>2.6326892841168851E-3</v>
      </c>
      <c r="FG84" s="142">
        <f t="shared" si="98"/>
        <v>-1.8963537489767703</v>
      </c>
      <c r="FH84" s="142">
        <f t="shared" si="79"/>
        <v>-2.6991294195261339</v>
      </c>
      <c r="FI84" s="142">
        <f t="shared" si="80"/>
        <v>-2.6735052280678016</v>
      </c>
      <c r="FJ84" s="142">
        <f t="shared" si="81"/>
        <v>-2.6716470377512751</v>
      </c>
      <c r="FK84" s="57">
        <f t="shared" si="107"/>
        <v>-2.9780108580090636</v>
      </c>
      <c r="FL84" s="57">
        <f t="shared" si="82"/>
        <v>4.6319581627444748</v>
      </c>
      <c r="FM84" s="57">
        <f t="shared" si="83"/>
        <v>4.6575823542028072</v>
      </c>
      <c r="FN84" s="57">
        <f t="shared" si="84"/>
        <v>4.6594405445193336</v>
      </c>
      <c r="FO84" s="57">
        <f t="shared" si="108"/>
        <v>4.3530767242615447</v>
      </c>
      <c r="FP84" s="142">
        <f t="shared" si="51"/>
        <v>2.1228659165769463</v>
      </c>
      <c r="FQ84" s="193">
        <v>-1.4858357865530599E-2</v>
      </c>
      <c r="FS84" s="193">
        <v>2.3261120399368922</v>
      </c>
      <c r="FU84" s="193">
        <v>3.0961159810000001</v>
      </c>
      <c r="FV84" s="193">
        <v>1.4605506850000001</v>
      </c>
      <c r="FZ84" s="54">
        <f t="shared" si="99"/>
        <v>2.390356301813616</v>
      </c>
      <c r="GA84" s="54">
        <f t="shared" si="100"/>
        <v>-5.9414315912799553</v>
      </c>
      <c r="GB84" s="54">
        <f t="shared" si="101"/>
        <v>4.1113622108496699</v>
      </c>
      <c r="GD84" s="54">
        <f t="shared" si="102"/>
        <v>-1.5787848610399144</v>
      </c>
      <c r="GE84" s="54">
        <f t="shared" si="103"/>
        <v>-1.8623351188792463</v>
      </c>
      <c r="GF84" s="142">
        <f t="shared" si="104"/>
        <v>1.1800512219176333</v>
      </c>
    </row>
    <row r="85" spans="1:188" x14ac:dyDescent="0.25">
      <c r="A85" s="14">
        <v>24198</v>
      </c>
      <c r="O85" s="88">
        <v>44.566009999999999</v>
      </c>
      <c r="P85" s="90">
        <v>37.721969999999999</v>
      </c>
      <c r="T85" s="19"/>
      <c r="U85" s="23">
        <v>807.2</v>
      </c>
      <c r="V85" s="189">
        <v>436.9</v>
      </c>
      <c r="W85" s="24">
        <v>200.89999999999998</v>
      </c>
      <c r="X85" s="26">
        <v>406.1</v>
      </c>
      <c r="Y85" s="28">
        <v>62.36</v>
      </c>
      <c r="Z85" s="98">
        <v>26.78706</v>
      </c>
      <c r="AA85" s="100">
        <v>24.791360000000001</v>
      </c>
      <c r="AB85" s="129">
        <v>20.182359999999999</v>
      </c>
      <c r="AC85" s="30">
        <v>26.481999999999999</v>
      </c>
      <c r="AD85" s="79">
        <v>31.278569999999998</v>
      </c>
      <c r="AH85" s="7">
        <f t="shared" si="56"/>
        <v>31.278569999999998</v>
      </c>
      <c r="AI85" s="7">
        <f t="shared" si="57"/>
        <v>31.278569999999998</v>
      </c>
      <c r="AJ85" s="7">
        <f t="shared" si="58"/>
        <v>31.278569999999998</v>
      </c>
      <c r="AK85" s="38">
        <v>127983</v>
      </c>
      <c r="AN85" s="44"/>
      <c r="AO85">
        <v>1.2</v>
      </c>
      <c r="AP85" s="47">
        <v>4.5</v>
      </c>
      <c r="AQ85" s="54">
        <v>638.42110260000004</v>
      </c>
      <c r="AR85" s="53">
        <v>-1.8315083720177436</v>
      </c>
      <c r="AS85" s="56">
        <v>2.589455300184202</v>
      </c>
      <c r="AT85" s="56">
        <v>-3.0403935475410329</v>
      </c>
      <c r="AU85" s="124">
        <v>-0.63305977584962869</v>
      </c>
      <c r="AV85" s="116">
        <v>4.91</v>
      </c>
      <c r="AW85" s="119"/>
      <c r="AX85" s="119"/>
      <c r="AY85" s="119"/>
      <c r="AZ85" s="119"/>
      <c r="BA85" s="164">
        <v>103.727</v>
      </c>
      <c r="BB85" s="164">
        <v>106.967</v>
      </c>
      <c r="BC85" s="165">
        <v>106.788</v>
      </c>
      <c r="BD85" s="176">
        <v>44390</v>
      </c>
      <c r="BE85" s="173">
        <v>38.5</v>
      </c>
      <c r="BF85" s="170">
        <v>2.72</v>
      </c>
      <c r="BG85" s="179">
        <v>5.9459999999999997</v>
      </c>
      <c r="BH85" s="182">
        <f t="shared" si="105"/>
        <v>78.17895728220654</v>
      </c>
      <c r="BI85" s="183">
        <v>270092</v>
      </c>
      <c r="BJ85" s="168"/>
      <c r="BK85" s="2"/>
      <c r="BV85" s="54">
        <f t="shared" si="70"/>
        <v>0.63070876600798542</v>
      </c>
      <c r="BW85" s="142">
        <f t="shared" si="85"/>
        <v>0.34137346366314275</v>
      </c>
      <c r="BX85" s="54">
        <f t="shared" si="71"/>
        <v>0.15697397310580308</v>
      </c>
      <c r="BY85" s="54">
        <f t="shared" si="72"/>
        <v>0.31730776743786282</v>
      </c>
      <c r="BZ85" s="54">
        <f t="shared" si="73"/>
        <v>0.48725221318456358</v>
      </c>
      <c r="CA85" s="142">
        <f t="shared" si="49"/>
        <v>2.1103740340513975</v>
      </c>
      <c r="CO85" s="54">
        <f t="shared" si="74"/>
        <v>0.34821820085480104</v>
      </c>
      <c r="CP85" s="54">
        <f t="shared" si="75"/>
        <v>0.2947420360516631</v>
      </c>
      <c r="CT85" s="54">
        <f t="shared" si="76"/>
        <v>2.544066828152975</v>
      </c>
      <c r="CU85" s="142">
        <f t="shared" si="86"/>
        <v>1.3769856258920152</v>
      </c>
      <c r="CV85" s="54">
        <f t="shared" si="77"/>
        <v>0.63318016077295913</v>
      </c>
      <c r="CW85" s="54">
        <f t="shared" si="78"/>
        <v>1.2799127092578335</v>
      </c>
      <c r="CX85" s="142">
        <f t="shared" si="50"/>
        <v>8.5125383764803448</v>
      </c>
      <c r="DA85" s="54">
        <f t="shared" si="66"/>
        <v>0.18132581563736333</v>
      </c>
      <c r="DB85" s="54">
        <f t="shared" si="67"/>
        <v>0.16963522965254604</v>
      </c>
      <c r="DC85" s="54">
        <f t="shared" si="68"/>
        <v>0.17650405993748705</v>
      </c>
      <c r="DD85" s="121">
        <f t="shared" si="69"/>
        <v>1.0450533364532355</v>
      </c>
      <c r="DF85" s="142">
        <f t="shared" si="87"/>
        <v>-2.709737697124885</v>
      </c>
      <c r="DG85" s="193">
        <f t="shared" si="88"/>
        <v>-2.6789797692341324</v>
      </c>
      <c r="DH85" s="142">
        <f t="shared" si="89"/>
        <v>-2.6806545842498402</v>
      </c>
      <c r="DI85" s="193">
        <f t="shared" si="106"/>
        <v>-2.9924996220349289</v>
      </c>
      <c r="DK85" s="54">
        <f t="shared" si="61"/>
        <v>-1.7074597795358935</v>
      </c>
      <c r="DL85" s="54">
        <f t="shared" si="62"/>
        <v>-1.7741048551876268</v>
      </c>
      <c r="DM85" s="54">
        <f t="shared" si="63"/>
        <v>-1.7344114003946585</v>
      </c>
      <c r="DN85" s="54">
        <f t="shared" si="90"/>
        <v>0.93376391406090964</v>
      </c>
      <c r="DO85" s="54">
        <f t="shared" si="91"/>
        <v>-0.45700028315760094</v>
      </c>
      <c r="DP85" s="54">
        <f t="shared" si="92"/>
        <v>0.24679187971376265</v>
      </c>
      <c r="DQ85" s="54">
        <f t="shared" si="93"/>
        <v>0.48725221318456358</v>
      </c>
      <c r="DR85" s="56"/>
      <c r="DS85" s="54">
        <f t="shared" si="55"/>
        <v>1.2</v>
      </c>
      <c r="DT85" s="56">
        <f t="shared" si="59"/>
        <v>6.4589981010404074</v>
      </c>
      <c r="DW85" s="56">
        <f t="shared" si="60"/>
        <v>4.5</v>
      </c>
      <c r="EI85" s="54">
        <f t="shared" si="94"/>
        <v>-1.0549259817482013</v>
      </c>
      <c r="EJ85" s="54">
        <f t="shared" si="95"/>
        <v>-1.2216547592624654</v>
      </c>
      <c r="EN85" s="54">
        <f t="shared" si="52"/>
        <v>1.2200273081318351</v>
      </c>
      <c r="EO85" s="117">
        <f t="shared" si="64"/>
        <v>0.8187476542103056</v>
      </c>
      <c r="EP85" s="121">
        <f t="shared" si="65"/>
        <v>4.4067923782462728E-2</v>
      </c>
      <c r="ET85" s="54"/>
      <c r="EU85" s="121">
        <f t="shared" si="96"/>
        <v>0.15406572292902804</v>
      </c>
      <c r="FE85" s="142">
        <f t="shared" si="97"/>
        <v>1.65273731247059</v>
      </c>
      <c r="FF85" s="142">
        <v>7.7008476531175742E-4</v>
      </c>
      <c r="FG85" s="142">
        <f t="shared" si="98"/>
        <v>-1.870375995343474</v>
      </c>
      <c r="FH85" s="142">
        <f t="shared" si="79"/>
        <v>-2.709737697124885</v>
      </c>
      <c r="FI85" s="142">
        <f t="shared" si="80"/>
        <v>-2.6789797692341324</v>
      </c>
      <c r="FJ85" s="142">
        <f t="shared" si="81"/>
        <v>-2.6806545842498402</v>
      </c>
      <c r="FK85" s="57">
        <f t="shared" si="107"/>
        <v>-2.9924996220349289</v>
      </c>
      <c r="FL85" s="57">
        <f t="shared" si="82"/>
        <v>4.6417624477876807</v>
      </c>
      <c r="FM85" s="57">
        <f t="shared" si="83"/>
        <v>4.6725203756784337</v>
      </c>
      <c r="FN85" s="57">
        <f t="shared" si="84"/>
        <v>4.670845560662725</v>
      </c>
      <c r="FO85" s="57">
        <f t="shared" si="108"/>
        <v>4.3590005228776372</v>
      </c>
      <c r="FP85" s="142">
        <f t="shared" si="51"/>
        <v>2.1415401797157294</v>
      </c>
      <c r="FQ85" s="193">
        <v>-1.44312792233367E-2</v>
      </c>
      <c r="FS85" s="193">
        <v>2.3944103040564442</v>
      </c>
      <c r="FU85" s="193">
        <v>2.9421100920000001</v>
      </c>
      <c r="FV85" s="193">
        <v>1.971223242</v>
      </c>
      <c r="FZ85" s="54">
        <f t="shared" si="99"/>
        <v>0.14582111433163458</v>
      </c>
      <c r="GA85" s="54">
        <f t="shared" si="100"/>
        <v>4.4349704656934748</v>
      </c>
      <c r="GB85" s="54">
        <f t="shared" si="101"/>
        <v>3.3117483154992389</v>
      </c>
      <c r="GD85" s="54">
        <f t="shared" si="102"/>
        <v>-1.4816614628402316</v>
      </c>
      <c r="GE85" s="54">
        <f t="shared" si="103"/>
        <v>-1.9868458124335482</v>
      </c>
      <c r="GF85" s="142">
        <f t="shared" si="104"/>
        <v>0.69963234752908032</v>
      </c>
    </row>
    <row r="86" spans="1:188" x14ac:dyDescent="0.25">
      <c r="A86" s="14">
        <v>24289</v>
      </c>
      <c r="O86" s="88">
        <v>45.304160000000003</v>
      </c>
      <c r="P86" s="90">
        <v>38.613570000000003</v>
      </c>
      <c r="T86" s="19"/>
      <c r="U86" s="23">
        <v>820.8</v>
      </c>
      <c r="V86" s="189">
        <v>443.6</v>
      </c>
      <c r="W86" s="24">
        <v>203.60000000000002</v>
      </c>
      <c r="X86" s="26">
        <v>412.70000000000005</v>
      </c>
      <c r="Y86" s="28">
        <v>62.651000000000003</v>
      </c>
      <c r="Z86" s="98">
        <v>26.636569999999999</v>
      </c>
      <c r="AA86" s="100">
        <v>25.032399999999999</v>
      </c>
      <c r="AB86" s="129">
        <v>20.0593</v>
      </c>
      <c r="AC86" s="30">
        <v>26.7</v>
      </c>
      <c r="AD86" s="79">
        <v>31.536049999999999</v>
      </c>
      <c r="AH86" s="7">
        <f t="shared" si="56"/>
        <v>31.536049999999999</v>
      </c>
      <c r="AI86" s="7">
        <f t="shared" si="57"/>
        <v>31.536049999999999</v>
      </c>
      <c r="AJ86" s="7">
        <f t="shared" si="58"/>
        <v>31.536049999999999</v>
      </c>
      <c r="AK86" s="38">
        <v>128359</v>
      </c>
      <c r="AN86" s="44"/>
      <c r="AO86">
        <v>1.1100000000000001</v>
      </c>
      <c r="AP86" s="47">
        <v>5.37</v>
      </c>
      <c r="AQ86" s="54">
        <v>571.92432069999995</v>
      </c>
      <c r="AR86" s="53">
        <v>0.5594834939164175</v>
      </c>
      <c r="AS86" s="56">
        <v>4.819358554393558</v>
      </c>
      <c r="AT86" s="56">
        <v>-0.62291528712856803</v>
      </c>
      <c r="AU86" s="124">
        <v>-1.6789893414801398</v>
      </c>
      <c r="AV86" s="116">
        <v>5.41</v>
      </c>
      <c r="AW86" s="119"/>
      <c r="AX86" s="119"/>
      <c r="AY86" s="119"/>
      <c r="AZ86" s="119"/>
      <c r="BA86" s="164">
        <v>104.759</v>
      </c>
      <c r="BB86" s="164">
        <v>107.511</v>
      </c>
      <c r="BC86" s="165">
        <v>107.343</v>
      </c>
      <c r="BD86" s="176">
        <v>44659</v>
      </c>
      <c r="BE86" s="173">
        <v>38.299999999999997</v>
      </c>
      <c r="BF86" s="170">
        <v>2.76</v>
      </c>
      <c r="BG86" s="179">
        <v>6.024</v>
      </c>
      <c r="BH86" s="182">
        <f t="shared" si="105"/>
        <v>78.366759163346615</v>
      </c>
      <c r="BI86" s="183">
        <v>276940</v>
      </c>
      <c r="BJ86" s="168"/>
      <c r="BK86" s="2"/>
      <c r="BV86" s="54">
        <f t="shared" si="70"/>
        <v>0.63945652427955968</v>
      </c>
      <c r="BW86" s="142">
        <f t="shared" si="85"/>
        <v>0.34559321901853396</v>
      </c>
      <c r="BX86" s="54">
        <f t="shared" si="71"/>
        <v>0.15861762712392588</v>
      </c>
      <c r="BY86" s="54">
        <f t="shared" si="72"/>
        <v>0.32152011156210319</v>
      </c>
      <c r="BZ86" s="54">
        <f t="shared" si="73"/>
        <v>0.48809199199121217</v>
      </c>
      <c r="CA86" s="142">
        <f t="shared" si="49"/>
        <v>2.1575425174705321</v>
      </c>
      <c r="CO86" s="54">
        <f t="shared" si="74"/>
        <v>0.35294883880366784</v>
      </c>
      <c r="CP86" s="54">
        <f t="shared" si="75"/>
        <v>0.30082479607974516</v>
      </c>
      <c r="CT86" s="54">
        <f t="shared" si="76"/>
        <v>2.5545154451013872</v>
      </c>
      <c r="CU86" s="142">
        <f t="shared" si="86"/>
        <v>1.3805836396771143</v>
      </c>
      <c r="CV86" s="54">
        <f t="shared" si="77"/>
        <v>0.63364929900419409</v>
      </c>
      <c r="CW86" s="54">
        <f t="shared" si="78"/>
        <v>1.284415843315476</v>
      </c>
      <c r="CX86" s="142">
        <f t="shared" si="50"/>
        <v>8.6189998460816071</v>
      </c>
      <c r="DA86" s="54">
        <f t="shared" si="66"/>
        <v>0.18234030364606368</v>
      </c>
      <c r="DB86" s="54">
        <f t="shared" si="67"/>
        <v>0.17781055960407116</v>
      </c>
      <c r="DC86" s="54">
        <f t="shared" si="68"/>
        <v>0.17540458916573387</v>
      </c>
      <c r="DD86" s="121">
        <f t="shared" si="69"/>
        <v>1.027507002321403</v>
      </c>
      <c r="DF86" s="142">
        <f t="shared" si="87"/>
        <v>-2.6951459693535327</v>
      </c>
      <c r="DG86" s="193">
        <f t="shared" si="88"/>
        <v>-2.6692152754051741</v>
      </c>
      <c r="DH86" s="142">
        <f t="shared" si="89"/>
        <v>-2.6707791283866302</v>
      </c>
      <c r="DI86" s="193">
        <f t="shared" si="106"/>
        <v>-2.9854085961357422</v>
      </c>
      <c r="DK86" s="54">
        <f t="shared" si="61"/>
        <v>-1.701880537552753</v>
      </c>
      <c r="DL86" s="54">
        <f t="shared" si="62"/>
        <v>-1.7270365673167631</v>
      </c>
      <c r="DM86" s="54">
        <f t="shared" si="63"/>
        <v>-1.7406600353855626</v>
      </c>
      <c r="DN86" s="54">
        <f t="shared" si="90"/>
        <v>0.93786255600311963</v>
      </c>
      <c r="DO86" s="54">
        <f t="shared" si="91"/>
        <v>-0.45625963373701767</v>
      </c>
      <c r="DP86" s="54">
        <f t="shared" si="92"/>
        <v>0.25030401834515087</v>
      </c>
      <c r="DQ86" s="54">
        <f t="shared" si="93"/>
        <v>0.48809199199121217</v>
      </c>
      <c r="DR86" s="56"/>
      <c r="DS86" s="54">
        <f t="shared" si="55"/>
        <v>1.1100000000000001</v>
      </c>
      <c r="DT86" s="56">
        <f t="shared" si="59"/>
        <v>6.3490066761579937</v>
      </c>
      <c r="DW86" s="56">
        <f t="shared" si="60"/>
        <v>5.37</v>
      </c>
      <c r="EI86" s="54">
        <f t="shared" si="94"/>
        <v>-1.0414321651200928</v>
      </c>
      <c r="EJ86" s="54">
        <f t="shared" si="95"/>
        <v>-1.2012272565281807</v>
      </c>
      <c r="EN86" s="54">
        <f t="shared" si="52"/>
        <v>1.3434353601252291</v>
      </c>
      <c r="EO86" s="117">
        <f t="shared" si="64"/>
        <v>0.96757804118112745</v>
      </c>
      <c r="EP86" s="121">
        <f t="shared" si="65"/>
        <v>2.7135482276372355E-2</v>
      </c>
      <c r="ET86" s="54"/>
      <c r="EU86" s="121">
        <f t="shared" si="96"/>
        <v>0.15683763259256855</v>
      </c>
      <c r="FE86" s="142">
        <f t="shared" si="97"/>
        <v>1.6551139387188303</v>
      </c>
      <c r="FF86" s="142">
        <v>5.0816384245231903E-3</v>
      </c>
      <c r="FG86" s="142">
        <f t="shared" si="98"/>
        <v>-1.8525441960829929</v>
      </c>
      <c r="FH86" s="142">
        <f t="shared" si="79"/>
        <v>-2.6951459693535327</v>
      </c>
      <c r="FI86" s="142">
        <f t="shared" si="80"/>
        <v>-2.6692152754051741</v>
      </c>
      <c r="FJ86" s="142">
        <f t="shared" si="81"/>
        <v>-2.6707791283866302</v>
      </c>
      <c r="FK86" s="57">
        <f t="shared" si="107"/>
        <v>-2.9854085961357422</v>
      </c>
      <c r="FL86" s="57">
        <f t="shared" si="82"/>
        <v>4.6516624739658488</v>
      </c>
      <c r="FM86" s="57">
        <f t="shared" si="83"/>
        <v>4.6775931679142078</v>
      </c>
      <c r="FN86" s="57">
        <f t="shared" si="84"/>
        <v>4.6760293149327516</v>
      </c>
      <c r="FO86" s="57">
        <f t="shared" si="108"/>
        <v>4.3613998471836393</v>
      </c>
      <c r="FP86" s="142">
        <f t="shared" si="51"/>
        <v>2.1539690508072282</v>
      </c>
      <c r="FQ86" s="193">
        <v>-2.1464396826918499E-2</v>
      </c>
      <c r="FS86" s="193">
        <v>2.4371934234344077</v>
      </c>
      <c r="FU86" s="193">
        <v>2.917423576</v>
      </c>
      <c r="FV86" s="193">
        <v>2.4925764240000001</v>
      </c>
      <c r="FZ86" s="54">
        <f t="shared" si="99"/>
        <v>0.43893771010973498</v>
      </c>
      <c r="GA86" s="54">
        <f t="shared" si="100"/>
        <v>-0.16206760649376939</v>
      </c>
      <c r="GB86" s="54">
        <f t="shared" si="101"/>
        <v>1.4231175820945614</v>
      </c>
      <c r="GD86" s="54">
        <f t="shared" si="102"/>
        <v>-1.2791244941893245</v>
      </c>
      <c r="GE86" s="54">
        <f t="shared" si="103"/>
        <v>-1.6721174766770497</v>
      </c>
      <c r="GF86" s="142">
        <f t="shared" si="104"/>
        <v>0.17234992144212166</v>
      </c>
    </row>
    <row r="87" spans="1:188" x14ac:dyDescent="0.25">
      <c r="A87" s="14">
        <v>24381</v>
      </c>
      <c r="O87" s="88">
        <v>46.312530000000002</v>
      </c>
      <c r="P87" s="90">
        <v>39.839509999999997</v>
      </c>
      <c r="Q87" s="15"/>
      <c r="R87" s="16"/>
      <c r="S87" s="16"/>
      <c r="T87" s="19"/>
      <c r="U87" s="23">
        <v>834.9</v>
      </c>
      <c r="V87" s="189">
        <v>451.5</v>
      </c>
      <c r="W87" s="24">
        <v>202</v>
      </c>
      <c r="X87" s="26">
        <v>418.1</v>
      </c>
      <c r="Y87" s="28">
        <v>62.482999999999997</v>
      </c>
      <c r="Z87" s="98">
        <v>26.561319999999998</v>
      </c>
      <c r="AA87" s="100">
        <v>25.24492</v>
      </c>
      <c r="AB87" s="129">
        <v>20.489249999999998</v>
      </c>
      <c r="AC87" s="30">
        <v>26.416</v>
      </c>
      <c r="AD87" s="79">
        <v>31.200610000000001</v>
      </c>
      <c r="AH87" s="7">
        <f t="shared" si="56"/>
        <v>31.200610000000001</v>
      </c>
      <c r="AI87" s="7">
        <f t="shared" si="57"/>
        <v>31.200610000000001</v>
      </c>
      <c r="AJ87" s="7">
        <f t="shared" si="58"/>
        <v>31.200610000000001</v>
      </c>
      <c r="AK87" s="38">
        <v>128730</v>
      </c>
      <c r="AN87" s="44"/>
      <c r="AO87">
        <v>1.1200000000000001</v>
      </c>
      <c r="AP87" s="47">
        <v>4.96</v>
      </c>
      <c r="AQ87" s="54">
        <v>594.16323669999997</v>
      </c>
      <c r="AR87" s="53">
        <v>3.7848619088008859</v>
      </c>
      <c r="AS87" s="56">
        <v>8.5952185496630662</v>
      </c>
      <c r="AT87" s="56">
        <v>2.4521798522388707</v>
      </c>
      <c r="AU87" s="124">
        <v>-2.763936231804502</v>
      </c>
      <c r="AV87" s="116">
        <v>5.56</v>
      </c>
      <c r="AW87" s="119"/>
      <c r="AX87" s="119"/>
      <c r="AY87" s="119"/>
      <c r="AZ87" s="119"/>
      <c r="BA87" s="164">
        <v>104.858</v>
      </c>
      <c r="BB87" s="164">
        <v>107.384</v>
      </c>
      <c r="BC87" s="165">
        <v>106.82</v>
      </c>
      <c r="BD87" s="176">
        <v>44916</v>
      </c>
      <c r="BE87" s="173">
        <v>38.200000000000003</v>
      </c>
      <c r="BF87" s="170">
        <v>2.78</v>
      </c>
      <c r="BG87" s="179">
        <v>6.1159999999999997</v>
      </c>
      <c r="BH87" s="182">
        <f t="shared" si="105"/>
        <v>77.9905090909091</v>
      </c>
      <c r="BI87" s="183">
        <v>282172</v>
      </c>
      <c r="BJ87" s="168"/>
      <c r="BK87" s="2"/>
      <c r="BV87" s="54">
        <f t="shared" si="70"/>
        <v>0.64856676765322774</v>
      </c>
      <c r="BW87" s="142">
        <f t="shared" si="85"/>
        <v>0.35073409461663946</v>
      </c>
      <c r="BX87" s="54">
        <f t="shared" si="71"/>
        <v>0.15691757942981435</v>
      </c>
      <c r="BY87" s="54">
        <f t="shared" si="72"/>
        <v>0.32478831663170976</v>
      </c>
      <c r="BZ87" s="54">
        <f t="shared" si="73"/>
        <v>0.48538025324322226</v>
      </c>
      <c r="CA87" s="142">
        <f t="shared" si="49"/>
        <v>2.1919676843004741</v>
      </c>
      <c r="CO87" s="54">
        <f t="shared" si="74"/>
        <v>0.35976485667676533</v>
      </c>
      <c r="CP87" s="54">
        <f t="shared" si="75"/>
        <v>0.30948116212227139</v>
      </c>
      <c r="CT87" s="54">
        <f t="shared" si="76"/>
        <v>2.5690981300524136</v>
      </c>
      <c r="CU87" s="142">
        <f t="shared" si="86"/>
        <v>1.3893254350445137</v>
      </c>
      <c r="CV87" s="54">
        <f t="shared" si="77"/>
        <v>0.6215808147928944</v>
      </c>
      <c r="CW87" s="54">
        <f t="shared" si="78"/>
        <v>1.2865492013114312</v>
      </c>
      <c r="CX87" s="142">
        <f t="shared" si="50"/>
        <v>8.6828070134525053</v>
      </c>
      <c r="DA87" s="54">
        <f t="shared" si="66"/>
        <v>0.18924163234315544</v>
      </c>
      <c r="DB87" s="54">
        <f t="shared" si="67"/>
        <v>0.19309376580642001</v>
      </c>
      <c r="DC87" s="54">
        <f t="shared" si="68"/>
        <v>0.17970582516115835</v>
      </c>
      <c r="DD87" s="121">
        <f t="shared" si="69"/>
        <v>0.99910736399991351</v>
      </c>
      <c r="DF87" s="142">
        <f t="shared" si="87"/>
        <v>-2.6689347332947997</v>
      </c>
      <c r="DG87" s="193">
        <f t="shared" si="88"/>
        <v>-2.6451305920221779</v>
      </c>
      <c r="DH87" s="142">
        <f t="shared" si="89"/>
        <v>-2.6503966122958884</v>
      </c>
      <c r="DI87" s="193">
        <f t="shared" si="106"/>
        <v>-2.9649546462430068</v>
      </c>
      <c r="DK87" s="54">
        <f t="shared" si="61"/>
        <v>-1.6647306024734945</v>
      </c>
      <c r="DL87" s="54">
        <f t="shared" si="62"/>
        <v>-1.6445793748621012</v>
      </c>
      <c r="DM87" s="54">
        <f t="shared" si="63"/>
        <v>-1.7164340696848548</v>
      </c>
      <c r="DN87" s="54">
        <f t="shared" si="90"/>
        <v>0.94355491516094514</v>
      </c>
      <c r="DO87" s="54">
        <f t="shared" si="91"/>
        <v>-0.47548934463780496</v>
      </c>
      <c r="DP87" s="54">
        <f t="shared" si="92"/>
        <v>0.25196359632350945</v>
      </c>
      <c r="DQ87" s="54">
        <f t="shared" si="93"/>
        <v>0.48538025324322226</v>
      </c>
      <c r="DR87" s="56"/>
      <c r="DS87" s="54">
        <f t="shared" si="55"/>
        <v>1.1200000000000001</v>
      </c>
      <c r="DT87" s="56">
        <f t="shared" si="59"/>
        <v>6.3871540908687559</v>
      </c>
      <c r="DW87" s="56">
        <f t="shared" si="60"/>
        <v>4.96</v>
      </c>
      <c r="EI87" s="54">
        <f t="shared" si="94"/>
        <v>-1.0223046368421678</v>
      </c>
      <c r="EJ87" s="54">
        <f t="shared" si="95"/>
        <v>-1.1728580542275686</v>
      </c>
      <c r="EN87" s="54">
        <f t="shared" si="52"/>
        <v>1.3804280976397081</v>
      </c>
      <c r="EO87" s="117">
        <f t="shared" si="64"/>
        <v>0.84539615764223086</v>
      </c>
      <c r="EP87" s="121">
        <f t="shared" si="65"/>
        <v>-8.9303463684348194E-4</v>
      </c>
      <c r="ET87" s="54"/>
      <c r="EU87" s="121">
        <f t="shared" si="96"/>
        <v>0.16219081483457504</v>
      </c>
      <c r="FE87" s="142">
        <f t="shared" si="97"/>
        <v>1.6663775830888417</v>
      </c>
      <c r="FF87" s="142">
        <v>2.1483247561315637E-4</v>
      </c>
      <c r="FG87" s="142">
        <f t="shared" si="98"/>
        <v>-1.8189817675443911</v>
      </c>
      <c r="FH87" s="142">
        <f t="shared" si="79"/>
        <v>-2.6689347332947997</v>
      </c>
      <c r="FI87" s="142">
        <f t="shared" si="80"/>
        <v>-2.6451305920221779</v>
      </c>
      <c r="FJ87" s="142">
        <f t="shared" si="81"/>
        <v>-2.6503966122958884</v>
      </c>
      <c r="FK87" s="57">
        <f t="shared" si="107"/>
        <v>-2.9649546462430068</v>
      </c>
      <c r="FL87" s="57">
        <f t="shared" si="82"/>
        <v>4.6526070539127131</v>
      </c>
      <c r="FM87" s="57">
        <f t="shared" si="83"/>
        <v>4.6764111951853353</v>
      </c>
      <c r="FN87" s="57">
        <f t="shared" si="84"/>
        <v>4.671145174911624</v>
      </c>
      <c r="FO87" s="57">
        <f t="shared" si="108"/>
        <v>4.3565871409645061</v>
      </c>
      <c r="FP87" s="142">
        <f t="shared" si="51"/>
        <v>2.1613448650400229</v>
      </c>
      <c r="FQ87" s="193">
        <v>5.3872498618333497E-3</v>
      </c>
      <c r="FS87" s="193">
        <v>2.5139017826164416</v>
      </c>
      <c r="FU87" s="193">
        <v>2.5283337279999998</v>
      </c>
      <c r="FV87" s="193">
        <v>3.0349996049999999</v>
      </c>
      <c r="FZ87" s="54">
        <f t="shared" si="99"/>
        <v>0.60695025314632312</v>
      </c>
      <c r="GA87" s="54">
        <f t="shared" si="100"/>
        <v>4.2146421639988985</v>
      </c>
      <c r="GB87" s="54">
        <f t="shared" si="101"/>
        <v>0.66302490440650763</v>
      </c>
      <c r="GD87" s="54">
        <f t="shared" si="102"/>
        <v>-1.8366561854481787</v>
      </c>
      <c r="GE87" s="54">
        <f t="shared" si="103"/>
        <v>-2.3616848640785557</v>
      </c>
      <c r="GF87" s="142">
        <f t="shared" si="104"/>
        <v>-0.55557943840199997</v>
      </c>
    </row>
    <row r="88" spans="1:188" x14ac:dyDescent="0.25">
      <c r="A88" s="14">
        <v>24473</v>
      </c>
      <c r="O88" s="88">
        <v>47.254989999999999</v>
      </c>
      <c r="P88" s="90">
        <v>40.8277</v>
      </c>
      <c r="Q88" s="15"/>
      <c r="R88" s="16"/>
      <c r="S88" s="16"/>
      <c r="T88" s="19"/>
      <c r="U88" s="23">
        <v>846</v>
      </c>
      <c r="V88" s="189">
        <v>453.2</v>
      </c>
      <c r="W88" s="24">
        <v>198.5</v>
      </c>
      <c r="X88" s="26">
        <v>424</v>
      </c>
      <c r="Y88" s="28">
        <v>62.412999999999997</v>
      </c>
      <c r="Z88" s="98">
        <v>26.862300000000001</v>
      </c>
      <c r="AA88" s="100">
        <v>25.349889999999998</v>
      </c>
      <c r="AB88" s="129">
        <v>20.511489999999998</v>
      </c>
      <c r="AC88" s="30">
        <v>26.164000000000001</v>
      </c>
      <c r="AD88" s="79">
        <v>30.90297</v>
      </c>
      <c r="AH88" s="7">
        <f t="shared" si="56"/>
        <v>30.90297</v>
      </c>
      <c r="AI88" s="7">
        <f t="shared" si="57"/>
        <v>30.90297</v>
      </c>
      <c r="AJ88" s="7">
        <f t="shared" si="58"/>
        <v>30.90297</v>
      </c>
      <c r="AK88" s="38">
        <v>129190</v>
      </c>
      <c r="AN88" s="44"/>
      <c r="AO88">
        <v>1.17</v>
      </c>
      <c r="AP88" s="47">
        <v>4.26</v>
      </c>
      <c r="AQ88" s="54">
        <v>651.28582800000004</v>
      </c>
      <c r="AR88" s="53">
        <v>7.8024082887392909</v>
      </c>
      <c r="AS88" s="56">
        <v>16.297271811637291</v>
      </c>
      <c r="AT88" s="56">
        <v>5.5513104140118363</v>
      </c>
      <c r="AU88" s="124">
        <v>-7.2926456806405042</v>
      </c>
      <c r="AV88" s="116">
        <v>4.82</v>
      </c>
      <c r="AW88" s="119"/>
      <c r="AX88" s="119"/>
      <c r="AY88" s="119"/>
      <c r="AZ88" s="119"/>
      <c r="BA88" s="164">
        <v>105.434</v>
      </c>
      <c r="BB88" s="164">
        <v>106.98099999999999</v>
      </c>
      <c r="BC88" s="165">
        <v>106.84</v>
      </c>
      <c r="BD88" s="176">
        <v>44991</v>
      </c>
      <c r="BE88" s="173">
        <v>37.9</v>
      </c>
      <c r="BF88" s="170">
        <v>2.81</v>
      </c>
      <c r="BG88" s="179">
        <v>6.1890000000000001</v>
      </c>
      <c r="BH88" s="182">
        <f t="shared" si="105"/>
        <v>77.41955904023267</v>
      </c>
      <c r="BI88" s="183">
        <v>284812</v>
      </c>
      <c r="BJ88" s="168"/>
      <c r="BK88" s="2"/>
      <c r="BV88" s="54">
        <f t="shared" si="70"/>
        <v>0.65484944655159072</v>
      </c>
      <c r="BW88" s="142">
        <f t="shared" si="85"/>
        <v>0.35080114559950459</v>
      </c>
      <c r="BX88" s="54">
        <f t="shared" si="71"/>
        <v>0.1536496632866321</v>
      </c>
      <c r="BY88" s="54">
        <f t="shared" si="72"/>
        <v>0.32819877699512345</v>
      </c>
      <c r="BZ88" s="54">
        <f t="shared" si="73"/>
        <v>0.48311014784426037</v>
      </c>
      <c r="CA88" s="142">
        <f t="shared" si="49"/>
        <v>2.2045978790928089</v>
      </c>
      <c r="CO88" s="54">
        <f t="shared" si="74"/>
        <v>0.36577900766313182</v>
      </c>
      <c r="CP88" s="54">
        <f t="shared" si="75"/>
        <v>0.31602833036612743</v>
      </c>
      <c r="CT88" s="54">
        <f t="shared" si="76"/>
        <v>2.5832437401171791</v>
      </c>
      <c r="CU88" s="142">
        <f t="shared" si="86"/>
        <v>1.3838369539256565</v>
      </c>
      <c r="CV88" s="54">
        <f t="shared" si="77"/>
        <v>0.60611570025208039</v>
      </c>
      <c r="CW88" s="54">
        <f t="shared" si="78"/>
        <v>1.2946753496568366</v>
      </c>
      <c r="CX88" s="142">
        <f t="shared" si="50"/>
        <v>8.6966763133599763</v>
      </c>
      <c r="DA88" s="54">
        <f t="shared" si="66"/>
        <v>0.20400703715084331</v>
      </c>
      <c r="DB88" s="54">
        <f t="shared" si="67"/>
        <v>0.22456278167121863</v>
      </c>
      <c r="DC88" s="54">
        <f t="shared" si="68"/>
        <v>0.18968185334791565</v>
      </c>
      <c r="DD88" s="121">
        <f t="shared" si="69"/>
        <v>0.92624600397421253</v>
      </c>
      <c r="DF88" s="142">
        <f t="shared" si="87"/>
        <v>-2.5890564555093118</v>
      </c>
      <c r="DG88" s="193">
        <f t="shared" si="88"/>
        <v>-2.5744903716427729</v>
      </c>
      <c r="DH88" s="142">
        <f t="shared" si="89"/>
        <v>-2.5758092320020252</v>
      </c>
      <c r="DI88" s="193">
        <f t="shared" si="106"/>
        <v>-2.8979021707933676</v>
      </c>
      <c r="DK88" s="54">
        <f t="shared" si="61"/>
        <v>-1.5896007898954212</v>
      </c>
      <c r="DL88" s="54">
        <f t="shared" si="62"/>
        <v>-1.4935999597981653</v>
      </c>
      <c r="DM88" s="54">
        <f t="shared" si="63"/>
        <v>-1.6624070663537236</v>
      </c>
      <c r="DN88" s="54">
        <f t="shared" si="90"/>
        <v>0.94904587285077469</v>
      </c>
      <c r="DO88" s="54">
        <f t="shared" si="91"/>
        <v>-0.50068438662820358</v>
      </c>
      <c r="DP88" s="54">
        <f t="shared" si="92"/>
        <v>0.25825996847650906</v>
      </c>
      <c r="DQ88" s="54">
        <f t="shared" si="93"/>
        <v>0.48311014784426037</v>
      </c>
      <c r="DR88" s="56"/>
      <c r="DS88" s="54">
        <f t="shared" si="55"/>
        <v>1.17</v>
      </c>
      <c r="DT88" s="56">
        <f t="shared" si="59"/>
        <v>6.4789486057578056</v>
      </c>
      <c r="DW88" s="56">
        <f t="shared" si="60"/>
        <v>4.26</v>
      </c>
      <c r="EI88" s="54">
        <f t="shared" si="94"/>
        <v>-1.0057259321430312</v>
      </c>
      <c r="EJ88" s="54">
        <f t="shared" si="95"/>
        <v>-1.1519234163564549</v>
      </c>
      <c r="EN88" s="54">
        <f t="shared" si="52"/>
        <v>1.1977976759406916</v>
      </c>
      <c r="EO88" s="117">
        <f t="shared" si="64"/>
        <v>0.41494434157716142</v>
      </c>
      <c r="EP88" s="121">
        <f t="shared" si="65"/>
        <v>-7.6615416579027804E-2</v>
      </c>
      <c r="ET88" s="54"/>
      <c r="EU88" s="121">
        <f t="shared" si="96"/>
        <v>0.16626147854666667</v>
      </c>
      <c r="FE88" s="142">
        <f t="shared" si="97"/>
        <v>1.6765564748126447</v>
      </c>
      <c r="FF88" s="142">
        <v>7.2976361725961038E-3</v>
      </c>
      <c r="FG88" s="142">
        <f t="shared" si="98"/>
        <v>-1.7941935579398689</v>
      </c>
      <c r="FH88" s="142">
        <f t="shared" si="79"/>
        <v>-2.5890564555093118</v>
      </c>
      <c r="FI88" s="142">
        <f t="shared" si="80"/>
        <v>-2.5744903716427729</v>
      </c>
      <c r="FJ88" s="142">
        <f t="shared" si="81"/>
        <v>-2.5758092320020252</v>
      </c>
      <c r="FK88" s="57">
        <f t="shared" si="107"/>
        <v>-2.8979021707933676</v>
      </c>
      <c r="FL88" s="57">
        <f t="shared" si="82"/>
        <v>4.658085164734473</v>
      </c>
      <c r="FM88" s="57">
        <f t="shared" si="83"/>
        <v>4.6726512486010128</v>
      </c>
      <c r="FN88" s="57">
        <f t="shared" si="84"/>
        <v>4.6713323882417601</v>
      </c>
      <c r="FO88" s="57">
        <f t="shared" si="108"/>
        <v>4.3492394494504172</v>
      </c>
      <c r="FP88" s="142">
        <f t="shared" si="51"/>
        <v>2.1629409197202314</v>
      </c>
      <c r="FQ88" s="193">
        <v>3.5685021426775298E-3</v>
      </c>
      <c r="FS88" s="193">
        <v>2.5699547291230171</v>
      </c>
      <c r="FU88" s="193">
        <v>1.7338121419999999</v>
      </c>
      <c r="FV88" s="193">
        <v>3.0895211910000002</v>
      </c>
      <c r="FZ88" s="54">
        <f t="shared" si="99"/>
        <v>0.58194362634345831</v>
      </c>
      <c r="GA88" s="54">
        <f t="shared" si="100"/>
        <v>5.2987605872830805</v>
      </c>
      <c r="GB88" s="54">
        <f t="shared" si="101"/>
        <v>2.498921369940823</v>
      </c>
      <c r="GD88" s="54">
        <f t="shared" si="102"/>
        <v>-1.6216990612844249</v>
      </c>
      <c r="GE88" s="54">
        <f t="shared" si="103"/>
        <v>-1.78492510629524</v>
      </c>
      <c r="GF88" s="142">
        <f t="shared" si="104"/>
        <v>-0.46769628220214066</v>
      </c>
    </row>
    <row r="89" spans="1:188" x14ac:dyDescent="0.25">
      <c r="A89" s="14">
        <v>24563</v>
      </c>
      <c r="O89" s="88">
        <v>47.670200000000001</v>
      </c>
      <c r="P89" s="90">
        <v>41.124899999999997</v>
      </c>
      <c r="Q89" s="15"/>
      <c r="R89" s="16"/>
      <c r="S89" s="16"/>
      <c r="T89" s="19"/>
      <c r="U89" s="23">
        <v>851.1</v>
      </c>
      <c r="V89" s="189">
        <v>456.6</v>
      </c>
      <c r="W89" s="24">
        <v>205.7</v>
      </c>
      <c r="X89" s="26">
        <v>429.7</v>
      </c>
      <c r="Y89" s="28">
        <v>62.030999999999999</v>
      </c>
      <c r="Z89" s="98">
        <v>26.937550000000002</v>
      </c>
      <c r="AA89" s="100">
        <v>25.478179999999998</v>
      </c>
      <c r="AB89" s="129">
        <v>20.561900000000001</v>
      </c>
      <c r="AC89" s="30">
        <v>26.28</v>
      </c>
      <c r="AD89" s="79">
        <v>31.03998</v>
      </c>
      <c r="AH89" s="7">
        <f t="shared" si="56"/>
        <v>31.03998</v>
      </c>
      <c r="AI89" s="7">
        <f t="shared" si="57"/>
        <v>31.03998</v>
      </c>
      <c r="AJ89" s="7">
        <f t="shared" si="58"/>
        <v>31.03998</v>
      </c>
      <c r="AK89" s="38">
        <v>129722</v>
      </c>
      <c r="AN89" s="44"/>
      <c r="AO89">
        <v>1.1299999999999999</v>
      </c>
      <c r="AP89" s="47">
        <v>3.54</v>
      </c>
      <c r="AQ89" s="54">
        <v>659.92622710000001</v>
      </c>
      <c r="AR89" s="53">
        <v>4.6482249874165253</v>
      </c>
      <c r="AS89" s="56">
        <v>4.8757498276871489</v>
      </c>
      <c r="AT89" s="56">
        <v>4.5855949683391213</v>
      </c>
      <c r="AU89" s="124">
        <v>-2.9489195483081527</v>
      </c>
      <c r="AV89" s="116">
        <v>3.99</v>
      </c>
      <c r="AW89" s="119"/>
      <c r="AX89" s="119"/>
      <c r="AY89" s="119"/>
      <c r="AZ89" s="119"/>
      <c r="BA89" s="164">
        <v>105.55200000000001</v>
      </c>
      <c r="BB89" s="164">
        <v>107.608</v>
      </c>
      <c r="BC89" s="165">
        <v>107.53700000000001</v>
      </c>
      <c r="BD89" s="176">
        <v>45004</v>
      </c>
      <c r="BE89" s="173">
        <v>37.799999999999997</v>
      </c>
      <c r="BF89" s="170">
        <v>2.84</v>
      </c>
      <c r="BG89" s="179">
        <v>6.2039999999999997</v>
      </c>
      <c r="BH89" s="182">
        <f t="shared" si="105"/>
        <v>77.873459187620881</v>
      </c>
      <c r="BI89" s="183">
        <v>287244</v>
      </c>
      <c r="BJ89" s="168"/>
      <c r="BK89" s="2"/>
      <c r="BV89" s="54">
        <f t="shared" si="70"/>
        <v>0.65609534234748157</v>
      </c>
      <c r="BW89" s="142">
        <f t="shared" si="85"/>
        <v>0.35198347234856076</v>
      </c>
      <c r="BX89" s="54">
        <f t="shared" si="71"/>
        <v>0.15856986478777693</v>
      </c>
      <c r="BY89" s="54">
        <f t="shared" si="72"/>
        <v>0.3312468201230323</v>
      </c>
      <c r="BZ89" s="54">
        <f t="shared" si="73"/>
        <v>0.47818411680362621</v>
      </c>
      <c r="CA89" s="142">
        <f t="shared" si="49"/>
        <v>2.2143044356392902</v>
      </c>
      <c r="CO89" s="54">
        <f t="shared" si="74"/>
        <v>0.36747968733137021</v>
      </c>
      <c r="CP89" s="54">
        <f t="shared" si="75"/>
        <v>0.31702332680655554</v>
      </c>
      <c r="CT89" s="54">
        <f t="shared" si="76"/>
        <v>2.575126411492036</v>
      </c>
      <c r="CU89" s="142">
        <f t="shared" si="86"/>
        <v>1.3815094812445816</v>
      </c>
      <c r="CV89" s="54">
        <f t="shared" si="77"/>
        <v>0.62237516489708822</v>
      </c>
      <c r="CW89" s="54">
        <f t="shared" si="78"/>
        <v>1.3001196322619291</v>
      </c>
      <c r="CX89" s="142">
        <f t="shared" si="50"/>
        <v>8.6909835617743898</v>
      </c>
      <c r="DA89" s="54">
        <f t="shared" si="66"/>
        <v>0.21348974322777692</v>
      </c>
      <c r="DB89" s="54">
        <f t="shared" si="67"/>
        <v>0.23551190111160253</v>
      </c>
      <c r="DC89" s="54">
        <f t="shared" si="68"/>
        <v>0.19837989487089006</v>
      </c>
      <c r="DD89" s="121">
        <f t="shared" si="69"/>
        <v>0.89893175449759388</v>
      </c>
      <c r="DF89" s="142">
        <f t="shared" si="87"/>
        <v>-2.551069119484346</v>
      </c>
      <c r="DG89" s="193">
        <f t="shared" si="88"/>
        <v>-2.5317778475585806</v>
      </c>
      <c r="DH89" s="142">
        <f t="shared" si="89"/>
        <v>-2.5324378675690613</v>
      </c>
      <c r="DI89" s="193">
        <f t="shared" si="106"/>
        <v>-2.8551876507657172</v>
      </c>
      <c r="DK89" s="54">
        <f t="shared" si="61"/>
        <v>-1.5441664885551638</v>
      </c>
      <c r="DL89" s="54">
        <f t="shared" si="62"/>
        <v>-1.445993831296797</v>
      </c>
      <c r="DM89" s="54">
        <f t="shared" si="63"/>
        <v>-1.6175714256024778</v>
      </c>
      <c r="DN89" s="54">
        <f t="shared" si="90"/>
        <v>0.9458986247523018</v>
      </c>
      <c r="DO89" s="54">
        <f t="shared" si="91"/>
        <v>-0.47421220907170208</v>
      </c>
      <c r="DP89" s="54">
        <f t="shared" si="92"/>
        <v>0.26245628505033586</v>
      </c>
      <c r="DQ89" s="54">
        <f t="shared" si="93"/>
        <v>0.47818411680362621</v>
      </c>
      <c r="DR89" s="56"/>
      <c r="DS89" s="54">
        <f t="shared" si="55"/>
        <v>1.1299999999999999</v>
      </c>
      <c r="DT89" s="56">
        <f t="shared" si="59"/>
        <v>6.492128051651731</v>
      </c>
      <c r="DW89" s="56">
        <f t="shared" si="60"/>
        <v>3.54</v>
      </c>
      <c r="EI89" s="54">
        <f t="shared" si="94"/>
        <v>-1.0010872344245305</v>
      </c>
      <c r="EJ89" s="54">
        <f t="shared" si="95"/>
        <v>-1.1487799216716299</v>
      </c>
      <c r="EN89" s="54">
        <f t="shared" si="52"/>
        <v>0.99255780715730535</v>
      </c>
      <c r="EO89" s="117">
        <f t="shared" si="64"/>
        <v>0.50480088041076066</v>
      </c>
      <c r="EP89" s="121">
        <f t="shared" si="65"/>
        <v>-0.10654816007546319</v>
      </c>
      <c r="ET89" s="54"/>
      <c r="EU89" s="121">
        <f t="shared" si="96"/>
        <v>0.16490204669216238</v>
      </c>
      <c r="FE89" s="142">
        <f t="shared" si="97"/>
        <v>1.6836580638088265</v>
      </c>
      <c r="FF89" s="142">
        <v>9.349261448177824E-3</v>
      </c>
      <c r="FG89" s="142">
        <f t="shared" si="98"/>
        <v>-1.8024036377764323</v>
      </c>
      <c r="FH89" s="142">
        <f t="shared" si="79"/>
        <v>-2.551069119484346</v>
      </c>
      <c r="FI89" s="142">
        <f t="shared" si="80"/>
        <v>-2.5317778475585806</v>
      </c>
      <c r="FJ89" s="142">
        <f t="shared" si="81"/>
        <v>-2.5324378675690613</v>
      </c>
      <c r="FK89" s="57">
        <f t="shared" si="107"/>
        <v>-2.8551876507657172</v>
      </c>
      <c r="FL89" s="57">
        <f t="shared" si="82"/>
        <v>4.6592037224805152</v>
      </c>
      <c r="FM89" s="57">
        <f t="shared" si="83"/>
        <v>4.6784949944062806</v>
      </c>
      <c r="FN89" s="57">
        <f t="shared" si="84"/>
        <v>4.6778349743957994</v>
      </c>
      <c r="FO89" s="57">
        <f t="shared" si="108"/>
        <v>4.3550851911991444</v>
      </c>
      <c r="FP89" s="142">
        <f t="shared" si="51"/>
        <v>2.1622861160456859</v>
      </c>
      <c r="FQ89" s="193">
        <v>-1.08567023015312E-2</v>
      </c>
      <c r="FS89" s="193">
        <v>2.5571251709227987</v>
      </c>
      <c r="FU89" s="193">
        <v>1.0483498179999999</v>
      </c>
      <c r="FV89" s="193">
        <v>2.9416501820000001</v>
      </c>
      <c r="FZ89" s="54">
        <f t="shared" si="99"/>
        <v>-0.33162233654934742</v>
      </c>
      <c r="GA89" s="54">
        <f t="shared" si="100"/>
        <v>-5.2871985353438058</v>
      </c>
      <c r="GB89" s="54">
        <f t="shared" si="101"/>
        <v>1.6248420529829375</v>
      </c>
      <c r="GD89" s="54">
        <f t="shared" si="102"/>
        <v>-0.46122880699878105</v>
      </c>
      <c r="GE89" s="54">
        <f t="shared" si="103"/>
        <v>-0.27289094398027808</v>
      </c>
      <c r="GF89" s="142">
        <f t="shared" si="104"/>
        <v>-1.0196496725674573</v>
      </c>
    </row>
    <row r="90" spans="1:188" x14ac:dyDescent="0.25">
      <c r="A90" s="14">
        <v>24654</v>
      </c>
      <c r="O90" s="88">
        <v>48.223820000000003</v>
      </c>
      <c r="P90" s="90">
        <v>41.734160000000003</v>
      </c>
      <c r="Q90" s="15"/>
      <c r="R90" s="16"/>
      <c r="S90" s="16"/>
      <c r="T90" s="19"/>
      <c r="U90" s="23">
        <v>866.6</v>
      </c>
      <c r="V90" s="189">
        <v>465.3</v>
      </c>
      <c r="W90" s="24">
        <v>208.3</v>
      </c>
      <c r="X90" s="26">
        <v>436.8</v>
      </c>
      <c r="Y90" s="28">
        <v>62.234000000000002</v>
      </c>
      <c r="Z90" s="98">
        <v>27.088039999999999</v>
      </c>
      <c r="AA90" s="100">
        <v>25.721800000000002</v>
      </c>
      <c r="AB90" s="129">
        <v>20.66864</v>
      </c>
      <c r="AC90" s="30">
        <v>26.242000000000001</v>
      </c>
      <c r="AD90" s="79">
        <v>30.995100000000001</v>
      </c>
      <c r="AH90" s="7">
        <f t="shared" si="56"/>
        <v>30.995100000000001</v>
      </c>
      <c r="AI90" s="7">
        <f t="shared" si="57"/>
        <v>30.995100000000001</v>
      </c>
      <c r="AJ90" s="7">
        <f t="shared" si="58"/>
        <v>30.995100000000001</v>
      </c>
      <c r="AK90" s="38">
        <v>130392</v>
      </c>
      <c r="AN90" s="44"/>
      <c r="AO90">
        <v>1.18</v>
      </c>
      <c r="AP90" s="47">
        <v>4.42</v>
      </c>
      <c r="AQ90" s="54">
        <v>685.36585679999996</v>
      </c>
      <c r="AR90" s="53">
        <v>-1.8769404148155306</v>
      </c>
      <c r="AS90" s="56">
        <v>-7.5355106992624163</v>
      </c>
      <c r="AT90" s="56">
        <v>-0.35108211555336216</v>
      </c>
      <c r="AU90" s="124">
        <v>2.0536597906844944</v>
      </c>
      <c r="AV90" s="116">
        <v>3.89</v>
      </c>
      <c r="AW90" s="119"/>
      <c r="AX90" s="119"/>
      <c r="AY90" s="119"/>
      <c r="AZ90" s="119"/>
      <c r="BA90" s="164">
        <v>105.673</v>
      </c>
      <c r="BB90" s="164">
        <v>107.631</v>
      </c>
      <c r="BC90" s="165">
        <v>107.628</v>
      </c>
      <c r="BD90" s="176">
        <v>45236</v>
      </c>
      <c r="BE90" s="173">
        <v>37.799999999999997</v>
      </c>
      <c r="BF90" s="170">
        <v>2.88</v>
      </c>
      <c r="BG90" s="179">
        <v>6.3090000000000002</v>
      </c>
      <c r="BH90" s="182">
        <f t="shared" si="105"/>
        <v>78.056299001426524</v>
      </c>
      <c r="BI90" s="183">
        <v>293048</v>
      </c>
      <c r="BJ90" s="168"/>
      <c r="BK90" s="2"/>
      <c r="BV90" s="54">
        <f t="shared" si="70"/>
        <v>0.66461132584821159</v>
      </c>
      <c r="BW90" s="142">
        <f t="shared" si="85"/>
        <v>0.35684704583103261</v>
      </c>
      <c r="BX90" s="54">
        <f t="shared" si="71"/>
        <v>0.15974906435977668</v>
      </c>
      <c r="BY90" s="54">
        <f t="shared" si="72"/>
        <v>0.33498987667955088</v>
      </c>
      <c r="BZ90" s="54">
        <f t="shared" si="73"/>
        <v>0.47728388244677589</v>
      </c>
      <c r="CA90" s="142">
        <f t="shared" si="49"/>
        <v>2.2474384931590894</v>
      </c>
      <c r="CO90" s="54">
        <f t="shared" si="74"/>
        <v>0.36983725995459849</v>
      </c>
      <c r="CP90" s="54">
        <f t="shared" si="75"/>
        <v>0.32006687526842142</v>
      </c>
      <c r="CT90" s="54">
        <f t="shared" si="76"/>
        <v>2.5838445437263782</v>
      </c>
      <c r="CU90" s="142">
        <f t="shared" si="86"/>
        <v>1.387333102003097</v>
      </c>
      <c r="CV90" s="54">
        <f t="shared" si="77"/>
        <v>0.62106487244196229</v>
      </c>
      <c r="CW90" s="54">
        <f t="shared" si="78"/>
        <v>1.3023578314097415</v>
      </c>
      <c r="CX90" s="142">
        <f t="shared" si="50"/>
        <v>8.7374852971374057</v>
      </c>
      <c r="DA90" s="54">
        <f t="shared" si="66"/>
        <v>0.20948266795564888</v>
      </c>
      <c r="DB90" s="54">
        <f t="shared" si="67"/>
        <v>0.21776487660530139</v>
      </c>
      <c r="DC90" s="54">
        <f t="shared" si="68"/>
        <v>0.19768341853914481</v>
      </c>
      <c r="DD90" s="121">
        <f t="shared" si="69"/>
        <v>0.91739275448540569</v>
      </c>
      <c r="DF90" s="142">
        <f t="shared" si="87"/>
        <v>-2.5749621355119592</v>
      </c>
      <c r="DG90" s="193">
        <f t="shared" si="88"/>
        <v>-2.5566028455106129</v>
      </c>
      <c r="DH90" s="142">
        <f t="shared" si="89"/>
        <v>-2.5566307189096364</v>
      </c>
      <c r="DI90" s="193">
        <f t="shared" si="106"/>
        <v>-2.8778812074337439</v>
      </c>
      <c r="DK90" s="54">
        <f t="shared" si="61"/>
        <v>-1.5631142735642654</v>
      </c>
      <c r="DL90" s="54">
        <f t="shared" si="62"/>
        <v>-1.524339345926254</v>
      </c>
      <c r="DM90" s="54">
        <f t="shared" si="63"/>
        <v>-1.6210884241533292</v>
      </c>
      <c r="DN90" s="54">
        <f t="shared" si="90"/>
        <v>0.94927842301400123</v>
      </c>
      <c r="DO90" s="54">
        <f t="shared" si="91"/>
        <v>-0.47631973802488164</v>
      </c>
      <c r="DP90" s="54">
        <f t="shared" si="92"/>
        <v>0.26417633813888741</v>
      </c>
      <c r="DQ90" s="54">
        <f t="shared" si="93"/>
        <v>0.47728388244677589</v>
      </c>
      <c r="DR90" s="56"/>
      <c r="DS90" s="54">
        <f t="shared" si="55"/>
        <v>1.18</v>
      </c>
      <c r="DT90" s="56">
        <f t="shared" si="59"/>
        <v>6.5299527932011587</v>
      </c>
      <c r="DW90" s="56">
        <f t="shared" si="60"/>
        <v>4.42</v>
      </c>
      <c r="EI90" s="54">
        <f t="shared" si="94"/>
        <v>-0.99469220806149994</v>
      </c>
      <c r="EJ90" s="54">
        <f t="shared" si="95"/>
        <v>-1.1392253198089157</v>
      </c>
      <c r="EN90" s="54">
        <f t="shared" si="52"/>
        <v>0.9678016551271138</v>
      </c>
      <c r="EO90" s="117">
        <f t="shared" si="64"/>
        <v>0.95164817871298268</v>
      </c>
      <c r="EP90" s="121">
        <f t="shared" si="65"/>
        <v>-8.6219594729689542E-2</v>
      </c>
      <c r="ET90" s="54"/>
      <c r="EU90" s="121">
        <f t="shared" si="96"/>
        <v>0.16640485454782208</v>
      </c>
      <c r="FE90" s="142">
        <f t="shared" si="97"/>
        <v>1.6889222467363521</v>
      </c>
      <c r="FF90" s="142">
        <v>1.3180120662468695E-4</v>
      </c>
      <c r="FG90" s="142">
        <f t="shared" si="98"/>
        <v>-1.7933315770553038</v>
      </c>
      <c r="FH90" s="142">
        <f t="shared" si="79"/>
        <v>-2.5749621355119592</v>
      </c>
      <c r="FI90" s="142">
        <f t="shared" si="80"/>
        <v>-2.5566028455106129</v>
      </c>
      <c r="FJ90" s="142">
        <f t="shared" si="81"/>
        <v>-2.5566307189096364</v>
      </c>
      <c r="FK90" s="57">
        <f t="shared" si="107"/>
        <v>-2.8778812074337439</v>
      </c>
      <c r="FL90" s="57">
        <f t="shared" si="82"/>
        <v>4.6603494203215439</v>
      </c>
      <c r="FM90" s="57">
        <f t="shared" si="83"/>
        <v>4.6787087103228897</v>
      </c>
      <c r="FN90" s="57">
        <f t="shared" si="84"/>
        <v>4.6786808369238662</v>
      </c>
      <c r="FO90" s="57">
        <f t="shared" si="108"/>
        <v>4.3574303483997587</v>
      </c>
      <c r="FP90" s="142">
        <f t="shared" si="51"/>
        <v>2.1676224248274578</v>
      </c>
      <c r="FQ90" s="193">
        <v>-1.6816507350105901E-2</v>
      </c>
      <c r="FS90" s="193">
        <v>2.5856545095493906</v>
      </c>
      <c r="FU90" s="193">
        <v>0.86389557800000005</v>
      </c>
      <c r="FV90" s="193">
        <v>3.029437755</v>
      </c>
      <c r="FZ90" s="54">
        <f t="shared" si="99"/>
        <v>0.35731083366195632</v>
      </c>
      <c r="GA90" s="54">
        <f t="shared" si="100"/>
        <v>0.44442739196976194</v>
      </c>
      <c r="GB90" s="54">
        <f t="shared" si="101"/>
        <v>0.65536745985018774</v>
      </c>
      <c r="GD90" s="54">
        <f t="shared" si="102"/>
        <v>-0.63880810214373795</v>
      </c>
      <c r="GE90" s="54">
        <f t="shared" si="103"/>
        <v>-0.83171734485147852</v>
      </c>
      <c r="GF90" s="142">
        <f t="shared" si="104"/>
        <v>-0.18826103277286857</v>
      </c>
    </row>
    <row r="91" spans="1:188" x14ac:dyDescent="0.25">
      <c r="A91" s="14">
        <v>24746</v>
      </c>
      <c r="O91" s="88">
        <v>48.77084</v>
      </c>
      <c r="P91" s="90">
        <v>42.41028</v>
      </c>
      <c r="Q91" s="15"/>
      <c r="R91" s="16"/>
      <c r="S91" s="16"/>
      <c r="T91" s="19"/>
      <c r="U91" s="23">
        <v>883.2</v>
      </c>
      <c r="V91" s="189">
        <v>477.6</v>
      </c>
      <c r="W91" s="24">
        <v>214.79999999999998</v>
      </c>
      <c r="X91" s="26">
        <v>443.3</v>
      </c>
      <c r="Y91" s="28">
        <v>62.517000000000003</v>
      </c>
      <c r="Z91" s="98">
        <v>27.313770000000002</v>
      </c>
      <c r="AA91" s="100">
        <v>26.004300000000001</v>
      </c>
      <c r="AB91" s="129">
        <v>21.048179999999999</v>
      </c>
      <c r="AC91" s="30">
        <v>26.318999999999999</v>
      </c>
      <c r="AD91" s="79">
        <v>31.08605</v>
      </c>
      <c r="AH91" s="7">
        <f t="shared" si="56"/>
        <v>31.08605</v>
      </c>
      <c r="AI91" s="7">
        <f t="shared" si="57"/>
        <v>31.08605</v>
      </c>
      <c r="AJ91" s="7">
        <f t="shared" si="58"/>
        <v>31.08605</v>
      </c>
      <c r="AK91" s="38">
        <v>130936</v>
      </c>
      <c r="AN91" s="44"/>
      <c r="AO91">
        <v>1.08</v>
      </c>
      <c r="AP91" s="47">
        <v>4.97</v>
      </c>
      <c r="AQ91" s="54">
        <v>675.68473080000001</v>
      </c>
      <c r="AR91" s="53">
        <v>3.7743890680467072</v>
      </c>
      <c r="AS91" s="56">
        <v>9.6872156040742787</v>
      </c>
      <c r="AT91" s="56">
        <v>2.1656222672637568</v>
      </c>
      <c r="AU91" s="124">
        <v>-2.7193397305459519</v>
      </c>
      <c r="AV91" s="116">
        <v>4.17</v>
      </c>
      <c r="AW91" s="119"/>
      <c r="AX91" s="119"/>
      <c r="AY91" s="119"/>
      <c r="AZ91" s="119"/>
      <c r="BA91" s="164">
        <v>105.105</v>
      </c>
      <c r="BB91" s="164">
        <v>107.58799999999999</v>
      </c>
      <c r="BC91" s="165">
        <v>107.67700000000001</v>
      </c>
      <c r="BD91" s="176">
        <v>45800</v>
      </c>
      <c r="BE91" s="173">
        <v>37.700000000000003</v>
      </c>
      <c r="BF91" s="170">
        <v>2.92</v>
      </c>
      <c r="BG91" s="179">
        <v>6.415</v>
      </c>
      <c r="BH91" s="182">
        <f t="shared" si="105"/>
        <v>78.594656274356979</v>
      </c>
      <c r="BI91" s="183">
        <v>299152</v>
      </c>
      <c r="BJ91" s="168"/>
      <c r="BK91" s="2"/>
      <c r="BV91" s="54">
        <f t="shared" si="70"/>
        <v>0.67452801368607562</v>
      </c>
      <c r="BW91" s="142">
        <f t="shared" si="85"/>
        <v>0.36475835522698113</v>
      </c>
      <c r="BX91" s="54">
        <f t="shared" si="71"/>
        <v>0.16404961202419502</v>
      </c>
      <c r="BY91" s="54">
        <f t="shared" si="72"/>
        <v>0.33856235107227961</v>
      </c>
      <c r="BZ91" s="54">
        <f t="shared" si="73"/>
        <v>0.47746227164416205</v>
      </c>
      <c r="CA91" s="142">
        <f t="shared" si="49"/>
        <v>2.2847192521537241</v>
      </c>
      <c r="CO91" s="54">
        <f t="shared" si="74"/>
        <v>0.37247846276043262</v>
      </c>
      <c r="CP91" s="54">
        <f t="shared" si="75"/>
        <v>0.32390083705016187</v>
      </c>
      <c r="CT91" s="54">
        <f t="shared" si="76"/>
        <v>2.5939095214486665</v>
      </c>
      <c r="CU91" s="142">
        <f t="shared" si="86"/>
        <v>1.402684768392078</v>
      </c>
      <c r="CV91" s="54">
        <f t="shared" si="77"/>
        <v>0.63085571241754257</v>
      </c>
      <c r="CW91" s="54">
        <f t="shared" si="78"/>
        <v>1.3019475666419769</v>
      </c>
      <c r="CX91" s="142">
        <f t="shared" si="50"/>
        <v>8.7859286816169799</v>
      </c>
      <c r="DA91" s="54">
        <f t="shared" si="66"/>
        <v>0.21738935887441946</v>
      </c>
      <c r="DB91" s="54">
        <f t="shared" si="67"/>
        <v>0.23886022971200324</v>
      </c>
      <c r="DC91" s="54">
        <f t="shared" si="68"/>
        <v>0.20196449466971675</v>
      </c>
      <c r="DD91" s="121">
        <f t="shared" si="69"/>
        <v>0.89244572882753415</v>
      </c>
      <c r="DF91" s="142">
        <f t="shared" si="87"/>
        <v>-2.5539338145632851</v>
      </c>
      <c r="DG91" s="193">
        <f t="shared" si="88"/>
        <v>-2.5305845477090587</v>
      </c>
      <c r="DH91" s="142">
        <f t="shared" si="89"/>
        <v>-2.5297576598724749</v>
      </c>
      <c r="DI91" s="193">
        <f t="shared" si="106"/>
        <v>-2.8445899542612429</v>
      </c>
      <c r="DK91" s="54">
        <f t="shared" si="61"/>
        <v>-1.5260652527127638</v>
      </c>
      <c r="DL91" s="54">
        <f t="shared" si="62"/>
        <v>-1.4318767110408901</v>
      </c>
      <c r="DM91" s="54">
        <f t="shared" si="63"/>
        <v>-1.5996633659919048</v>
      </c>
      <c r="DN91" s="54">
        <f t="shared" si="90"/>
        <v>0.95316620535095486</v>
      </c>
      <c r="DO91" s="54">
        <f t="shared" si="91"/>
        <v>-0.46067810753716631</v>
      </c>
      <c r="DP91" s="54">
        <f t="shared" si="92"/>
        <v>0.26386127157913192</v>
      </c>
      <c r="DQ91" s="54">
        <f t="shared" si="93"/>
        <v>0.47746227164416205</v>
      </c>
      <c r="DR91" s="56"/>
      <c r="DS91" s="54">
        <f t="shared" si="55"/>
        <v>1.08</v>
      </c>
      <c r="DT91" s="56">
        <f t="shared" si="59"/>
        <v>6.5157265927003127</v>
      </c>
      <c r="DW91" s="56">
        <f t="shared" si="60"/>
        <v>4.97</v>
      </c>
      <c r="EI91" s="54">
        <f t="shared" si="94"/>
        <v>-0.98757606092685157</v>
      </c>
      <c r="EJ91" s="54">
        <f t="shared" si="95"/>
        <v>-1.1273178685224197</v>
      </c>
      <c r="EN91" s="54">
        <f t="shared" si="52"/>
        <v>1.03710344242171</v>
      </c>
      <c r="EO91" s="117">
        <f t="shared" si="64"/>
        <v>1.0923027593817025</v>
      </c>
      <c r="EP91" s="121">
        <f t="shared" si="65"/>
        <v>-0.11378957521360281</v>
      </c>
      <c r="ET91" s="54"/>
      <c r="EU91" s="121">
        <f t="shared" si="96"/>
        <v>0.16758086069047257</v>
      </c>
      <c r="FE91" s="142">
        <f t="shared" si="97"/>
        <v>1.6924363397974751</v>
      </c>
      <c r="FF91" s="142">
        <v>4.1256754219207332E-4</v>
      </c>
      <c r="FG91" s="142">
        <f t="shared" si="98"/>
        <v>-1.7862892938126171</v>
      </c>
      <c r="FH91" s="142">
        <f t="shared" si="79"/>
        <v>-2.5539338145632851</v>
      </c>
      <c r="FI91" s="142">
        <f t="shared" si="80"/>
        <v>-2.5305845477090587</v>
      </c>
      <c r="FJ91" s="142">
        <f t="shared" si="81"/>
        <v>-2.5297576598724749</v>
      </c>
      <c r="FK91" s="57">
        <f t="shared" si="107"/>
        <v>-2.8445899542612429</v>
      </c>
      <c r="FL91" s="57">
        <f t="shared" si="82"/>
        <v>4.6549598504906067</v>
      </c>
      <c r="FM91" s="57">
        <f t="shared" si="83"/>
        <v>4.678309117344833</v>
      </c>
      <c r="FN91" s="57">
        <f t="shared" si="84"/>
        <v>4.6791360051814168</v>
      </c>
      <c r="FO91" s="57">
        <f t="shared" si="108"/>
        <v>4.3643037107926492</v>
      </c>
      <c r="FP91" s="142">
        <f t="shared" si="51"/>
        <v>2.1731514282450881</v>
      </c>
      <c r="FQ91" s="193">
        <v>2.4239189677854501E-4</v>
      </c>
      <c r="FS91" s="193">
        <v>2.6071554177190905</v>
      </c>
      <c r="FU91" s="193">
        <v>0.99535865599999995</v>
      </c>
      <c r="FV91" s="193">
        <v>3.1779746769999999</v>
      </c>
      <c r="FZ91" s="54">
        <f t="shared" si="99"/>
        <v>0.40955132263617205</v>
      </c>
      <c r="GA91" s="54">
        <f t="shared" si="100"/>
        <v>-3.2838510015510325</v>
      </c>
      <c r="GB91" s="54">
        <f t="shared" si="101"/>
        <v>-0.11926373193569378</v>
      </c>
      <c r="GD91" s="54">
        <f t="shared" si="102"/>
        <v>-0.71541197135912293</v>
      </c>
      <c r="GE91" s="54">
        <f t="shared" si="103"/>
        <v>-1.0452235461632227</v>
      </c>
      <c r="GF91" s="142">
        <f t="shared" si="104"/>
        <v>3.7375910636592048E-2</v>
      </c>
    </row>
    <row r="92" spans="1:188" x14ac:dyDescent="0.25">
      <c r="A92" s="14">
        <v>24838</v>
      </c>
      <c r="O92" s="88">
        <v>49.265140000000002</v>
      </c>
      <c r="P92" s="90">
        <v>42.804070000000003</v>
      </c>
      <c r="Q92" s="15"/>
      <c r="R92" s="16"/>
      <c r="S92" s="16"/>
      <c r="T92" s="19"/>
      <c r="U92" s="23">
        <v>911.1</v>
      </c>
      <c r="V92" s="189">
        <v>491.2</v>
      </c>
      <c r="W92" s="24">
        <v>224.8</v>
      </c>
      <c r="X92" s="26">
        <v>456</v>
      </c>
      <c r="Y92" s="28">
        <v>62.628</v>
      </c>
      <c r="Z92" s="98">
        <v>27.5395</v>
      </c>
      <c r="AA92" s="100">
        <v>26.293279999999999</v>
      </c>
      <c r="AB92" s="129">
        <v>21.429210000000001</v>
      </c>
      <c r="AC92" s="30">
        <v>26.648</v>
      </c>
      <c r="AD92" s="79">
        <v>31.474640000000001</v>
      </c>
      <c r="AH92" s="7">
        <f t="shared" si="56"/>
        <v>31.474640000000001</v>
      </c>
      <c r="AI92" s="7">
        <f t="shared" si="57"/>
        <v>31.474640000000001</v>
      </c>
      <c r="AJ92" s="7">
        <f t="shared" si="58"/>
        <v>31.474640000000001</v>
      </c>
      <c r="AK92" s="38">
        <v>131412</v>
      </c>
      <c r="AN92" s="44"/>
      <c r="AO92">
        <v>1.1200000000000001</v>
      </c>
      <c r="AP92" s="47">
        <v>5.17</v>
      </c>
      <c r="AQ92" s="54">
        <v>624.28908420000005</v>
      </c>
      <c r="AR92" s="53">
        <v>5.9637174058336653</v>
      </c>
      <c r="AS92" s="56">
        <v>-1.3006695991733448</v>
      </c>
      <c r="AT92" s="56">
        <v>7.9920336900857141</v>
      </c>
      <c r="AU92" s="124">
        <v>0.32516553611484145</v>
      </c>
      <c r="AV92" s="116">
        <v>4.79</v>
      </c>
      <c r="AW92" s="119"/>
      <c r="AX92" s="119"/>
      <c r="AY92" s="119"/>
      <c r="AZ92" s="119"/>
      <c r="BA92" s="164">
        <v>105.627</v>
      </c>
      <c r="BB92" s="164">
        <v>107.24</v>
      </c>
      <c r="BC92" s="165">
        <v>107.044</v>
      </c>
      <c r="BD92" s="176">
        <v>46041</v>
      </c>
      <c r="BE92" s="173">
        <v>37.700000000000003</v>
      </c>
      <c r="BF92" s="170">
        <v>2.97</v>
      </c>
      <c r="BG92" s="179">
        <v>6.6319999999999997</v>
      </c>
      <c r="BH92" s="182">
        <f t="shared" si="105"/>
        <v>77.731675648371549</v>
      </c>
      <c r="BI92" s="183">
        <v>309218</v>
      </c>
      <c r="BJ92" s="168"/>
      <c r="BK92" s="2"/>
      <c r="BV92" s="54">
        <f t="shared" si="70"/>
        <v>0.69331567893343071</v>
      </c>
      <c r="BW92" s="142">
        <f t="shared" si="85"/>
        <v>0.37378626000669651</v>
      </c>
      <c r="BX92" s="54">
        <f t="shared" si="71"/>
        <v>0.17106504733205491</v>
      </c>
      <c r="BY92" s="54">
        <f t="shared" si="72"/>
        <v>0.3470002739475847</v>
      </c>
      <c r="BZ92" s="54">
        <f t="shared" si="73"/>
        <v>0.47657748150853801</v>
      </c>
      <c r="CA92" s="142">
        <f t="shared" si="49"/>
        <v>2.3530423401211458</v>
      </c>
      <c r="CO92" s="54">
        <f t="shared" si="74"/>
        <v>0.37489072535232704</v>
      </c>
      <c r="CP92" s="54">
        <f t="shared" si="75"/>
        <v>0.32572421087876302</v>
      </c>
      <c r="CT92" s="54">
        <f t="shared" si="76"/>
        <v>2.6368550402742859</v>
      </c>
      <c r="CU92" s="142">
        <f t="shared" si="86"/>
        <v>1.4216037710270324</v>
      </c>
      <c r="CV92" s="54">
        <f t="shared" si="77"/>
        <v>0.65060368022572657</v>
      </c>
      <c r="CW92" s="54">
        <f t="shared" si="78"/>
        <v>1.3197298851553885</v>
      </c>
      <c r="CX92" s="142">
        <f t="shared" si="50"/>
        <v>8.9492156935960292</v>
      </c>
      <c r="DA92" s="54">
        <f t="shared" si="66"/>
        <v>0.23035384590804339</v>
      </c>
      <c r="DB92" s="54">
        <f t="shared" si="67"/>
        <v>0.23575344731962361</v>
      </c>
      <c r="DC92" s="54">
        <f t="shared" si="68"/>
        <v>0.2181055651257319</v>
      </c>
      <c r="DD92" s="121">
        <f t="shared" si="69"/>
        <v>0.89534765476621014</v>
      </c>
      <c r="DF92" s="142">
        <f t="shared" si="87"/>
        <v>-2.5063054715369497</v>
      </c>
      <c r="DG92" s="193">
        <f t="shared" si="88"/>
        <v>-2.4911501785785086</v>
      </c>
      <c r="DH92" s="142">
        <f t="shared" si="89"/>
        <v>-2.4929795270567876</v>
      </c>
      <c r="DI92" s="193">
        <f t="shared" si="106"/>
        <v>-2.8129566516436655</v>
      </c>
      <c r="DK92" s="54">
        <f t="shared" si="61"/>
        <v>-1.4681386918071213</v>
      </c>
      <c r="DL92" s="54">
        <f t="shared" si="62"/>
        <v>-1.4449687347987117</v>
      </c>
      <c r="DM92" s="54">
        <f t="shared" si="63"/>
        <v>-1.5227760897051721</v>
      </c>
      <c r="DN92" s="54">
        <f t="shared" si="90"/>
        <v>0.96958693440558885</v>
      </c>
      <c r="DO92" s="54">
        <f t="shared" si="91"/>
        <v>-0.42985460829468786</v>
      </c>
      <c r="DP92" s="54">
        <f t="shared" si="92"/>
        <v>0.27742708320016229</v>
      </c>
      <c r="DQ92" s="54">
        <f t="shared" si="93"/>
        <v>0.47657748150853801</v>
      </c>
      <c r="DR92" s="56"/>
      <c r="DS92" s="54">
        <f t="shared" si="55"/>
        <v>1.1200000000000001</v>
      </c>
      <c r="DT92" s="56">
        <f t="shared" si="59"/>
        <v>6.4366135370517901</v>
      </c>
      <c r="DW92" s="56">
        <f t="shared" si="60"/>
        <v>5.17</v>
      </c>
      <c r="EI92" s="54">
        <f t="shared" si="94"/>
        <v>-0.98112069453714335</v>
      </c>
      <c r="EJ92" s="54">
        <f t="shared" si="95"/>
        <v>-1.1217042345570234</v>
      </c>
      <c r="EN92" s="54">
        <f t="shared" si="52"/>
        <v>1.1903867002823718</v>
      </c>
      <c r="EO92" s="117">
        <f t="shared" si="64"/>
        <v>1.1051484264308353</v>
      </c>
      <c r="EP92" s="121">
        <f t="shared" si="65"/>
        <v>-0.11054319505142228</v>
      </c>
      <c r="ET92" s="54"/>
      <c r="EU92" s="121">
        <f t="shared" si="96"/>
        <v>0.16531424759835489</v>
      </c>
      <c r="FE92" s="142">
        <f t="shared" si="97"/>
        <v>1.710711898037935</v>
      </c>
      <c r="FF92" s="142">
        <v>-1.0560145332336908E-3</v>
      </c>
      <c r="FG92" s="142">
        <f t="shared" si="98"/>
        <v>-1.7999070855019641</v>
      </c>
      <c r="FH92" s="142">
        <f t="shared" si="79"/>
        <v>-2.5063054715369497</v>
      </c>
      <c r="FI92" s="142">
        <f t="shared" si="80"/>
        <v>-2.4911501785785086</v>
      </c>
      <c r="FJ92" s="142">
        <f t="shared" si="81"/>
        <v>-2.4929795270567876</v>
      </c>
      <c r="FK92" s="57">
        <f t="shared" si="107"/>
        <v>-2.8129566516436655</v>
      </c>
      <c r="FL92" s="57">
        <f t="shared" si="82"/>
        <v>4.6599140204093175</v>
      </c>
      <c r="FM92" s="57">
        <f t="shared" si="83"/>
        <v>4.6750693133677581</v>
      </c>
      <c r="FN92" s="57">
        <f t="shared" si="84"/>
        <v>4.67323996488948</v>
      </c>
      <c r="FO92" s="57">
        <f t="shared" si="108"/>
        <v>4.3532628403026017</v>
      </c>
      <c r="FP92" s="142">
        <f t="shared" si="51"/>
        <v>2.1915658964464124</v>
      </c>
      <c r="FQ92" s="193">
        <v>-5.0912118271138002E-3</v>
      </c>
      <c r="FS92" s="193">
        <v>2.5799303123404482</v>
      </c>
      <c r="FU92" s="193">
        <v>1.0042395150000001</v>
      </c>
      <c r="FV92" s="193">
        <v>3.7824271509999998</v>
      </c>
      <c r="FZ92" s="54">
        <f t="shared" si="99"/>
        <v>1.7227561114158356</v>
      </c>
      <c r="GA92" s="54">
        <f t="shared" si="100"/>
        <v>-6.6908973398506237</v>
      </c>
      <c r="GB92" s="54">
        <f t="shared" si="101"/>
        <v>5.1412666739014004</v>
      </c>
      <c r="GD92" s="54">
        <f t="shared" si="102"/>
        <v>-0.65365764168582541</v>
      </c>
      <c r="GE92" s="54">
        <f t="shared" si="103"/>
        <v>-0.49796371743438111</v>
      </c>
      <c r="GF92" s="142">
        <f t="shared" si="104"/>
        <v>-0.18531100532346209</v>
      </c>
    </row>
    <row r="93" spans="1:188" x14ac:dyDescent="0.25">
      <c r="A93" s="14">
        <v>24929</v>
      </c>
      <c r="O93" s="88">
        <v>50.135109999999997</v>
      </c>
      <c r="P93" s="90">
        <v>43.495060000000002</v>
      </c>
      <c r="Q93" s="15"/>
      <c r="R93" s="16"/>
      <c r="S93" s="16"/>
      <c r="T93" s="19"/>
      <c r="U93" s="23">
        <v>936.3</v>
      </c>
      <c r="V93" s="189">
        <v>505.8</v>
      </c>
      <c r="W93" s="24">
        <v>228</v>
      </c>
      <c r="X93" s="26">
        <v>467.5</v>
      </c>
      <c r="Y93" s="28">
        <v>63.228999999999999</v>
      </c>
      <c r="Z93" s="98">
        <v>27.840479999999999</v>
      </c>
      <c r="AA93" s="100">
        <v>26.570599999999999</v>
      </c>
      <c r="AB93" s="129">
        <v>21.627870000000001</v>
      </c>
      <c r="AC93" s="30">
        <v>26.742999999999999</v>
      </c>
      <c r="AD93" s="79">
        <v>31.586839999999999</v>
      </c>
      <c r="AH93" s="7">
        <f t="shared" si="56"/>
        <v>31.586839999999999</v>
      </c>
      <c r="AI93" s="7">
        <f t="shared" si="57"/>
        <v>31.586839999999999</v>
      </c>
      <c r="AJ93" s="7">
        <f t="shared" si="58"/>
        <v>31.586839999999999</v>
      </c>
      <c r="AK93" s="38">
        <v>131872</v>
      </c>
      <c r="AN93" s="44"/>
      <c r="AO93">
        <v>1.06</v>
      </c>
      <c r="AP93" s="47">
        <v>5.52</v>
      </c>
      <c r="AQ93" s="54">
        <v>696.12541429999999</v>
      </c>
      <c r="AR93" s="53">
        <v>2.56028508502285</v>
      </c>
      <c r="AS93" s="56">
        <v>2.4985800774206632</v>
      </c>
      <c r="AT93" s="56">
        <v>2.5771482954117553</v>
      </c>
      <c r="AU93" s="124">
        <v>0.80642255754961445</v>
      </c>
      <c r="AV93" s="116">
        <v>5.98</v>
      </c>
      <c r="AW93" s="119"/>
      <c r="AX93" s="119"/>
      <c r="AY93" s="119"/>
      <c r="AZ93" s="119"/>
      <c r="BA93" s="164">
        <v>105.166</v>
      </c>
      <c r="BB93" s="164">
        <v>106.864</v>
      </c>
      <c r="BC93" s="165">
        <v>106.59099999999999</v>
      </c>
      <c r="BD93" s="176">
        <v>46402</v>
      </c>
      <c r="BE93" s="173">
        <v>37.799999999999997</v>
      </c>
      <c r="BF93" s="170">
        <v>3.01</v>
      </c>
      <c r="BG93" s="179">
        <v>6.8230000000000004</v>
      </c>
      <c r="BH93" s="182">
        <f t="shared" si="105"/>
        <v>77.378378367287098</v>
      </c>
      <c r="BI93" s="183">
        <v>317004</v>
      </c>
      <c r="BJ93" s="168"/>
      <c r="BK93" s="2"/>
      <c r="BV93" s="54">
        <f t="shared" si="70"/>
        <v>0.71000667313758792</v>
      </c>
      <c r="BW93" s="142">
        <f t="shared" si="85"/>
        <v>0.38355374909002671</v>
      </c>
      <c r="BX93" s="54">
        <f t="shared" si="71"/>
        <v>0.17289492841543314</v>
      </c>
      <c r="BY93" s="54">
        <f t="shared" si="72"/>
        <v>0.3545104343605921</v>
      </c>
      <c r="BZ93" s="54">
        <f t="shared" si="73"/>
        <v>0.47947251880611502</v>
      </c>
      <c r="CA93" s="142">
        <f t="shared" ref="CA93:CA156" si="109">BI93/AK93</f>
        <v>2.4038764862897355</v>
      </c>
      <c r="CO93" s="54">
        <f t="shared" si="74"/>
        <v>0.38018009888376608</v>
      </c>
      <c r="CP93" s="54">
        <f t="shared" si="75"/>
        <v>0.32982786338267417</v>
      </c>
      <c r="CT93" s="54">
        <f t="shared" si="76"/>
        <v>2.6721514498640899</v>
      </c>
      <c r="CU93" s="142">
        <f t="shared" si="86"/>
        <v>1.4435268646173842</v>
      </c>
      <c r="CV93" s="54">
        <f t="shared" si="77"/>
        <v>0.65070012877177463</v>
      </c>
      <c r="CW93" s="54">
        <f t="shared" si="78"/>
        <v>1.334220658775459</v>
      </c>
      <c r="CX93" s="142">
        <f t="shared" ref="CX93:CX156" si="110">CA93/AA93*100</f>
        <v>9.047129106191564</v>
      </c>
      <c r="DA93" s="54">
        <f t="shared" si="66"/>
        <v>0.23625156106760353</v>
      </c>
      <c r="DB93" s="54">
        <f t="shared" si="67"/>
        <v>0.24164393598618411</v>
      </c>
      <c r="DC93" s="54">
        <f t="shared" si="68"/>
        <v>0.22372646897956788</v>
      </c>
      <c r="DD93" s="121">
        <f t="shared" si="69"/>
        <v>0.90256794022273634</v>
      </c>
      <c r="DF93" s="142">
        <f t="shared" si="87"/>
        <v>-2.4946462659618112</v>
      </c>
      <c r="DG93" s="193">
        <f t="shared" si="88"/>
        <v>-2.478629322127381</v>
      </c>
      <c r="DH93" s="142">
        <f t="shared" si="89"/>
        <v>-2.4811872397104962</v>
      </c>
      <c r="DI93" s="193">
        <f t="shared" si="106"/>
        <v>-2.8014789278001091</v>
      </c>
      <c r="DK93" s="54">
        <f t="shared" si="61"/>
        <v>-1.4428581049365556</v>
      </c>
      <c r="DL93" s="54">
        <f t="shared" si="62"/>
        <v>-1.4202899752075056</v>
      </c>
      <c r="DM93" s="54">
        <f t="shared" si="63"/>
        <v>-1.4973310939293276</v>
      </c>
      <c r="DN93" s="54">
        <f t="shared" si="90"/>
        <v>0.98288393440648658</v>
      </c>
      <c r="DO93" s="54">
        <f t="shared" si="91"/>
        <v>-0.42970637458391592</v>
      </c>
      <c r="DP93" s="54">
        <f t="shared" si="92"/>
        <v>0.28834734519038507</v>
      </c>
      <c r="DQ93" s="54">
        <f t="shared" si="93"/>
        <v>0.47947251880611502</v>
      </c>
      <c r="DR93" s="56"/>
      <c r="DS93" s="54">
        <f t="shared" si="55"/>
        <v>1.06</v>
      </c>
      <c r="DT93" s="56">
        <f t="shared" si="59"/>
        <v>6.5455298370613884</v>
      </c>
      <c r="DW93" s="56">
        <f t="shared" si="60"/>
        <v>5.52</v>
      </c>
      <c r="EI93" s="54">
        <f t="shared" si="94"/>
        <v>-0.96711019410693033</v>
      </c>
      <c r="EJ93" s="54">
        <f t="shared" si="95"/>
        <v>-1.1091843867289495</v>
      </c>
      <c r="EN93" s="54">
        <f t="shared" si="52"/>
        <v>1.4839350196639798</v>
      </c>
      <c r="EO93" s="117">
        <f t="shared" si="64"/>
        <v>1.0491948149348396</v>
      </c>
      <c r="EP93" s="121">
        <f t="shared" si="65"/>
        <v>-0.10251131158330734</v>
      </c>
      <c r="ET93" s="54"/>
      <c r="EU93" s="121">
        <f t="shared" si="96"/>
        <v>0.16616676365722505</v>
      </c>
      <c r="FE93" s="142">
        <f t="shared" si="97"/>
        <v>1.7179526328949926</v>
      </c>
      <c r="FF93" s="142">
        <v>2.8918171508563444E-3</v>
      </c>
      <c r="FG93" s="142">
        <f t="shared" si="98"/>
        <v>-1.7947633945540904</v>
      </c>
      <c r="FH93" s="142">
        <f t="shared" si="79"/>
        <v>-2.4946462659618112</v>
      </c>
      <c r="FI93" s="142">
        <f t="shared" si="80"/>
        <v>-2.478629322127381</v>
      </c>
      <c r="FJ93" s="142">
        <f t="shared" si="81"/>
        <v>-2.4811872397104962</v>
      </c>
      <c r="FK93" s="57">
        <f t="shared" si="107"/>
        <v>-2.8014789278001091</v>
      </c>
      <c r="FL93" s="57">
        <f t="shared" si="82"/>
        <v>4.6555400541488501</v>
      </c>
      <c r="FM93" s="57">
        <f t="shared" si="83"/>
        <v>4.6715569979832798</v>
      </c>
      <c r="FN93" s="57">
        <f t="shared" si="84"/>
        <v>4.6689990804001651</v>
      </c>
      <c r="FO93" s="57">
        <f t="shared" si="108"/>
        <v>4.3487073923105521</v>
      </c>
      <c r="FP93" s="142">
        <f t="shared" ref="FP93:FP156" si="111">LN(CX93)</f>
        <v>2.2024474815498896</v>
      </c>
      <c r="FQ93" s="193">
        <v>-2.2662584578612998E-3</v>
      </c>
      <c r="FS93" s="193">
        <v>2.5922227339556798</v>
      </c>
      <c r="FU93" s="193">
        <v>1.6893316249999999</v>
      </c>
      <c r="FV93" s="193">
        <v>4.2906683750000001</v>
      </c>
      <c r="FZ93" s="54">
        <f t="shared" si="99"/>
        <v>1.3714087441833709</v>
      </c>
      <c r="GA93" s="54">
        <f t="shared" si="100"/>
        <v>-3.448461594026158E-2</v>
      </c>
      <c r="GB93" s="54">
        <f t="shared" si="101"/>
        <v>3.9362638514798007</v>
      </c>
      <c r="GD93" s="54">
        <f t="shared" si="102"/>
        <v>-1.4280098777064989</v>
      </c>
      <c r="GE93" s="54">
        <f t="shared" si="103"/>
        <v>-1.1161451871507089</v>
      </c>
      <c r="GF93" s="142">
        <f t="shared" si="104"/>
        <v>0.60746413960080115</v>
      </c>
    </row>
    <row r="94" spans="1:188" x14ac:dyDescent="0.25">
      <c r="A94" s="14">
        <v>25020</v>
      </c>
      <c r="O94" s="88">
        <v>50.609639999999999</v>
      </c>
      <c r="P94" s="90">
        <v>44.000300000000003</v>
      </c>
      <c r="Q94" s="15"/>
      <c r="R94" s="16"/>
      <c r="S94" s="16"/>
      <c r="T94" s="19"/>
      <c r="U94" s="23">
        <v>952.3</v>
      </c>
      <c r="V94" s="189">
        <v>516.9</v>
      </c>
      <c r="W94" s="24">
        <v>235.5</v>
      </c>
      <c r="X94" s="26">
        <v>479.1</v>
      </c>
      <c r="Y94" s="28">
        <v>63.671999999999997</v>
      </c>
      <c r="Z94" s="98">
        <v>27.91573</v>
      </c>
      <c r="AA94" s="100">
        <v>26.832370000000001</v>
      </c>
      <c r="AB94" s="129">
        <v>21.644179999999999</v>
      </c>
      <c r="AC94" s="30">
        <v>26.79</v>
      </c>
      <c r="AD94" s="79">
        <v>31.64236</v>
      </c>
      <c r="AH94" s="7">
        <f t="shared" si="56"/>
        <v>31.64236</v>
      </c>
      <c r="AI94" s="7">
        <f t="shared" si="57"/>
        <v>31.64236</v>
      </c>
      <c r="AJ94" s="7">
        <f t="shared" si="58"/>
        <v>31.64236</v>
      </c>
      <c r="AK94" s="38">
        <v>132446</v>
      </c>
      <c r="AN94" s="44"/>
      <c r="AO94">
        <v>1.07</v>
      </c>
      <c r="AP94" s="47">
        <v>5.19</v>
      </c>
      <c r="AQ94" s="54">
        <v>693.67050930000005</v>
      </c>
      <c r="AR94" s="53">
        <v>-0.71389019203265924</v>
      </c>
      <c r="AS94" s="56">
        <v>-8.8965062675350981E-2</v>
      </c>
      <c r="AT94" s="56">
        <v>-0.89095595759609658</v>
      </c>
      <c r="AU94" s="124">
        <v>1.9377014646886241</v>
      </c>
      <c r="AV94" s="116">
        <v>5.94</v>
      </c>
      <c r="AW94" s="119"/>
      <c r="AX94" s="119"/>
      <c r="AY94" s="119"/>
      <c r="AZ94" s="119"/>
      <c r="BA94" s="164">
        <v>105.339</v>
      </c>
      <c r="BB94" s="164">
        <v>107.93899999999999</v>
      </c>
      <c r="BC94" s="165">
        <v>107.675</v>
      </c>
      <c r="BD94" s="176">
        <v>46792</v>
      </c>
      <c r="BE94" s="173">
        <v>37.700000000000003</v>
      </c>
      <c r="BF94" s="170">
        <v>3.06</v>
      </c>
      <c r="BG94" s="179">
        <v>6.9189999999999996</v>
      </c>
      <c r="BH94" s="182">
        <f t="shared" si="105"/>
        <v>78.017324815724834</v>
      </c>
      <c r="BI94" s="183">
        <v>324520</v>
      </c>
      <c r="BJ94" s="168"/>
      <c r="BK94" s="2"/>
      <c r="BV94" s="54">
        <f t="shared" si="70"/>
        <v>0.71901001162738021</v>
      </c>
      <c r="BW94" s="142">
        <f t="shared" si="85"/>
        <v>0.39027226190296421</v>
      </c>
      <c r="BX94" s="54">
        <f t="shared" si="71"/>
        <v>0.17780831433187866</v>
      </c>
      <c r="BY94" s="54">
        <f t="shared" si="72"/>
        <v>0.36173232864714677</v>
      </c>
      <c r="BZ94" s="54">
        <f t="shared" si="73"/>
        <v>0.48073932017576976</v>
      </c>
      <c r="CA94" s="142">
        <f t="shared" si="109"/>
        <v>2.4502061217401807</v>
      </c>
      <c r="CO94" s="54">
        <f t="shared" si="74"/>
        <v>0.38211527716956345</v>
      </c>
      <c r="CP94" s="54">
        <f t="shared" si="75"/>
        <v>0.33221312836929773</v>
      </c>
      <c r="CT94" s="54">
        <f t="shared" si="76"/>
        <v>2.6796366166215666</v>
      </c>
      <c r="CU94" s="142">
        <f t="shared" si="86"/>
        <v>1.4544830065438281</v>
      </c>
      <c r="CV94" s="54">
        <f t="shared" si="77"/>
        <v>0.66266347077011334</v>
      </c>
      <c r="CW94" s="54">
        <f t="shared" si="78"/>
        <v>1.3481191883055681</v>
      </c>
      <c r="CX94" s="142">
        <f t="shared" si="110"/>
        <v>9.1315307657884137</v>
      </c>
      <c r="DA94" s="54">
        <f t="shared" si="66"/>
        <v>0.23456498434461787</v>
      </c>
      <c r="DB94" s="54">
        <f t="shared" si="67"/>
        <v>0.24142895730708283</v>
      </c>
      <c r="DC94" s="54">
        <f t="shared" si="68"/>
        <v>0.22173316467547505</v>
      </c>
      <c r="DD94" s="121">
        <f t="shared" si="69"/>
        <v>0.92005701242024229</v>
      </c>
      <c r="DF94" s="142">
        <f t="shared" si="87"/>
        <v>-2.5050897009953443</v>
      </c>
      <c r="DG94" s="193">
        <f t="shared" si="88"/>
        <v>-2.480707169194039</v>
      </c>
      <c r="DH94" s="142">
        <f t="shared" si="89"/>
        <v>-2.4831559909952952</v>
      </c>
      <c r="DI94" s="193">
        <f t="shared" si="106"/>
        <v>-2.8053425068872095</v>
      </c>
      <c r="DK94" s="54">
        <f t="shared" si="61"/>
        <v>-1.4500226107457341</v>
      </c>
      <c r="DL94" s="54">
        <f t="shared" si="62"/>
        <v>-1.4211800218082478</v>
      </c>
      <c r="DM94" s="54">
        <f t="shared" si="63"/>
        <v>-1.50628058096552</v>
      </c>
      <c r="DN94" s="54">
        <f t="shared" si="90"/>
        <v>0.9856811945166517</v>
      </c>
      <c r="DO94" s="54">
        <f t="shared" si="91"/>
        <v>-0.41148800322687618</v>
      </c>
      <c r="DP94" s="54">
        <f t="shared" si="92"/>
        <v>0.29871042720572782</v>
      </c>
      <c r="DQ94" s="54">
        <f t="shared" si="93"/>
        <v>0.48073932017576976</v>
      </c>
      <c r="DR94" s="56"/>
      <c r="DS94" s="54">
        <f t="shared" si="55"/>
        <v>1.07</v>
      </c>
      <c r="DT94" s="56">
        <f t="shared" si="59"/>
        <v>6.5419970773065295</v>
      </c>
      <c r="DW94" s="56">
        <f t="shared" si="60"/>
        <v>5.19</v>
      </c>
      <c r="EI94" s="54">
        <f t="shared" si="94"/>
        <v>-0.96203294320459098</v>
      </c>
      <c r="EJ94" s="54">
        <f t="shared" si="95"/>
        <v>-1.1019785631097112</v>
      </c>
      <c r="EN94" s="54">
        <f t="shared" si="52"/>
        <v>1.474081832149851</v>
      </c>
      <c r="EO94" s="117">
        <f t="shared" si="64"/>
        <v>0.98036531148517625</v>
      </c>
      <c r="EP94" s="121">
        <f t="shared" si="65"/>
        <v>-8.3319640837111061E-2</v>
      </c>
      <c r="ET94" s="54"/>
      <c r="EU94" s="121">
        <f t="shared" si="96"/>
        <v>0.16521583119381475</v>
      </c>
      <c r="FE94" s="142">
        <f t="shared" si="97"/>
        <v>1.7181113041996505</v>
      </c>
      <c r="FF94" s="142">
        <v>1.4795195144929382E-3</v>
      </c>
      <c r="FG94" s="142">
        <f t="shared" si="98"/>
        <v>-1.8005025920156721</v>
      </c>
      <c r="FH94" s="142">
        <f t="shared" si="79"/>
        <v>-2.5050897009953443</v>
      </c>
      <c r="FI94" s="142">
        <f t="shared" si="80"/>
        <v>-2.480707169194039</v>
      </c>
      <c r="FJ94" s="142">
        <f t="shared" si="81"/>
        <v>-2.4831559909952952</v>
      </c>
      <c r="FK94" s="57">
        <f t="shared" si="107"/>
        <v>-2.8053425068872095</v>
      </c>
      <c r="FL94" s="57">
        <f t="shared" si="82"/>
        <v>4.6571837209401252</v>
      </c>
      <c r="FM94" s="57">
        <f t="shared" si="83"/>
        <v>4.6815662527414306</v>
      </c>
      <c r="FN94" s="57">
        <f t="shared" si="84"/>
        <v>4.679117430940174</v>
      </c>
      <c r="FO94" s="57">
        <f t="shared" si="108"/>
        <v>4.3569309150482596</v>
      </c>
      <c r="FP94" s="142">
        <f t="shared" si="111"/>
        <v>2.2117333438375613</v>
      </c>
      <c r="FQ94" s="193">
        <v>2.3017950108861301E-2</v>
      </c>
      <c r="FS94" s="193">
        <v>2.5791417348209698</v>
      </c>
      <c r="FU94" s="193">
        <v>1.4396993069999999</v>
      </c>
      <c r="FV94" s="193">
        <v>4.5036340270000004</v>
      </c>
      <c r="FZ94" s="54">
        <f t="shared" si="99"/>
        <v>0.28459719527863131</v>
      </c>
      <c r="GA94" s="54">
        <f t="shared" si="100"/>
        <v>-4.2397256439773701</v>
      </c>
      <c r="GB94" s="54">
        <f t="shared" si="101"/>
        <v>3.59395783876574</v>
      </c>
      <c r="GD94" s="54">
        <f t="shared" si="102"/>
        <v>-0.52499197436626055</v>
      </c>
      <c r="GE94" s="54">
        <f t="shared" si="103"/>
        <v>-0.64965065371039643</v>
      </c>
      <c r="GF94" s="142">
        <f t="shared" si="104"/>
        <v>0.2642072944679012</v>
      </c>
    </row>
    <row r="95" spans="1:188" x14ac:dyDescent="0.25">
      <c r="A95" s="14">
        <v>25112</v>
      </c>
      <c r="O95" s="88">
        <v>51.005070000000003</v>
      </c>
      <c r="P95" s="90">
        <v>44.572409999999998</v>
      </c>
      <c r="Q95" s="15"/>
      <c r="R95" s="16"/>
      <c r="S95" s="16"/>
      <c r="T95" s="19"/>
      <c r="U95" s="23">
        <v>970.1</v>
      </c>
      <c r="V95" s="189">
        <v>529.79999999999995</v>
      </c>
      <c r="W95" s="24">
        <v>242.60000000000002</v>
      </c>
      <c r="X95" s="26">
        <v>487.8</v>
      </c>
      <c r="Y95" s="28">
        <v>64.064999999999998</v>
      </c>
      <c r="Z95" s="98">
        <v>28.141459999999999</v>
      </c>
      <c r="AA95" s="100">
        <v>27.212060000000001</v>
      </c>
      <c r="AB95" s="129">
        <v>22.49963</v>
      </c>
      <c r="AC95" s="30">
        <v>26.885000000000002</v>
      </c>
      <c r="AD95" s="79">
        <v>31.754560000000001</v>
      </c>
      <c r="AH95" s="7">
        <f t="shared" si="56"/>
        <v>31.754560000000001</v>
      </c>
      <c r="AI95" s="7">
        <f t="shared" si="57"/>
        <v>31.754560000000001</v>
      </c>
      <c r="AJ95" s="7">
        <f t="shared" si="58"/>
        <v>31.754560000000001</v>
      </c>
      <c r="AK95" s="38">
        <v>133120</v>
      </c>
      <c r="AN95" s="44"/>
      <c r="AO95">
        <v>1.1299999999999999</v>
      </c>
      <c r="AP95" s="47">
        <v>5.96</v>
      </c>
      <c r="AQ95" s="54">
        <v>721.06124999999997</v>
      </c>
      <c r="AR95" s="53">
        <v>-1.9125556024663835</v>
      </c>
      <c r="AS95" s="56">
        <v>-1.2375845939504113</v>
      </c>
      <c r="AT95" s="56">
        <v>-2.1042770787504939</v>
      </c>
      <c r="AU95" s="124">
        <v>1.0469794642853878</v>
      </c>
      <c r="AV95" s="116">
        <v>5.92</v>
      </c>
      <c r="AW95" s="119"/>
      <c r="AX95" s="119"/>
      <c r="AY95" s="119"/>
      <c r="AZ95" s="119"/>
      <c r="BA95" s="164">
        <v>105.378</v>
      </c>
      <c r="BB95" s="164">
        <v>108.718</v>
      </c>
      <c r="BC95" s="165">
        <v>108.504</v>
      </c>
      <c r="BD95" s="176">
        <v>47385</v>
      </c>
      <c r="BE95" s="173">
        <v>37.5</v>
      </c>
      <c r="BF95" s="170">
        <v>3.11</v>
      </c>
      <c r="BG95" s="179">
        <v>7.0469999999999997</v>
      </c>
      <c r="BH95" s="182">
        <f t="shared" si="105"/>
        <v>78.420258620689651</v>
      </c>
      <c r="BI95" s="183">
        <v>332731</v>
      </c>
      <c r="BJ95" s="168"/>
      <c r="BK95" s="2"/>
      <c r="BV95" s="54">
        <f t="shared" si="70"/>
        <v>0.72874098557692313</v>
      </c>
      <c r="BW95" s="142">
        <f t="shared" si="85"/>
        <v>0.3979867788461538</v>
      </c>
      <c r="BX95" s="54">
        <f t="shared" si="71"/>
        <v>0.18224158653846156</v>
      </c>
      <c r="BY95" s="54">
        <f t="shared" si="72"/>
        <v>0.36643629807692307</v>
      </c>
      <c r="BZ95" s="54">
        <f t="shared" si="73"/>
        <v>0.48125751201923078</v>
      </c>
      <c r="CA95" s="142">
        <f t="shared" si="109"/>
        <v>2.4994816706730769</v>
      </c>
      <c r="CO95" s="54">
        <f t="shared" si="74"/>
        <v>0.38315106670673077</v>
      </c>
      <c r="CP95" s="54">
        <f t="shared" si="75"/>
        <v>0.33482880108173074</v>
      </c>
      <c r="CT95" s="54">
        <f t="shared" si="76"/>
        <v>2.6780074186846683</v>
      </c>
      <c r="CU95" s="142">
        <f t="shared" si="86"/>
        <v>1.4625382232956776</v>
      </c>
      <c r="CV95" s="54">
        <f t="shared" si="77"/>
        <v>0.66970889575600512</v>
      </c>
      <c r="CW95" s="54">
        <f t="shared" si="78"/>
        <v>1.3465952157863943</v>
      </c>
      <c r="CX95" s="142">
        <f t="shared" si="110"/>
        <v>9.1851982932312985</v>
      </c>
      <c r="DA95" s="54">
        <f t="shared" si="66"/>
        <v>0.23007879859511049</v>
      </c>
      <c r="DB95" s="54">
        <f t="shared" si="67"/>
        <v>0.23844106972611526</v>
      </c>
      <c r="DC95" s="54">
        <f t="shared" si="68"/>
        <v>0.21706728451522095</v>
      </c>
      <c r="DD95" s="121">
        <f t="shared" si="69"/>
        <v>0.92968982039999981</v>
      </c>
      <c r="DF95" s="142">
        <f t="shared" si="87"/>
        <v>-2.5284759459473012</v>
      </c>
      <c r="DG95" s="193">
        <f t="shared" si="88"/>
        <v>-2.4972724578205958</v>
      </c>
      <c r="DH95" s="142">
        <f t="shared" si="89"/>
        <v>-2.4992427929545409</v>
      </c>
      <c r="DI95" s="193">
        <f t="shared" si="106"/>
        <v>-2.8239475368642197</v>
      </c>
      <c r="DK95" s="54">
        <f t="shared" si="61"/>
        <v>-1.4693334261463702</v>
      </c>
      <c r="DL95" s="54">
        <f t="shared" si="62"/>
        <v>-1.4336330862870306</v>
      </c>
      <c r="DM95" s="54">
        <f t="shared" si="63"/>
        <v>-1.5275479066120623</v>
      </c>
      <c r="DN95" s="54">
        <f t="shared" si="90"/>
        <v>0.98507301749840293</v>
      </c>
      <c r="DO95" s="54">
        <f t="shared" si="91"/>
        <v>-0.40091214495888511</v>
      </c>
      <c r="DP95" s="54">
        <f t="shared" si="92"/>
        <v>0.29757934431298494</v>
      </c>
      <c r="DQ95" s="54">
        <f t="shared" si="93"/>
        <v>0.48125751201923078</v>
      </c>
      <c r="DR95" s="56"/>
      <c r="DS95" s="54">
        <f t="shared" si="55"/>
        <v>1.1299999999999999</v>
      </c>
      <c r="DT95" s="56">
        <f t="shared" si="59"/>
        <v>6.580724085133089</v>
      </c>
      <c r="DW95" s="56">
        <f t="shared" si="60"/>
        <v>5.96</v>
      </c>
      <c r="EI95" s="54">
        <f t="shared" si="94"/>
        <v>-0.95932593752488882</v>
      </c>
      <c r="EJ95" s="54">
        <f t="shared" si="95"/>
        <v>-1.0941359193303799</v>
      </c>
      <c r="EN95" s="54">
        <f t="shared" si="52"/>
        <v>1.4691548742989682</v>
      </c>
      <c r="EO95" s="117">
        <f t="shared" si="64"/>
        <v>1.4051262899135164</v>
      </c>
      <c r="EP95" s="121">
        <f t="shared" si="65"/>
        <v>-7.2904274918765749E-2</v>
      </c>
      <c r="ET95" s="54"/>
      <c r="EU95" s="121">
        <f t="shared" si="96"/>
        <v>0.16606066474049835</v>
      </c>
      <c r="FE95" s="142">
        <f t="shared" si="97"/>
        <v>1.716425801609762</v>
      </c>
      <c r="FF95" s="142">
        <v>1.8120095748024936E-3</v>
      </c>
      <c r="FG95" s="142">
        <f t="shared" si="98"/>
        <v>-1.7954021071423036</v>
      </c>
      <c r="FH95" s="142">
        <f t="shared" si="79"/>
        <v>-2.5284759459473012</v>
      </c>
      <c r="FI95" s="142">
        <f t="shared" si="80"/>
        <v>-2.4972724578205958</v>
      </c>
      <c r="FJ95" s="142">
        <f t="shared" si="81"/>
        <v>-2.4992427929545409</v>
      </c>
      <c r="FK95" s="57">
        <f t="shared" si="107"/>
        <v>-2.8239475368642197</v>
      </c>
      <c r="FL95" s="57">
        <f t="shared" si="82"/>
        <v>4.6575538856676539</v>
      </c>
      <c r="FM95" s="57">
        <f t="shared" si="83"/>
        <v>4.6887573737943589</v>
      </c>
      <c r="FN95" s="57">
        <f t="shared" si="84"/>
        <v>4.6867870386604134</v>
      </c>
      <c r="FO95" s="57">
        <f t="shared" si="108"/>
        <v>4.3620822947507349</v>
      </c>
      <c r="FP95" s="142">
        <f t="shared" si="111"/>
        <v>2.2175933072453002</v>
      </c>
      <c r="FQ95" s="193">
        <v>-1.7775824115196601E-2</v>
      </c>
      <c r="FS95" s="193">
        <v>2.598856251624643</v>
      </c>
      <c r="FU95" s="193">
        <v>1.2493535120000001</v>
      </c>
      <c r="FV95" s="193">
        <v>4.6673131540000004</v>
      </c>
      <c r="FZ95" s="54">
        <f t="shared" si="99"/>
        <v>-6.1701189150413949E-2</v>
      </c>
      <c r="GA95" s="54">
        <f t="shared" si="100"/>
        <v>-2.5701498427792582</v>
      </c>
      <c r="GB95" s="54">
        <f t="shared" si="101"/>
        <v>-0.37865530953289617</v>
      </c>
      <c r="GD95" s="54">
        <f t="shared" si="102"/>
        <v>-0.28138388594936942</v>
      </c>
      <c r="GE95" s="54">
        <f t="shared" si="103"/>
        <v>-0.71168750843935458</v>
      </c>
      <c r="GF95" s="142">
        <f t="shared" si="104"/>
        <v>0.10779060952858217</v>
      </c>
    </row>
    <row r="96" spans="1:188" x14ac:dyDescent="0.25">
      <c r="A96" s="14">
        <v>25204</v>
      </c>
      <c r="O96" s="88">
        <v>51.664140000000003</v>
      </c>
      <c r="P96" s="90">
        <v>45.241100000000003</v>
      </c>
      <c r="Q96" s="15"/>
      <c r="R96" s="16"/>
      <c r="S96" s="16"/>
      <c r="T96" s="19"/>
      <c r="U96" s="23">
        <v>995.4</v>
      </c>
      <c r="V96" s="189">
        <v>542</v>
      </c>
      <c r="W96" s="24">
        <v>250.9</v>
      </c>
      <c r="X96" s="26">
        <v>497.8</v>
      </c>
      <c r="Y96" s="28">
        <v>64.665000000000006</v>
      </c>
      <c r="Z96" s="98">
        <v>28.592929999999999</v>
      </c>
      <c r="AA96" s="100">
        <v>27.49456</v>
      </c>
      <c r="AB96" s="129">
        <v>22.96219</v>
      </c>
      <c r="AC96" s="30">
        <v>27.263999999999999</v>
      </c>
      <c r="AD96" s="79">
        <v>32.202210000000001</v>
      </c>
      <c r="AH96" s="7">
        <f t="shared" si="56"/>
        <v>32.202210000000001</v>
      </c>
      <c r="AI96" s="7">
        <f t="shared" si="57"/>
        <v>32.202210000000001</v>
      </c>
      <c r="AJ96" s="7">
        <f t="shared" si="58"/>
        <v>32.202210000000001</v>
      </c>
      <c r="AK96" s="38">
        <v>133639</v>
      </c>
      <c r="AN96" s="44"/>
      <c r="AO96">
        <v>1.1599999999999999</v>
      </c>
      <c r="AP96" s="47">
        <v>6.02</v>
      </c>
      <c r="AQ96" s="54">
        <v>661.13926249999997</v>
      </c>
      <c r="AR96" s="53">
        <v>-0.7356036723532744</v>
      </c>
      <c r="AS96" s="56">
        <v>6.6312472817662433</v>
      </c>
      <c r="AT96" s="56">
        <v>-2.8337262165151582</v>
      </c>
      <c r="AU96" s="124">
        <v>0.35972079235532434</v>
      </c>
      <c r="AV96" s="116">
        <v>6.57</v>
      </c>
      <c r="AW96" s="119"/>
      <c r="AX96" s="119"/>
      <c r="AY96" s="119"/>
      <c r="AZ96" s="119"/>
      <c r="BA96" s="164">
        <v>106.28100000000001</v>
      </c>
      <c r="BB96" s="164">
        <v>107.79</v>
      </c>
      <c r="BC96" s="165">
        <v>107.854</v>
      </c>
      <c r="BD96" s="176">
        <v>47852</v>
      </c>
      <c r="BE96" s="173">
        <v>37.6</v>
      </c>
      <c r="BF96" s="170">
        <v>3.15</v>
      </c>
      <c r="BG96" s="179">
        <v>7.2450000000000001</v>
      </c>
      <c r="BH96" s="182">
        <f t="shared" si="105"/>
        <v>78.227617391304349</v>
      </c>
      <c r="BI96" s="183">
        <v>343316</v>
      </c>
      <c r="BJ96" s="168"/>
      <c r="BK96" s="2"/>
      <c r="BV96" s="54">
        <f t="shared" si="70"/>
        <v>0.74484244868638649</v>
      </c>
      <c r="BW96" s="142">
        <f t="shared" si="85"/>
        <v>0.40557023024715838</v>
      </c>
      <c r="BX96" s="54">
        <f t="shared" si="71"/>
        <v>0.18774459551478237</v>
      </c>
      <c r="BY96" s="54">
        <f t="shared" si="72"/>
        <v>0.37249605279895837</v>
      </c>
      <c r="BZ96" s="54">
        <f t="shared" si="73"/>
        <v>0.4838782092053967</v>
      </c>
      <c r="CA96" s="142">
        <f t="shared" si="109"/>
        <v>2.568980611947111</v>
      </c>
      <c r="CO96" s="54">
        <f t="shared" si="74"/>
        <v>0.38659478146349496</v>
      </c>
      <c r="CP96" s="54">
        <f t="shared" si="75"/>
        <v>0.33853216501171068</v>
      </c>
      <c r="CT96" s="54">
        <f t="shared" si="76"/>
        <v>2.7090538953392471</v>
      </c>
      <c r="CU96" s="142">
        <f t="shared" si="86"/>
        <v>1.4750926374059392</v>
      </c>
      <c r="CV96" s="54">
        <f t="shared" si="77"/>
        <v>0.68284269875488968</v>
      </c>
      <c r="CW96" s="54">
        <f t="shared" si="78"/>
        <v>1.3547991049827979</v>
      </c>
      <c r="CX96" s="142">
        <f t="shared" si="110"/>
        <v>9.3435960129826086</v>
      </c>
      <c r="DA96" s="54">
        <f t="shared" si="66"/>
        <v>0.22838633050333856</v>
      </c>
      <c r="DB96" s="54">
        <f t="shared" si="67"/>
        <v>0.25425268668094264</v>
      </c>
      <c r="DC96" s="54">
        <f t="shared" si="68"/>
        <v>0.2109161919664356</v>
      </c>
      <c r="DD96" s="121">
        <f t="shared" si="69"/>
        <v>0.93303410798838959</v>
      </c>
      <c r="DF96" s="142">
        <f t="shared" si="87"/>
        <v>-2.5304431386029971</v>
      </c>
      <c r="DG96" s="193">
        <f t="shared" si="88"/>
        <v>-2.5163447787648239</v>
      </c>
      <c r="DH96" s="142">
        <f t="shared" si="89"/>
        <v>-2.5157512078620483</v>
      </c>
      <c r="DI96" s="193">
        <f t="shared" si="106"/>
        <v>-2.8369069197830044</v>
      </c>
      <c r="DK96" s="54">
        <f t="shared" si="61"/>
        <v>-1.4767166519258956</v>
      </c>
      <c r="DL96" s="54">
        <f t="shared" si="62"/>
        <v>-1.3694266770259453</v>
      </c>
      <c r="DM96" s="54">
        <f t="shared" si="63"/>
        <v>-1.5562944188805579</v>
      </c>
      <c r="DN96" s="54">
        <f t="shared" si="90"/>
        <v>0.9965994578254137</v>
      </c>
      <c r="DO96" s="54">
        <f t="shared" si="91"/>
        <v>-0.38149075522666331</v>
      </c>
      <c r="DP96" s="54">
        <f t="shared" si="92"/>
        <v>0.30365318133445141</v>
      </c>
      <c r="DQ96" s="54">
        <f t="shared" si="93"/>
        <v>0.4838782092053967</v>
      </c>
      <c r="DR96" s="56"/>
      <c r="DS96" s="54">
        <f t="shared" si="55"/>
        <v>1.1599999999999999</v>
      </c>
      <c r="DT96" s="56">
        <f t="shared" si="59"/>
        <v>6.4939645022296446</v>
      </c>
      <c r="DW96" s="56">
        <f t="shared" si="60"/>
        <v>6.02</v>
      </c>
      <c r="EI96" s="54">
        <f t="shared" si="94"/>
        <v>-0.9503782108414468</v>
      </c>
      <c r="EJ96" s="54">
        <f t="shared" si="95"/>
        <v>-1.0831361689529608</v>
      </c>
      <c r="EN96" s="54">
        <f t="shared" si="52"/>
        <v>1.6291568776885801</v>
      </c>
      <c r="EO96" s="117">
        <f t="shared" si="64"/>
        <v>1.0327909532127588</v>
      </c>
      <c r="EP96" s="121">
        <f t="shared" si="65"/>
        <v>-6.9313521473532452E-2</v>
      </c>
      <c r="ET96" s="54"/>
      <c r="EU96" s="121">
        <f t="shared" si="96"/>
        <v>0.16613919305676506</v>
      </c>
      <c r="FE96" s="142">
        <f t="shared" si="97"/>
        <v>1.7225214956291817</v>
      </c>
      <c r="FF96" s="142">
        <v>-1.2702558891550201E-3</v>
      </c>
      <c r="FG96" s="142">
        <f t="shared" si="98"/>
        <v>-1.7949293295905604</v>
      </c>
      <c r="FH96" s="142">
        <f t="shared" si="79"/>
        <v>-2.5304431386029971</v>
      </c>
      <c r="FI96" s="142">
        <f t="shared" si="80"/>
        <v>-2.5163447787648239</v>
      </c>
      <c r="FJ96" s="142">
        <f t="shared" si="81"/>
        <v>-2.5157512078620483</v>
      </c>
      <c r="FK96" s="57">
        <f t="shared" si="107"/>
        <v>-2.8369069197830044</v>
      </c>
      <c r="FL96" s="57">
        <f t="shared" si="82"/>
        <v>4.666086529955364</v>
      </c>
      <c r="FM96" s="57">
        <f t="shared" si="83"/>
        <v>4.6801848897935372</v>
      </c>
      <c r="FN96" s="57">
        <f t="shared" si="84"/>
        <v>4.6807784606963123</v>
      </c>
      <c r="FO96" s="57">
        <f t="shared" si="108"/>
        <v>4.3596227487753572</v>
      </c>
      <c r="FP96" s="142">
        <f t="shared" si="111"/>
        <v>2.2346911902392517</v>
      </c>
      <c r="FQ96" s="193">
        <v>1.9603060622915198E-3</v>
      </c>
      <c r="FS96" s="193">
        <v>2.6026833417392568</v>
      </c>
      <c r="FU96" s="193">
        <v>1.95197066</v>
      </c>
      <c r="FV96" s="193">
        <v>4.614696006</v>
      </c>
      <c r="FZ96" s="54">
        <f t="shared" si="99"/>
        <v>1.1701102478963663</v>
      </c>
      <c r="GA96" s="54">
        <f t="shared" si="100"/>
        <v>-4.844300671962313</v>
      </c>
      <c r="GB96" s="54">
        <f t="shared" si="101"/>
        <v>2.0410815258327162</v>
      </c>
      <c r="GD96" s="54">
        <f t="shared" si="102"/>
        <v>-0.9327097635374707</v>
      </c>
      <c r="GE96" s="54">
        <f t="shared" si="103"/>
        <v>-1.0053367395296746</v>
      </c>
      <c r="GF96" s="142">
        <f t="shared" si="104"/>
        <v>0.54455195414408408</v>
      </c>
    </row>
    <row r="97" spans="1:188" x14ac:dyDescent="0.25">
      <c r="A97" s="14">
        <v>25294</v>
      </c>
      <c r="O97" s="88">
        <v>52.217759999999998</v>
      </c>
      <c r="P97" s="90">
        <v>45.78349</v>
      </c>
      <c r="Q97" s="15"/>
      <c r="R97" s="16"/>
      <c r="S97" s="16"/>
      <c r="T97" s="19"/>
      <c r="U97" s="23">
        <v>1011.4</v>
      </c>
      <c r="V97" s="189">
        <v>551.29999999999995</v>
      </c>
      <c r="W97" s="24">
        <v>253.9</v>
      </c>
      <c r="X97" s="26">
        <v>508.7</v>
      </c>
      <c r="Y97" s="28">
        <v>65.263000000000005</v>
      </c>
      <c r="Z97" s="98">
        <v>28.818660000000001</v>
      </c>
      <c r="AA97" s="100">
        <v>27.845739999999999</v>
      </c>
      <c r="AB97" s="129">
        <v>23.29429</v>
      </c>
      <c r="AC97" s="30">
        <v>27.623999999999999</v>
      </c>
      <c r="AD97" s="79">
        <v>32.627409999999998</v>
      </c>
      <c r="AH97" s="7">
        <f t="shared" si="56"/>
        <v>32.627409999999998</v>
      </c>
      <c r="AI97" s="7">
        <f t="shared" si="57"/>
        <v>32.627409999999998</v>
      </c>
      <c r="AJ97" s="7">
        <f t="shared" si="58"/>
        <v>32.627409999999998</v>
      </c>
      <c r="AK97" s="38">
        <v>134213</v>
      </c>
      <c r="AN97" s="44"/>
      <c r="AO97">
        <v>1.0900000000000001</v>
      </c>
      <c r="AP97" s="47">
        <v>6.44</v>
      </c>
      <c r="AQ97" s="54">
        <v>651.05657859999997</v>
      </c>
      <c r="AR97" s="53">
        <v>-2.583543506209109</v>
      </c>
      <c r="AS97" s="56">
        <v>2.0604628951144219</v>
      </c>
      <c r="AT97" s="56">
        <v>-3.9013233935426292</v>
      </c>
      <c r="AU97" s="124">
        <v>1.6436379268171715</v>
      </c>
      <c r="AV97" s="116">
        <v>8.33</v>
      </c>
      <c r="AW97" s="119"/>
      <c r="AX97" s="119"/>
      <c r="AY97" s="119"/>
      <c r="AZ97" s="119"/>
      <c r="BA97" s="164">
        <v>107.19799999999999</v>
      </c>
      <c r="BB97" s="164">
        <v>109.252</v>
      </c>
      <c r="BC97" s="165">
        <v>109.252</v>
      </c>
      <c r="BD97" s="176">
        <v>48329</v>
      </c>
      <c r="BE97" s="173">
        <v>37.5</v>
      </c>
      <c r="BF97" s="170">
        <v>3.2</v>
      </c>
      <c r="BG97" s="179">
        <v>7.3470000000000004</v>
      </c>
      <c r="BH97" s="182">
        <f t="shared" si="105"/>
        <v>78.936708860759495</v>
      </c>
      <c r="BI97" s="183">
        <v>352192</v>
      </c>
      <c r="BJ97" s="168"/>
      <c r="BK97" s="2"/>
      <c r="BV97" s="54">
        <f t="shared" si="70"/>
        <v>0.75357826738095413</v>
      </c>
      <c r="BW97" s="142">
        <f t="shared" si="85"/>
        <v>0.41076497805726714</v>
      </c>
      <c r="BX97" s="54">
        <f t="shared" si="71"/>
        <v>0.18917690536684226</v>
      </c>
      <c r="BY97" s="54">
        <f t="shared" si="72"/>
        <v>0.37902438660934484</v>
      </c>
      <c r="BZ97" s="54">
        <f t="shared" si="73"/>
        <v>0.48626437081355761</v>
      </c>
      <c r="CA97" s="142">
        <f t="shared" si="109"/>
        <v>2.6241273200062589</v>
      </c>
      <c r="CO97" s="54">
        <f t="shared" si="74"/>
        <v>0.3890663348557889</v>
      </c>
      <c r="CP97" s="54">
        <f t="shared" si="75"/>
        <v>0.34112559886151117</v>
      </c>
      <c r="CT97" s="54">
        <f t="shared" si="76"/>
        <v>2.7062605173392917</v>
      </c>
      <c r="CU97" s="142">
        <f t="shared" si="86"/>
        <v>1.4751447727992402</v>
      </c>
      <c r="CV97" s="54">
        <f t="shared" si="77"/>
        <v>0.67937467406807028</v>
      </c>
      <c r="CW97" s="54">
        <f t="shared" si="78"/>
        <v>1.3611575293360667</v>
      </c>
      <c r="CX97" s="142">
        <f t="shared" si="110"/>
        <v>9.4238017018267755</v>
      </c>
      <c r="DA97" s="54">
        <f t="shared" si="66"/>
        <v>0.22248587029255029</v>
      </c>
      <c r="DB97" s="54">
        <f t="shared" si="67"/>
        <v>0.25949146894983499</v>
      </c>
      <c r="DC97" s="54">
        <f t="shared" si="68"/>
        <v>0.20268766922847975</v>
      </c>
      <c r="DD97" s="121">
        <f t="shared" si="69"/>
        <v>0.94836981045742696</v>
      </c>
      <c r="DF97" s="142">
        <f t="shared" si="87"/>
        <v>-2.5431432440767812</v>
      </c>
      <c r="DG97" s="193">
        <f t="shared" si="88"/>
        <v>-2.5241636953787352</v>
      </c>
      <c r="DH97" s="142">
        <f t="shared" si="89"/>
        <v>-2.5241636953787352</v>
      </c>
      <c r="DI97" s="193">
        <f t="shared" si="106"/>
        <v>-2.8491744581123806</v>
      </c>
      <c r="DK97" s="54">
        <f t="shared" si="61"/>
        <v>-1.5028916836954704</v>
      </c>
      <c r="DL97" s="54">
        <f t="shared" si="62"/>
        <v>-1.3490314518690532</v>
      </c>
      <c r="DM97" s="54">
        <f t="shared" si="63"/>
        <v>-1.5960890599918296</v>
      </c>
      <c r="DN97" s="54">
        <f t="shared" si="90"/>
        <v>0.99556779907586102</v>
      </c>
      <c r="DO97" s="54">
        <f t="shared" si="91"/>
        <v>-0.38658250085938867</v>
      </c>
      <c r="DP97" s="54">
        <f t="shared" si="92"/>
        <v>0.30833546225869785</v>
      </c>
      <c r="DQ97" s="54">
        <f t="shared" si="93"/>
        <v>0.48626437081355761</v>
      </c>
      <c r="DR97" s="56"/>
      <c r="DS97" s="54">
        <f t="shared" si="55"/>
        <v>1.0900000000000001</v>
      </c>
      <c r="DT97" s="56">
        <f t="shared" si="59"/>
        <v>6.4785965487239476</v>
      </c>
      <c r="DW97" s="56">
        <f t="shared" si="60"/>
        <v>6.44</v>
      </c>
      <c r="EI97" s="54">
        <f t="shared" si="94"/>
        <v>-0.94400542328013703</v>
      </c>
      <c r="EJ97" s="54">
        <f t="shared" si="95"/>
        <v>-1.07550454440659</v>
      </c>
      <c r="EN97" s="54">
        <f t="shared" si="52"/>
        <v>2.0611123904110018</v>
      </c>
      <c r="EO97" s="117">
        <f t="shared" si="64"/>
        <v>1.2691825453232219</v>
      </c>
      <c r="EP97" s="121">
        <f t="shared" si="65"/>
        <v>-5.3010757375324812E-2</v>
      </c>
      <c r="ET97" s="54"/>
      <c r="EU97" s="121">
        <f t="shared" si="96"/>
        <v>0.16717481757574087</v>
      </c>
      <c r="FE97" s="142">
        <f t="shared" si="97"/>
        <v>1.7165706291897089</v>
      </c>
      <c r="FF97" s="142">
        <v>5.2383040337852446E-4</v>
      </c>
      <c r="FG97" s="142">
        <f t="shared" si="98"/>
        <v>-1.7887152022600321</v>
      </c>
      <c r="FH97" s="142">
        <f t="shared" si="79"/>
        <v>-2.5431432440767812</v>
      </c>
      <c r="FI97" s="142">
        <f t="shared" si="80"/>
        <v>-2.5241636953787352</v>
      </c>
      <c r="FJ97" s="142">
        <f t="shared" si="81"/>
        <v>-2.5241636953787352</v>
      </c>
      <c r="FK97" s="57">
        <f t="shared" si="107"/>
        <v>-2.8491744581123806</v>
      </c>
      <c r="FL97" s="57">
        <f t="shared" si="82"/>
        <v>4.6746775917462449</v>
      </c>
      <c r="FM97" s="57">
        <f t="shared" si="83"/>
        <v>4.6936571404442908</v>
      </c>
      <c r="FN97" s="57">
        <f t="shared" si="84"/>
        <v>4.6936571404442908</v>
      </c>
      <c r="FO97" s="57">
        <f t="shared" si="108"/>
        <v>4.3686463777106459</v>
      </c>
      <c r="FP97" s="142">
        <f t="shared" si="111"/>
        <v>2.2432385848613179</v>
      </c>
      <c r="FQ97" s="193">
        <v>-1.1696817182155201E-2</v>
      </c>
      <c r="FS97" s="193">
        <v>2.6287694900070386</v>
      </c>
      <c r="FU97" s="193">
        <v>3.675355562</v>
      </c>
      <c r="FV97" s="193">
        <v>4.6513111040000004</v>
      </c>
      <c r="FZ97" s="54">
        <f t="shared" si="99"/>
        <v>-0.10351789191254171</v>
      </c>
      <c r="GA97" s="54">
        <f t="shared" si="100"/>
        <v>1.334696991464468</v>
      </c>
      <c r="GB97" s="54">
        <f t="shared" si="101"/>
        <v>1.5419831610752188</v>
      </c>
      <c r="GD97" s="54">
        <f t="shared" si="102"/>
        <v>-0.67055278505042981</v>
      </c>
      <c r="GE97" s="54">
        <f t="shared" si="103"/>
        <v>-0.70458588357806162</v>
      </c>
      <c r="GF97" s="142">
        <f t="shared" si="104"/>
        <v>0.49313268561511725</v>
      </c>
    </row>
    <row r="98" spans="1:188" x14ac:dyDescent="0.25">
      <c r="A98" s="14">
        <v>25385</v>
      </c>
      <c r="O98" s="88">
        <v>52.857050000000001</v>
      </c>
      <c r="P98" s="90">
        <v>46.571069999999999</v>
      </c>
      <c r="Q98" s="15"/>
      <c r="R98" s="16"/>
      <c r="S98" s="16"/>
      <c r="T98" s="19"/>
      <c r="U98" s="23">
        <v>1032</v>
      </c>
      <c r="V98" s="189">
        <v>560</v>
      </c>
      <c r="W98" s="24">
        <v>258</v>
      </c>
      <c r="X98" s="26">
        <v>518.9</v>
      </c>
      <c r="Y98" s="28">
        <v>65.575999999999993</v>
      </c>
      <c r="Z98" s="98">
        <v>29.270130000000002</v>
      </c>
      <c r="AA98" s="100">
        <v>28.237089999999998</v>
      </c>
      <c r="AB98" s="129">
        <v>23.393619999999999</v>
      </c>
      <c r="AC98" s="30">
        <v>27.748999999999999</v>
      </c>
      <c r="AD98" s="79">
        <v>32.77505</v>
      </c>
      <c r="AH98" s="7">
        <f t="shared" si="56"/>
        <v>32.77505</v>
      </c>
      <c r="AI98" s="7">
        <f t="shared" si="57"/>
        <v>32.77505</v>
      </c>
      <c r="AJ98" s="7">
        <f t="shared" si="58"/>
        <v>32.77505</v>
      </c>
      <c r="AK98" s="38">
        <v>134774</v>
      </c>
      <c r="AN98" s="44"/>
      <c r="AO98">
        <v>1.02</v>
      </c>
      <c r="AP98" s="47">
        <v>7.09</v>
      </c>
      <c r="AQ98" s="54">
        <v>612.2866014</v>
      </c>
      <c r="AR98" s="53">
        <v>-0.62383193073775767</v>
      </c>
      <c r="AS98" s="56">
        <v>0.2672442639521444</v>
      </c>
      <c r="AT98" s="56">
        <v>-0.87526850366403308</v>
      </c>
      <c r="AU98" s="124">
        <v>0.47412230340861861</v>
      </c>
      <c r="AV98" s="116">
        <v>8.98</v>
      </c>
      <c r="AW98" s="119"/>
      <c r="AX98" s="119"/>
      <c r="AY98" s="119"/>
      <c r="AZ98" s="119"/>
      <c r="BA98" s="164">
        <v>108.08199999999999</v>
      </c>
      <c r="BB98" s="164">
        <v>110.15</v>
      </c>
      <c r="BC98" s="165">
        <v>110.05200000000001</v>
      </c>
      <c r="BD98" s="176">
        <v>48524</v>
      </c>
      <c r="BE98" s="173">
        <v>37.5</v>
      </c>
      <c r="BF98" s="170">
        <v>3.26</v>
      </c>
      <c r="BG98" s="179">
        <v>7.4649999999999999</v>
      </c>
      <c r="BH98" s="182">
        <f t="shared" si="105"/>
        <v>79.464956463496321</v>
      </c>
      <c r="BI98" s="183">
        <v>360757</v>
      </c>
      <c r="BJ98" s="168"/>
      <c r="BK98" s="2"/>
      <c r="BV98" s="54">
        <f t="shared" si="70"/>
        <v>0.765726327036372</v>
      </c>
      <c r="BW98" s="142">
        <f t="shared" si="85"/>
        <v>0.41551041001973676</v>
      </c>
      <c r="BX98" s="54">
        <f t="shared" si="71"/>
        <v>0.191431581759093</v>
      </c>
      <c r="BY98" s="54">
        <f t="shared" si="72"/>
        <v>0.38501491385578823</v>
      </c>
      <c r="BZ98" s="54">
        <f t="shared" si="73"/>
        <v>0.48656269013311171</v>
      </c>
      <c r="CA98" s="142">
        <f t="shared" si="109"/>
        <v>2.6767551604908957</v>
      </c>
      <c r="CO98" s="54">
        <f t="shared" si="74"/>
        <v>0.39219025924881651</v>
      </c>
      <c r="CP98" s="54">
        <f t="shared" si="75"/>
        <v>0.34554936412067611</v>
      </c>
      <c r="CT98" s="54">
        <f t="shared" si="76"/>
        <v>2.7117749280693304</v>
      </c>
      <c r="CU98" s="142">
        <f t="shared" si="86"/>
        <v>1.471505774921342</v>
      </c>
      <c r="CV98" s="54">
        <f t="shared" si="77"/>
        <v>0.6779437320173326</v>
      </c>
      <c r="CW98" s="54">
        <f t="shared" si="78"/>
        <v>1.3635077617976508</v>
      </c>
      <c r="CX98" s="142">
        <f t="shared" si="110"/>
        <v>9.4795715864874737</v>
      </c>
      <c r="DA98" s="54">
        <f t="shared" si="66"/>
        <v>0.22109793239228556</v>
      </c>
      <c r="DB98" s="54">
        <f t="shared" si="67"/>
        <v>0.26018494501604861</v>
      </c>
      <c r="DC98" s="54">
        <f t="shared" si="68"/>
        <v>0.20091360789891213</v>
      </c>
      <c r="DD98" s="121">
        <f t="shared" si="69"/>
        <v>0.95286624324759972</v>
      </c>
      <c r="DF98" s="142">
        <f t="shared" si="87"/>
        <v>-2.5381052697009396</v>
      </c>
      <c r="DG98" s="193">
        <f t="shared" si="88"/>
        <v>-2.51915239474457</v>
      </c>
      <c r="DH98" s="142">
        <f t="shared" si="89"/>
        <v>-2.5200424866281144</v>
      </c>
      <c r="DI98" s="193">
        <f t="shared" si="106"/>
        <v>-2.8456793427144671</v>
      </c>
      <c r="DK98" s="54">
        <f t="shared" si="61"/>
        <v>-1.5091495426220476</v>
      </c>
      <c r="DL98" s="54">
        <f t="shared" si="62"/>
        <v>-1.3463625738549367</v>
      </c>
      <c r="DM98" s="54">
        <f t="shared" si="63"/>
        <v>-1.6048802747666762</v>
      </c>
      <c r="DN98" s="54">
        <f t="shared" si="90"/>
        <v>0.99760337550931699</v>
      </c>
      <c r="DO98" s="54">
        <f t="shared" si="91"/>
        <v>-0.38869098561057358</v>
      </c>
      <c r="DP98" s="54">
        <f t="shared" si="92"/>
        <v>0.31006061584150296</v>
      </c>
      <c r="DQ98" s="54">
        <f t="shared" si="93"/>
        <v>0.48656269013311171</v>
      </c>
      <c r="DR98" s="56"/>
      <c r="DS98" s="54">
        <f t="shared" si="55"/>
        <v>1.02</v>
      </c>
      <c r="DT98" s="56">
        <f t="shared" si="59"/>
        <v>6.4172004758339023</v>
      </c>
      <c r="DW98" s="56">
        <f t="shared" si="60"/>
        <v>7.09</v>
      </c>
      <c r="EI98" s="54">
        <f t="shared" si="94"/>
        <v>-0.93600820171185195</v>
      </c>
      <c r="EJ98" s="54">
        <f t="shared" si="95"/>
        <v>-1.062619768641258</v>
      </c>
      <c r="EN98" s="54">
        <f t="shared" si="52"/>
        <v>2.2201707983686596</v>
      </c>
      <c r="EO98" s="117">
        <f t="shared" si="64"/>
        <v>1.3956369614385622</v>
      </c>
      <c r="EP98" s="121">
        <f t="shared" si="65"/>
        <v>-4.8280738538725602E-2</v>
      </c>
      <c r="ET98" s="54"/>
      <c r="EU98" s="121">
        <f t="shared" si="96"/>
        <v>0.16926650727072981</v>
      </c>
      <c r="FE98" s="142">
        <f t="shared" si="97"/>
        <v>1.7179929016950963</v>
      </c>
      <c r="FF98" s="142">
        <v>1.4142856101549157E-3</v>
      </c>
      <c r="FG98" s="142">
        <f t="shared" si="98"/>
        <v>-1.776280840065442</v>
      </c>
      <c r="FH98" s="142">
        <f t="shared" si="79"/>
        <v>-2.5381052697009396</v>
      </c>
      <c r="FI98" s="142">
        <f t="shared" si="80"/>
        <v>-2.51915239474457</v>
      </c>
      <c r="FJ98" s="142">
        <f t="shared" si="81"/>
        <v>-2.5200424866281144</v>
      </c>
      <c r="FK98" s="57">
        <f t="shared" si="107"/>
        <v>-2.8456793427144671</v>
      </c>
      <c r="FL98" s="57">
        <f t="shared" si="82"/>
        <v>4.6828901982919824</v>
      </c>
      <c r="FM98" s="57">
        <f t="shared" si="83"/>
        <v>4.7018430732483525</v>
      </c>
      <c r="FN98" s="57">
        <f t="shared" si="84"/>
        <v>4.7009529813648072</v>
      </c>
      <c r="FO98" s="57">
        <f t="shared" si="108"/>
        <v>4.3753161252784549</v>
      </c>
      <c r="FP98" s="142">
        <f t="shared" si="111"/>
        <v>2.2491391239469833</v>
      </c>
      <c r="FQ98" s="193">
        <v>-8.5874155329561802E-3</v>
      </c>
      <c r="FS98" s="193">
        <v>2.6618907281112252</v>
      </c>
      <c r="FU98" s="193">
        <v>4.2947053650000004</v>
      </c>
      <c r="FV98" s="193">
        <v>4.6886279679999996</v>
      </c>
      <c r="FZ98" s="54">
        <f t="shared" si="99"/>
        <v>0.20446386829159272</v>
      </c>
      <c r="GA98" s="54">
        <f t="shared" si="100"/>
        <v>0.54541650139301856</v>
      </c>
      <c r="GB98" s="54">
        <f t="shared" si="101"/>
        <v>0.55950540692516526</v>
      </c>
      <c r="GD98" s="54">
        <f t="shared" si="102"/>
        <v>-0.84715843479978392</v>
      </c>
      <c r="GE98" s="54">
        <f t="shared" si="103"/>
        <v>-1.198021508355529</v>
      </c>
      <c r="GF98" s="142">
        <f t="shared" si="104"/>
        <v>6.1349203737667564E-2</v>
      </c>
    </row>
    <row r="99" spans="1:188" x14ac:dyDescent="0.25">
      <c r="A99" s="14">
        <v>25477</v>
      </c>
      <c r="O99" s="88">
        <v>53.199759999999998</v>
      </c>
      <c r="P99" s="90">
        <v>47.091169999999998</v>
      </c>
      <c r="Q99" s="15"/>
      <c r="R99" s="16"/>
      <c r="S99" s="16"/>
      <c r="T99" s="19"/>
      <c r="U99" s="23">
        <v>1040.7</v>
      </c>
      <c r="V99" s="189">
        <v>565.1</v>
      </c>
      <c r="W99" s="24">
        <v>256.60000000000002</v>
      </c>
      <c r="X99" s="26">
        <v>530.59999999999991</v>
      </c>
      <c r="Y99" s="28">
        <v>65.376999999999995</v>
      </c>
      <c r="Z99" s="98">
        <v>29.42062</v>
      </c>
      <c r="AA99" s="100">
        <v>28.601230000000001</v>
      </c>
      <c r="AB99" s="129">
        <v>23.746479999999998</v>
      </c>
      <c r="AC99" s="30">
        <v>28.173999999999999</v>
      </c>
      <c r="AD99" s="79">
        <v>33.277030000000003</v>
      </c>
      <c r="AH99" s="7">
        <f t="shared" si="56"/>
        <v>33.277030000000003</v>
      </c>
      <c r="AI99" s="7">
        <f t="shared" si="57"/>
        <v>33.277030000000003</v>
      </c>
      <c r="AJ99" s="7">
        <f t="shared" si="58"/>
        <v>33.277030000000003</v>
      </c>
      <c r="AK99" s="38">
        <v>135489</v>
      </c>
      <c r="AN99" s="44"/>
      <c r="AO99">
        <v>0.96</v>
      </c>
      <c r="AP99" s="47">
        <v>7.82</v>
      </c>
      <c r="AQ99" s="54">
        <v>580.86552159999997</v>
      </c>
      <c r="AR99" s="53">
        <v>-0.35555252823290262</v>
      </c>
      <c r="AS99" s="56">
        <v>3.827098444019406</v>
      </c>
      <c r="AT99" s="56">
        <v>-1.5341156328336738</v>
      </c>
      <c r="AU99" s="124">
        <v>-2.3828422619019833</v>
      </c>
      <c r="AV99" s="116">
        <v>8.94</v>
      </c>
      <c r="AW99" s="119"/>
      <c r="AX99" s="119"/>
      <c r="AY99" s="119"/>
      <c r="AZ99" s="119"/>
      <c r="BA99" s="164">
        <v>109.27</v>
      </c>
      <c r="BB99" s="164">
        <v>111.41</v>
      </c>
      <c r="BC99" s="165">
        <v>111.521</v>
      </c>
      <c r="BD99" s="176">
        <v>48638</v>
      </c>
      <c r="BE99" s="173">
        <v>37.5</v>
      </c>
      <c r="BF99" s="170">
        <v>3.3</v>
      </c>
      <c r="BG99" s="179">
        <v>7.4989999999999997</v>
      </c>
      <c r="BH99" s="182">
        <f t="shared" si="105"/>
        <v>80.263401786904922</v>
      </c>
      <c r="BI99" s="183">
        <v>367991</v>
      </c>
      <c r="BJ99" s="168"/>
      <c r="BK99" s="2"/>
      <c r="BV99" s="54">
        <f t="shared" si="70"/>
        <v>0.76810663596306716</v>
      </c>
      <c r="BW99" s="142">
        <f t="shared" si="85"/>
        <v>0.41708182952121575</v>
      </c>
      <c r="BX99" s="54">
        <f t="shared" si="71"/>
        <v>0.1893880684040771</v>
      </c>
      <c r="BY99" s="54">
        <f t="shared" si="72"/>
        <v>0.39161850777553892</v>
      </c>
      <c r="BZ99" s="54">
        <f t="shared" si="73"/>
        <v>0.48252625674408989</v>
      </c>
      <c r="CA99" s="142">
        <f t="shared" si="109"/>
        <v>2.7160212268154611</v>
      </c>
      <c r="CO99" s="54">
        <f t="shared" si="74"/>
        <v>0.39265003062979281</v>
      </c>
      <c r="CP99" s="54">
        <f t="shared" si="75"/>
        <v>0.34756452553343814</v>
      </c>
      <c r="CT99" s="54">
        <f t="shared" si="76"/>
        <v>2.6855720399544607</v>
      </c>
      <c r="CU99" s="142">
        <f t="shared" si="86"/>
        <v>1.4582653596408817</v>
      </c>
      <c r="CV99" s="54">
        <f t="shared" si="77"/>
        <v>0.66216756553503842</v>
      </c>
      <c r="CW99" s="54">
        <f t="shared" si="78"/>
        <v>1.3692365949839882</v>
      </c>
      <c r="CX99" s="142">
        <f t="shared" si="110"/>
        <v>9.4961693144506754</v>
      </c>
      <c r="DA99" s="54">
        <f t="shared" si="66"/>
        <v>0.22031181310379411</v>
      </c>
      <c r="DB99" s="54">
        <f t="shared" si="67"/>
        <v>0.27014247899833055</v>
      </c>
      <c r="DC99" s="54">
        <f t="shared" si="68"/>
        <v>0.19783136083164476</v>
      </c>
      <c r="DD99" s="121">
        <f t="shared" si="69"/>
        <v>0.93016094370409819</v>
      </c>
      <c r="DF99" s="142">
        <f t="shared" si="87"/>
        <v>-2.5300272672970365</v>
      </c>
      <c r="DG99" s="193">
        <f t="shared" si="88"/>
        <v>-2.5106320608084656</v>
      </c>
      <c r="DH99" s="142">
        <f t="shared" si="89"/>
        <v>-2.5096362369062453</v>
      </c>
      <c r="DI99" s="193">
        <f t="shared" si="106"/>
        <v>-2.8385354023527154</v>
      </c>
      <c r="DK99" s="54">
        <f t="shared" si="61"/>
        <v>-1.5127114038071598</v>
      </c>
      <c r="DL99" s="54">
        <f t="shared" si="62"/>
        <v>-1.3088057591746243</v>
      </c>
      <c r="DM99" s="54">
        <f t="shared" si="63"/>
        <v>-1.6203403241726659</v>
      </c>
      <c r="DN99" s="54">
        <f t="shared" si="90"/>
        <v>0.98789375553121284</v>
      </c>
      <c r="DO99" s="54">
        <f t="shared" si="91"/>
        <v>-0.41223663493106505</v>
      </c>
      <c r="DP99" s="54">
        <f t="shared" si="92"/>
        <v>0.31425335459103815</v>
      </c>
      <c r="DQ99" s="54">
        <f t="shared" si="93"/>
        <v>0.48252625674408989</v>
      </c>
      <c r="DR99" s="56"/>
      <c r="DS99" s="54">
        <f t="shared" si="55"/>
        <v>0.96</v>
      </c>
      <c r="DT99" s="56">
        <f t="shared" si="59"/>
        <v>6.3645192698198914</v>
      </c>
      <c r="DW99" s="56">
        <f t="shared" si="60"/>
        <v>7.82</v>
      </c>
      <c r="EI99" s="54">
        <f t="shared" si="94"/>
        <v>-0.9348365711533797</v>
      </c>
      <c r="EJ99" s="54">
        <f t="shared" si="95"/>
        <v>-1.0568049462263027</v>
      </c>
      <c r="EN99" s="54">
        <f t="shared" si="52"/>
        <v>2.2103898906926314</v>
      </c>
      <c r="EO99" s="117">
        <f t="shared" si="64"/>
        <v>1.2813361904311815</v>
      </c>
      <c r="EP99" s="121">
        <f t="shared" si="65"/>
        <v>-7.2397650061257673E-2</v>
      </c>
      <c r="ET99" s="54"/>
      <c r="EU99" s="121">
        <f t="shared" si="96"/>
        <v>0.17109570428596291</v>
      </c>
      <c r="FE99" s="142">
        <f t="shared" si="97"/>
        <v>1.7166136970924555</v>
      </c>
      <c r="FF99" s="142">
        <v>2.8983366621981657E-3</v>
      </c>
      <c r="FG99" s="142">
        <f t="shared" si="98"/>
        <v>-1.7655322048517454</v>
      </c>
      <c r="FH99" s="142">
        <f t="shared" si="79"/>
        <v>-2.5300272672970365</v>
      </c>
      <c r="FI99" s="142">
        <f t="shared" si="80"/>
        <v>-2.5106320608084656</v>
      </c>
      <c r="FJ99" s="142">
        <f t="shared" si="81"/>
        <v>-2.5096362369062453</v>
      </c>
      <c r="FK99" s="57">
        <f t="shared" si="107"/>
        <v>-2.8385354023527154</v>
      </c>
      <c r="FL99" s="57">
        <f t="shared" si="82"/>
        <v>4.693821883582654</v>
      </c>
      <c r="FM99" s="57">
        <f t="shared" si="83"/>
        <v>4.7132170900712254</v>
      </c>
      <c r="FN99" s="57">
        <f t="shared" si="84"/>
        <v>4.7142129139734452</v>
      </c>
      <c r="FO99" s="57">
        <f t="shared" si="108"/>
        <v>4.3853137485269755</v>
      </c>
      <c r="FP99" s="142">
        <f t="shared" si="111"/>
        <v>2.2508884872295707</v>
      </c>
      <c r="FQ99" s="193">
        <v>-7.5182215213262201E-4</v>
      </c>
      <c r="FS99" s="193">
        <v>2.6953482141718088</v>
      </c>
      <c r="FU99" s="193">
        <v>4.2470450870000001</v>
      </c>
      <c r="FV99" s="193">
        <v>4.6929549130000003</v>
      </c>
      <c r="FZ99" s="54">
        <f t="shared" si="99"/>
        <v>-0.9732946195322365</v>
      </c>
      <c r="GA99" s="54">
        <f t="shared" si="100"/>
        <v>6.0576782565473923</v>
      </c>
      <c r="GB99" s="54">
        <f t="shared" si="101"/>
        <v>1.3522319621781416</v>
      </c>
      <c r="GD99" s="54">
        <f t="shared" si="102"/>
        <v>-0.1251731081340387</v>
      </c>
      <c r="GE99" s="54">
        <f t="shared" si="103"/>
        <v>-0.54721571972922023</v>
      </c>
      <c r="GF99" s="142">
        <f t="shared" si="104"/>
        <v>-0.82958136143105232</v>
      </c>
    </row>
    <row r="100" spans="1:188" x14ac:dyDescent="0.25">
      <c r="A100" s="14">
        <v>25569</v>
      </c>
      <c r="O100" s="88">
        <v>53.26567</v>
      </c>
      <c r="P100" s="90">
        <v>47.091169999999998</v>
      </c>
      <c r="Q100" s="15"/>
      <c r="R100" s="16"/>
      <c r="S100" s="16"/>
      <c r="T100" s="19"/>
      <c r="U100" s="23">
        <v>1053.5</v>
      </c>
      <c r="V100" s="189">
        <v>564.1</v>
      </c>
      <c r="W100" s="24">
        <v>255.9</v>
      </c>
      <c r="X100" s="26">
        <v>543</v>
      </c>
      <c r="Y100" s="28">
        <v>65.119</v>
      </c>
      <c r="Z100" s="98">
        <v>29.49586</v>
      </c>
      <c r="AA100" s="100">
        <v>29.004249999999999</v>
      </c>
      <c r="AB100" s="129">
        <v>23.727209999999999</v>
      </c>
      <c r="AC100" s="30">
        <v>28.498000000000001</v>
      </c>
      <c r="AD100" s="79">
        <v>33.65972</v>
      </c>
      <c r="AH100" s="7">
        <f t="shared" si="56"/>
        <v>33.65972</v>
      </c>
      <c r="AI100" s="7">
        <f t="shared" si="57"/>
        <v>33.65972</v>
      </c>
      <c r="AJ100" s="7">
        <f t="shared" si="58"/>
        <v>33.65972</v>
      </c>
      <c r="AK100" s="38">
        <v>136179</v>
      </c>
      <c r="AN100" s="44"/>
      <c r="AO100">
        <v>0.87</v>
      </c>
      <c r="AP100" s="47">
        <v>6.63</v>
      </c>
      <c r="AQ100" s="54">
        <v>557.78429159999996</v>
      </c>
      <c r="AR100" s="53">
        <v>4.4093063980879794</v>
      </c>
      <c r="AS100" s="56">
        <v>10.898069656049348</v>
      </c>
      <c r="AT100" s="56">
        <v>2.6110658712999606</v>
      </c>
      <c r="AU100" s="124">
        <v>-6.6407577110442428</v>
      </c>
      <c r="AV100" s="116">
        <v>8.57</v>
      </c>
      <c r="AW100" s="119"/>
      <c r="AX100" s="119"/>
      <c r="AY100" s="119"/>
      <c r="AZ100" s="119"/>
      <c r="BA100" s="164">
        <v>110.401</v>
      </c>
      <c r="BB100" s="164">
        <v>111.986</v>
      </c>
      <c r="BC100" s="165">
        <v>112.033</v>
      </c>
      <c r="BD100" s="176">
        <v>48690</v>
      </c>
      <c r="BE100" s="173">
        <v>37.200000000000003</v>
      </c>
      <c r="BF100" s="170">
        <v>3.35</v>
      </c>
      <c r="BG100" s="179">
        <v>7.5620000000000003</v>
      </c>
      <c r="BH100" s="182">
        <f t="shared" si="105"/>
        <v>80.239986775985201</v>
      </c>
      <c r="BI100" s="183">
        <v>371143</v>
      </c>
      <c r="BJ100" s="168"/>
      <c r="BK100" s="2"/>
      <c r="BV100" s="54">
        <f t="shared" si="70"/>
        <v>0.7736141402125144</v>
      </c>
      <c r="BW100" s="142">
        <f t="shared" si="85"/>
        <v>0.41423420644886511</v>
      </c>
      <c r="BX100" s="54">
        <f t="shared" si="71"/>
        <v>0.18791443614654241</v>
      </c>
      <c r="BY100" s="54">
        <f t="shared" si="72"/>
        <v>0.39873989381622715</v>
      </c>
      <c r="BZ100" s="54">
        <f t="shared" si="73"/>
        <v>0.47818679825817489</v>
      </c>
      <c r="CA100" s="142">
        <f t="shared" si="109"/>
        <v>2.7254055324242357</v>
      </c>
      <c r="CO100" s="54">
        <f t="shared" si="74"/>
        <v>0.39114452301749902</v>
      </c>
      <c r="CP100" s="54">
        <f t="shared" si="75"/>
        <v>0.34580346455767774</v>
      </c>
      <c r="CT100" s="54">
        <f t="shared" si="76"/>
        <v>2.6672440770318642</v>
      </c>
      <c r="CU100" s="142">
        <f t="shared" si="86"/>
        <v>1.4281845124382293</v>
      </c>
      <c r="CV100" s="54">
        <f t="shared" si="77"/>
        <v>0.64788586550778737</v>
      </c>
      <c r="CW100" s="54">
        <f t="shared" si="78"/>
        <v>1.3747636771032767</v>
      </c>
      <c r="CX100" s="142">
        <f t="shared" si="110"/>
        <v>9.3965730278294934</v>
      </c>
      <c r="DA100" s="54">
        <f t="shared" si="66"/>
        <v>0.23002603597472335</v>
      </c>
      <c r="DB100" s="54">
        <f t="shared" si="67"/>
        <v>0.29958279453014713</v>
      </c>
      <c r="DC100" s="54">
        <f t="shared" si="68"/>
        <v>0.20299686797704811</v>
      </c>
      <c r="DD100" s="121">
        <f t="shared" si="69"/>
        <v>0.86839120910994638</v>
      </c>
      <c r="DF100" s="142">
        <f t="shared" si="87"/>
        <v>-2.4647716682465686</v>
      </c>
      <c r="DG100" s="193">
        <f t="shared" si="88"/>
        <v>-2.4505169965376115</v>
      </c>
      <c r="DH100" s="142">
        <f t="shared" si="89"/>
        <v>-2.4500973892659994</v>
      </c>
      <c r="DI100" s="193">
        <f t="shared" si="106"/>
        <v>-2.7838688811716561</v>
      </c>
      <c r="DK100" s="54">
        <f t="shared" si="61"/>
        <v>-1.4695627765754642</v>
      </c>
      <c r="DL100" s="54">
        <f t="shared" si="62"/>
        <v>-1.2053644571251567</v>
      </c>
      <c r="DM100" s="54">
        <f t="shared" si="63"/>
        <v>-1.5945647287438651</v>
      </c>
      <c r="DN100" s="54">
        <f t="shared" si="90"/>
        <v>0.98104575845967923</v>
      </c>
      <c r="DO100" s="54">
        <f t="shared" si="91"/>
        <v>-0.4340407316188214</v>
      </c>
      <c r="DP100" s="54">
        <f t="shared" si="92"/>
        <v>0.31828184514937086</v>
      </c>
      <c r="DQ100" s="54">
        <f t="shared" si="93"/>
        <v>0.47818679825817489</v>
      </c>
      <c r="DR100" s="56"/>
      <c r="DS100" s="54">
        <f t="shared" si="55"/>
        <v>0.87</v>
      </c>
      <c r="DT100" s="56">
        <f t="shared" si="59"/>
        <v>6.3239723134486967</v>
      </c>
      <c r="DW100" s="56">
        <f t="shared" si="60"/>
        <v>6.63</v>
      </c>
      <c r="EI100" s="54">
        <f t="shared" si="94"/>
        <v>-0.9386781632052501</v>
      </c>
      <c r="EJ100" s="54">
        <f t="shared" si="95"/>
        <v>-1.0618846868193488</v>
      </c>
      <c r="EN100" s="54">
        <f t="shared" si="52"/>
        <v>2.119871114099372</v>
      </c>
      <c r="EO100" s="117">
        <f t="shared" si="64"/>
        <v>1.3992647078917564</v>
      </c>
      <c r="EP100" s="121">
        <f t="shared" si="65"/>
        <v>-0.14111296411773933</v>
      </c>
      <c r="ET100" s="54"/>
      <c r="EU100" s="121">
        <f t="shared" si="96"/>
        <v>0.17096558611497059</v>
      </c>
      <c r="FE100" s="142">
        <f t="shared" si="97"/>
        <v>1.7187995899543125</v>
      </c>
      <c r="FF100" s="142">
        <v>1.5217454189037603E-3</v>
      </c>
      <c r="FG100" s="142">
        <f t="shared" si="98"/>
        <v>-1.7662929935227805</v>
      </c>
      <c r="FH100" s="142">
        <f t="shared" si="79"/>
        <v>-2.4647716682465686</v>
      </c>
      <c r="FI100" s="142">
        <f t="shared" si="80"/>
        <v>-2.4505169965376115</v>
      </c>
      <c r="FJ100" s="142">
        <f t="shared" si="81"/>
        <v>-2.4500973892659994</v>
      </c>
      <c r="FK100" s="57">
        <f t="shared" si="107"/>
        <v>-2.7838688811716561</v>
      </c>
      <c r="FL100" s="57">
        <f t="shared" si="82"/>
        <v>4.7041191917729863</v>
      </c>
      <c r="FM100" s="57">
        <f t="shared" si="83"/>
        <v>4.7183738634819434</v>
      </c>
      <c r="FN100" s="57">
        <f t="shared" si="84"/>
        <v>4.718793470753555</v>
      </c>
      <c r="FO100" s="57">
        <f t="shared" si="108"/>
        <v>4.3850219788478988</v>
      </c>
      <c r="FP100" s="142">
        <f t="shared" si="111"/>
        <v>2.2403450512961092</v>
      </c>
      <c r="FQ100" s="193">
        <v>1.51071320911185E-2</v>
      </c>
      <c r="FS100" s="193">
        <v>2.6797492009267558</v>
      </c>
      <c r="FU100" s="193">
        <v>3.878033812</v>
      </c>
      <c r="FV100" s="193">
        <v>4.695299522</v>
      </c>
      <c r="FZ100" s="54">
        <f t="shared" si="99"/>
        <v>-0.69319165478997125</v>
      </c>
      <c r="GA100" s="54">
        <f t="shared" si="100"/>
        <v>5.2892185798582574</v>
      </c>
      <c r="GB100" s="54">
        <f t="shared" si="101"/>
        <v>1.2819244407351804</v>
      </c>
      <c r="GD100" s="54">
        <f t="shared" si="102"/>
        <v>0.41093728790806017</v>
      </c>
      <c r="GE100" s="54">
        <f t="shared" si="103"/>
        <v>0.48066964591574568</v>
      </c>
      <c r="GF100" s="142">
        <f t="shared" si="104"/>
        <v>-0.89932069504280798</v>
      </c>
    </row>
    <row r="101" spans="1:188" x14ac:dyDescent="0.25">
      <c r="A101" s="14">
        <v>25659</v>
      </c>
      <c r="O101" s="88">
        <v>53.555660000000003</v>
      </c>
      <c r="P101" s="90">
        <v>47.395789999999998</v>
      </c>
      <c r="Q101" s="15"/>
      <c r="R101" s="16"/>
      <c r="S101" s="16"/>
      <c r="T101" s="19"/>
      <c r="U101" s="23">
        <v>1070.0999999999999</v>
      </c>
      <c r="V101" s="189">
        <v>572.79999999999995</v>
      </c>
      <c r="W101" s="24">
        <v>257.39999999999998</v>
      </c>
      <c r="X101" s="26">
        <v>551.5</v>
      </c>
      <c r="Y101" s="28">
        <v>64.260999999999996</v>
      </c>
      <c r="Z101" s="98">
        <v>29.79684</v>
      </c>
      <c r="AA101" s="100">
        <v>29.408560000000001</v>
      </c>
      <c r="AB101" s="129">
        <v>24.60341</v>
      </c>
      <c r="AC101" s="30">
        <v>28.658000000000001</v>
      </c>
      <c r="AD101" s="79">
        <v>33.848700000000001</v>
      </c>
      <c r="AH101" s="7">
        <f t="shared" si="56"/>
        <v>33.848700000000001</v>
      </c>
      <c r="AI101" s="7">
        <f t="shared" si="57"/>
        <v>33.848700000000001</v>
      </c>
      <c r="AJ101" s="7">
        <f t="shared" si="58"/>
        <v>33.848700000000001</v>
      </c>
      <c r="AK101" s="38">
        <v>136928</v>
      </c>
      <c r="AN101" s="44"/>
      <c r="AO101">
        <v>0.78</v>
      </c>
      <c r="AP101" s="47">
        <v>6.68</v>
      </c>
      <c r="AQ101" s="54">
        <v>468.25618459999998</v>
      </c>
      <c r="AR101" s="53">
        <v>7.2081079782079831</v>
      </c>
      <c r="AS101" s="56">
        <v>9.3125149725672856</v>
      </c>
      <c r="AT101" s="56">
        <v>6.6285379214176858</v>
      </c>
      <c r="AU101" s="124">
        <v>-5.685878341561148</v>
      </c>
      <c r="AV101" s="116">
        <v>7.88</v>
      </c>
      <c r="AW101" s="119"/>
      <c r="AX101" s="119"/>
      <c r="AY101" s="119"/>
      <c r="AZ101" s="119"/>
      <c r="BA101" s="164">
        <v>109.27</v>
      </c>
      <c r="BB101" s="164">
        <v>110.636</v>
      </c>
      <c r="BC101" s="165">
        <v>110.477</v>
      </c>
      <c r="BD101" s="176">
        <v>48225</v>
      </c>
      <c r="BE101" s="173">
        <v>36.9</v>
      </c>
      <c r="BF101" s="170">
        <v>3.39</v>
      </c>
      <c r="BG101" s="179">
        <v>7.673</v>
      </c>
      <c r="BH101" s="182">
        <f t="shared" si="105"/>
        <v>78.620011403623096</v>
      </c>
      <c r="BI101" s="183">
        <v>373055</v>
      </c>
      <c r="BJ101" s="168"/>
      <c r="BK101" s="2"/>
      <c r="BV101" s="54">
        <f t="shared" si="70"/>
        <v>0.78150560878709974</v>
      </c>
      <c r="BW101" s="142">
        <f t="shared" si="85"/>
        <v>0.41832203785931288</v>
      </c>
      <c r="BX101" s="54">
        <f t="shared" si="71"/>
        <v>0.18798200514138816</v>
      </c>
      <c r="BY101" s="54">
        <f t="shared" si="72"/>
        <v>0.40276641738724001</v>
      </c>
      <c r="BZ101" s="54">
        <f t="shared" si="73"/>
        <v>0.46930503622341663</v>
      </c>
      <c r="CA101" s="142">
        <f t="shared" si="109"/>
        <v>2.7244610306146297</v>
      </c>
      <c r="CO101" s="54">
        <f t="shared" si="74"/>
        <v>0.39112277985510635</v>
      </c>
      <c r="CP101" s="54">
        <f t="shared" si="75"/>
        <v>0.34613658272960973</v>
      </c>
      <c r="CT101" s="54">
        <f t="shared" si="76"/>
        <v>2.6574086211194961</v>
      </c>
      <c r="CU101" s="142">
        <f t="shared" si="86"/>
        <v>1.4224499188648232</v>
      </c>
      <c r="CV101" s="54">
        <f t="shared" si="77"/>
        <v>0.63920846563513523</v>
      </c>
      <c r="CW101" s="54">
        <f t="shared" si="78"/>
        <v>1.3695550458344101</v>
      </c>
      <c r="CX101" s="142">
        <f t="shared" si="110"/>
        <v>9.2641769288079026</v>
      </c>
      <c r="DA101" s="54">
        <f t="shared" si="66"/>
        <v>0.24660656102577297</v>
      </c>
      <c r="DB101" s="54">
        <f t="shared" si="67"/>
        <v>0.32748148712600256</v>
      </c>
      <c r="DC101" s="54">
        <f t="shared" si="68"/>
        <v>0.21645259235019693</v>
      </c>
      <c r="DD101" s="121">
        <f t="shared" si="69"/>
        <v>0.81901554143114297</v>
      </c>
      <c r="DF101" s="142">
        <f t="shared" si="87"/>
        <v>-2.4201923899315143</v>
      </c>
      <c r="DG101" s="193">
        <f t="shared" si="88"/>
        <v>-2.4077687401011607</v>
      </c>
      <c r="DH101" s="142">
        <f t="shared" si="89"/>
        <v>-2.4092069190178753</v>
      </c>
      <c r="DI101" s="193">
        <f t="shared" si="106"/>
        <v>-2.749388008473109</v>
      </c>
      <c r="DK101" s="54">
        <f t="shared" si="61"/>
        <v>-1.3999610826618956</v>
      </c>
      <c r="DL101" s="54">
        <f t="shared" si="62"/>
        <v>-1.1163237533641244</v>
      </c>
      <c r="DM101" s="54">
        <f t="shared" si="63"/>
        <v>-1.5303837284959807</v>
      </c>
      <c r="DN101" s="54">
        <f t="shared" si="90"/>
        <v>0.97735144536319107</v>
      </c>
      <c r="DO101" s="54">
        <f t="shared" si="91"/>
        <v>-0.44752464050773827</v>
      </c>
      <c r="DP101" s="54">
        <f t="shared" si="92"/>
        <v>0.31448590302379287</v>
      </c>
      <c r="DQ101" s="54">
        <f t="shared" si="93"/>
        <v>0.46930503622341663</v>
      </c>
      <c r="DR101" s="56"/>
      <c r="DS101" s="54">
        <f t="shared" si="55"/>
        <v>0.78</v>
      </c>
      <c r="DT101" s="56">
        <f t="shared" si="59"/>
        <v>6.1490155491387366</v>
      </c>
      <c r="DW101" s="56">
        <f t="shared" si="60"/>
        <v>6.68</v>
      </c>
      <c r="EI101" s="54">
        <f t="shared" si="94"/>
        <v>-0.93873375331445819</v>
      </c>
      <c r="EJ101" s="54">
        <f t="shared" si="95"/>
        <v>-1.0609218340433786</v>
      </c>
      <c r="EN101" s="54">
        <f t="shared" si="52"/>
        <v>1.9508466388043013</v>
      </c>
      <c r="EO101" s="117">
        <f t="shared" si="64"/>
        <v>1.384341745644635</v>
      </c>
      <c r="EP101" s="121">
        <f t="shared" si="65"/>
        <v>-0.19965221920270998</v>
      </c>
      <c r="ET101" s="54"/>
      <c r="EU101" s="121">
        <f t="shared" si="96"/>
        <v>0.17231325676380271</v>
      </c>
      <c r="FE101" s="142">
        <f t="shared" si="97"/>
        <v>1.7338537702507006</v>
      </c>
      <c r="FF101" s="142">
        <v>2.074469724448802E-3</v>
      </c>
      <c r="FG101" s="142">
        <f t="shared" si="98"/>
        <v>-1.7584411983975212</v>
      </c>
      <c r="FH101" s="142">
        <f t="shared" si="79"/>
        <v>-2.4201923899315143</v>
      </c>
      <c r="FI101" s="142">
        <f t="shared" si="80"/>
        <v>-2.4077687401011607</v>
      </c>
      <c r="FJ101" s="142">
        <f t="shared" si="81"/>
        <v>-2.4092069190178753</v>
      </c>
      <c r="FK101" s="57">
        <f t="shared" si="107"/>
        <v>-2.749388008473109</v>
      </c>
      <c r="FL101" s="57">
        <f t="shared" si="82"/>
        <v>4.693821883582654</v>
      </c>
      <c r="FM101" s="57">
        <f t="shared" si="83"/>
        <v>4.7062455334130071</v>
      </c>
      <c r="FN101" s="57">
        <f t="shared" si="84"/>
        <v>4.7048073544962925</v>
      </c>
      <c r="FO101" s="57">
        <f t="shared" si="108"/>
        <v>4.3646262650410597</v>
      </c>
      <c r="FP101" s="142">
        <f t="shared" si="111"/>
        <v>2.2261550191810695</v>
      </c>
      <c r="FQ101" s="193">
        <v>3.1961596848328798E-2</v>
      </c>
      <c r="FS101" s="193">
        <v>2.6993914875970106</v>
      </c>
      <c r="FU101" s="193">
        <v>3.2546630940000001</v>
      </c>
      <c r="FV101" s="193">
        <v>4.6253369060000002</v>
      </c>
      <c r="FZ101" s="54">
        <f t="shared" si="99"/>
        <v>-0.37656888729517818</v>
      </c>
      <c r="GA101" s="54">
        <f t="shared" si="100"/>
        <v>3.1065998895141869</v>
      </c>
      <c r="GB101" s="54">
        <f t="shared" si="101"/>
        <v>-1.1926354529572805</v>
      </c>
      <c r="GD101" s="54">
        <f t="shared" si="102"/>
        <v>5.9221692148734911E-3</v>
      </c>
      <c r="GE101" s="54">
        <f t="shared" si="103"/>
        <v>-9.0673948680267069E-2</v>
      </c>
      <c r="GF101" s="142">
        <f t="shared" si="104"/>
        <v>-1.857383362968329</v>
      </c>
    </row>
    <row r="102" spans="1:188" x14ac:dyDescent="0.25">
      <c r="A102" s="14">
        <v>25750</v>
      </c>
      <c r="O102" s="88">
        <v>53.852240000000002</v>
      </c>
      <c r="P102" s="90">
        <v>47.841589999999997</v>
      </c>
      <c r="Q102" s="15"/>
      <c r="R102" s="16"/>
      <c r="S102" s="16"/>
      <c r="T102" s="19"/>
      <c r="U102" s="23">
        <v>1088.5</v>
      </c>
      <c r="V102" s="189">
        <v>578.6</v>
      </c>
      <c r="W102" s="24">
        <v>260.8</v>
      </c>
      <c r="X102" s="26">
        <v>562.5</v>
      </c>
      <c r="Y102" s="28">
        <v>63.935000000000002</v>
      </c>
      <c r="Z102" s="98">
        <v>29.947330000000001</v>
      </c>
      <c r="AA102" s="100">
        <v>29.6496</v>
      </c>
      <c r="AB102" s="129">
        <v>23.936250000000001</v>
      </c>
      <c r="AC102" s="30">
        <v>28.837</v>
      </c>
      <c r="AD102" s="79">
        <v>34.060119999999998</v>
      </c>
      <c r="AH102" s="7">
        <f t="shared" si="56"/>
        <v>34.060119999999998</v>
      </c>
      <c r="AI102" s="7">
        <f t="shared" si="57"/>
        <v>34.060119999999998</v>
      </c>
      <c r="AJ102" s="7">
        <f t="shared" si="58"/>
        <v>34.060119999999998</v>
      </c>
      <c r="AK102" s="38">
        <v>137717</v>
      </c>
      <c r="AN102" s="44"/>
      <c r="AO102">
        <v>0.86</v>
      </c>
      <c r="AP102" s="47">
        <v>6.12</v>
      </c>
      <c r="AQ102" s="54">
        <v>506.33705800000001</v>
      </c>
      <c r="AR102" s="53">
        <v>5.6022320619609811</v>
      </c>
      <c r="AS102" s="56">
        <v>2.4701992546633154</v>
      </c>
      <c r="AT102" s="56">
        <v>6.4600653385589997</v>
      </c>
      <c r="AU102" s="124">
        <v>-1.0810208720176682</v>
      </c>
      <c r="AV102" s="116">
        <v>6.7</v>
      </c>
      <c r="AW102" s="119"/>
      <c r="AX102" s="119"/>
      <c r="AY102" s="119"/>
      <c r="AZ102" s="119"/>
      <c r="BA102" s="164">
        <v>109.35</v>
      </c>
      <c r="BB102" s="164">
        <v>110.041</v>
      </c>
      <c r="BC102" s="165">
        <v>110.033</v>
      </c>
      <c r="BD102" s="176">
        <v>48101</v>
      </c>
      <c r="BE102" s="173">
        <v>36.799999999999997</v>
      </c>
      <c r="BF102" s="170">
        <v>3.45</v>
      </c>
      <c r="BG102" s="179">
        <v>7.7990000000000004</v>
      </c>
      <c r="BH102" s="182">
        <f t="shared" si="105"/>
        <v>78.303666623926148</v>
      </c>
      <c r="BI102" s="183">
        <v>377110</v>
      </c>
      <c r="BJ102" s="168"/>
      <c r="BK102" s="2"/>
      <c r="BV102" s="54">
        <f t="shared" si="70"/>
        <v>0.79038898610919495</v>
      </c>
      <c r="BW102" s="142">
        <f t="shared" si="85"/>
        <v>0.420136947508296</v>
      </c>
      <c r="BX102" s="54">
        <f t="shared" si="71"/>
        <v>0.18937386088863395</v>
      </c>
      <c r="BY102" s="54">
        <f t="shared" si="72"/>
        <v>0.40844630655619857</v>
      </c>
      <c r="BZ102" s="54">
        <f t="shared" si="73"/>
        <v>0.46424914861636546</v>
      </c>
      <c r="CA102" s="142">
        <f t="shared" si="109"/>
        <v>2.7382966518294762</v>
      </c>
      <c r="CO102" s="54">
        <f t="shared" si="74"/>
        <v>0.39103552938271963</v>
      </c>
      <c r="CP102" s="54">
        <f t="shared" si="75"/>
        <v>0.34739059084935042</v>
      </c>
      <c r="CT102" s="54">
        <f t="shared" si="76"/>
        <v>2.6657661017659429</v>
      </c>
      <c r="CU102" s="142">
        <f t="shared" si="86"/>
        <v>1.4170071350314877</v>
      </c>
      <c r="CV102" s="54">
        <f t="shared" si="77"/>
        <v>0.63870629245802291</v>
      </c>
      <c r="CW102" s="54">
        <f t="shared" si="78"/>
        <v>1.3775777971918628</v>
      </c>
      <c r="CX102" s="142">
        <f t="shared" si="110"/>
        <v>9.2355264550937495</v>
      </c>
      <c r="DA102" s="54">
        <f t="shared" si="66"/>
        <v>0.2604220328544582</v>
      </c>
      <c r="DB102" s="54">
        <f t="shared" si="67"/>
        <v>0.3355709323801494</v>
      </c>
      <c r="DC102" s="54">
        <f t="shared" si="68"/>
        <v>0.23043557124302441</v>
      </c>
      <c r="DD102" s="121">
        <f t="shared" si="69"/>
        <v>0.81016181248320385</v>
      </c>
      <c r="DF102" s="142">
        <f t="shared" si="87"/>
        <v>-2.3719491081614756</v>
      </c>
      <c r="DG102" s="193">
        <f t="shared" si="88"/>
        <v>-2.3656498316646637</v>
      </c>
      <c r="DH102" s="142">
        <f t="shared" si="89"/>
        <v>-2.3657225344828383</v>
      </c>
      <c r="DI102" s="193">
        <f t="shared" si="106"/>
        <v>-2.7059084254921095</v>
      </c>
      <c r="DK102" s="54">
        <f t="shared" si="61"/>
        <v>-1.3454517606508201</v>
      </c>
      <c r="DL102" s="54">
        <f t="shared" si="62"/>
        <v>-1.0919219220254179</v>
      </c>
      <c r="DM102" s="54">
        <f t="shared" si="63"/>
        <v>-1.467783973001541</v>
      </c>
      <c r="DN102" s="54">
        <f t="shared" si="90"/>
        <v>0.98049148413647025</v>
      </c>
      <c r="DO102" s="54">
        <f t="shared" si="91"/>
        <v>-0.44831056648563394</v>
      </c>
      <c r="DP102" s="54">
        <f t="shared" si="92"/>
        <v>0.32032673754044322</v>
      </c>
      <c r="DQ102" s="54">
        <f t="shared" si="93"/>
        <v>0.46424914861636546</v>
      </c>
      <c r="DR102" s="56"/>
      <c r="DS102" s="54">
        <f t="shared" si="55"/>
        <v>0.86</v>
      </c>
      <c r="DT102" s="56">
        <f t="shared" si="59"/>
        <v>6.2272025700559723</v>
      </c>
      <c r="DW102" s="56">
        <f t="shared" si="60"/>
        <v>6.12</v>
      </c>
      <c r="EF102" s="121"/>
      <c r="EI102" s="54">
        <f t="shared" si="94"/>
        <v>-0.93895685513852145</v>
      </c>
      <c r="EJ102" s="54">
        <f t="shared" si="95"/>
        <v>-1.0573055100285376</v>
      </c>
      <c r="EN102" s="54">
        <f t="shared" si="52"/>
        <v>1.6611265805196906</v>
      </c>
      <c r="EO102" s="117">
        <f t="shared" si="64"/>
        <v>0.81628461982035105</v>
      </c>
      <c r="EP102" s="121">
        <f t="shared" si="65"/>
        <v>-0.21052128276893942</v>
      </c>
      <c r="ET102" s="54"/>
      <c r="EU102" s="121">
        <f t="shared" si="96"/>
        <v>0.17229248231070082</v>
      </c>
      <c r="FE102" s="142">
        <f t="shared" si="97"/>
        <v>1.7478253967779089</v>
      </c>
      <c r="FF102" s="142">
        <v>3.0975138288331441E-3</v>
      </c>
      <c r="FG102" s="142">
        <f t="shared" si="98"/>
        <v>-1.7585617677947858</v>
      </c>
      <c r="FH102" s="142">
        <f t="shared" si="79"/>
        <v>-2.3719491081614756</v>
      </c>
      <c r="FI102" s="142">
        <f t="shared" si="80"/>
        <v>-2.3656498316646637</v>
      </c>
      <c r="FJ102" s="142">
        <f t="shared" si="81"/>
        <v>-2.3657225344828383</v>
      </c>
      <c r="FK102" s="57">
        <f t="shared" si="107"/>
        <v>-2.7059084254921095</v>
      </c>
      <c r="FL102" s="57">
        <f t="shared" si="82"/>
        <v>4.694553747122777</v>
      </c>
      <c r="FM102" s="57">
        <f t="shared" si="83"/>
        <v>4.7008530236195893</v>
      </c>
      <c r="FN102" s="57">
        <f t="shared" si="84"/>
        <v>4.7007803208014138</v>
      </c>
      <c r="FO102" s="57">
        <f t="shared" si="108"/>
        <v>4.3605944297921431</v>
      </c>
      <c r="FP102" s="142">
        <f t="shared" si="111"/>
        <v>2.2230576185335678</v>
      </c>
      <c r="FQ102" s="193">
        <v>4.0981744659030497E-2</v>
      </c>
      <c r="FS102" s="193">
        <v>2.6969596702923893</v>
      </c>
      <c r="FU102" s="193">
        <v>2.1165409390000001</v>
      </c>
      <c r="FV102" s="193">
        <v>4.5867923939999997</v>
      </c>
      <c r="FZ102" s="54">
        <f t="shared" si="99"/>
        <v>0.32128041434596871</v>
      </c>
      <c r="GA102" s="54">
        <f t="shared" si="100"/>
        <v>0.17561624696329639</v>
      </c>
      <c r="GB102" s="54">
        <f t="shared" si="101"/>
        <v>1.8572643353773648</v>
      </c>
      <c r="GD102" s="54">
        <f t="shared" si="102"/>
        <v>2.3766251429177116E-2</v>
      </c>
      <c r="GE102" s="54">
        <f t="shared" si="103"/>
        <v>-0.34086620699081194</v>
      </c>
      <c r="GF102" s="142">
        <f t="shared" si="104"/>
        <v>-1.0773137334593337</v>
      </c>
    </row>
    <row r="103" spans="1:188" x14ac:dyDescent="0.25">
      <c r="A103" s="14">
        <v>25842</v>
      </c>
      <c r="O103" s="88">
        <v>53.608379999999997</v>
      </c>
      <c r="P103" s="90">
        <v>47.79701</v>
      </c>
      <c r="Q103" s="15"/>
      <c r="R103" s="16"/>
      <c r="S103" s="16"/>
      <c r="T103" s="19"/>
      <c r="U103" s="23">
        <v>1091.5</v>
      </c>
      <c r="V103" s="189">
        <v>575.79999999999995</v>
      </c>
      <c r="W103" s="24">
        <v>258</v>
      </c>
      <c r="X103" s="26">
        <v>573.9</v>
      </c>
      <c r="Y103" s="28">
        <v>63.447000000000003</v>
      </c>
      <c r="Z103" s="98">
        <v>30.24831</v>
      </c>
      <c r="AA103" s="100">
        <v>30.040949999999999</v>
      </c>
      <c r="AB103" s="129">
        <v>24.121569999999998</v>
      </c>
      <c r="AC103" s="30">
        <v>28.975999999999999</v>
      </c>
      <c r="AD103" s="79">
        <v>34.224299999999999</v>
      </c>
      <c r="AH103" s="7">
        <f t="shared" si="56"/>
        <v>34.224299999999999</v>
      </c>
      <c r="AI103" s="7">
        <f t="shared" si="57"/>
        <v>34.224299999999999</v>
      </c>
      <c r="AJ103" s="7">
        <f t="shared" si="58"/>
        <v>34.224299999999999</v>
      </c>
      <c r="AK103" s="38">
        <v>138529</v>
      </c>
      <c r="AN103" s="44"/>
      <c r="AO103">
        <v>0.75</v>
      </c>
      <c r="AP103" s="47">
        <v>4.87</v>
      </c>
      <c r="AQ103" s="54">
        <v>543.81545700000004</v>
      </c>
      <c r="AR103" s="53">
        <v>-0.18898623149854288</v>
      </c>
      <c r="AS103" s="56">
        <v>3.6838515067362607</v>
      </c>
      <c r="AT103" s="56">
        <v>-1.1955332663554703</v>
      </c>
      <c r="AU103" s="124">
        <v>-4.0092475746198133</v>
      </c>
      <c r="AV103" s="116">
        <v>5.57</v>
      </c>
      <c r="AW103" s="119"/>
      <c r="AX103" s="119"/>
      <c r="AY103" s="119"/>
      <c r="AZ103" s="119"/>
      <c r="BA103" s="164">
        <v>109.748</v>
      </c>
      <c r="BB103" s="164">
        <v>110.636</v>
      </c>
      <c r="BC103" s="165">
        <v>110.492</v>
      </c>
      <c r="BD103" s="176">
        <v>47778</v>
      </c>
      <c r="BE103" s="173">
        <v>36.799999999999997</v>
      </c>
      <c r="BF103" s="170">
        <v>3.5</v>
      </c>
      <c r="BG103" s="179">
        <v>7.7770000000000001</v>
      </c>
      <c r="BH103" s="182">
        <f t="shared" si="105"/>
        <v>79.128280828082808</v>
      </c>
      <c r="BI103" s="183">
        <v>376631</v>
      </c>
      <c r="BJ103" s="168"/>
      <c r="BK103" s="2"/>
      <c r="BV103" s="54">
        <f t="shared" si="70"/>
        <v>0.78792166261216068</v>
      </c>
      <c r="BW103" s="142">
        <f t="shared" si="85"/>
        <v>0.41565304015765647</v>
      </c>
      <c r="BX103" s="54">
        <f t="shared" si="71"/>
        <v>0.18624259180388222</v>
      </c>
      <c r="BY103" s="54">
        <f t="shared" si="72"/>
        <v>0.41428148618700777</v>
      </c>
      <c r="BZ103" s="54">
        <f t="shared" si="73"/>
        <v>0.45800518303026805</v>
      </c>
      <c r="CA103" s="142">
        <f t="shared" si="109"/>
        <v>2.7187881237863554</v>
      </c>
      <c r="CO103" s="54">
        <f t="shared" si="74"/>
        <v>0.38698308657393032</v>
      </c>
      <c r="CP103" s="54">
        <f t="shared" si="75"/>
        <v>0.3450325202665146</v>
      </c>
      <c r="CT103" s="54">
        <f t="shared" si="76"/>
        <v>2.6228253853894792</v>
      </c>
      <c r="CU103" s="142">
        <f t="shared" si="86"/>
        <v>1.3836214905242894</v>
      </c>
      <c r="CV103" s="54">
        <f t="shared" si="77"/>
        <v>0.61996239068299186</v>
      </c>
      <c r="CW103" s="54">
        <f t="shared" si="78"/>
        <v>1.3790558760192595</v>
      </c>
      <c r="CX103" s="142">
        <f t="shared" si="110"/>
        <v>9.0502734560203848</v>
      </c>
      <c r="DA103" s="54">
        <f t="shared" si="66"/>
        <v>0.25992987106857468</v>
      </c>
      <c r="DB103" s="54">
        <f t="shared" si="67"/>
        <v>0.34793286722880445</v>
      </c>
      <c r="DC103" s="54">
        <f t="shared" si="68"/>
        <v>0.22768063733129779</v>
      </c>
      <c r="DD103" s="121">
        <f t="shared" si="69"/>
        <v>0.7776804196657251</v>
      </c>
      <c r="DF103" s="142">
        <f t="shared" si="87"/>
        <v>-2.3599058769990378</v>
      </c>
      <c r="DG103" s="193">
        <f t="shared" si="88"/>
        <v>-2.3518471721406415</v>
      </c>
      <c r="DH103" s="142">
        <f t="shared" si="89"/>
        <v>-2.3531495854067623</v>
      </c>
      <c r="DI103" s="193">
        <f t="shared" si="106"/>
        <v>-2.6870223620868852</v>
      </c>
      <c r="DK103" s="54">
        <f t="shared" si="61"/>
        <v>-1.3473434110087152</v>
      </c>
      <c r="DL103" s="54">
        <f t="shared" si="62"/>
        <v>-1.0557457280792968</v>
      </c>
      <c r="DM103" s="54">
        <f t="shared" si="63"/>
        <v>-1.479811345403043</v>
      </c>
      <c r="DN103" s="54">
        <f t="shared" si="90"/>
        <v>0.96425212809675487</v>
      </c>
      <c r="DO103" s="54">
        <f t="shared" si="91"/>
        <v>-0.47809646297162628</v>
      </c>
      <c r="DP103" s="54">
        <f t="shared" si="92"/>
        <v>0.32139911722107295</v>
      </c>
      <c r="DQ103" s="54">
        <f t="shared" si="93"/>
        <v>0.45800518303026805</v>
      </c>
      <c r="DR103" s="56"/>
      <c r="DS103" s="54">
        <f t="shared" si="55"/>
        <v>0.75</v>
      </c>
      <c r="DT103" s="56">
        <f t="shared" si="59"/>
        <v>6.2986099558473754</v>
      </c>
      <c r="DW103" s="56">
        <f t="shared" si="60"/>
        <v>4.87</v>
      </c>
      <c r="EI103" s="54">
        <f t="shared" si="94"/>
        <v>-0.94937429085073288</v>
      </c>
      <c r="EJ103" s="54">
        <f t="shared" si="95"/>
        <v>-1.0641166047510555</v>
      </c>
      <c r="EN103" s="54">
        <f t="shared" ref="EN103:EN166" si="112">100*LN(1+(AV103/4)/100)</f>
        <v>1.3828937936441668</v>
      </c>
      <c r="EO103" s="117">
        <f t="shared" si="64"/>
        <v>1.3112816268948446</v>
      </c>
      <c r="EP103" s="121">
        <f t="shared" si="65"/>
        <v>-0.25143961083141092</v>
      </c>
      <c r="ET103" s="54"/>
      <c r="EU103" s="121">
        <f t="shared" si="96"/>
        <v>0.17260098419996395</v>
      </c>
      <c r="FE103" s="142">
        <f t="shared" si="97"/>
        <v>1.745126906368766</v>
      </c>
      <c r="FF103" s="142">
        <v>5.6117633058619699E-3</v>
      </c>
      <c r="FG103" s="142">
        <f t="shared" si="98"/>
        <v>-1.7567727981476535</v>
      </c>
      <c r="FH103" s="142">
        <f t="shared" si="79"/>
        <v>-2.3599058769990378</v>
      </c>
      <c r="FI103" s="142">
        <f t="shared" si="80"/>
        <v>-2.3518471721406415</v>
      </c>
      <c r="FJ103" s="142">
        <f t="shared" si="81"/>
        <v>-2.3531495854067623</v>
      </c>
      <c r="FK103" s="57">
        <f t="shared" si="107"/>
        <v>-2.6870223620868852</v>
      </c>
      <c r="FL103" s="57">
        <f t="shared" si="82"/>
        <v>4.6981868285546113</v>
      </c>
      <c r="FM103" s="57">
        <f t="shared" si="83"/>
        <v>4.7062455334130071</v>
      </c>
      <c r="FN103" s="57">
        <f t="shared" si="84"/>
        <v>4.7049431201468872</v>
      </c>
      <c r="FO103" s="57">
        <f t="shared" si="108"/>
        <v>4.3710703434667639</v>
      </c>
      <c r="FP103" s="142">
        <f t="shared" si="111"/>
        <v>2.2027949733901857</v>
      </c>
      <c r="FQ103" s="193">
        <v>2.78734875959347E-2</v>
      </c>
      <c r="FS103" s="193">
        <v>2.7082822873645966</v>
      </c>
      <c r="FU103" s="193">
        <v>0.73879412499999997</v>
      </c>
      <c r="FV103" s="193">
        <v>4.8278725419999997</v>
      </c>
      <c r="FZ103" s="54">
        <f t="shared" si="99"/>
        <v>-1.6562465153909585</v>
      </c>
      <c r="GA103" s="54">
        <f t="shared" si="100"/>
        <v>6.6440317745548425</v>
      </c>
      <c r="GB103" s="54">
        <f t="shared" si="101"/>
        <v>0.33477682470834547</v>
      </c>
      <c r="GD103" s="54">
        <f t="shared" si="102"/>
        <v>1.1094690512350089</v>
      </c>
      <c r="GE103" s="54">
        <f t="shared" si="103"/>
        <v>0.64419362785067813</v>
      </c>
      <c r="GF103" s="142">
        <f t="shared" si="104"/>
        <v>-1.3449600510214705</v>
      </c>
    </row>
    <row r="104" spans="1:188" x14ac:dyDescent="0.25">
      <c r="A104" s="14">
        <v>25934</v>
      </c>
      <c r="O104" s="88">
        <v>54.300400000000003</v>
      </c>
      <c r="P104" s="90">
        <v>48.435989999999997</v>
      </c>
      <c r="Q104" s="15"/>
      <c r="R104" s="16"/>
      <c r="S104" s="16"/>
      <c r="T104" s="19"/>
      <c r="U104" s="23">
        <v>1137.8</v>
      </c>
      <c r="V104" s="189">
        <v>601.5</v>
      </c>
      <c r="W104" s="24">
        <v>275.29999999999995</v>
      </c>
      <c r="X104" s="26">
        <v>582.1</v>
      </c>
      <c r="Y104" s="28">
        <v>63.746000000000002</v>
      </c>
      <c r="Z104" s="98">
        <v>30.549289999999999</v>
      </c>
      <c r="AA104" s="100">
        <v>30.499690000000001</v>
      </c>
      <c r="AB104" s="129">
        <v>24.748699999999999</v>
      </c>
      <c r="AC104" s="30">
        <v>29.516999999999999</v>
      </c>
      <c r="AD104" s="79">
        <v>34.863280000000003</v>
      </c>
      <c r="AH104" s="7">
        <f t="shared" si="56"/>
        <v>34.863280000000003</v>
      </c>
      <c r="AI104" s="7">
        <f t="shared" si="57"/>
        <v>34.863280000000003</v>
      </c>
      <c r="AJ104" s="7">
        <f t="shared" si="58"/>
        <v>34.863280000000003</v>
      </c>
      <c r="AK104" s="38">
        <v>139285</v>
      </c>
      <c r="AN104" s="44"/>
      <c r="AO104">
        <v>0.86</v>
      </c>
      <c r="AP104" s="47">
        <v>3.38</v>
      </c>
      <c r="AQ104" s="54">
        <v>598.48083750000001</v>
      </c>
      <c r="AR104" s="53">
        <v>4.8157795438305735</v>
      </c>
      <c r="AS104" s="56">
        <v>-4.4955006738309145</v>
      </c>
      <c r="AT104" s="56">
        <v>7.3247742722924247</v>
      </c>
      <c r="AU104" s="124">
        <v>4.4241861017929365</v>
      </c>
      <c r="AV104" s="116">
        <v>3.86</v>
      </c>
      <c r="AW104" s="119"/>
      <c r="AX104" s="119"/>
      <c r="AY104" s="119"/>
      <c r="AZ104" s="119"/>
      <c r="BA104" s="164">
        <v>107.824</v>
      </c>
      <c r="BB104" s="164">
        <v>108.411</v>
      </c>
      <c r="BC104" s="165">
        <v>108.444</v>
      </c>
      <c r="BD104" s="176">
        <v>47819</v>
      </c>
      <c r="BE104" s="173">
        <v>36.700000000000003</v>
      </c>
      <c r="BF104" s="170">
        <v>3.56</v>
      </c>
      <c r="BG104" s="179">
        <v>8.1259999999999994</v>
      </c>
      <c r="BH104" s="182">
        <f t="shared" si="105"/>
        <v>76.884666354910166</v>
      </c>
      <c r="BI104" s="183">
        <v>386514</v>
      </c>
      <c r="BJ104" s="168"/>
      <c r="BK104" s="2"/>
      <c r="BV104" s="54">
        <f t="shared" si="70"/>
        <v>0.81688624044225866</v>
      </c>
      <c r="BW104" s="142">
        <f t="shared" si="85"/>
        <v>0.43184836845317154</v>
      </c>
      <c r="BX104" s="54">
        <f t="shared" si="71"/>
        <v>0.19765229565279818</v>
      </c>
      <c r="BY104" s="54">
        <f t="shared" si="72"/>
        <v>0.41792009189790719</v>
      </c>
      <c r="BZ104" s="54">
        <f t="shared" si="73"/>
        <v>0.45766593674839356</v>
      </c>
      <c r="CA104" s="142">
        <f t="shared" si="109"/>
        <v>2.7749865383925045</v>
      </c>
      <c r="CO104" s="54">
        <f t="shared" si="74"/>
        <v>0.3898510248770507</v>
      </c>
      <c r="CP104" s="54">
        <f t="shared" si="75"/>
        <v>0.34774735255052586</v>
      </c>
      <c r="CT104" s="54">
        <f t="shared" si="76"/>
        <v>2.6783427649338685</v>
      </c>
      <c r="CU104" s="142">
        <f t="shared" si="86"/>
        <v>1.4159106812337159</v>
      </c>
      <c r="CV104" s="54">
        <f t="shared" si="77"/>
        <v>0.64804690032193168</v>
      </c>
      <c r="CW104" s="54">
        <f t="shared" si="78"/>
        <v>1.3702437365688214</v>
      </c>
      <c r="CX104" s="142">
        <f t="shared" si="110"/>
        <v>9.0984089949520932</v>
      </c>
      <c r="DA104" s="54">
        <f t="shared" si="66"/>
        <v>0.27244752062780025</v>
      </c>
      <c r="DB104" s="54">
        <f t="shared" si="67"/>
        <v>0.33229154283805434</v>
      </c>
      <c r="DC104" s="54">
        <f t="shared" si="68"/>
        <v>0.24435773007753211</v>
      </c>
      <c r="DD104" s="121">
        <f t="shared" si="69"/>
        <v>0.81208644870894109</v>
      </c>
      <c r="DF104" s="142">
        <f t="shared" si="87"/>
        <v>-2.3543678578715737</v>
      </c>
      <c r="DG104" s="193">
        <f t="shared" si="88"/>
        <v>-2.3489385662034716</v>
      </c>
      <c r="DH104" s="142">
        <f t="shared" si="89"/>
        <v>-2.3486342153676159</v>
      </c>
      <c r="DI104" s="193">
        <f t="shared" si="106"/>
        <v>-2.6925616666514318</v>
      </c>
      <c r="DK104" s="54">
        <f t="shared" si="61"/>
        <v>-1.3003092682777913</v>
      </c>
      <c r="DL104" s="54">
        <f t="shared" si="62"/>
        <v>-1.1017425543274761</v>
      </c>
      <c r="DM104" s="54">
        <f t="shared" si="63"/>
        <v>-1.4091220204991912</v>
      </c>
      <c r="DN104" s="54">
        <f t="shared" si="90"/>
        <v>0.98519823195904965</v>
      </c>
      <c r="DO104" s="54">
        <f t="shared" si="91"/>
        <v>-0.43379220820893594</v>
      </c>
      <c r="DP104" s="54">
        <f t="shared" si="92"/>
        <v>0.3149886339201925</v>
      </c>
      <c r="DQ104" s="54">
        <f t="shared" si="93"/>
        <v>0.45766593674839356</v>
      </c>
      <c r="DR104" s="56"/>
      <c r="DS104" s="54">
        <f t="shared" si="55"/>
        <v>0.86</v>
      </c>
      <c r="DT104" s="56">
        <f t="shared" si="59"/>
        <v>6.3943945069415955</v>
      </c>
      <c r="DW104" s="56">
        <f t="shared" si="60"/>
        <v>3.38</v>
      </c>
      <c r="EI104" s="54">
        <f t="shared" si="94"/>
        <v>-0.94199060032899429</v>
      </c>
      <c r="EJ104" s="54">
        <f t="shared" si="95"/>
        <v>-1.0562790612901645</v>
      </c>
      <c r="EN104" s="54">
        <f t="shared" si="112"/>
        <v>0.96037361426946888</v>
      </c>
      <c r="EO104" s="117">
        <f t="shared" si="64"/>
        <v>1.5155068730730914</v>
      </c>
      <c r="EP104" s="121">
        <f t="shared" si="65"/>
        <v>-0.20814848056007346</v>
      </c>
      <c r="ET104" s="54"/>
      <c r="EU104" s="121">
        <f t="shared" si="96"/>
        <v>0.17229795659471658</v>
      </c>
      <c r="FE104" s="142">
        <f t="shared" si="97"/>
        <v>1.7668139887113656</v>
      </c>
      <c r="FF104" s="142">
        <v>-1.8169120009572312E-3</v>
      </c>
      <c r="FG104" s="142">
        <f t="shared" si="98"/>
        <v>-1.7585299950965438</v>
      </c>
      <c r="FH104" s="142">
        <f t="shared" si="79"/>
        <v>-2.3543678578715737</v>
      </c>
      <c r="FI104" s="142">
        <f t="shared" si="80"/>
        <v>-2.3489385662034716</v>
      </c>
      <c r="FJ104" s="142">
        <f t="shared" si="81"/>
        <v>-2.3486342153676159</v>
      </c>
      <c r="FK104" s="57">
        <f t="shared" si="107"/>
        <v>-2.6925616666514318</v>
      </c>
      <c r="FL104" s="57">
        <f t="shared" si="82"/>
        <v>4.6805002682038612</v>
      </c>
      <c r="FM104" s="57">
        <f t="shared" si="83"/>
        <v>4.6859295598719637</v>
      </c>
      <c r="FN104" s="57">
        <f t="shared" si="84"/>
        <v>4.686233910707819</v>
      </c>
      <c r="FO104" s="57">
        <f t="shared" si="108"/>
        <v>4.3423064594240035</v>
      </c>
      <c r="FP104" s="142">
        <f t="shared" si="111"/>
        <v>2.2080995625177082</v>
      </c>
      <c r="FQ104" s="193">
        <v>2.2051916238172101E-2</v>
      </c>
      <c r="FS104" s="193">
        <v>2.7039482689252696</v>
      </c>
      <c r="FU104" s="193">
        <v>-1.148816193</v>
      </c>
      <c r="FV104" s="193">
        <v>5.0054828599999999</v>
      </c>
      <c r="FZ104" s="54">
        <f t="shared" si="99"/>
        <v>2.1722642089095823</v>
      </c>
      <c r="GA104" s="54">
        <f t="shared" si="100"/>
        <v>-9.2668024539055587</v>
      </c>
      <c r="GB104" s="54">
        <f t="shared" si="101"/>
        <v>-1.9945553541987584</v>
      </c>
      <c r="GD104" s="54">
        <f t="shared" si="102"/>
        <v>-0.77774283471717787</v>
      </c>
      <c r="GE104" s="54">
        <f t="shared" si="103"/>
        <v>-0.73653051046267637</v>
      </c>
      <c r="GF104" s="142">
        <f t="shared" si="104"/>
        <v>-7.4070402354390788E-2</v>
      </c>
    </row>
    <row r="105" spans="1:188" x14ac:dyDescent="0.25">
      <c r="A105" s="14">
        <v>26024</v>
      </c>
      <c r="C105" s="195"/>
      <c r="O105" s="88">
        <v>54.893560000000001</v>
      </c>
      <c r="P105" s="90">
        <v>48.859499999999997</v>
      </c>
      <c r="Q105" s="15"/>
      <c r="R105" s="16"/>
      <c r="S105" s="16"/>
      <c r="T105" s="19"/>
      <c r="U105" s="23">
        <v>1159.4000000000001</v>
      </c>
      <c r="V105" s="189">
        <v>612.4</v>
      </c>
      <c r="W105" s="24">
        <v>287.5</v>
      </c>
      <c r="X105" s="26">
        <v>593.20000000000005</v>
      </c>
      <c r="Y105" s="28">
        <v>63.951000000000001</v>
      </c>
      <c r="Z105" s="98">
        <v>30.62453</v>
      </c>
      <c r="AA105" s="100">
        <v>30.901409999999998</v>
      </c>
      <c r="AB105" s="129">
        <v>25.246849999999998</v>
      </c>
      <c r="AC105" s="30">
        <v>29.696000000000002</v>
      </c>
      <c r="AD105" s="79">
        <v>35.074710000000003</v>
      </c>
      <c r="AH105" s="7">
        <f t="shared" si="56"/>
        <v>35.074710000000003</v>
      </c>
      <c r="AI105" s="7">
        <f t="shared" si="57"/>
        <v>35.074710000000003</v>
      </c>
      <c r="AJ105" s="7">
        <f t="shared" si="58"/>
        <v>35.074710000000003</v>
      </c>
      <c r="AK105" s="38">
        <v>140090</v>
      </c>
      <c r="AN105" s="44"/>
      <c r="AO105">
        <v>0.82</v>
      </c>
      <c r="AP105" s="47">
        <v>4.75</v>
      </c>
      <c r="AQ105" s="54">
        <v>590.34669829999996</v>
      </c>
      <c r="AR105" s="53">
        <v>0.31544843919342369</v>
      </c>
      <c r="AS105" s="56">
        <v>6.5312517366998648</v>
      </c>
      <c r="AT105" s="56">
        <v>-1.3823950740006428</v>
      </c>
      <c r="AU105" s="124">
        <v>0.10478132962193011</v>
      </c>
      <c r="AV105" s="116">
        <v>4.5599999999999996</v>
      </c>
      <c r="AW105" s="119"/>
      <c r="AX105" s="119"/>
      <c r="AY105" s="119"/>
      <c r="AZ105" s="119"/>
      <c r="BA105" s="164">
        <v>107.79</v>
      </c>
      <c r="BB105" s="164">
        <v>108.23399999999999</v>
      </c>
      <c r="BC105" s="165">
        <v>108.36199999999999</v>
      </c>
      <c r="BD105" s="176">
        <v>48108</v>
      </c>
      <c r="BE105" s="173">
        <v>36.799999999999997</v>
      </c>
      <c r="BF105" s="170">
        <v>3.62</v>
      </c>
      <c r="BG105" s="179">
        <v>8.2780000000000005</v>
      </c>
      <c r="BH105" s="182">
        <f t="shared" si="105"/>
        <v>77.419126938874115</v>
      </c>
      <c r="BI105" s="183">
        <v>393410</v>
      </c>
      <c r="BJ105" s="168"/>
      <c r="BK105" s="2"/>
      <c r="BV105" s="54">
        <f t="shared" si="70"/>
        <v>0.82761082161467636</v>
      </c>
      <c r="BW105" s="142">
        <f t="shared" si="85"/>
        <v>0.437147548004854</v>
      </c>
      <c r="BX105" s="54">
        <f t="shared" si="71"/>
        <v>0.20522521236348062</v>
      </c>
      <c r="BY105" s="54">
        <f t="shared" si="72"/>
        <v>0.42344207295310166</v>
      </c>
      <c r="BZ105" s="54">
        <f t="shared" si="73"/>
        <v>0.45649939324719824</v>
      </c>
      <c r="CA105" s="142">
        <f t="shared" si="109"/>
        <v>2.8082661146405883</v>
      </c>
      <c r="CO105" s="54">
        <f t="shared" si="74"/>
        <v>0.39184495681347703</v>
      </c>
      <c r="CP105" s="54">
        <f t="shared" si="75"/>
        <v>0.34877221785994716</v>
      </c>
      <c r="CT105" s="54">
        <f t="shared" si="76"/>
        <v>2.6782299630168214</v>
      </c>
      <c r="CU105" s="142">
        <f t="shared" si="86"/>
        <v>1.4146524317332252</v>
      </c>
      <c r="CV105" s="54">
        <f t="shared" si="77"/>
        <v>0.66412895839859942</v>
      </c>
      <c r="CW105" s="54">
        <f t="shared" si="78"/>
        <v>1.3703001673810409</v>
      </c>
      <c r="CX105" s="142">
        <f t="shared" si="110"/>
        <v>9.0878251660380176</v>
      </c>
      <c r="DA105" s="54">
        <f t="shared" si="66"/>
        <v>0.27330695207924183</v>
      </c>
      <c r="DB105" s="54">
        <f t="shared" si="67"/>
        <v>0.35399434000057151</v>
      </c>
      <c r="DC105" s="54">
        <f t="shared" si="68"/>
        <v>0.24097974085400053</v>
      </c>
      <c r="DD105" s="121">
        <f t="shared" si="69"/>
        <v>0.81293736368757785</v>
      </c>
      <c r="DF105" s="142">
        <f t="shared" si="87"/>
        <v>-2.3531968227556201</v>
      </c>
      <c r="DG105" s="193">
        <f t="shared" si="88"/>
        <v>-2.3490861625955612</v>
      </c>
      <c r="DH105" s="142">
        <f t="shared" si="89"/>
        <v>-2.3479042385073901</v>
      </c>
      <c r="DI105" s="193">
        <f t="shared" si="106"/>
        <v>-2.6841478444088085</v>
      </c>
      <c r="DK105" s="54">
        <f t="shared" si="61"/>
        <v>-1.297159748833254</v>
      </c>
      <c r="DL105" s="54">
        <f t="shared" si="62"/>
        <v>-1.0384743546751338</v>
      </c>
      <c r="DM105" s="54">
        <f t="shared" si="63"/>
        <v>-1.423042411871432</v>
      </c>
      <c r="DN105" s="54">
        <f t="shared" si="90"/>
        <v>0.98515611476106024</v>
      </c>
      <c r="DO105" s="54">
        <f t="shared" si="91"/>
        <v>-0.40927893390716708</v>
      </c>
      <c r="DP105" s="54">
        <f t="shared" si="92"/>
        <v>0.31502981611920505</v>
      </c>
      <c r="DQ105" s="54">
        <f t="shared" si="93"/>
        <v>0.45649939324719824</v>
      </c>
      <c r="DR105" s="56"/>
      <c r="DS105" s="54">
        <f t="shared" si="55"/>
        <v>0.82</v>
      </c>
      <c r="DT105" s="56">
        <f t="shared" si="59"/>
        <v>6.3807099885535372</v>
      </c>
      <c r="DW105" s="56">
        <f t="shared" si="60"/>
        <v>4.75</v>
      </c>
      <c r="ED105" s="121"/>
      <c r="EI105" s="54">
        <f t="shared" si="94"/>
        <v>-0.93688903576264748</v>
      </c>
      <c r="EJ105" s="54">
        <f t="shared" si="95"/>
        <v>-1.0533362407504778</v>
      </c>
      <c r="EN105" s="54">
        <f t="shared" si="112"/>
        <v>1.133550966374568</v>
      </c>
      <c r="EO105" s="117">
        <f t="shared" si="64"/>
        <v>1.308529430330907</v>
      </c>
      <c r="EP105" s="121">
        <f t="shared" si="65"/>
        <v>-0.20710121583703792</v>
      </c>
      <c r="ET105" s="54"/>
      <c r="EU105" s="121">
        <f t="shared" si="96"/>
        <v>0.17143493151981373</v>
      </c>
      <c r="FE105" s="142">
        <f t="shared" si="97"/>
        <v>1.7693240228499156</v>
      </c>
      <c r="FF105" s="142">
        <v>5.0672984958128105E-3</v>
      </c>
      <c r="FG105" s="142">
        <f t="shared" si="98"/>
        <v>-1.7635514924173197</v>
      </c>
      <c r="FH105" s="142">
        <f t="shared" si="79"/>
        <v>-2.3531968227556201</v>
      </c>
      <c r="FI105" s="142">
        <f t="shared" si="80"/>
        <v>-2.3490861625955612</v>
      </c>
      <c r="FJ105" s="142">
        <f t="shared" si="81"/>
        <v>-2.3479042385073901</v>
      </c>
      <c r="FK105" s="57">
        <f t="shared" si="107"/>
        <v>-2.6841478444088085</v>
      </c>
      <c r="FL105" s="57">
        <f t="shared" si="82"/>
        <v>4.6801848897935372</v>
      </c>
      <c r="FM105" s="57">
        <f t="shared" si="83"/>
        <v>4.6842955499535961</v>
      </c>
      <c r="FN105" s="57">
        <f t="shared" si="84"/>
        <v>4.6854774740417673</v>
      </c>
      <c r="FO105" s="57">
        <f t="shared" si="108"/>
        <v>4.3492338681403488</v>
      </c>
      <c r="FP105" s="142">
        <f t="shared" si="111"/>
        <v>2.2069356239018014</v>
      </c>
      <c r="FQ105" s="193">
        <v>-3.9587977458164197E-2</v>
      </c>
      <c r="FS105" s="193">
        <v>2.7050187173474844</v>
      </c>
      <c r="FU105" s="193">
        <v>-0.45433604599999999</v>
      </c>
      <c r="FV105" s="193">
        <v>5.017669379</v>
      </c>
      <c r="FZ105" s="54">
        <f t="shared" si="99"/>
        <v>-4.2749973176120616E-3</v>
      </c>
      <c r="GA105" s="54">
        <f t="shared" si="100"/>
        <v>-5.6509254518380025</v>
      </c>
      <c r="GB105" s="54">
        <f t="shared" si="101"/>
        <v>1.3074185725378058E-2</v>
      </c>
      <c r="GD105" s="54">
        <f t="shared" si="102"/>
        <v>-0.54157276777125607</v>
      </c>
      <c r="GE105" s="54">
        <f t="shared" si="103"/>
        <v>-0.27860256323667065</v>
      </c>
      <c r="GF105" s="142">
        <f t="shared" si="104"/>
        <v>-0.25488973671130921</v>
      </c>
    </row>
    <row r="106" spans="1:188" x14ac:dyDescent="0.25">
      <c r="A106" s="14">
        <v>26115</v>
      </c>
      <c r="C106" s="195"/>
      <c r="O106" s="88">
        <v>55.453769999999999</v>
      </c>
      <c r="P106" s="90">
        <v>49.372169999999997</v>
      </c>
      <c r="Q106" s="15"/>
      <c r="R106" s="16"/>
      <c r="S106" s="16"/>
      <c r="T106" s="19"/>
      <c r="U106" s="23">
        <v>1180.3</v>
      </c>
      <c r="V106" s="189">
        <v>622.20000000000005</v>
      </c>
      <c r="W106" s="24">
        <v>295.3</v>
      </c>
      <c r="X106" s="26">
        <v>603.20000000000005</v>
      </c>
      <c r="Y106" s="28">
        <v>63.951999999999998</v>
      </c>
      <c r="Z106" s="98">
        <v>30.925509999999999</v>
      </c>
      <c r="AA106" s="100">
        <v>31.215009999999999</v>
      </c>
      <c r="AB106" s="129">
        <v>25.707930000000001</v>
      </c>
      <c r="AC106" s="30">
        <v>29.853999999999999</v>
      </c>
      <c r="AD106" s="79">
        <v>35.261319999999998</v>
      </c>
      <c r="AH106" s="7">
        <f t="shared" si="56"/>
        <v>35.261319999999998</v>
      </c>
      <c r="AI106" s="7">
        <f t="shared" si="57"/>
        <v>35.261319999999998</v>
      </c>
      <c r="AJ106" s="7">
        <f t="shared" si="58"/>
        <v>35.261319999999998</v>
      </c>
      <c r="AK106" s="38">
        <v>140869</v>
      </c>
      <c r="AN106" s="44"/>
      <c r="AO106">
        <v>0.85</v>
      </c>
      <c r="AP106" s="47">
        <v>4.6900000000000004</v>
      </c>
      <c r="AQ106" s="54">
        <v>585.56771449999997</v>
      </c>
      <c r="AR106" s="53">
        <v>8.6753993377188632</v>
      </c>
      <c r="AS106" s="56">
        <v>18.26224139476728</v>
      </c>
      <c r="AT106" s="56">
        <v>6.0583212850819823</v>
      </c>
      <c r="AU106" s="124">
        <v>-5.2041816278399562</v>
      </c>
      <c r="AV106" s="116">
        <v>5.47</v>
      </c>
      <c r="AW106" s="119"/>
      <c r="AX106" s="119"/>
      <c r="AY106" s="119"/>
      <c r="AZ106" s="119"/>
      <c r="BA106" s="164">
        <v>107.509</v>
      </c>
      <c r="BB106" s="164">
        <v>107.877</v>
      </c>
      <c r="BC106" s="165">
        <v>107.88</v>
      </c>
      <c r="BD106" s="176">
        <v>48363</v>
      </c>
      <c r="BE106" s="173">
        <v>36.700000000000003</v>
      </c>
      <c r="BF106" s="170">
        <v>3.67</v>
      </c>
      <c r="BG106" s="179">
        <v>8.4260000000000002</v>
      </c>
      <c r="BH106" s="182">
        <f t="shared" si="105"/>
        <v>77.307905376216468</v>
      </c>
      <c r="BI106" s="183">
        <v>398684</v>
      </c>
      <c r="BJ106" s="168"/>
      <c r="BK106" s="2"/>
      <c r="BV106" s="54">
        <f t="shared" si="70"/>
        <v>0.83787064577728243</v>
      </c>
      <c r="BW106" s="142">
        <f t="shared" si="85"/>
        <v>0.44168695738594016</v>
      </c>
      <c r="BX106" s="54">
        <f t="shared" si="71"/>
        <v>0.20962738430740618</v>
      </c>
      <c r="BY106" s="54">
        <f t="shared" si="72"/>
        <v>0.42819924894760386</v>
      </c>
      <c r="BZ106" s="54">
        <f t="shared" si="73"/>
        <v>0.45398206844657091</v>
      </c>
      <c r="CA106" s="142">
        <f t="shared" si="109"/>
        <v>2.830175553173516</v>
      </c>
      <c r="CO106" s="54">
        <f t="shared" si="74"/>
        <v>0.39365488503503254</v>
      </c>
      <c r="CP106" s="54">
        <f t="shared" si="75"/>
        <v>0.35048285996209244</v>
      </c>
      <c r="CT106" s="54">
        <f t="shared" si="76"/>
        <v>2.6841915020282952</v>
      </c>
      <c r="CU106" s="142">
        <f t="shared" si="86"/>
        <v>1.4149825913428833</v>
      </c>
      <c r="CV106" s="54">
        <f t="shared" si="77"/>
        <v>0.67155956159362495</v>
      </c>
      <c r="CW106" s="54">
        <f t="shared" si="78"/>
        <v>1.3717735440341166</v>
      </c>
      <c r="CX106" s="142">
        <f t="shared" si="110"/>
        <v>9.0667135880254914</v>
      </c>
      <c r="DA106" s="54">
        <f t="shared" si="66"/>
        <v>0.29701742158986399</v>
      </c>
      <c r="DB106" s="54">
        <f t="shared" si="67"/>
        <v>0.4186416408952891</v>
      </c>
      <c r="DC106" s="54">
        <f t="shared" si="68"/>
        <v>0.25557906778689388</v>
      </c>
      <c r="DD106" s="121">
        <f t="shared" si="69"/>
        <v>0.77063062676070249</v>
      </c>
      <c r="DF106" s="142">
        <f t="shared" si="87"/>
        <v>-2.2783749109587519</v>
      </c>
      <c r="DG106" s="193">
        <f t="shared" si="88"/>
        <v>-2.2749577867437467</v>
      </c>
      <c r="DH106" s="142">
        <f t="shared" si="89"/>
        <v>-2.2749299776807712</v>
      </c>
      <c r="DI106" s="193">
        <f t="shared" si="106"/>
        <v>-2.6081532568141963</v>
      </c>
      <c r="DK106" s="54">
        <f t="shared" si="61"/>
        <v>-1.2139644833480523</v>
      </c>
      <c r="DL106" s="54">
        <f t="shared" si="62"/>
        <v>-0.87073999734032947</v>
      </c>
      <c r="DM106" s="54">
        <f t="shared" si="63"/>
        <v>-1.3642234542497613</v>
      </c>
      <c r="DN106" s="54">
        <f t="shared" si="90"/>
        <v>0.98737956605311428</v>
      </c>
      <c r="DO106" s="54">
        <f t="shared" si="91"/>
        <v>-0.39815256763203211</v>
      </c>
      <c r="DP106" s="54">
        <f t="shared" si="92"/>
        <v>0.31610446031183731</v>
      </c>
      <c r="DQ106" s="54">
        <f t="shared" si="93"/>
        <v>0.45398206844657091</v>
      </c>
      <c r="DR106" s="56"/>
      <c r="DS106" s="54">
        <f t="shared" si="55"/>
        <v>0.85</v>
      </c>
      <c r="DT106" s="56">
        <f t="shared" si="59"/>
        <v>6.3725818287843623</v>
      </c>
      <c r="DW106" s="56">
        <f t="shared" si="60"/>
        <v>4.6900000000000004</v>
      </c>
      <c r="EI106" s="54">
        <f t="shared" si="94"/>
        <v>-0.93228067983883944</v>
      </c>
      <c r="EJ106" s="54">
        <f t="shared" si="95"/>
        <v>-1.048443475380558</v>
      </c>
      <c r="EN106" s="54">
        <f t="shared" si="112"/>
        <v>1.3582340973266742</v>
      </c>
      <c r="EO106" s="117">
        <f t="shared" si="64"/>
        <v>1.009725494186231</v>
      </c>
      <c r="EP106" s="121">
        <f t="shared" si="65"/>
        <v>-0.26054610353533947</v>
      </c>
      <c r="ET106" s="54"/>
      <c r="EU106" s="121">
        <f t="shared" si="96"/>
        <v>0.17152507292951583</v>
      </c>
      <c r="FE106" s="142">
        <f t="shared" si="97"/>
        <v>1.7770771445876434</v>
      </c>
      <c r="FF106" s="142">
        <v>-3.0412824736038273E-3</v>
      </c>
      <c r="FG106" s="142">
        <f t="shared" si="98"/>
        <v>-1.7630258252222628</v>
      </c>
      <c r="FH106" s="142">
        <f t="shared" si="79"/>
        <v>-2.2783749109587519</v>
      </c>
      <c r="FI106" s="142">
        <f t="shared" si="80"/>
        <v>-2.2749577867437467</v>
      </c>
      <c r="FJ106" s="142">
        <f t="shared" si="81"/>
        <v>-2.2749299776807712</v>
      </c>
      <c r="FK106" s="57">
        <f t="shared" si="107"/>
        <v>-2.6081532568141963</v>
      </c>
      <c r="FL106" s="57">
        <f t="shared" si="82"/>
        <v>4.6775745649935487</v>
      </c>
      <c r="FM106" s="57">
        <f t="shared" si="83"/>
        <v>4.6809916892085539</v>
      </c>
      <c r="FN106" s="57">
        <f t="shared" si="84"/>
        <v>4.681019498271529</v>
      </c>
      <c r="FO106" s="57">
        <f t="shared" si="108"/>
        <v>4.3477962191381039</v>
      </c>
      <c r="FP106" s="142">
        <f t="shared" si="111"/>
        <v>2.2046098597703212</v>
      </c>
      <c r="FQ106" s="193">
        <v>3.83596482203983E-2</v>
      </c>
      <c r="FS106" s="193">
        <v>2.7043336345062801</v>
      </c>
      <c r="FU106" s="193">
        <v>0.63558993799999997</v>
      </c>
      <c r="FV106" s="193">
        <v>4.8377433950000004</v>
      </c>
      <c r="FZ106" s="54">
        <f t="shared" si="99"/>
        <v>0.22569532470427905</v>
      </c>
      <c r="GA106" s="54">
        <f t="shared" si="100"/>
        <v>-2.7185289428208534</v>
      </c>
      <c r="GB106" s="54">
        <f t="shared" si="101"/>
        <v>0.34112459762399738</v>
      </c>
      <c r="GD106" s="54">
        <f t="shared" si="102"/>
        <v>-0.49187852007006777</v>
      </c>
      <c r="GE106" s="54">
        <f t="shared" si="103"/>
        <v>-0.4645017593274679</v>
      </c>
      <c r="GF106" s="142">
        <f t="shared" si="104"/>
        <v>-0.55144099594984064</v>
      </c>
    </row>
    <row r="107" spans="1:188" x14ac:dyDescent="0.25">
      <c r="A107" s="14">
        <v>26207</v>
      </c>
      <c r="C107" s="195"/>
      <c r="O107" s="88">
        <v>55.420810000000003</v>
      </c>
      <c r="P107" s="90">
        <v>49.483620000000002</v>
      </c>
      <c r="Q107" s="15"/>
      <c r="R107" s="16"/>
      <c r="S107" s="16"/>
      <c r="T107" s="19"/>
      <c r="U107" s="23">
        <v>1193.5999999999999</v>
      </c>
      <c r="V107" s="189">
        <v>636.1</v>
      </c>
      <c r="W107" s="24">
        <v>306</v>
      </c>
      <c r="X107" s="26">
        <v>615.6</v>
      </c>
      <c r="Y107" s="28">
        <v>64.637</v>
      </c>
      <c r="Z107" s="98">
        <v>31.076000000000001</v>
      </c>
      <c r="AA107" s="100">
        <v>31.47419</v>
      </c>
      <c r="AB107" s="129">
        <v>26.106750000000002</v>
      </c>
      <c r="AC107" s="30">
        <v>30.167000000000002</v>
      </c>
      <c r="AD107" s="79">
        <v>35.631019999999999</v>
      </c>
      <c r="AH107" s="7">
        <f t="shared" si="56"/>
        <v>35.631019999999999</v>
      </c>
      <c r="AI107" s="7">
        <f t="shared" si="57"/>
        <v>35.631019999999999</v>
      </c>
      <c r="AJ107" s="7">
        <f t="shared" si="58"/>
        <v>35.631019999999999</v>
      </c>
      <c r="AK107" s="38">
        <v>141666</v>
      </c>
      <c r="AN107" s="44"/>
      <c r="AO107">
        <v>0.86</v>
      </c>
      <c r="AP107" s="47">
        <v>4.01</v>
      </c>
      <c r="AQ107" s="54">
        <v>579.94845229999999</v>
      </c>
      <c r="AR107" s="53">
        <v>-5.2349213001336512</v>
      </c>
      <c r="AS107" s="56">
        <v>-13.000327927113755</v>
      </c>
      <c r="AT107" s="56">
        <v>-3.0427783098652337</v>
      </c>
      <c r="AU107" s="124">
        <v>5.0192744161612319</v>
      </c>
      <c r="AV107" s="116">
        <v>4.75</v>
      </c>
      <c r="AW107" s="119"/>
      <c r="AX107" s="119"/>
      <c r="AY107" s="119"/>
      <c r="AZ107" s="119"/>
      <c r="BA107" s="164">
        <v>107.136</v>
      </c>
      <c r="BB107" s="164">
        <v>108.876</v>
      </c>
      <c r="BC107" s="165">
        <v>109.07899999999999</v>
      </c>
      <c r="BD107" s="176">
        <v>48613</v>
      </c>
      <c r="BE107" s="173">
        <v>36.9</v>
      </c>
      <c r="BF107" s="170">
        <v>3.73</v>
      </c>
      <c r="BG107" s="179">
        <v>8.4949999999999992</v>
      </c>
      <c r="BH107" s="182">
        <f t="shared" si="105"/>
        <v>78.763360576809902</v>
      </c>
      <c r="BI107" s="183">
        <v>406148</v>
      </c>
      <c r="BJ107" s="168"/>
      <c r="BK107" s="2"/>
      <c r="BV107" s="54">
        <f t="shared" si="70"/>
        <v>0.84254514138890058</v>
      </c>
      <c r="BW107" s="142">
        <f t="shared" si="85"/>
        <v>0.44901387771236573</v>
      </c>
      <c r="BX107" s="54">
        <f t="shared" si="71"/>
        <v>0.21600101647537165</v>
      </c>
      <c r="BY107" s="54">
        <f t="shared" si="72"/>
        <v>0.43454322137986534</v>
      </c>
      <c r="BZ107" s="54">
        <f t="shared" si="73"/>
        <v>0.45626332359211103</v>
      </c>
      <c r="CA107" s="142">
        <f t="shared" si="109"/>
        <v>2.8669405503084722</v>
      </c>
      <c r="CO107" s="54">
        <f t="shared" si="74"/>
        <v>0.39120755862380535</v>
      </c>
      <c r="CP107" s="54">
        <f t="shared" si="75"/>
        <v>0.34929778493075264</v>
      </c>
      <c r="CT107" s="54">
        <f t="shared" si="76"/>
        <v>2.6769398716500743</v>
      </c>
      <c r="CU107" s="142">
        <f t="shared" si="86"/>
        <v>1.4266097958751782</v>
      </c>
      <c r="CV107" s="54">
        <f t="shared" si="77"/>
        <v>0.68627982634460694</v>
      </c>
      <c r="CW107" s="54">
        <f t="shared" si="78"/>
        <v>1.3806335329991506</v>
      </c>
      <c r="CX107" s="142">
        <f t="shared" si="110"/>
        <v>9.1088620558891975</v>
      </c>
      <c r="DA107" s="54">
        <f t="shared" si="66"/>
        <v>0.28146879332194841</v>
      </c>
      <c r="DB107" s="54">
        <f t="shared" si="67"/>
        <v>0.36421685473945159</v>
      </c>
      <c r="DC107" s="54">
        <f t="shared" si="68"/>
        <v>0.24780236334771849</v>
      </c>
      <c r="DD107" s="121">
        <f t="shared" si="69"/>
        <v>0.80931069265280542</v>
      </c>
      <c r="DF107" s="142">
        <f t="shared" si="87"/>
        <v>-2.3387908561902768</v>
      </c>
      <c r="DG107" s="193">
        <f t="shared" si="88"/>
        <v>-2.3226802916417402</v>
      </c>
      <c r="DH107" s="142">
        <f t="shared" si="89"/>
        <v>-2.3208175212652922</v>
      </c>
      <c r="DI107" s="193">
        <f t="shared" si="106"/>
        <v>-2.6464419901835798</v>
      </c>
      <c r="DK107" s="54">
        <f t="shared" si="61"/>
        <v>-1.2677336960842491</v>
      </c>
      <c r="DL107" s="54">
        <f t="shared" si="62"/>
        <v>-1.0100058339581104</v>
      </c>
      <c r="DM107" s="54">
        <f t="shared" si="63"/>
        <v>-1.3951237725132912</v>
      </c>
      <c r="DN107" s="54">
        <f t="shared" si="90"/>
        <v>0.9846743031914803</v>
      </c>
      <c r="DO107" s="54">
        <f t="shared" si="91"/>
        <v>-0.37646982430563525</v>
      </c>
      <c r="DP107" s="54">
        <f t="shared" si="92"/>
        <v>0.3225424757067083</v>
      </c>
      <c r="DQ107" s="54">
        <f t="shared" si="93"/>
        <v>0.45626332359211103</v>
      </c>
      <c r="DR107" s="56"/>
      <c r="DS107" s="54">
        <f t="shared" si="55"/>
        <v>0.86</v>
      </c>
      <c r="DT107" s="56">
        <f t="shared" si="59"/>
        <v>6.3629392242459897</v>
      </c>
      <c r="DW107" s="56">
        <f t="shared" si="60"/>
        <v>4.01</v>
      </c>
      <c r="EI107" s="54">
        <f t="shared" si="94"/>
        <v>-0.93851701937264087</v>
      </c>
      <c r="EJ107" s="54">
        <f t="shared" si="95"/>
        <v>-1.0518304686416404</v>
      </c>
      <c r="EN107" s="54">
        <f t="shared" si="112"/>
        <v>1.1805045449762603</v>
      </c>
      <c r="EO107" s="117">
        <f t="shared" si="64"/>
        <v>0.82687760167221569</v>
      </c>
      <c r="EP107" s="121">
        <f t="shared" si="65"/>
        <v>-0.21157239034385761</v>
      </c>
      <c r="ET107" s="54"/>
      <c r="EU107" s="121">
        <f t="shared" si="96"/>
        <v>0.1689948847404297</v>
      </c>
      <c r="FE107" s="142">
        <f t="shared" si="97"/>
        <v>1.7693594753096296</v>
      </c>
      <c r="FF107" s="142">
        <v>4.9951422033719401E-3</v>
      </c>
      <c r="FG107" s="142">
        <f t="shared" si="98"/>
        <v>-1.7778868323252512</v>
      </c>
      <c r="FH107" s="142">
        <f t="shared" si="79"/>
        <v>-2.3387908561902768</v>
      </c>
      <c r="FI107" s="142">
        <f t="shared" si="80"/>
        <v>-2.3226802916417402</v>
      </c>
      <c r="FJ107" s="142">
        <f t="shared" si="81"/>
        <v>-2.3208175212652922</v>
      </c>
      <c r="FK107" s="57">
        <f t="shared" si="107"/>
        <v>-2.6464419901835798</v>
      </c>
      <c r="FL107" s="57">
        <f t="shared" si="82"/>
        <v>4.6740990554269555</v>
      </c>
      <c r="FM107" s="57">
        <f t="shared" si="83"/>
        <v>4.6902096199754926</v>
      </c>
      <c r="FN107" s="57">
        <f t="shared" si="84"/>
        <v>4.6920723903519406</v>
      </c>
      <c r="FO107" s="57">
        <f t="shared" si="108"/>
        <v>4.3664479214336529</v>
      </c>
      <c r="FP107" s="142">
        <f t="shared" si="111"/>
        <v>2.2092477919318125</v>
      </c>
      <c r="FQ107" s="193">
        <v>-2.0698158978089701E-2</v>
      </c>
      <c r="FS107" s="193">
        <v>2.6691489745449886</v>
      </c>
      <c r="FU107" s="193">
        <v>0.76991157700000001</v>
      </c>
      <c r="FV107" s="193">
        <v>3.9800884230000002</v>
      </c>
      <c r="FZ107" s="54">
        <f t="shared" si="99"/>
        <v>-0.27398408420054826</v>
      </c>
      <c r="GA107" s="54">
        <f t="shared" si="100"/>
        <v>-5.445837874499353</v>
      </c>
      <c r="GB107" s="54">
        <f t="shared" si="101"/>
        <v>2.0366733795909999</v>
      </c>
      <c r="GD107" s="54">
        <f t="shared" si="102"/>
        <v>0.66893368796181474</v>
      </c>
      <c r="GE107" s="54">
        <f t="shared" si="103"/>
        <v>0.3230496770322302</v>
      </c>
      <c r="GF107" s="142">
        <f t="shared" si="104"/>
        <v>0.50249895405474543</v>
      </c>
    </row>
    <row r="108" spans="1:188" x14ac:dyDescent="0.25">
      <c r="A108" s="14">
        <v>26299</v>
      </c>
      <c r="C108" s="195"/>
      <c r="O108" s="88">
        <v>55.625120000000003</v>
      </c>
      <c r="P108" s="90">
        <v>49.706519999999998</v>
      </c>
      <c r="Q108" s="15"/>
      <c r="R108" s="16"/>
      <c r="S108" s="16"/>
      <c r="T108" s="19"/>
      <c r="U108" s="23">
        <v>1233.8</v>
      </c>
      <c r="V108" s="189">
        <v>662</v>
      </c>
      <c r="W108" s="24">
        <v>320.39999999999998</v>
      </c>
      <c r="X108" s="26">
        <v>629.4</v>
      </c>
      <c r="Y108" s="28">
        <v>65.424000000000007</v>
      </c>
      <c r="Z108" s="98">
        <v>31.37698</v>
      </c>
      <c r="AA108" s="100">
        <v>31.96143</v>
      </c>
      <c r="AB108" s="129">
        <v>26.483319999999999</v>
      </c>
      <c r="AC108" s="30">
        <v>30.637</v>
      </c>
      <c r="AD108" s="79">
        <v>36.186149999999998</v>
      </c>
      <c r="AH108" s="7">
        <f t="shared" si="56"/>
        <v>36.186149999999998</v>
      </c>
      <c r="AI108" s="7">
        <f t="shared" si="57"/>
        <v>36.186149999999998</v>
      </c>
      <c r="AJ108" s="7">
        <f t="shared" si="58"/>
        <v>36.186149999999998</v>
      </c>
      <c r="AK108" s="38">
        <v>143263</v>
      </c>
      <c r="AN108" s="44"/>
      <c r="AO108">
        <v>0.99</v>
      </c>
      <c r="AP108" s="47">
        <v>3.73</v>
      </c>
      <c r="AQ108" s="54">
        <v>625.26808879999999</v>
      </c>
      <c r="AR108" s="53">
        <v>1.3035792394998911</v>
      </c>
      <c r="AS108" s="56">
        <v>-1.9683692404360693</v>
      </c>
      <c r="AT108" s="56">
        <v>2.2289651638418126</v>
      </c>
      <c r="AU108" s="124">
        <v>2.2062318259962139</v>
      </c>
      <c r="AV108" s="116">
        <v>3.54</v>
      </c>
      <c r="AW108" s="119"/>
      <c r="AX108" s="119"/>
      <c r="AY108" s="119"/>
      <c r="AZ108" s="119"/>
      <c r="BA108" s="164">
        <v>107.86199999999999</v>
      </c>
      <c r="BB108" s="164">
        <v>109.26900000000001</v>
      </c>
      <c r="BC108" s="165">
        <v>109.10599999999999</v>
      </c>
      <c r="BD108" s="176">
        <v>49437</v>
      </c>
      <c r="BE108" s="173">
        <v>36.9</v>
      </c>
      <c r="BF108" s="170">
        <v>3.84</v>
      </c>
      <c r="BG108" s="179">
        <v>8.7949999999999999</v>
      </c>
      <c r="BH108" s="182">
        <f t="shared" si="105"/>
        <v>79.647812984650358</v>
      </c>
      <c r="BI108" s="183">
        <v>425589</v>
      </c>
      <c r="BJ108" s="168"/>
      <c r="BK108" s="2"/>
      <c r="BV108" s="54">
        <f t="shared" si="70"/>
        <v>0.86121329303448901</v>
      </c>
      <c r="BW108" s="142">
        <f t="shared" si="85"/>
        <v>0.4620872102357203</v>
      </c>
      <c r="BX108" s="54">
        <f t="shared" si="71"/>
        <v>0.22364462561861748</v>
      </c>
      <c r="BY108" s="54">
        <f t="shared" si="72"/>
        <v>0.43933185819087972</v>
      </c>
      <c r="BZ108" s="54">
        <f t="shared" si="73"/>
        <v>0.45667059882872763</v>
      </c>
      <c r="CA108" s="142">
        <f t="shared" si="109"/>
        <v>2.9706832887765859</v>
      </c>
      <c r="CO108" s="54">
        <f t="shared" si="74"/>
        <v>0.3882727570970872</v>
      </c>
      <c r="CP108" s="54">
        <f t="shared" si="75"/>
        <v>0.34695992684782528</v>
      </c>
      <c r="CT108" s="54">
        <f t="shared" si="76"/>
        <v>2.6945393026359867</v>
      </c>
      <c r="CU108" s="142">
        <f t="shared" si="86"/>
        <v>1.4457651307708081</v>
      </c>
      <c r="CV108" s="54">
        <f t="shared" si="77"/>
        <v>0.69973285181112821</v>
      </c>
      <c r="CW108" s="54">
        <f t="shared" si="78"/>
        <v>1.3745688418536959</v>
      </c>
      <c r="CX108" s="142">
        <f t="shared" si="110"/>
        <v>9.2945881607192984</v>
      </c>
      <c r="DA108" s="54">
        <f t="shared" si="66"/>
        <v>0.28513796207736419</v>
      </c>
      <c r="DB108" s="54">
        <f t="shared" si="67"/>
        <v>0.35704772220227649</v>
      </c>
      <c r="DC108" s="54">
        <f t="shared" si="68"/>
        <v>0.25332579170191583</v>
      </c>
      <c r="DD108" s="121">
        <f t="shared" si="69"/>
        <v>0.82716596272530207</v>
      </c>
      <c r="DF108" s="142">
        <f t="shared" si="87"/>
        <v>-2.3315313140548706</v>
      </c>
      <c r="DG108" s="193">
        <f t="shared" si="88"/>
        <v>-2.3185712144491468</v>
      </c>
      <c r="DH108" s="142">
        <f t="shared" si="89"/>
        <v>-2.3200640596033235</v>
      </c>
      <c r="DI108" s="193">
        <f t="shared" si="106"/>
        <v>-2.634769368187952</v>
      </c>
      <c r="DK108" s="54">
        <f t="shared" si="61"/>
        <v>-1.2547821383767488</v>
      </c>
      <c r="DL108" s="54">
        <f t="shared" si="62"/>
        <v>-1.029885830499661</v>
      </c>
      <c r="DM108" s="54">
        <f t="shared" si="63"/>
        <v>-1.3730789044106939</v>
      </c>
      <c r="DN108" s="54">
        <f t="shared" si="90"/>
        <v>0.99122724452960342</v>
      </c>
      <c r="DO108" s="54">
        <f t="shared" si="91"/>
        <v>-0.35705665705173084</v>
      </c>
      <c r="DP108" s="54">
        <f t="shared" si="92"/>
        <v>0.31814011238437162</v>
      </c>
      <c r="DQ108" s="54">
        <f t="shared" si="93"/>
        <v>0.45667059882872763</v>
      </c>
      <c r="DR108" s="56"/>
      <c r="DS108" s="54">
        <f t="shared" si="55"/>
        <v>0.99</v>
      </c>
      <c r="DT108" s="56">
        <f t="shared" si="59"/>
        <v>6.4381804998470464</v>
      </c>
      <c r="DW108" s="56">
        <f t="shared" si="60"/>
        <v>3.73</v>
      </c>
      <c r="EI108" s="54">
        <f t="shared" si="94"/>
        <v>-0.94604720412612919</v>
      </c>
      <c r="EJ108" s="54">
        <f t="shared" si="95"/>
        <v>-1.058545990292536</v>
      </c>
      <c r="EN108" s="54">
        <f t="shared" si="112"/>
        <v>0.88110682785499606</v>
      </c>
      <c r="EO108" s="117">
        <f t="shared" si="64"/>
        <v>1.5362018437222957</v>
      </c>
      <c r="EP108" s="121">
        <f t="shared" si="65"/>
        <v>-0.18974992365035245</v>
      </c>
      <c r="ET108" s="54"/>
      <c r="EU108" s="121">
        <f t="shared" si="96"/>
        <v>0.16726589382223625</v>
      </c>
      <c r="FE108" s="142">
        <f t="shared" si="97"/>
        <v>1.7750201828208942</v>
      </c>
      <c r="FF108" s="142">
        <v>3.7518042193062599E-3</v>
      </c>
      <c r="FG108" s="142">
        <f t="shared" si="98"/>
        <v>-1.7881705541616226</v>
      </c>
      <c r="FH108" s="142">
        <f t="shared" si="79"/>
        <v>-2.3315313140548706</v>
      </c>
      <c r="FI108" s="142">
        <f t="shared" si="80"/>
        <v>-2.3185712144491468</v>
      </c>
      <c r="FJ108" s="142">
        <f t="shared" si="81"/>
        <v>-2.3200640596033235</v>
      </c>
      <c r="FK108" s="57">
        <f t="shared" si="107"/>
        <v>-2.634769368187952</v>
      </c>
      <c r="FL108" s="57">
        <f t="shared" si="82"/>
        <v>4.6808526322923338</v>
      </c>
      <c r="FM108" s="57">
        <f t="shared" si="83"/>
        <v>4.693812731898058</v>
      </c>
      <c r="FN108" s="57">
        <f t="shared" si="84"/>
        <v>4.6923198867438813</v>
      </c>
      <c r="FO108" s="57">
        <f t="shared" si="108"/>
        <v>4.3776145781592524</v>
      </c>
      <c r="FP108" s="142">
        <f t="shared" si="111"/>
        <v>2.2294323125768738</v>
      </c>
      <c r="FQ108" s="193">
        <v>-1.7715709868122799E-2</v>
      </c>
      <c r="FS108" s="193">
        <v>2.6433024884035183</v>
      </c>
      <c r="FU108" s="193">
        <v>-0.125525783</v>
      </c>
      <c r="FV108" s="193">
        <v>3.6655257830000001</v>
      </c>
      <c r="FZ108" s="54">
        <f t="shared" si="99"/>
        <v>0.66549328208160119</v>
      </c>
      <c r="GA108" s="54">
        <f t="shared" si="100"/>
        <v>-5.1566330155970004</v>
      </c>
      <c r="GB108" s="54">
        <f t="shared" si="101"/>
        <v>-1.3648941314445042</v>
      </c>
      <c r="GD108" s="54">
        <f t="shared" si="102"/>
        <v>0.80234930193614751</v>
      </c>
      <c r="GE108" s="54">
        <f t="shared" si="103"/>
        <v>0.63846046022684677</v>
      </c>
      <c r="GF108" s="142">
        <f t="shared" si="104"/>
        <v>8.9263198586764916E-2</v>
      </c>
    </row>
    <row r="109" spans="1:188" x14ac:dyDescent="0.25">
      <c r="A109" s="14">
        <v>26390</v>
      </c>
      <c r="C109" s="195"/>
      <c r="O109" s="88">
        <v>56.284190000000002</v>
      </c>
      <c r="P109" s="90">
        <v>50.330629999999999</v>
      </c>
      <c r="Q109" s="15"/>
      <c r="R109" s="16"/>
      <c r="S109" s="16"/>
      <c r="T109" s="19"/>
      <c r="U109" s="23">
        <v>1270.0999999999999</v>
      </c>
      <c r="V109" s="189">
        <v>675.2</v>
      </c>
      <c r="W109" s="24">
        <v>328.9</v>
      </c>
      <c r="X109" s="26">
        <v>644.5</v>
      </c>
      <c r="Y109" s="28">
        <v>65.893000000000001</v>
      </c>
      <c r="Z109" s="98">
        <v>31.7532</v>
      </c>
      <c r="AA109" s="100">
        <v>32.157110000000003</v>
      </c>
      <c r="AB109" s="129">
        <v>26.61824</v>
      </c>
      <c r="AC109" s="30">
        <v>31.231999999999999</v>
      </c>
      <c r="AD109" s="79">
        <v>36.888919999999999</v>
      </c>
      <c r="AH109" s="7">
        <f t="shared" si="56"/>
        <v>36.888919999999999</v>
      </c>
      <c r="AI109" s="7">
        <f t="shared" si="57"/>
        <v>36.888919999999999</v>
      </c>
      <c r="AJ109" s="7">
        <f t="shared" si="58"/>
        <v>36.888919999999999</v>
      </c>
      <c r="AK109" s="38">
        <v>144033</v>
      </c>
      <c r="AN109" s="44"/>
      <c r="AO109">
        <v>0.88</v>
      </c>
      <c r="AP109" s="47">
        <v>3.91</v>
      </c>
      <c r="AQ109" s="54">
        <v>622.49892090000003</v>
      </c>
      <c r="AR109" s="53">
        <v>3.0317414941401473</v>
      </c>
      <c r="AS109" s="56">
        <v>-3.8632108256769815</v>
      </c>
      <c r="AT109" s="56">
        <v>4.9684846783141321</v>
      </c>
      <c r="AU109" s="124">
        <v>3.3456225823623584</v>
      </c>
      <c r="AV109" s="116">
        <v>4.3</v>
      </c>
      <c r="AW109" s="119"/>
      <c r="AX109" s="119"/>
      <c r="AY109" s="119"/>
      <c r="AZ109" s="119"/>
      <c r="BA109" s="164">
        <v>108.075</v>
      </c>
      <c r="BB109" s="164">
        <v>107.373</v>
      </c>
      <c r="BC109" s="165">
        <v>107.752</v>
      </c>
      <c r="BD109" s="176">
        <v>49995</v>
      </c>
      <c r="BE109" s="173">
        <v>36.9</v>
      </c>
      <c r="BF109" s="170">
        <v>3.88</v>
      </c>
      <c r="BG109" s="179">
        <v>9.0969999999999995</v>
      </c>
      <c r="BH109" s="182">
        <f t="shared" si="105"/>
        <v>78.684007255139051</v>
      </c>
      <c r="BI109" s="183">
        <v>434899</v>
      </c>
      <c r="BJ109" s="168"/>
      <c r="BK109" s="2"/>
      <c r="BV109" s="54">
        <f t="shared" si="70"/>
        <v>0.88181180701644757</v>
      </c>
      <c r="BW109" s="142">
        <f t="shared" si="85"/>
        <v>0.46878145980435038</v>
      </c>
      <c r="BX109" s="54">
        <f t="shared" si="71"/>
        <v>0.22835044746689995</v>
      </c>
      <c r="BY109" s="54">
        <f t="shared" si="72"/>
        <v>0.44746689994654004</v>
      </c>
      <c r="BZ109" s="54">
        <f t="shared" si="73"/>
        <v>0.45748543736504826</v>
      </c>
      <c r="CA109" s="142">
        <f t="shared" si="109"/>
        <v>3.0194399894468629</v>
      </c>
      <c r="CO109" s="54">
        <f t="shared" si="74"/>
        <v>0.3907728784375803</v>
      </c>
      <c r="CP109" s="54">
        <f t="shared" si="75"/>
        <v>0.34943818430498563</v>
      </c>
      <c r="CT109" s="54">
        <f t="shared" si="76"/>
        <v>2.7421985589390574</v>
      </c>
      <c r="CU109" s="142">
        <f t="shared" si="86"/>
        <v>1.4577847941072763</v>
      </c>
      <c r="CV109" s="54">
        <f t="shared" si="77"/>
        <v>0.71010873634757576</v>
      </c>
      <c r="CW109" s="54">
        <f t="shared" si="78"/>
        <v>1.3915022212709414</v>
      </c>
      <c r="CX109" s="142">
        <f t="shared" si="110"/>
        <v>9.3896497211561076</v>
      </c>
      <c r="DA109" s="54">
        <f t="shared" si="66"/>
        <v>0.29378260798920924</v>
      </c>
      <c r="DB109" s="54">
        <f t="shared" si="67"/>
        <v>0.34325421594532507</v>
      </c>
      <c r="DC109" s="54">
        <f t="shared" si="68"/>
        <v>0.26591224484884346</v>
      </c>
      <c r="DD109" s="121">
        <f t="shared" si="69"/>
        <v>0.85483981396785469</v>
      </c>
      <c r="DF109" s="142">
        <f t="shared" si="87"/>
        <v>-2.3061882140664443</v>
      </c>
      <c r="DG109" s="193">
        <f t="shared" si="88"/>
        <v>-2.3127048907988548</v>
      </c>
      <c r="DH109" s="142">
        <f t="shared" si="89"/>
        <v>-2.3091813543236261</v>
      </c>
      <c r="DI109" s="193">
        <f t="shared" si="106"/>
        <v>-2.6235737213446342</v>
      </c>
      <c r="DK109" s="54">
        <f t="shared" si="61"/>
        <v>-1.2249152137637573</v>
      </c>
      <c r="DL109" s="54">
        <f t="shared" si="62"/>
        <v>-1.0692839519759088</v>
      </c>
      <c r="DM109" s="54">
        <f t="shared" si="63"/>
        <v>-1.324588931214882</v>
      </c>
      <c r="DN109" s="54">
        <f t="shared" si="90"/>
        <v>1.0087599924275734</v>
      </c>
      <c r="DO109" s="54">
        <f t="shared" si="91"/>
        <v>-0.34233717088768911</v>
      </c>
      <c r="DP109" s="54">
        <f t="shared" si="92"/>
        <v>0.33038389829654174</v>
      </c>
      <c r="DQ109" s="54">
        <f t="shared" si="93"/>
        <v>0.45748543736504826</v>
      </c>
      <c r="DR109" s="56"/>
      <c r="DS109" s="54">
        <f t="shared" si="55"/>
        <v>0.88</v>
      </c>
      <c r="DT109" s="56">
        <f t="shared" si="59"/>
        <v>6.4337418948433847</v>
      </c>
      <c r="DW109" s="56">
        <f t="shared" si="60"/>
        <v>3.91</v>
      </c>
      <c r="EI109" s="54">
        <f t="shared" si="94"/>
        <v>-0.93962876133035411</v>
      </c>
      <c r="EJ109" s="54">
        <f t="shared" si="95"/>
        <v>-1.0514286018928138</v>
      </c>
      <c r="EN109" s="54">
        <f t="shared" si="112"/>
        <v>1.0692629538743237</v>
      </c>
      <c r="EO109" s="117">
        <f t="shared" si="64"/>
        <v>0.61037137623451976</v>
      </c>
      <c r="EP109" s="121">
        <f t="shared" si="65"/>
        <v>-0.15684117968235145</v>
      </c>
      <c r="ET109" s="54"/>
      <c r="EU109" s="121">
        <f t="shared" si="96"/>
        <v>0.16627158468042944</v>
      </c>
      <c r="FE109" s="142">
        <f t="shared" si="97"/>
        <v>1.7907702180968177</v>
      </c>
      <c r="FF109" s="142">
        <v>8.1107300625133522E-4</v>
      </c>
      <c r="FG109" s="142">
        <f t="shared" si="98"/>
        <v>-1.7941327752094673</v>
      </c>
      <c r="FH109" s="142">
        <f t="shared" si="79"/>
        <v>-2.3061882140664443</v>
      </c>
      <c r="FI109" s="142">
        <f t="shared" si="80"/>
        <v>-2.3127048907988548</v>
      </c>
      <c r="FJ109" s="142">
        <f t="shared" si="81"/>
        <v>-2.3091813543236261</v>
      </c>
      <c r="FK109" s="57">
        <f t="shared" si="107"/>
        <v>-2.6235737213446342</v>
      </c>
      <c r="FL109" s="57">
        <f t="shared" si="82"/>
        <v>4.6828254305536952</v>
      </c>
      <c r="FM109" s="57">
        <f t="shared" si="83"/>
        <v>4.6763087538212851</v>
      </c>
      <c r="FN109" s="57">
        <f t="shared" si="84"/>
        <v>4.6798322902965133</v>
      </c>
      <c r="FO109" s="57">
        <f t="shared" si="108"/>
        <v>4.3654399232755061</v>
      </c>
      <c r="FP109" s="142">
        <f t="shared" si="111"/>
        <v>2.2396079891331269</v>
      </c>
      <c r="FQ109" s="193">
        <v>-2.2503630273380398E-2</v>
      </c>
      <c r="FS109" s="193">
        <v>2.6250368131442303</v>
      </c>
      <c r="FU109" s="193">
        <v>1.11452152</v>
      </c>
      <c r="FV109" s="193">
        <v>3.18547848</v>
      </c>
      <c r="FZ109" s="54">
        <f t="shared" si="99"/>
        <v>1.7687919692209757</v>
      </c>
      <c r="GA109" s="54">
        <f t="shared" si="100"/>
        <v>-4.1224511217862965</v>
      </c>
      <c r="GB109" s="54">
        <f t="shared" si="101"/>
        <v>3.8485514512478023</v>
      </c>
      <c r="GD109" s="54">
        <f t="shared" si="102"/>
        <v>-0.67844847146964982</v>
      </c>
      <c r="GE109" s="54">
        <f t="shared" si="103"/>
        <v>-0.67237403617723457</v>
      </c>
      <c r="GF109" s="142">
        <f t="shared" si="104"/>
        <v>0.17843025988766154</v>
      </c>
    </row>
    <row r="110" spans="1:188" x14ac:dyDescent="0.25">
      <c r="A110" s="14">
        <v>26481</v>
      </c>
      <c r="C110" s="195"/>
      <c r="O110" s="88">
        <v>56.995980000000003</v>
      </c>
      <c r="P110" s="90">
        <v>51.118209999999998</v>
      </c>
      <c r="Q110" s="15"/>
      <c r="R110" s="16"/>
      <c r="S110" s="16"/>
      <c r="T110" s="19"/>
      <c r="U110" s="23">
        <v>1293.8</v>
      </c>
      <c r="V110" s="189">
        <v>691</v>
      </c>
      <c r="W110" s="24">
        <v>337</v>
      </c>
      <c r="X110" s="26">
        <v>659.5</v>
      </c>
      <c r="Y110" s="28">
        <v>66.263999999999996</v>
      </c>
      <c r="Z110" s="98">
        <v>32.129420000000003</v>
      </c>
      <c r="AA110" s="100">
        <v>32.459049999999998</v>
      </c>
      <c r="AB110" s="129">
        <v>27.076350000000001</v>
      </c>
      <c r="AC110" s="30">
        <v>31.704000000000001</v>
      </c>
      <c r="AD110" s="79">
        <v>37.44641</v>
      </c>
      <c r="AH110" s="7">
        <f t="shared" si="56"/>
        <v>37.44641</v>
      </c>
      <c r="AI110" s="7">
        <f t="shared" si="57"/>
        <v>37.44641</v>
      </c>
      <c r="AJ110" s="7">
        <f t="shared" si="58"/>
        <v>37.44641</v>
      </c>
      <c r="AK110" s="38">
        <v>144761</v>
      </c>
      <c r="AN110" s="44"/>
      <c r="AO110">
        <v>1.06</v>
      </c>
      <c r="AP110" s="47">
        <v>4.66</v>
      </c>
      <c r="AQ110" s="54">
        <v>624.57720310000002</v>
      </c>
      <c r="AR110" s="53">
        <v>2.4538009819067108</v>
      </c>
      <c r="AS110" s="56">
        <v>2.8295612295080423</v>
      </c>
      <c r="AT110" s="56">
        <v>2.3471212042691758</v>
      </c>
      <c r="AU110" s="124">
        <v>0.12605543215000564</v>
      </c>
      <c r="AV110" s="116">
        <v>4.74</v>
      </c>
      <c r="AW110" s="119"/>
      <c r="AX110" s="119"/>
      <c r="AY110" s="119"/>
      <c r="AZ110" s="119"/>
      <c r="BA110" s="164">
        <v>107.499</v>
      </c>
      <c r="BB110" s="164">
        <v>107.27</v>
      </c>
      <c r="BC110" s="165">
        <v>107.92700000000001</v>
      </c>
      <c r="BD110" s="176">
        <v>50226</v>
      </c>
      <c r="BE110" s="173">
        <v>36.9</v>
      </c>
      <c r="BF110" s="170">
        <v>3.94</v>
      </c>
      <c r="BG110" s="179">
        <v>9.2729999999999997</v>
      </c>
      <c r="BH110" s="182">
        <f t="shared" si="105"/>
        <v>78.746438434163693</v>
      </c>
      <c r="BI110" s="183">
        <v>442715</v>
      </c>
      <c r="BJ110" s="168"/>
      <c r="BK110" s="2"/>
      <c r="BV110" s="54">
        <f t="shared" si="70"/>
        <v>0.89374900698392523</v>
      </c>
      <c r="BW110" s="142">
        <f t="shared" si="85"/>
        <v>0.47733850968147501</v>
      </c>
      <c r="BX110" s="54">
        <f t="shared" si="71"/>
        <v>0.23279750761600154</v>
      </c>
      <c r="BY110" s="54">
        <f t="shared" si="72"/>
        <v>0.45557850526039473</v>
      </c>
      <c r="BZ110" s="54">
        <f t="shared" si="73"/>
        <v>0.45774759776459129</v>
      </c>
      <c r="CA110" s="142">
        <f t="shared" si="109"/>
        <v>3.0582477324693804</v>
      </c>
      <c r="CO110" s="54">
        <f t="shared" si="74"/>
        <v>0.39372469104247698</v>
      </c>
      <c r="CP110" s="54">
        <f t="shared" si="75"/>
        <v>0.35312142082466963</v>
      </c>
      <c r="CT110" s="54">
        <f t="shared" si="76"/>
        <v>2.7534663121191945</v>
      </c>
      <c r="CU110" s="142">
        <f t="shared" si="86"/>
        <v>1.4705868153303163</v>
      </c>
      <c r="CV110" s="54">
        <f t="shared" si="77"/>
        <v>0.7172037000959719</v>
      </c>
      <c r="CW110" s="54">
        <f t="shared" si="78"/>
        <v>1.4035484872798025</v>
      </c>
      <c r="CX110" s="142">
        <f t="shared" si="110"/>
        <v>9.4218645723438641</v>
      </c>
      <c r="DA110" s="54">
        <f t="shared" si="66"/>
        <v>0.30099144850871962</v>
      </c>
      <c r="DB110" s="54">
        <f t="shared" si="67"/>
        <v>0.35296680415836579</v>
      </c>
      <c r="DC110" s="54">
        <f t="shared" si="68"/>
        <v>0.27215352753243882</v>
      </c>
      <c r="DD110" s="121">
        <f t="shared" si="69"/>
        <v>0.85591738598954215</v>
      </c>
      <c r="DF110" s="142">
        <f t="shared" si="87"/>
        <v>-2.2954609242935815</v>
      </c>
      <c r="DG110" s="193">
        <f t="shared" si="88"/>
        <v>-2.2975934488831125</v>
      </c>
      <c r="DH110" s="142">
        <f t="shared" si="89"/>
        <v>-2.2914873968350755</v>
      </c>
      <c r="DI110" s="193">
        <f t="shared" si="106"/>
        <v>-2.606709419042287</v>
      </c>
      <c r="DK110" s="54">
        <f t="shared" si="61"/>
        <v>-1.2006734249068751</v>
      </c>
      <c r="DL110" s="54">
        <f t="shared" si="62"/>
        <v>-1.0413812656822325</v>
      </c>
      <c r="DM110" s="54">
        <f t="shared" si="63"/>
        <v>-1.3013889324646781</v>
      </c>
      <c r="DN110" s="54">
        <f t="shared" si="90"/>
        <v>1.0128605950783489</v>
      </c>
      <c r="DO110" s="54">
        <f t="shared" si="91"/>
        <v>-0.33239537817917464</v>
      </c>
      <c r="DP110" s="54">
        <f t="shared" si="92"/>
        <v>0.3390036636258329</v>
      </c>
      <c r="DQ110" s="54">
        <f t="shared" si="93"/>
        <v>0.45774759776459129</v>
      </c>
      <c r="DR110" s="56"/>
      <c r="DS110" s="54">
        <f t="shared" si="55"/>
        <v>1.06</v>
      </c>
      <c r="DT110" s="56">
        <f t="shared" si="59"/>
        <v>6.4370749457839205</v>
      </c>
      <c r="DW110" s="56">
        <f t="shared" si="60"/>
        <v>4.66</v>
      </c>
      <c r="EI110" s="54">
        <f t="shared" si="94"/>
        <v>-0.93210336762564971</v>
      </c>
      <c r="EJ110" s="54">
        <f t="shared" si="95"/>
        <v>-1.0409433128505481</v>
      </c>
      <c r="EN110" s="54">
        <f t="shared" si="112"/>
        <v>1.1780338535531236</v>
      </c>
      <c r="EO110" s="117">
        <f t="shared" si="64"/>
        <v>0.93457177795208679</v>
      </c>
      <c r="EP110" s="121">
        <f t="shared" si="65"/>
        <v>-0.15558141919240831</v>
      </c>
      <c r="ET110" s="54"/>
      <c r="EU110" s="121">
        <f t="shared" si="96"/>
        <v>0.16650763013552433</v>
      </c>
      <c r="FE110" s="142">
        <f t="shared" si="97"/>
        <v>1.7942979384396989</v>
      </c>
      <c r="FF110" s="142">
        <v>1.5621871562501079E-3</v>
      </c>
      <c r="FG110" s="142">
        <f t="shared" si="98"/>
        <v>-1.7927141439718612</v>
      </c>
      <c r="FH110" s="142">
        <f t="shared" si="79"/>
        <v>-2.2954609242935815</v>
      </c>
      <c r="FI110" s="142">
        <f t="shared" si="80"/>
        <v>-2.2975934488831125</v>
      </c>
      <c r="FJ110" s="142">
        <f t="shared" si="81"/>
        <v>-2.2914873968350755</v>
      </c>
      <c r="FK110" s="57">
        <f t="shared" si="107"/>
        <v>-2.606709419042287</v>
      </c>
      <c r="FL110" s="57">
        <f t="shared" si="82"/>
        <v>4.6774815451988694</v>
      </c>
      <c r="FM110" s="57">
        <f t="shared" si="83"/>
        <v>4.675349020609338</v>
      </c>
      <c r="FN110" s="57">
        <f t="shared" si="84"/>
        <v>4.6814550726573749</v>
      </c>
      <c r="FO110" s="57">
        <f t="shared" si="108"/>
        <v>4.3662330504501634</v>
      </c>
      <c r="FP110" s="142">
        <f t="shared" si="111"/>
        <v>2.2430330066173276</v>
      </c>
      <c r="FQ110" s="193">
        <v>-1.72969687216529E-2</v>
      </c>
      <c r="FS110" s="193">
        <v>2.6275621856345746</v>
      </c>
      <c r="FU110" s="193">
        <v>1.7478327090000001</v>
      </c>
      <c r="FV110" s="193">
        <v>2.9921672909999999</v>
      </c>
      <c r="FZ110" s="54">
        <f t="shared" si="99"/>
        <v>0.40649933398998384</v>
      </c>
      <c r="GA110" s="54">
        <f t="shared" si="100"/>
        <v>-2.9040938448884033</v>
      </c>
      <c r="GB110" s="54">
        <f t="shared" si="101"/>
        <v>2.6090149591837348</v>
      </c>
      <c r="GD110" s="54">
        <f t="shared" si="102"/>
        <v>-0.80089009770728214</v>
      </c>
      <c r="GE110" s="54">
        <f t="shared" si="103"/>
        <v>-0.99724213545169094</v>
      </c>
      <c r="GF110" s="142">
        <f t="shared" si="104"/>
        <v>5.7304643630400734E-2</v>
      </c>
    </row>
    <row r="111" spans="1:188" x14ac:dyDescent="0.25">
      <c r="A111" s="14">
        <v>26573</v>
      </c>
      <c r="C111" s="195"/>
      <c r="O111" s="88">
        <v>57.279380000000003</v>
      </c>
      <c r="P111" s="90">
        <v>51.653170000000003</v>
      </c>
      <c r="Q111" s="15"/>
      <c r="R111" s="16"/>
      <c r="S111" s="16"/>
      <c r="T111" s="19"/>
      <c r="U111" s="23">
        <v>1332</v>
      </c>
      <c r="V111" s="189">
        <v>715.6</v>
      </c>
      <c r="W111" s="24">
        <v>355.6</v>
      </c>
      <c r="X111" s="26">
        <v>678.5</v>
      </c>
      <c r="Y111" s="28">
        <v>66.956000000000003</v>
      </c>
      <c r="Z111" s="98">
        <v>33.408580000000001</v>
      </c>
      <c r="AA111" s="100">
        <v>32.871139999999997</v>
      </c>
      <c r="AB111" s="129">
        <v>27.921420000000001</v>
      </c>
      <c r="AC111" s="30">
        <v>32.630000000000003</v>
      </c>
      <c r="AD111" s="79">
        <v>38.540129999999998</v>
      </c>
      <c r="AH111" s="7">
        <f t="shared" si="56"/>
        <v>38.540129999999998</v>
      </c>
      <c r="AI111" s="7">
        <f t="shared" si="57"/>
        <v>38.540129999999998</v>
      </c>
      <c r="AJ111" s="7">
        <f t="shared" si="58"/>
        <v>38.540129999999998</v>
      </c>
      <c r="AK111" s="38">
        <v>145446</v>
      </c>
      <c r="AN111" s="44"/>
      <c r="AO111">
        <v>0.97</v>
      </c>
      <c r="AP111" s="47">
        <v>5.07</v>
      </c>
      <c r="AQ111" s="54">
        <v>664.50742649999995</v>
      </c>
      <c r="AR111" s="53">
        <v>3.7076378017742733</v>
      </c>
      <c r="AS111" s="56">
        <v>4.1213285825697392</v>
      </c>
      <c r="AT111" s="56">
        <v>3.5865755934384147</v>
      </c>
      <c r="AU111" s="124">
        <v>2.8592586125601582</v>
      </c>
      <c r="AV111" s="116">
        <v>5.14</v>
      </c>
      <c r="AW111" s="119"/>
      <c r="AX111" s="119"/>
      <c r="AY111" s="119"/>
      <c r="AZ111" s="119"/>
      <c r="BA111" s="164">
        <v>107.035</v>
      </c>
      <c r="BB111" s="164">
        <v>107.111</v>
      </c>
      <c r="BC111" s="165">
        <v>108.38</v>
      </c>
      <c r="BD111" s="176">
        <v>51054</v>
      </c>
      <c r="BE111" s="173">
        <v>36.799999999999997</v>
      </c>
      <c r="BF111" s="170">
        <v>4.01</v>
      </c>
      <c r="BG111" s="179">
        <v>9.5619999999999994</v>
      </c>
      <c r="BH111" s="182">
        <f t="shared" si="105"/>
        <v>78.790385609705069</v>
      </c>
      <c r="BI111" s="183">
        <v>456490</v>
      </c>
      <c r="BJ111" s="168"/>
      <c r="BK111" s="2"/>
      <c r="BV111" s="54">
        <f t="shared" si="70"/>
        <v>0.91580380347345403</v>
      </c>
      <c r="BW111" s="142">
        <f t="shared" si="85"/>
        <v>0.49200390522943221</v>
      </c>
      <c r="BX111" s="54">
        <f t="shared" si="71"/>
        <v>0.24448936375012031</v>
      </c>
      <c r="BY111" s="54">
        <f t="shared" si="72"/>
        <v>0.46649615664920313</v>
      </c>
      <c r="BZ111" s="54">
        <f t="shared" si="73"/>
        <v>0.46034954553580021</v>
      </c>
      <c r="CA111" s="142">
        <f t="shared" si="109"/>
        <v>3.1385531399969748</v>
      </c>
      <c r="CO111" s="54">
        <f t="shared" si="74"/>
        <v>0.39381887435886859</v>
      </c>
      <c r="CP111" s="54">
        <f t="shared" si="75"/>
        <v>0.35513640801397084</v>
      </c>
      <c r="CT111" s="54">
        <f t="shared" si="76"/>
        <v>2.7860421131529178</v>
      </c>
      <c r="CU111" s="142">
        <f t="shared" si="86"/>
        <v>1.4967655676968681</v>
      </c>
      <c r="CV111" s="54">
        <f t="shared" si="77"/>
        <v>0.74378121279067388</v>
      </c>
      <c r="CW111" s="54">
        <f t="shared" si="78"/>
        <v>1.4191663466773685</v>
      </c>
      <c r="CX111" s="142">
        <f t="shared" si="110"/>
        <v>9.5480507825313499</v>
      </c>
      <c r="DA111" s="54">
        <f t="shared" si="66"/>
        <v>0.31215112123373684</v>
      </c>
      <c r="DB111" s="54">
        <f t="shared" si="67"/>
        <v>0.36751372594512749</v>
      </c>
      <c r="DC111" s="54">
        <f t="shared" si="68"/>
        <v>0.28191451952759899</v>
      </c>
      <c r="DD111" s="121">
        <f t="shared" si="69"/>
        <v>0.88039027756484789</v>
      </c>
      <c r="DF111" s="142">
        <f t="shared" si="87"/>
        <v>-2.2753578359513682</v>
      </c>
      <c r="DG111" s="193">
        <f t="shared" si="88"/>
        <v>-2.2746480398011641</v>
      </c>
      <c r="DH111" s="142">
        <f t="shared" si="89"/>
        <v>-2.2628701495925858</v>
      </c>
      <c r="DI111" s="193">
        <f t="shared" si="106"/>
        <v>-2.5817227403396732</v>
      </c>
      <c r="DK111" s="54">
        <f t="shared" si="61"/>
        <v>-1.1642678455098696</v>
      </c>
      <c r="DL111" s="54">
        <f t="shared" si="62"/>
        <v>-1.0009946115161703</v>
      </c>
      <c r="DM111" s="54">
        <f t="shared" si="63"/>
        <v>-1.2661513762374133</v>
      </c>
      <c r="DN111" s="54">
        <f t="shared" si="90"/>
        <v>1.0246219912350834</v>
      </c>
      <c r="DO111" s="54">
        <f t="shared" si="91"/>
        <v>-0.29600835622550142</v>
      </c>
      <c r="DP111" s="54">
        <f t="shared" si="92"/>
        <v>0.35006961940967291</v>
      </c>
      <c r="DQ111" s="54">
        <f t="shared" si="93"/>
        <v>0.46034954553580021</v>
      </c>
      <c r="DR111" s="56"/>
      <c r="DS111" s="54">
        <f t="shared" si="55"/>
        <v>0.97</v>
      </c>
      <c r="DT111" s="56">
        <f t="shared" si="59"/>
        <v>6.4990460541630828</v>
      </c>
      <c r="DW111" s="56">
        <f t="shared" si="60"/>
        <v>5.07</v>
      </c>
      <c r="EI111" s="54">
        <f t="shared" si="94"/>
        <v>-0.9318641851321896</v>
      </c>
      <c r="EJ111" s="54">
        <f t="shared" si="95"/>
        <v>-1.0352533153843719</v>
      </c>
      <c r="EN111" s="54">
        <f t="shared" si="112"/>
        <v>1.2768139277678356</v>
      </c>
      <c r="EO111" s="117">
        <f t="shared" si="64"/>
        <v>1.2615774287374482</v>
      </c>
      <c r="EP111" s="121">
        <f t="shared" si="65"/>
        <v>-0.1273899725929335</v>
      </c>
      <c r="ET111" s="54"/>
      <c r="EU111" s="121">
        <f t="shared" si="96"/>
        <v>0.16419094696004255</v>
      </c>
      <c r="FE111" s="142">
        <f t="shared" si="97"/>
        <v>1.8003911876983631</v>
      </c>
      <c r="FF111" s="142">
        <v>-1.6537435862731646E-4</v>
      </c>
      <c r="FG111" s="142">
        <f t="shared" si="98"/>
        <v>-1.8067252177100503</v>
      </c>
      <c r="FH111" s="142">
        <f t="shared" si="79"/>
        <v>-2.2753578359513682</v>
      </c>
      <c r="FI111" s="142">
        <f t="shared" si="80"/>
        <v>-2.2746480398011641</v>
      </c>
      <c r="FJ111" s="142">
        <f t="shared" si="81"/>
        <v>-2.2628701495925858</v>
      </c>
      <c r="FK111" s="57">
        <f t="shared" si="107"/>
        <v>-2.5817227403396732</v>
      </c>
      <c r="FL111" s="57">
        <f t="shared" si="82"/>
        <v>4.6731558837791853</v>
      </c>
      <c r="FM111" s="57">
        <f t="shared" si="83"/>
        <v>4.6738656799293903</v>
      </c>
      <c r="FN111" s="57">
        <f t="shared" si="84"/>
        <v>4.6856435701379677</v>
      </c>
      <c r="FO111" s="57">
        <f t="shared" si="108"/>
        <v>4.3667909793908812</v>
      </c>
      <c r="FP111" s="142">
        <f t="shared" si="111"/>
        <v>2.2563370271188443</v>
      </c>
      <c r="FQ111" s="193">
        <v>-1.69491184261025E-2</v>
      </c>
      <c r="FS111" s="193">
        <v>2.5755304803959338</v>
      </c>
      <c r="FU111" s="193">
        <v>2.0916906449999999</v>
      </c>
      <c r="FV111" s="193">
        <v>3.0516426879999998</v>
      </c>
      <c r="FZ111" s="54">
        <f t="shared" si="99"/>
        <v>1.1612058178474844</v>
      </c>
      <c r="GA111" s="54">
        <f t="shared" si="100"/>
        <v>-10.946909717276251</v>
      </c>
      <c r="GB111" s="54">
        <f t="shared" si="101"/>
        <v>3.2642584641957706</v>
      </c>
      <c r="GD111" s="54">
        <f t="shared" si="102"/>
        <v>-2.5660511673654927E-2</v>
      </c>
      <c r="GE111" s="54">
        <f t="shared" si="103"/>
        <v>-0.54661933997102197</v>
      </c>
      <c r="GF111" s="142">
        <f t="shared" si="104"/>
        <v>0.56842412366892281</v>
      </c>
    </row>
    <row r="112" spans="1:188" x14ac:dyDescent="0.25">
      <c r="A112" s="14">
        <v>26665</v>
      </c>
      <c r="C112" s="195"/>
      <c r="O112" s="88">
        <v>57.747309999999999</v>
      </c>
      <c r="P112" s="90">
        <v>52.529910000000001</v>
      </c>
      <c r="Q112" s="15"/>
      <c r="R112" s="16"/>
      <c r="S112" s="16"/>
      <c r="T112" s="19"/>
      <c r="U112" s="23">
        <v>1380.7</v>
      </c>
      <c r="V112" s="189">
        <v>746.3</v>
      </c>
      <c r="W112" s="24">
        <v>375.6</v>
      </c>
      <c r="X112" s="26">
        <v>694.7</v>
      </c>
      <c r="Y112" s="28">
        <v>67.966999999999999</v>
      </c>
      <c r="Z112" s="98">
        <v>34.236269999999998</v>
      </c>
      <c r="AA112" s="100">
        <v>33.253419999999998</v>
      </c>
      <c r="AB112" s="129">
        <v>28.30245</v>
      </c>
      <c r="AC112" s="30">
        <v>34.713000000000001</v>
      </c>
      <c r="AD112" s="79">
        <v>41.000410000000002</v>
      </c>
      <c r="AH112" s="7">
        <f t="shared" si="56"/>
        <v>41.000410000000002</v>
      </c>
      <c r="AI112" s="7">
        <f t="shared" si="57"/>
        <v>41.000410000000002</v>
      </c>
      <c r="AJ112" s="7">
        <f t="shared" si="58"/>
        <v>41.000410000000002</v>
      </c>
      <c r="AK112" s="38">
        <v>146230</v>
      </c>
      <c r="AN112" s="44"/>
      <c r="AO112">
        <v>0.73</v>
      </c>
      <c r="AP112" s="47">
        <v>6.09</v>
      </c>
      <c r="AQ112" s="54">
        <v>623.92058889999998</v>
      </c>
      <c r="AR112" s="53">
        <v>4.342734561894301</v>
      </c>
      <c r="AS112" s="56">
        <v>5.8902143740931017</v>
      </c>
      <c r="AT112" s="56">
        <v>3.879689624853385</v>
      </c>
      <c r="AU112" s="124">
        <v>1.7088028401814912</v>
      </c>
      <c r="AV112" s="116">
        <v>6.54</v>
      </c>
      <c r="AW112" s="119">
        <v>-2.8733333333333302E-4</v>
      </c>
      <c r="AX112" s="119">
        <v>1.0440162073333299E-2</v>
      </c>
      <c r="AY112" s="119">
        <v>1.0727495406666631E-2</v>
      </c>
      <c r="AZ112" s="119"/>
      <c r="BA112" s="164">
        <v>107.34099999999999</v>
      </c>
      <c r="BB112" s="164">
        <v>107.16200000000001</v>
      </c>
      <c r="BC112" s="165">
        <v>108.157</v>
      </c>
      <c r="BD112" s="176">
        <v>51901</v>
      </c>
      <c r="BE112" s="173">
        <v>37</v>
      </c>
      <c r="BF112" s="170">
        <v>4.0599999999999996</v>
      </c>
      <c r="BG112" s="179">
        <v>9.968</v>
      </c>
      <c r="BH112" s="182">
        <f t="shared" si="105"/>
        <v>78.215973314606728</v>
      </c>
      <c r="BI112" s="183">
        <v>477434</v>
      </c>
      <c r="BJ112" s="168"/>
      <c r="BK112" s="2"/>
      <c r="BV112" s="54">
        <f t="shared" si="70"/>
        <v>0.94419749709361966</v>
      </c>
      <c r="BW112" s="142">
        <f t="shared" si="85"/>
        <v>0.51036039116460374</v>
      </c>
      <c r="BX112" s="54">
        <f t="shared" si="71"/>
        <v>0.25685563837789782</v>
      </c>
      <c r="BY112" s="54">
        <f t="shared" si="72"/>
        <v>0.47507351432674555</v>
      </c>
      <c r="BZ112" s="54">
        <f t="shared" si="73"/>
        <v>0.46479518566641592</v>
      </c>
      <c r="CA112" s="142">
        <f t="shared" si="109"/>
        <v>3.2649524721329413</v>
      </c>
      <c r="CO112" s="54">
        <f t="shared" si="74"/>
        <v>0.39490740614101077</v>
      </c>
      <c r="CP112" s="54">
        <f t="shared" si="75"/>
        <v>0.35922799699104152</v>
      </c>
      <c r="CT112" s="54">
        <f t="shared" si="76"/>
        <v>2.8393996680450302</v>
      </c>
      <c r="CU112" s="142">
        <f t="shared" si="86"/>
        <v>1.5347606085768133</v>
      </c>
      <c r="CV112" s="54">
        <f t="shared" si="77"/>
        <v>0.77241871175325072</v>
      </c>
      <c r="CW112" s="54">
        <f t="shared" si="78"/>
        <v>1.4286455778886671</v>
      </c>
      <c r="CX112" s="142">
        <f t="shared" si="110"/>
        <v>9.8183960390628737</v>
      </c>
      <c r="DA112" s="54">
        <f t="shared" si="66"/>
        <v>0.3257070158608949</v>
      </c>
      <c r="DB112" s="54">
        <f t="shared" si="67"/>
        <v>0.38916107225751251</v>
      </c>
      <c r="DC112" s="54">
        <f t="shared" si="68"/>
        <v>0.29285192789266651</v>
      </c>
      <c r="DD112" s="121">
        <f t="shared" si="69"/>
        <v>0.89543441163255766</v>
      </c>
      <c r="DF112" s="142">
        <f t="shared" si="87"/>
        <v>-2.245449374065581</v>
      </c>
      <c r="DG112" s="193">
        <f t="shared" si="88"/>
        <v>-2.2471183487796877</v>
      </c>
      <c r="DH112" s="142">
        <f t="shared" si="89"/>
        <v>-2.2378761817388146</v>
      </c>
      <c r="DI112" s="193">
        <f t="shared" si="106"/>
        <v>-2.5619861679347298</v>
      </c>
      <c r="DK112" s="54">
        <f t="shared" si="61"/>
        <v>-1.1217570260633754</v>
      </c>
      <c r="DL112" s="54">
        <f t="shared" si="62"/>
        <v>-0.94376195356594905</v>
      </c>
      <c r="DM112" s="54">
        <f t="shared" si="63"/>
        <v>-1.2280881632593195</v>
      </c>
      <c r="DN112" s="54">
        <f t="shared" si="90"/>
        <v>1.0435926453370776</v>
      </c>
      <c r="DO112" s="54">
        <f t="shared" si="91"/>
        <v>-0.25822850325092128</v>
      </c>
      <c r="DP112" s="54">
        <f t="shared" si="92"/>
        <v>0.35672684711380626</v>
      </c>
      <c r="DQ112" s="54">
        <f t="shared" si="93"/>
        <v>0.46479518566641592</v>
      </c>
      <c r="DR112" s="56"/>
      <c r="DS112" s="54">
        <f t="shared" si="55"/>
        <v>0.73</v>
      </c>
      <c r="DT112" s="56">
        <f t="shared" si="59"/>
        <v>6.4360230988928064</v>
      </c>
      <c r="DW112" s="56">
        <f t="shared" si="60"/>
        <v>6.09</v>
      </c>
      <c r="EI112" s="54">
        <f t="shared" si="94"/>
        <v>-0.92910395639335075</v>
      </c>
      <c r="EJ112" s="54">
        <f t="shared" si="95"/>
        <v>-1.0237980029660672</v>
      </c>
      <c r="EN112" s="54">
        <f t="shared" si="112"/>
        <v>1.6217778022833966</v>
      </c>
      <c r="EO112" s="117">
        <f t="shared" si="64"/>
        <v>1.1562549799643662</v>
      </c>
      <c r="EP112" s="121">
        <f t="shared" si="65"/>
        <v>-0.11044630233840795</v>
      </c>
      <c r="EQ112" s="124">
        <f>AW112</f>
        <v>-2.8733333333333302E-4</v>
      </c>
      <c r="ER112" s="124">
        <f>AX112</f>
        <v>1.0440162073333299E-2</v>
      </c>
      <c r="ES112" s="124">
        <f>AY112</f>
        <v>1.0727495406666631E-2</v>
      </c>
      <c r="ET112" s="54"/>
      <c r="EU112" s="121">
        <f t="shared" si="96"/>
        <v>0.16320649909298326</v>
      </c>
      <c r="FE112" s="142">
        <f t="shared" si="97"/>
        <v>1.8097510766957072</v>
      </c>
      <c r="FF112" s="142">
        <v>1.9209102669437393E-3</v>
      </c>
      <c r="FG112" s="142">
        <f t="shared" si="98"/>
        <v>-1.812739014371368</v>
      </c>
      <c r="FH112" s="142">
        <f t="shared" si="79"/>
        <v>-2.245449374065581</v>
      </c>
      <c r="FI112" s="142">
        <f t="shared" si="80"/>
        <v>-2.2471183487796877</v>
      </c>
      <c r="FJ112" s="142">
        <f t="shared" si="81"/>
        <v>-2.2378761817388146</v>
      </c>
      <c r="FK112" s="57">
        <f t="shared" si="107"/>
        <v>-2.5619861679347298</v>
      </c>
      <c r="FL112" s="57">
        <f t="shared" si="82"/>
        <v>4.6760106828968278</v>
      </c>
      <c r="FM112" s="57">
        <f t="shared" si="83"/>
        <v>4.6743417081827214</v>
      </c>
      <c r="FN112" s="57">
        <f t="shared" si="84"/>
        <v>4.6835838752235945</v>
      </c>
      <c r="FO112" s="57">
        <f t="shared" si="108"/>
        <v>4.3594738890276794</v>
      </c>
      <c r="FP112" s="142">
        <f t="shared" si="111"/>
        <v>2.2842577728812636</v>
      </c>
      <c r="FQ112" s="193">
        <v>-3.7318996439305203E-2</v>
      </c>
      <c r="FS112" s="193">
        <v>2.5457471860349559</v>
      </c>
      <c r="FU112" s="193">
        <v>3.7560334449999999</v>
      </c>
      <c r="FV112" s="193">
        <v>2.7806332220000001</v>
      </c>
      <c r="FZ112" s="54">
        <f t="shared" si="99"/>
        <v>1.8514783270586432</v>
      </c>
      <c r="GA112" s="54">
        <f t="shared" si="100"/>
        <v>-12.763103534076977</v>
      </c>
      <c r="GB112" s="54">
        <f t="shared" si="101"/>
        <v>1.9016867888620332</v>
      </c>
      <c r="GD112" s="54">
        <f t="shared" si="102"/>
        <v>-0.29620504606551679</v>
      </c>
      <c r="GE112" s="54">
        <f t="shared" si="103"/>
        <v>-1.1065226498745009</v>
      </c>
      <c r="GF112" s="142">
        <f t="shared" si="104"/>
        <v>0.96570968163799065</v>
      </c>
    </row>
    <row r="113" spans="1:188" x14ac:dyDescent="0.25">
      <c r="A113" s="14">
        <v>26755</v>
      </c>
      <c r="C113" s="195"/>
      <c r="O113" s="88">
        <v>58.663420000000002</v>
      </c>
      <c r="P113" s="90">
        <v>53.310049999999997</v>
      </c>
      <c r="Q113" s="15"/>
      <c r="R113" s="16"/>
      <c r="S113" s="16"/>
      <c r="T113" s="19"/>
      <c r="U113" s="23">
        <v>1417.6</v>
      </c>
      <c r="V113" s="189">
        <v>758.8</v>
      </c>
      <c r="W113" s="24">
        <v>381.3</v>
      </c>
      <c r="X113" s="26">
        <v>710.8</v>
      </c>
      <c r="Y113" s="28">
        <v>68.677999999999997</v>
      </c>
      <c r="Z113" s="98">
        <v>35.28969</v>
      </c>
      <c r="AA113" s="100">
        <v>33.760109999999997</v>
      </c>
      <c r="AB113" s="129">
        <v>29.031880000000001</v>
      </c>
      <c r="AC113" s="30">
        <v>36.415999999999997</v>
      </c>
      <c r="AD113" s="79">
        <v>43.011870000000002</v>
      </c>
      <c r="AH113" s="7">
        <f t="shared" si="56"/>
        <v>43.011870000000002</v>
      </c>
      <c r="AI113" s="7">
        <f t="shared" si="57"/>
        <v>43.011870000000002</v>
      </c>
      <c r="AJ113" s="7">
        <f t="shared" si="58"/>
        <v>43.011870000000002</v>
      </c>
      <c r="AK113" s="38">
        <v>146981</v>
      </c>
      <c r="AN113" s="44"/>
      <c r="AO113">
        <v>0.68</v>
      </c>
      <c r="AP113" s="47">
        <v>7.19</v>
      </c>
      <c r="AQ113" s="54">
        <v>569.88852940000004</v>
      </c>
      <c r="AR113" s="53">
        <v>-2.206046035644861</v>
      </c>
      <c r="AS113" s="56">
        <v>2.7522675261651748</v>
      </c>
      <c r="AT113" s="56">
        <v>-3.6751540839455568</v>
      </c>
      <c r="AU113" s="124">
        <v>1.6921630212587973</v>
      </c>
      <c r="AV113" s="116">
        <v>7.82</v>
      </c>
      <c r="AW113" s="119">
        <v>-6.6566666666666705E-4</v>
      </c>
      <c r="AX113" s="119">
        <v>1.030438144E-2</v>
      </c>
      <c r="AY113" s="119">
        <v>1.0970048106666665E-2</v>
      </c>
      <c r="AZ113" s="119"/>
      <c r="BA113" s="164">
        <v>108.184</v>
      </c>
      <c r="BB113" s="164">
        <v>106.688</v>
      </c>
      <c r="BC113" s="165">
        <v>108.366</v>
      </c>
      <c r="BD113" s="176">
        <v>52233</v>
      </c>
      <c r="BE113" s="173">
        <v>36.9</v>
      </c>
      <c r="BF113" s="170">
        <v>4.12</v>
      </c>
      <c r="BG113" s="179">
        <v>10.259</v>
      </c>
      <c r="BH113" s="182">
        <f t="shared" si="105"/>
        <v>77.404021093673848</v>
      </c>
      <c r="BI113" s="183">
        <v>489283</v>
      </c>
      <c r="BJ113" s="168"/>
      <c r="BK113" s="2"/>
      <c r="BV113" s="54">
        <f t="shared" si="70"/>
        <v>0.96447840197032264</v>
      </c>
      <c r="BW113" s="142">
        <f t="shared" si="85"/>
        <v>0.51625720331199265</v>
      </c>
      <c r="BX113" s="54">
        <f t="shared" si="71"/>
        <v>0.25942128574441592</v>
      </c>
      <c r="BY113" s="54">
        <f t="shared" si="72"/>
        <v>0.48359992107823463</v>
      </c>
      <c r="BZ113" s="54">
        <f t="shared" si="73"/>
        <v>0.46725767276042479</v>
      </c>
      <c r="CA113" s="142">
        <f t="shared" si="109"/>
        <v>3.3288860464958057</v>
      </c>
      <c r="CO113" s="54">
        <f t="shared" si="74"/>
        <v>0.39912247161197706</v>
      </c>
      <c r="CP113" s="54">
        <f t="shared" si="75"/>
        <v>0.36270028098869922</v>
      </c>
      <c r="CT113" s="54">
        <f t="shared" si="76"/>
        <v>2.8568579959316565</v>
      </c>
      <c r="CU113" s="142">
        <f t="shared" si="86"/>
        <v>1.5291928945491964</v>
      </c>
      <c r="CV113" s="54">
        <f t="shared" si="77"/>
        <v>0.76842547534476613</v>
      </c>
      <c r="CW113" s="54">
        <f t="shared" si="78"/>
        <v>1.4324595538291631</v>
      </c>
      <c r="CX113" s="142">
        <f t="shared" si="110"/>
        <v>9.860412322400034</v>
      </c>
      <c r="DA113" s="54">
        <f t="shared" si="66"/>
        <v>0.31852176914967845</v>
      </c>
      <c r="DB113" s="54">
        <f t="shared" si="67"/>
        <v>0.39987182607373223</v>
      </c>
      <c r="DC113" s="54">
        <f t="shared" si="68"/>
        <v>0.2820891683048059</v>
      </c>
      <c r="DD113" s="121">
        <f t="shared" si="69"/>
        <v>0.91058662162583015</v>
      </c>
      <c r="DF113" s="142">
        <f t="shared" si="87"/>
        <v>-2.2510156501365244</v>
      </c>
      <c r="DG113" s="193">
        <f t="shared" si="88"/>
        <v>-2.264940444179254</v>
      </c>
      <c r="DH113" s="142">
        <f t="shared" si="89"/>
        <v>-2.2493347446380012</v>
      </c>
      <c r="DI113" s="193">
        <f t="shared" si="106"/>
        <v>-2.5858103999467166</v>
      </c>
      <c r="DK113" s="54">
        <f t="shared" si="61"/>
        <v>-1.1440644573270218</v>
      </c>
      <c r="DL113" s="54">
        <f t="shared" si="62"/>
        <v>-0.91661121804002998</v>
      </c>
      <c r="DM113" s="54">
        <f t="shared" si="63"/>
        <v>-1.2655320583621688</v>
      </c>
      <c r="DN113" s="54">
        <f t="shared" si="90"/>
        <v>1.0497224181042402</v>
      </c>
      <c r="DO113" s="54">
        <f t="shared" si="91"/>
        <v>-0.26341169488305849</v>
      </c>
      <c r="DP113" s="54">
        <f t="shared" si="92"/>
        <v>0.35939293453391996</v>
      </c>
      <c r="DQ113" s="54">
        <f t="shared" si="93"/>
        <v>0.46725767276042479</v>
      </c>
      <c r="DR113" s="56"/>
      <c r="DS113" s="54">
        <f t="shared" si="55"/>
        <v>0.68</v>
      </c>
      <c r="DT113" s="56">
        <f t="shared" si="59"/>
        <v>6.3454407792476246</v>
      </c>
      <c r="DW113" s="56">
        <f t="shared" si="60"/>
        <v>7.19</v>
      </c>
      <c r="EI113" s="54">
        <f t="shared" si="94"/>
        <v>-0.91848696279474851</v>
      </c>
      <c r="EJ113" s="54">
        <f t="shared" si="95"/>
        <v>-1.0141784579797695</v>
      </c>
      <c r="EN113" s="54">
        <f t="shared" si="112"/>
        <v>1.9361353478619818</v>
      </c>
      <c r="EO113" s="117">
        <f t="shared" si="64"/>
        <v>1.5122309060999761</v>
      </c>
      <c r="EP113" s="121">
        <f t="shared" si="65"/>
        <v>-9.3666248012541628E-2</v>
      </c>
      <c r="EQ113" s="124">
        <f t="shared" ref="EQ113:EQ176" si="113">AW113</f>
        <v>-6.6566666666666705E-4</v>
      </c>
      <c r="ER113" s="124">
        <f t="shared" ref="ER113:ER144" si="114">AX113</f>
        <v>1.030438144E-2</v>
      </c>
      <c r="ES113" s="124">
        <f t="shared" ref="ES113:ES144" si="115">AY113</f>
        <v>1.0970048106666665E-2</v>
      </c>
      <c r="ET113" s="54"/>
      <c r="EU113" s="121">
        <f t="shared" si="96"/>
        <v>0.1647974683733632</v>
      </c>
      <c r="FE113" s="142">
        <f t="shared" si="97"/>
        <v>1.8105968297824269</v>
      </c>
      <c r="FF113" s="142">
        <v>-7.8815128805783067E-3</v>
      </c>
      <c r="FG113" s="142">
        <f t="shared" si="98"/>
        <v>-1.8030380234368761</v>
      </c>
      <c r="FH113" s="142">
        <f t="shared" si="79"/>
        <v>-2.2510156501365244</v>
      </c>
      <c r="FI113" s="142">
        <f t="shared" si="80"/>
        <v>-2.264940444179254</v>
      </c>
      <c r="FJ113" s="142">
        <f t="shared" si="81"/>
        <v>-2.2493347446380012</v>
      </c>
      <c r="FK113" s="57">
        <f t="shared" si="107"/>
        <v>-2.5858103999467166</v>
      </c>
      <c r="FL113" s="57">
        <f t="shared" si="82"/>
        <v>4.6838334811710585</v>
      </c>
      <c r="FM113" s="57">
        <f t="shared" si="83"/>
        <v>4.6699086871283289</v>
      </c>
      <c r="FN113" s="57">
        <f t="shared" si="84"/>
        <v>4.6855143866695812</v>
      </c>
      <c r="FO113" s="57">
        <f t="shared" si="108"/>
        <v>4.3490387313608663</v>
      </c>
      <c r="FP113" s="142">
        <f t="shared" si="111"/>
        <v>2.2885279854278391</v>
      </c>
      <c r="FQ113" s="193">
        <v>-4.0579343145527802E-2</v>
      </c>
      <c r="FS113" s="193">
        <v>2.57209223963953</v>
      </c>
      <c r="FU113" s="193">
        <v>4.3258598529999999</v>
      </c>
      <c r="FV113" s="193">
        <v>3.4908068139999999</v>
      </c>
      <c r="FZ113" s="54">
        <f t="shared" si="99"/>
        <v>0.58737217002738007</v>
      </c>
      <c r="GA113" s="54">
        <f t="shared" si="100"/>
        <v>2.0072112748532209</v>
      </c>
      <c r="GB113" s="54">
        <f t="shared" si="101"/>
        <v>0.74737504106696684</v>
      </c>
      <c r="GD113" s="54">
        <f t="shared" si="102"/>
        <v>-1.1427132050772768</v>
      </c>
      <c r="GE113" s="54">
        <f t="shared" si="103"/>
        <v>-0.93959403695149835</v>
      </c>
      <c r="GF113" s="142">
        <f t="shared" si="104"/>
        <v>0.5298004734016758</v>
      </c>
    </row>
    <row r="114" spans="1:188" x14ac:dyDescent="0.25">
      <c r="A114" s="14">
        <v>26846</v>
      </c>
      <c r="C114" s="195"/>
      <c r="O114" s="88">
        <v>59.098399999999998</v>
      </c>
      <c r="P114" s="90">
        <v>53.718699999999998</v>
      </c>
      <c r="Q114" s="15"/>
      <c r="R114" s="16"/>
      <c r="S114" s="16"/>
      <c r="T114" s="19"/>
      <c r="U114" s="23">
        <v>1436.8</v>
      </c>
      <c r="V114" s="189">
        <v>774.9</v>
      </c>
      <c r="W114" s="24">
        <v>385.4</v>
      </c>
      <c r="X114" s="26">
        <v>729.7</v>
      </c>
      <c r="Y114" s="28">
        <v>69.141999999999996</v>
      </c>
      <c r="Z114" s="98">
        <v>35.816400000000002</v>
      </c>
      <c r="AA114" s="100">
        <v>34.404159999999997</v>
      </c>
      <c r="AB114" s="129">
        <v>30.032620000000001</v>
      </c>
      <c r="AC114" s="30">
        <v>37.706000000000003</v>
      </c>
      <c r="AD114" s="79">
        <v>44.535519999999998</v>
      </c>
      <c r="AH114" s="7">
        <f t="shared" si="56"/>
        <v>44.535519999999998</v>
      </c>
      <c r="AI114" s="7">
        <f t="shared" si="57"/>
        <v>44.535519999999998</v>
      </c>
      <c r="AJ114" s="7">
        <f t="shared" si="58"/>
        <v>44.535519999999998</v>
      </c>
      <c r="AK114" s="38">
        <v>147731</v>
      </c>
      <c r="AN114" s="44"/>
      <c r="AO114">
        <v>0.66</v>
      </c>
      <c r="AP114" s="47">
        <v>8.2899999999999991</v>
      </c>
      <c r="AQ114" s="54">
        <v>561.53442480000001</v>
      </c>
      <c r="AR114" s="53">
        <v>-3.8379669147471143</v>
      </c>
      <c r="AS114" s="56">
        <v>4.7886068993333959</v>
      </c>
      <c r="AT114" s="56">
        <v>-6.3831970609045623</v>
      </c>
      <c r="AU114" s="124">
        <v>-0.63446229439752433</v>
      </c>
      <c r="AV114" s="116">
        <v>10.56</v>
      </c>
      <c r="AW114" s="119">
        <v>-3.0786666666666701E-3</v>
      </c>
      <c r="AX114" s="119">
        <v>8.8270953066666696E-3</v>
      </c>
      <c r="AY114" s="119">
        <v>1.190576197333334E-2</v>
      </c>
      <c r="AZ114" s="119"/>
      <c r="BA114" s="164">
        <v>108.343</v>
      </c>
      <c r="BB114" s="164">
        <v>107.979</v>
      </c>
      <c r="BC114" s="165">
        <v>109.904</v>
      </c>
      <c r="BD114" s="176">
        <v>52410</v>
      </c>
      <c r="BE114" s="173">
        <v>36.799999999999997</v>
      </c>
      <c r="BF114" s="170">
        <v>4.1900000000000004</v>
      </c>
      <c r="BG114" s="179">
        <v>10.384</v>
      </c>
      <c r="BH114" s="182">
        <f t="shared" si="105"/>
        <v>77.823600924499232</v>
      </c>
      <c r="BI114" s="183">
        <v>500354</v>
      </c>
      <c r="BJ114" s="168"/>
      <c r="BK114" s="2"/>
      <c r="BV114" s="54">
        <f t="shared" si="70"/>
        <v>0.97257853801842542</v>
      </c>
      <c r="BW114" s="142">
        <f t="shared" si="85"/>
        <v>0.52453445789983144</v>
      </c>
      <c r="BX114" s="54">
        <f t="shared" si="71"/>
        <v>0.26087957165388442</v>
      </c>
      <c r="BY114" s="54">
        <f t="shared" si="72"/>
        <v>0.49393830678733647</v>
      </c>
      <c r="BZ114" s="54">
        <f t="shared" si="73"/>
        <v>0.46802634518144465</v>
      </c>
      <c r="CA114" s="142">
        <f t="shared" si="109"/>
        <v>3.3869262375533911</v>
      </c>
      <c r="CO114" s="54">
        <f t="shared" si="74"/>
        <v>0.40004061435988381</v>
      </c>
      <c r="CP114" s="54">
        <f t="shared" si="75"/>
        <v>0.36362510238203216</v>
      </c>
      <c r="CT114" s="54">
        <f t="shared" si="76"/>
        <v>2.8269213316599666</v>
      </c>
      <c r="CU114" s="142">
        <f t="shared" si="86"/>
        <v>1.5246250973714559</v>
      </c>
      <c r="CV114" s="54">
        <f t="shared" si="77"/>
        <v>0.75827914895723203</v>
      </c>
      <c r="CW114" s="54">
        <f t="shared" si="78"/>
        <v>1.4356935521382779</v>
      </c>
      <c r="CX114" s="142">
        <f t="shared" si="110"/>
        <v>9.8445253061065614</v>
      </c>
      <c r="DA114" s="54">
        <f t="shared" si="66"/>
        <v>0.30629700903344659</v>
      </c>
      <c r="DB114" s="54">
        <f t="shared" si="67"/>
        <v>0.41902011592558941</v>
      </c>
      <c r="DC114" s="54">
        <f t="shared" si="68"/>
        <v>0.26408286080444338</v>
      </c>
      <c r="DD114" s="121">
        <f t="shared" si="69"/>
        <v>0.90480929285378608</v>
      </c>
      <c r="DF114" s="142">
        <f t="shared" si="87"/>
        <v>-2.2840473291295327</v>
      </c>
      <c r="DG114" s="193">
        <f t="shared" si="88"/>
        <v>-2.2874126858065598</v>
      </c>
      <c r="DH114" s="142">
        <f t="shared" si="89"/>
        <v>-2.2697421921080374</v>
      </c>
      <c r="DI114" s="193">
        <f t="shared" si="106"/>
        <v>-2.6149047106123362</v>
      </c>
      <c r="DK114" s="54">
        <f t="shared" si="61"/>
        <v>-1.183200030018225</v>
      </c>
      <c r="DL114" s="54">
        <f t="shared" si="62"/>
        <v>-0.86983635084346367</v>
      </c>
      <c r="DM114" s="54">
        <f t="shared" si="63"/>
        <v>-1.3314923583981666</v>
      </c>
      <c r="DN114" s="54">
        <f t="shared" si="90"/>
        <v>1.0391882508251338</v>
      </c>
      <c r="DO114" s="54">
        <f t="shared" si="91"/>
        <v>-0.27670369074253548</v>
      </c>
      <c r="DP114" s="54">
        <f t="shared" si="92"/>
        <v>0.36164804404877304</v>
      </c>
      <c r="DQ114" s="54">
        <f t="shared" si="93"/>
        <v>0.46802634518144465</v>
      </c>
      <c r="DR114" s="56"/>
      <c r="DS114" s="54">
        <f t="shared" si="55"/>
        <v>0.66</v>
      </c>
      <c r="DT114" s="56">
        <f t="shared" si="59"/>
        <v>6.3306730809367782</v>
      </c>
      <c r="DW114" s="56">
        <f t="shared" si="60"/>
        <v>8.2899999999999991</v>
      </c>
      <c r="EI114" s="54">
        <f t="shared" si="94"/>
        <v>-0.91618920112886615</v>
      </c>
      <c r="EJ114" s="54">
        <f t="shared" si="95"/>
        <v>-1.0116318806074238</v>
      </c>
      <c r="EN114" s="54">
        <f t="shared" si="112"/>
        <v>2.6057534319289597</v>
      </c>
      <c r="EO114" s="117">
        <f t="shared" si="64"/>
        <v>1.889755928415271</v>
      </c>
      <c r="EP114" s="121">
        <f t="shared" si="65"/>
        <v>-0.10003108361649432</v>
      </c>
      <c r="EQ114" s="124">
        <f t="shared" si="113"/>
        <v>-3.0786666666666701E-3</v>
      </c>
      <c r="ER114" s="124">
        <f t="shared" si="114"/>
        <v>8.8270953066666696E-3</v>
      </c>
      <c r="ES114" s="124">
        <f t="shared" si="115"/>
        <v>1.190576197333334E-2</v>
      </c>
      <c r="ET114" s="54"/>
      <c r="EU114" s="121">
        <f t="shared" si="96"/>
        <v>0.16573820731701186</v>
      </c>
      <c r="FE114" s="142">
        <f t="shared" si="97"/>
        <v>1.7984189423512775</v>
      </c>
      <c r="FF114" s="142">
        <v>-2.8960865002475005E-3</v>
      </c>
      <c r="FG114" s="142">
        <f t="shared" si="98"/>
        <v>-1.7973457998559386</v>
      </c>
      <c r="FH114" s="142">
        <f t="shared" si="79"/>
        <v>-2.2840473291295327</v>
      </c>
      <c r="FI114" s="142">
        <f t="shared" si="80"/>
        <v>-2.2874126858065598</v>
      </c>
      <c r="FJ114" s="142">
        <f t="shared" si="81"/>
        <v>-2.2697421921080374</v>
      </c>
      <c r="FK114" s="57">
        <f t="shared" si="107"/>
        <v>-2.6149047106123362</v>
      </c>
      <c r="FL114" s="57">
        <f t="shared" si="82"/>
        <v>4.6853021204500305</v>
      </c>
      <c r="FM114" s="57">
        <f t="shared" si="83"/>
        <v>4.6819367637730034</v>
      </c>
      <c r="FN114" s="57">
        <f t="shared" si="84"/>
        <v>4.6996072574715262</v>
      </c>
      <c r="FO114" s="57">
        <f t="shared" si="108"/>
        <v>4.3544447389672269</v>
      </c>
      <c r="FP114" s="142">
        <f t="shared" si="111"/>
        <v>2.2869154941796714</v>
      </c>
      <c r="FQ114" s="193">
        <v>-5.3493627699040799E-2</v>
      </c>
      <c r="FS114" s="193">
        <v>2.5869158410350539</v>
      </c>
      <c r="FU114" s="193">
        <v>6.4760911050000001</v>
      </c>
      <c r="FV114" s="193">
        <v>4.0839088950000004</v>
      </c>
      <c r="FZ114" s="54">
        <f t="shared" si="99"/>
        <v>-1.0035193206724788</v>
      </c>
      <c r="GA114" s="54">
        <f t="shared" si="100"/>
        <v>5.0460917710498636</v>
      </c>
      <c r="GB114" s="54">
        <f t="shared" si="101"/>
        <v>0.62747742043889343</v>
      </c>
      <c r="GD114" s="54">
        <f t="shared" si="102"/>
        <v>-0.25016813073653094</v>
      </c>
      <c r="GE114" s="54">
        <f t="shared" si="103"/>
        <v>-0.25109756101686465</v>
      </c>
      <c r="GF114" s="142">
        <f t="shared" si="104"/>
        <v>0.16450718004880668</v>
      </c>
    </row>
    <row r="115" spans="1:188" x14ac:dyDescent="0.25">
      <c r="A115" s="14">
        <v>26938</v>
      </c>
      <c r="C115" s="195"/>
      <c r="O115" s="88">
        <v>60.11336</v>
      </c>
      <c r="P115" s="90">
        <v>54.959510000000002</v>
      </c>
      <c r="Q115" s="15"/>
      <c r="R115" s="16"/>
      <c r="S115" s="16"/>
      <c r="T115" s="19"/>
      <c r="U115" s="23">
        <v>1479.1</v>
      </c>
      <c r="V115" s="189">
        <v>795.4</v>
      </c>
      <c r="W115" s="24">
        <v>384.1</v>
      </c>
      <c r="X115" s="26">
        <v>747.4</v>
      </c>
      <c r="Y115" s="28">
        <v>69.486000000000004</v>
      </c>
      <c r="Z115" s="98">
        <v>37.772759999999998</v>
      </c>
      <c r="AA115" s="100">
        <v>35.088380000000001</v>
      </c>
      <c r="AB115" s="129">
        <v>30.567830000000001</v>
      </c>
      <c r="AC115" s="30">
        <v>38.540999999999997</v>
      </c>
      <c r="AD115" s="79">
        <v>45.52176</v>
      </c>
      <c r="AH115" s="7">
        <f t="shared" si="56"/>
        <v>45.52176</v>
      </c>
      <c r="AI115" s="7">
        <f t="shared" si="57"/>
        <v>45.52176</v>
      </c>
      <c r="AJ115" s="7">
        <f t="shared" si="58"/>
        <v>45.52176</v>
      </c>
      <c r="AK115" s="38">
        <v>148479</v>
      </c>
      <c r="AN115" s="44"/>
      <c r="AO115">
        <v>0.69</v>
      </c>
      <c r="AP115" s="47">
        <v>7.45</v>
      </c>
      <c r="AQ115" s="54">
        <v>493.08935980000001</v>
      </c>
      <c r="AR115" s="53">
        <v>1.0434849462769069</v>
      </c>
      <c r="AS115" s="56">
        <v>8.9060986171665704</v>
      </c>
      <c r="AT115" s="56">
        <v>-1.1861981881860886</v>
      </c>
      <c r="AU115" s="124">
        <v>-0.57566241160710752</v>
      </c>
      <c r="AV115" s="116">
        <v>10</v>
      </c>
      <c r="AW115" s="119">
        <v>4.0166666666666698E-4</v>
      </c>
      <c r="AX115" s="119">
        <v>1.2565045233333301E-2</v>
      </c>
      <c r="AY115" s="119">
        <v>1.2163378566666634E-2</v>
      </c>
      <c r="AZ115" s="119"/>
      <c r="BA115" s="164">
        <v>108.286</v>
      </c>
      <c r="BB115" s="164">
        <v>107.345</v>
      </c>
      <c r="BC115" s="165">
        <v>110.239</v>
      </c>
      <c r="BD115" s="176">
        <v>52954</v>
      </c>
      <c r="BE115" s="173">
        <v>36.700000000000003</v>
      </c>
      <c r="BF115" s="170">
        <v>4.25</v>
      </c>
      <c r="BG115" s="179">
        <v>10.704000000000001</v>
      </c>
      <c r="BH115" s="182">
        <f t="shared" si="105"/>
        <v>77.162744301195815</v>
      </c>
      <c r="BI115" s="183">
        <v>513326</v>
      </c>
      <c r="BJ115" s="168"/>
      <c r="BK115" s="2"/>
      <c r="BV115" s="54">
        <f t="shared" si="70"/>
        <v>0.99616780824224305</v>
      </c>
      <c r="BW115" s="142">
        <f t="shared" si="85"/>
        <v>0.53569865098768177</v>
      </c>
      <c r="BX115" s="54">
        <f t="shared" si="71"/>
        <v>0.25868978104647794</v>
      </c>
      <c r="BY115" s="54">
        <f t="shared" si="72"/>
        <v>0.50337084705581259</v>
      </c>
      <c r="BZ115" s="54">
        <f t="shared" si="73"/>
        <v>0.46798537166872084</v>
      </c>
      <c r="CA115" s="142">
        <f t="shared" si="109"/>
        <v>3.4572296419022219</v>
      </c>
      <c r="CO115" s="54">
        <f t="shared" si="74"/>
        <v>0.40486102411788877</v>
      </c>
      <c r="CP115" s="54">
        <f t="shared" si="75"/>
        <v>0.37015005488991715</v>
      </c>
      <c r="CT115" s="54">
        <f t="shared" si="76"/>
        <v>2.8390247946535094</v>
      </c>
      <c r="CU115" s="142">
        <f t="shared" si="86"/>
        <v>1.5267124073202631</v>
      </c>
      <c r="CV115" s="54">
        <f t="shared" si="77"/>
        <v>0.73725199352742399</v>
      </c>
      <c r="CW115" s="54">
        <f t="shared" si="78"/>
        <v>1.4345799009695306</v>
      </c>
      <c r="CX115" s="142">
        <f t="shared" si="110"/>
        <v>9.8529189489575231</v>
      </c>
      <c r="DA115" s="54">
        <f t="shared" si="66"/>
        <v>0.309493172213607</v>
      </c>
      <c r="DB115" s="54">
        <f t="shared" si="67"/>
        <v>0.45633846067568812</v>
      </c>
      <c r="DC115" s="54">
        <f t="shared" si="68"/>
        <v>0.26095031469427105</v>
      </c>
      <c r="DD115" s="121">
        <f t="shared" si="69"/>
        <v>0.89960064585809885</v>
      </c>
      <c r="DF115" s="142">
        <f t="shared" si="87"/>
        <v>-2.2756484694891737</v>
      </c>
      <c r="DG115" s="193">
        <f t="shared" si="88"/>
        <v>-2.28437639797365</v>
      </c>
      <c r="DH115" s="142">
        <f t="shared" si="89"/>
        <v>-2.2577736084885345</v>
      </c>
      <c r="DI115" s="193">
        <f t="shared" si="106"/>
        <v>-2.6145075908189956</v>
      </c>
      <c r="DK115" s="54">
        <f t="shared" si="61"/>
        <v>-1.1728192477999966</v>
      </c>
      <c r="DL115" s="54">
        <f t="shared" si="62"/>
        <v>-0.78452050646650995</v>
      </c>
      <c r="DM115" s="54">
        <f t="shared" si="63"/>
        <v>-1.3434252549372394</v>
      </c>
      <c r="DN115" s="54">
        <f t="shared" si="90"/>
        <v>1.0434606110397024</v>
      </c>
      <c r="DO115" s="54">
        <f t="shared" si="91"/>
        <v>-0.30482552728576295</v>
      </c>
      <c r="DP115" s="54">
        <f t="shared" si="92"/>
        <v>0.36087205441376147</v>
      </c>
      <c r="DQ115" s="54">
        <f t="shared" si="93"/>
        <v>0.46798537166872084</v>
      </c>
      <c r="DR115" s="56"/>
      <c r="DS115" s="54">
        <f t="shared" si="55"/>
        <v>0.69</v>
      </c>
      <c r="DT115" s="56">
        <f t="shared" si="59"/>
        <v>6.2006904148183999</v>
      </c>
      <c r="DW115" s="56">
        <f t="shared" si="60"/>
        <v>7.45</v>
      </c>
      <c r="EI115" s="54">
        <f t="shared" si="94"/>
        <v>-0.904211421091344</v>
      </c>
      <c r="EJ115" s="54">
        <f t="shared" si="95"/>
        <v>-0.99384680180203122</v>
      </c>
      <c r="EN115" s="54">
        <f t="shared" si="112"/>
        <v>2.4692612590371414</v>
      </c>
      <c r="EO115" s="117">
        <f t="shared" si="64"/>
        <v>1.969253422981021</v>
      </c>
      <c r="EP115" s="121">
        <f t="shared" si="65"/>
        <v>-0.10580434095804024</v>
      </c>
      <c r="EQ115" s="124">
        <f t="shared" si="113"/>
        <v>4.0166666666666698E-4</v>
      </c>
      <c r="ER115" s="124">
        <f t="shared" si="114"/>
        <v>1.2565045233333301E-2</v>
      </c>
      <c r="ES115" s="124">
        <f t="shared" si="115"/>
        <v>1.2163378566666634E-2</v>
      </c>
      <c r="ET115" s="54"/>
      <c r="EU115" s="121">
        <f t="shared" si="96"/>
        <v>0.17043218484258066</v>
      </c>
      <c r="FE115" s="142">
        <f t="shared" si="97"/>
        <v>1.8027788517108243</v>
      </c>
      <c r="FF115" s="142">
        <v>-2.2126171158096015E-3</v>
      </c>
      <c r="FG115" s="142">
        <f t="shared" si="98"/>
        <v>-1.7694178042380013</v>
      </c>
      <c r="FH115" s="142">
        <f t="shared" si="79"/>
        <v>-2.2756484694891737</v>
      </c>
      <c r="FI115" s="142">
        <f t="shared" si="80"/>
        <v>-2.28437639797365</v>
      </c>
      <c r="FJ115" s="142">
        <f t="shared" si="81"/>
        <v>-2.2577736084885345</v>
      </c>
      <c r="FK115" s="57">
        <f t="shared" si="107"/>
        <v>-2.6145075908189956</v>
      </c>
      <c r="FL115" s="57">
        <f t="shared" si="82"/>
        <v>4.6847758751060047</v>
      </c>
      <c r="FM115" s="57">
        <f t="shared" si="83"/>
        <v>4.6760479466215283</v>
      </c>
      <c r="FN115" s="57">
        <f t="shared" si="84"/>
        <v>4.7026507361066443</v>
      </c>
      <c r="FO115" s="57">
        <f t="shared" si="108"/>
        <v>4.3459167537761827</v>
      </c>
      <c r="FP115" s="142">
        <f t="shared" si="111"/>
        <v>2.2877677512796613</v>
      </c>
      <c r="FQ115" s="193">
        <v>-5.2587956979142703E-2</v>
      </c>
      <c r="FS115" s="193">
        <v>2.6526753280284581</v>
      </c>
      <c r="FU115" s="193">
        <v>5.1253992400000001</v>
      </c>
      <c r="FV115" s="193">
        <v>4.8712674270000003</v>
      </c>
      <c r="FZ115" s="54">
        <f t="shared" si="99"/>
        <v>0.41112476119474428</v>
      </c>
      <c r="GA115" s="54">
        <f t="shared" si="100"/>
        <v>10.16315917860091</v>
      </c>
      <c r="GB115" s="54">
        <f t="shared" si="101"/>
        <v>-0.21457039455380639</v>
      </c>
      <c r="GD115" s="54">
        <f t="shared" si="102"/>
        <v>-1.3073478734265735</v>
      </c>
      <c r="GE115" s="54">
        <f t="shared" si="103"/>
        <v>-1.7580583556455074</v>
      </c>
      <c r="GF115" s="142">
        <f t="shared" si="104"/>
        <v>-8.7545312663805126E-3</v>
      </c>
    </row>
    <row r="116" spans="1:188" x14ac:dyDescent="0.25">
      <c r="A116" s="14">
        <v>27030</v>
      </c>
      <c r="C116" s="195"/>
      <c r="O116" s="88">
        <v>60.607660000000003</v>
      </c>
      <c r="P116" s="90">
        <v>55.769370000000002</v>
      </c>
      <c r="Q116" s="15"/>
      <c r="R116" s="16"/>
      <c r="S116" s="16"/>
      <c r="T116" s="19"/>
      <c r="U116" s="23">
        <v>1494.7</v>
      </c>
      <c r="V116" s="189">
        <v>805.6</v>
      </c>
      <c r="W116" s="24">
        <v>382.5</v>
      </c>
      <c r="X116" s="26">
        <v>767.2</v>
      </c>
      <c r="Y116" s="28">
        <v>69.19</v>
      </c>
      <c r="Z116" s="98">
        <v>38.600450000000002</v>
      </c>
      <c r="AA116" s="100">
        <v>35.755749999999999</v>
      </c>
      <c r="AB116" s="129">
        <v>31.275020000000001</v>
      </c>
      <c r="AC116" s="30">
        <v>39.308</v>
      </c>
      <c r="AD116" s="79">
        <v>46.427689999999998</v>
      </c>
      <c r="AH116" s="7">
        <f t="shared" si="56"/>
        <v>46.427689999999998</v>
      </c>
      <c r="AI116" s="7">
        <f t="shared" si="57"/>
        <v>46.427689999999998</v>
      </c>
      <c r="AJ116" s="7">
        <f t="shared" si="58"/>
        <v>46.427689999999998</v>
      </c>
      <c r="AK116" s="38">
        <v>149225</v>
      </c>
      <c r="AN116" s="44"/>
      <c r="AO116">
        <v>0.47</v>
      </c>
      <c r="AP116" s="47">
        <v>7.96</v>
      </c>
      <c r="AQ116" s="54">
        <v>489.95961089999997</v>
      </c>
      <c r="AR116" s="53">
        <v>-2.9031467343494093</v>
      </c>
      <c r="AS116" s="56">
        <v>5.9726681270579025</v>
      </c>
      <c r="AT116" s="56">
        <v>-5.4033902969468688</v>
      </c>
      <c r="AU116" s="124">
        <v>-4.7769969285322382</v>
      </c>
      <c r="AV116" s="116">
        <v>9.32</v>
      </c>
      <c r="AW116" s="119">
        <v>-1.5300000000000001E-4</v>
      </c>
      <c r="AX116" s="119">
        <v>1.16985032433333E-2</v>
      </c>
      <c r="AY116" s="119">
        <v>1.1851503243333301E-2</v>
      </c>
      <c r="AZ116" s="119"/>
      <c r="BA116" s="164">
        <v>109.351</v>
      </c>
      <c r="BB116" s="164">
        <v>108.48099999999999</v>
      </c>
      <c r="BC116" s="165">
        <v>110.50700000000001</v>
      </c>
      <c r="BD116" s="176">
        <v>52951</v>
      </c>
      <c r="BE116" s="173">
        <v>36.6</v>
      </c>
      <c r="BF116" s="170">
        <v>4.3099999999999996</v>
      </c>
      <c r="BG116" s="179">
        <v>10.781000000000001</v>
      </c>
      <c r="BH116" s="182">
        <f t="shared" si="105"/>
        <v>77.477121287450146</v>
      </c>
      <c r="BI116" s="183">
        <v>525060</v>
      </c>
      <c r="BJ116" s="168"/>
      <c r="BK116" s="2"/>
      <c r="BV116" s="54">
        <f t="shared" si="70"/>
        <v>1.0016418160495895</v>
      </c>
      <c r="BW116" s="142">
        <f t="shared" si="85"/>
        <v>0.53985592226503598</v>
      </c>
      <c r="BX116" s="54">
        <f t="shared" si="71"/>
        <v>0.25632434243591889</v>
      </c>
      <c r="BY116" s="54">
        <f t="shared" si="72"/>
        <v>0.51412296867146923</v>
      </c>
      <c r="BZ116" s="54">
        <f t="shared" si="73"/>
        <v>0.46366225498408442</v>
      </c>
      <c r="CA116" s="142">
        <f t="shared" si="109"/>
        <v>3.5185793265203551</v>
      </c>
      <c r="CO116" s="54">
        <f t="shared" si="74"/>
        <v>0.40614950577986264</v>
      </c>
      <c r="CP116" s="54">
        <f t="shared" si="75"/>
        <v>0.37372672139386831</v>
      </c>
      <c r="CT116" s="54">
        <f t="shared" si="76"/>
        <v>2.8013447237146178</v>
      </c>
      <c r="CU116" s="142">
        <f t="shared" si="86"/>
        <v>1.5098436538599693</v>
      </c>
      <c r="CV116" s="54">
        <f t="shared" si="77"/>
        <v>0.71687586594021635</v>
      </c>
      <c r="CW116" s="54">
        <f t="shared" si="78"/>
        <v>1.4378749394753829</v>
      </c>
      <c r="CX116" s="142">
        <f t="shared" si="110"/>
        <v>9.8405971809299349</v>
      </c>
      <c r="DA116" s="54">
        <f t="shared" si="66"/>
        <v>0.30050813129145332</v>
      </c>
      <c r="DB116" s="54">
        <f t="shared" si="67"/>
        <v>0.48359404246797161</v>
      </c>
      <c r="DC116" s="54">
        <f t="shared" si="68"/>
        <v>0.24685015071022851</v>
      </c>
      <c r="DD116" s="121">
        <f t="shared" si="69"/>
        <v>0.85662675063640126</v>
      </c>
      <c r="DF116" s="142">
        <f t="shared" si="87"/>
        <v>-2.2934927556465676</v>
      </c>
      <c r="DG116" s="193">
        <f t="shared" si="88"/>
        <v>-2.3014806052362635</v>
      </c>
      <c r="DH116" s="142">
        <f t="shared" si="89"/>
        <v>-2.2829767803072754</v>
      </c>
      <c r="DI116" s="193">
        <f t="shared" si="106"/>
        <v>-2.6380729640926486</v>
      </c>
      <c r="DK116" s="54">
        <f t="shared" si="61"/>
        <v>-1.202280466166801</v>
      </c>
      <c r="DL116" s="54">
        <f t="shared" si="62"/>
        <v>-0.72650947944895294</v>
      </c>
      <c r="DM116" s="54">
        <f t="shared" si="63"/>
        <v>-1.3989738037438137</v>
      </c>
      <c r="DN116" s="54">
        <f t="shared" si="90"/>
        <v>1.0300995603634762</v>
      </c>
      <c r="DO116" s="54">
        <f t="shared" si="91"/>
        <v>-0.33285258316170213</v>
      </c>
      <c r="DP116" s="54">
        <f t="shared" si="92"/>
        <v>0.3631662871409358</v>
      </c>
      <c r="DQ116" s="54">
        <f t="shared" si="93"/>
        <v>0.46366225498408442</v>
      </c>
      <c r="DR116" s="56"/>
      <c r="DS116" s="54">
        <f t="shared" si="55"/>
        <v>0.47</v>
      </c>
      <c r="DT116" s="56">
        <f t="shared" si="59"/>
        <v>6.1943229609727082</v>
      </c>
      <c r="DW116" s="56">
        <f t="shared" si="60"/>
        <v>7.96</v>
      </c>
      <c r="EI116" s="54">
        <f t="shared" si="94"/>
        <v>-0.90103394632732137</v>
      </c>
      <c r="EJ116" s="54">
        <f t="shared" si="95"/>
        <v>-0.98423044011296779</v>
      </c>
      <c r="EN116" s="54">
        <f t="shared" si="112"/>
        <v>2.3032699110572783</v>
      </c>
      <c r="EO116" s="117">
        <f t="shared" si="64"/>
        <v>1.8841073837374989</v>
      </c>
      <c r="EP116" s="121">
        <f t="shared" si="65"/>
        <v>-0.15475298543440125</v>
      </c>
      <c r="EQ116" s="124">
        <f t="shared" si="113"/>
        <v>-1.5300000000000001E-4</v>
      </c>
      <c r="ER116" s="124">
        <f t="shared" si="114"/>
        <v>1.16985032433333E-2</v>
      </c>
      <c r="ES116" s="124">
        <f t="shared" si="115"/>
        <v>1.1851503243333301E-2</v>
      </c>
      <c r="ET116" s="54"/>
      <c r="EU116" s="121">
        <f t="shared" si="96"/>
        <v>0.17344312876206838</v>
      </c>
      <c r="FE116" s="142">
        <f t="shared" si="97"/>
        <v>1.7986984509074702</v>
      </c>
      <c r="FF116" s="142">
        <v>-5.5818004017059684E-3</v>
      </c>
      <c r="FG116" s="142">
        <f t="shared" si="98"/>
        <v>-1.7519055214443695</v>
      </c>
      <c r="FH116" s="142">
        <f t="shared" si="79"/>
        <v>-2.2934927556465676</v>
      </c>
      <c r="FI116" s="142">
        <f t="shared" si="80"/>
        <v>-2.3014806052362635</v>
      </c>
      <c r="FJ116" s="142">
        <f t="shared" si="81"/>
        <v>-2.2829767803072754</v>
      </c>
      <c r="FK116" s="57">
        <f t="shared" si="107"/>
        <v>-2.6380729640926486</v>
      </c>
      <c r="FL116" s="57">
        <f t="shared" si="82"/>
        <v>4.6945628920283786</v>
      </c>
      <c r="FM116" s="57">
        <f t="shared" si="83"/>
        <v>4.6865750424386832</v>
      </c>
      <c r="FN116" s="57">
        <f t="shared" si="84"/>
        <v>4.7050788673676713</v>
      </c>
      <c r="FO116" s="57">
        <f t="shared" si="108"/>
        <v>4.3499826835822981</v>
      </c>
      <c r="FP116" s="142">
        <f t="shared" si="111"/>
        <v>2.286516398341548</v>
      </c>
      <c r="FQ116" s="193">
        <v>-5.2099634200873698E-2</v>
      </c>
      <c r="FS116" s="193">
        <v>2.710844113164756</v>
      </c>
      <c r="FU116" s="193">
        <v>3.392785479</v>
      </c>
      <c r="FV116" s="193">
        <v>5.9305478540000003</v>
      </c>
      <c r="FZ116" s="54">
        <f t="shared" si="99"/>
        <v>-1.2804556813039021</v>
      </c>
      <c r="GA116" s="54">
        <f t="shared" si="100"/>
        <v>9.1944582612547485</v>
      </c>
      <c r="GB116" s="54">
        <f t="shared" si="101"/>
        <v>0.63574685241319695</v>
      </c>
      <c r="GD116" s="54">
        <f t="shared" si="102"/>
        <v>-0.35140838634702953</v>
      </c>
      <c r="GE116" s="54">
        <f t="shared" si="103"/>
        <v>-0.96758994159131595</v>
      </c>
      <c r="GF116" s="142">
        <f t="shared" si="104"/>
        <v>-0.92377175577545245</v>
      </c>
    </row>
    <row r="117" spans="1:188" x14ac:dyDescent="0.25">
      <c r="A117" s="14">
        <v>27120</v>
      </c>
      <c r="C117" s="195"/>
      <c r="O117" s="88">
        <v>61.253540000000001</v>
      </c>
      <c r="P117" s="90">
        <v>56.579239999999999</v>
      </c>
      <c r="Q117" s="15"/>
      <c r="R117" s="16"/>
      <c r="S117" s="16"/>
      <c r="T117" s="19"/>
      <c r="U117" s="23">
        <v>1534.2</v>
      </c>
      <c r="V117" s="189">
        <v>824.4</v>
      </c>
      <c r="W117" s="24">
        <v>390.6</v>
      </c>
      <c r="X117" s="26">
        <v>791.7</v>
      </c>
      <c r="Y117" s="28">
        <v>69.370999999999995</v>
      </c>
      <c r="Z117" s="98">
        <v>40.857790000000001</v>
      </c>
      <c r="AA117" s="100">
        <v>36.605849999999997</v>
      </c>
      <c r="AB117" s="129">
        <v>32.014830000000003</v>
      </c>
      <c r="AC117" s="30">
        <v>40.106000000000002</v>
      </c>
      <c r="AD117" s="79">
        <v>47.370220000000003</v>
      </c>
      <c r="AH117" s="7">
        <f t="shared" si="56"/>
        <v>47.370220000000003</v>
      </c>
      <c r="AI117" s="7">
        <f t="shared" si="57"/>
        <v>47.370220000000003</v>
      </c>
      <c r="AJ117" s="7">
        <f t="shared" si="58"/>
        <v>47.370220000000003</v>
      </c>
      <c r="AK117" s="38">
        <v>150012</v>
      </c>
      <c r="AN117" s="44"/>
      <c r="AO117">
        <v>0.65</v>
      </c>
      <c r="AP117" s="47">
        <v>7.9</v>
      </c>
      <c r="AQ117" s="54">
        <v>440.4359839</v>
      </c>
      <c r="AR117" s="53">
        <v>3.2770017469760635</v>
      </c>
      <c r="AS117" s="56">
        <v>10.468144527221348</v>
      </c>
      <c r="AT117" s="56">
        <v>1.2507638085685211</v>
      </c>
      <c r="AU117" s="124">
        <v>-5.6883715190494408</v>
      </c>
      <c r="AV117" s="116">
        <v>11.25</v>
      </c>
      <c r="AW117" s="119">
        <v>2.21566666666667E-3</v>
      </c>
      <c r="AX117" s="119">
        <v>1.371820434E-2</v>
      </c>
      <c r="AY117" s="119">
        <v>1.150253767333333E-2</v>
      </c>
      <c r="AZ117" s="119"/>
      <c r="BA117" s="164">
        <v>109.49299999999999</v>
      </c>
      <c r="BB117" s="164">
        <v>108.637</v>
      </c>
      <c r="BC117" s="165">
        <v>109.679</v>
      </c>
      <c r="BD117" s="176">
        <v>53106</v>
      </c>
      <c r="BE117" s="173">
        <v>36.5</v>
      </c>
      <c r="BF117" s="170">
        <v>4.43</v>
      </c>
      <c r="BG117" s="179">
        <v>11.079000000000001</v>
      </c>
      <c r="BH117" s="182">
        <f t="shared" si="105"/>
        <v>77.506766585431905</v>
      </c>
      <c r="BI117" s="183">
        <v>537993</v>
      </c>
      <c r="BJ117" s="168"/>
      <c r="BK117" s="2"/>
      <c r="BV117" s="54">
        <f t="shared" si="70"/>
        <v>1.0227181825453964</v>
      </c>
      <c r="BW117" s="142">
        <f t="shared" si="85"/>
        <v>0.54955603551715859</v>
      </c>
      <c r="BX117" s="54">
        <f t="shared" si="71"/>
        <v>0.26037916966642671</v>
      </c>
      <c r="BY117" s="54">
        <f t="shared" si="72"/>
        <v>0.52775777937764978</v>
      </c>
      <c r="BZ117" s="54">
        <f t="shared" si="73"/>
        <v>0.46243633842625925</v>
      </c>
      <c r="CA117" s="142">
        <f t="shared" si="109"/>
        <v>3.5863330933525317</v>
      </c>
      <c r="CO117" s="54">
        <f t="shared" si="74"/>
        <v>0.408324267391942</v>
      </c>
      <c r="CP117" s="54">
        <f t="shared" si="75"/>
        <v>0.37716476015252109</v>
      </c>
      <c r="CT117" s="54">
        <f t="shared" si="76"/>
        <v>2.7938654137122798</v>
      </c>
      <c r="CU117" s="142">
        <f t="shared" si="86"/>
        <v>1.5012792641535675</v>
      </c>
      <c r="CV117" s="54">
        <f t="shared" si="77"/>
        <v>0.71130480419503095</v>
      </c>
      <c r="CW117" s="54">
        <f t="shared" si="78"/>
        <v>1.441730705277025</v>
      </c>
      <c r="CX117" s="142">
        <f t="shared" si="110"/>
        <v>9.7971583595314193</v>
      </c>
      <c r="DA117" s="54">
        <f t="shared" si="66"/>
        <v>0.31035578800367941</v>
      </c>
      <c r="DB117" s="54">
        <f t="shared" si="67"/>
        <v>0.53421736575855105</v>
      </c>
      <c r="DC117" s="54">
        <f t="shared" si="68"/>
        <v>0.24993766305670889</v>
      </c>
      <c r="DD117" s="121">
        <f t="shared" si="69"/>
        <v>0.80789863852864152</v>
      </c>
      <c r="DF117" s="142">
        <f t="shared" si="87"/>
        <v>-2.2569094676519299</v>
      </c>
      <c r="DG117" s="193">
        <f t="shared" si="88"/>
        <v>-2.2647580386337625</v>
      </c>
      <c r="DH117" s="142">
        <f t="shared" si="89"/>
        <v>-2.2552121701444685</v>
      </c>
      <c r="DI117" s="193">
        <f t="shared" si="106"/>
        <v>-2.6024048445967285</v>
      </c>
      <c r="DK117" s="54">
        <f t="shared" si="61"/>
        <v>-1.170035936373137</v>
      </c>
      <c r="DL117" s="54">
        <f t="shared" si="62"/>
        <v>-0.62695247086282024</v>
      </c>
      <c r="DM117" s="54">
        <f t="shared" si="63"/>
        <v>-1.3865437399853797</v>
      </c>
      <c r="DN117" s="54">
        <f t="shared" si="90"/>
        <v>1.027426089922344</v>
      </c>
      <c r="DO117" s="54">
        <f t="shared" si="91"/>
        <v>-0.34065424316027337</v>
      </c>
      <c r="DP117" s="54">
        <f t="shared" si="92"/>
        <v>0.36584427057453606</v>
      </c>
      <c r="DQ117" s="54">
        <f t="shared" si="93"/>
        <v>0.46243633842625925</v>
      </c>
      <c r="DR117" s="56"/>
      <c r="DS117" s="54">
        <f t="shared" si="55"/>
        <v>0.65</v>
      </c>
      <c r="DT117" s="56">
        <f t="shared" si="59"/>
        <v>6.0877651088221993</v>
      </c>
      <c r="DW117" s="56">
        <f t="shared" si="60"/>
        <v>7.9</v>
      </c>
      <c r="EI117" s="54">
        <f t="shared" si="94"/>
        <v>-0.89569364722334244</v>
      </c>
      <c r="EJ117" s="54">
        <f t="shared" si="95"/>
        <v>-0.97507315742145573</v>
      </c>
      <c r="EN117" s="54">
        <f t="shared" si="112"/>
        <v>2.773675497159962</v>
      </c>
      <c r="EO117" s="117">
        <f t="shared" si="64"/>
        <v>2.3496968332846535</v>
      </c>
      <c r="EP117" s="121">
        <f t="shared" si="65"/>
        <v>-0.21331867569576321</v>
      </c>
      <c r="EQ117" s="124">
        <f t="shared" si="113"/>
        <v>2.21566666666667E-3</v>
      </c>
      <c r="ER117" s="124">
        <f t="shared" si="114"/>
        <v>1.371820434E-2</v>
      </c>
      <c r="ES117" s="124">
        <f t="shared" si="115"/>
        <v>1.150253767333333E-2</v>
      </c>
      <c r="ET117" s="54"/>
      <c r="EU117" s="121">
        <f t="shared" si="96"/>
        <v>0.17517814197361073</v>
      </c>
      <c r="FE117" s="142">
        <f t="shared" si="97"/>
        <v>1.798672468072096</v>
      </c>
      <c r="FF117" s="142">
        <v>-1.4219007746540394E-2</v>
      </c>
      <c r="FG117" s="142">
        <f t="shared" si="98"/>
        <v>-1.7419518686876714</v>
      </c>
      <c r="FH117" s="142">
        <f t="shared" si="79"/>
        <v>-2.2569094676519299</v>
      </c>
      <c r="FI117" s="142">
        <f t="shared" si="80"/>
        <v>-2.2647580386337625</v>
      </c>
      <c r="FJ117" s="142">
        <f t="shared" si="81"/>
        <v>-2.2552121701444685</v>
      </c>
      <c r="FK117" s="57">
        <f t="shared" si="107"/>
        <v>-2.6024048445967285</v>
      </c>
      <c r="FL117" s="57">
        <f t="shared" si="82"/>
        <v>4.6958606202725024</v>
      </c>
      <c r="FM117" s="57">
        <f t="shared" si="83"/>
        <v>4.6880120492906698</v>
      </c>
      <c r="FN117" s="57">
        <f t="shared" si="84"/>
        <v>4.6975579177799638</v>
      </c>
      <c r="FO117" s="57">
        <f t="shared" si="108"/>
        <v>4.3503652433277038</v>
      </c>
      <c r="FP117" s="142">
        <f t="shared" si="111"/>
        <v>2.2820923803159161</v>
      </c>
      <c r="FQ117" s="193">
        <v>-3.73378864155052E-2</v>
      </c>
      <c r="FS117" s="193">
        <v>2.7493158597783314</v>
      </c>
      <c r="FU117" s="193">
        <v>4.1345322080000004</v>
      </c>
      <c r="FV117" s="193">
        <v>7.1154677919999996</v>
      </c>
      <c r="FZ117" s="54">
        <f t="shared" si="99"/>
        <v>-0.25953515019352585</v>
      </c>
      <c r="GA117" s="54">
        <f t="shared" si="100"/>
        <v>2.3438784594864148</v>
      </c>
      <c r="GB117" s="54">
        <f t="shared" si="101"/>
        <v>0.73739868716420887</v>
      </c>
      <c r="GD117" s="54">
        <f t="shared" si="102"/>
        <v>-0.59268567247065107</v>
      </c>
      <c r="GE117" s="54">
        <f t="shared" si="103"/>
        <v>-0.93040027195877073</v>
      </c>
      <c r="GF117" s="142">
        <f t="shared" si="104"/>
        <v>-0.2643986101191802</v>
      </c>
    </row>
    <row r="118" spans="1:188" x14ac:dyDescent="0.25">
      <c r="A118" s="14">
        <v>27211</v>
      </c>
      <c r="C118" s="195"/>
      <c r="O118" s="88">
        <v>61.457850000000001</v>
      </c>
      <c r="P118" s="90">
        <v>56.817</v>
      </c>
      <c r="Q118" s="15"/>
      <c r="R118" s="16"/>
      <c r="S118" s="16"/>
      <c r="T118" s="19"/>
      <c r="U118" s="23">
        <v>1563.4</v>
      </c>
      <c r="V118" s="189">
        <v>840.1</v>
      </c>
      <c r="W118" s="24">
        <v>401.7</v>
      </c>
      <c r="X118" s="26">
        <v>814.8</v>
      </c>
      <c r="Y118" s="28">
        <v>69.129000000000005</v>
      </c>
      <c r="Z118" s="98">
        <v>42.437919999999998</v>
      </c>
      <c r="AA118" s="100">
        <v>37.667169999999999</v>
      </c>
      <c r="AB118" s="129">
        <v>33.027430000000003</v>
      </c>
      <c r="AC118" s="30">
        <v>42.548999999999999</v>
      </c>
      <c r="AD118" s="79">
        <v>50.255710000000001</v>
      </c>
      <c r="AH118" s="7">
        <f t="shared" si="56"/>
        <v>50.255710000000001</v>
      </c>
      <c r="AI118" s="7">
        <f t="shared" si="57"/>
        <v>50.255710000000001</v>
      </c>
      <c r="AJ118" s="7">
        <f t="shared" si="58"/>
        <v>50.255710000000001</v>
      </c>
      <c r="AK118" s="38">
        <v>150753</v>
      </c>
      <c r="AN118" s="44"/>
      <c r="AO118">
        <v>0.61</v>
      </c>
      <c r="AP118" s="47">
        <v>8.06</v>
      </c>
      <c r="AQ118" s="54">
        <v>323.57504840000001</v>
      </c>
      <c r="AR118" s="53">
        <v>-6.3378499690249477</v>
      </c>
      <c r="AS118" s="56">
        <v>-14.056219255640633</v>
      </c>
      <c r="AT118" s="56">
        <v>-4.0904129977600698</v>
      </c>
      <c r="AU118" s="124">
        <v>1.783262860691381</v>
      </c>
      <c r="AV118" s="116">
        <v>12.09</v>
      </c>
      <c r="AW118" s="119">
        <v>8.4363333333333304E-3</v>
      </c>
      <c r="AX118" s="119">
        <v>2.17204988466667E-2</v>
      </c>
      <c r="AY118" s="119">
        <v>1.3284165513333369E-2</v>
      </c>
      <c r="AZ118" s="119"/>
      <c r="BA118" s="164">
        <v>110.175</v>
      </c>
      <c r="BB118" s="164">
        <v>109.611</v>
      </c>
      <c r="BC118" s="165">
        <v>110.717</v>
      </c>
      <c r="BD118" s="176">
        <v>52915</v>
      </c>
      <c r="BE118" s="173">
        <v>36.4</v>
      </c>
      <c r="BF118" s="170">
        <v>4.53</v>
      </c>
      <c r="BG118" s="179">
        <v>11.272</v>
      </c>
      <c r="BH118" s="182">
        <f t="shared" si="105"/>
        <v>77.406495564229942</v>
      </c>
      <c r="BI118" s="183">
        <v>551669</v>
      </c>
      <c r="BJ118" s="168"/>
      <c r="BK118" s="2"/>
      <c r="BV118" s="54">
        <f t="shared" si="70"/>
        <v>1.0370606223425072</v>
      </c>
      <c r="BW118" s="142">
        <f t="shared" si="85"/>
        <v>0.55726917540612786</v>
      </c>
      <c r="BX118" s="54">
        <f t="shared" si="71"/>
        <v>0.26646235895803067</v>
      </c>
      <c r="BY118" s="54">
        <f t="shared" si="72"/>
        <v>0.54048675648245803</v>
      </c>
      <c r="BZ118" s="54">
        <f t="shared" si="73"/>
        <v>0.45855803864599709</v>
      </c>
      <c r="CA118" s="142">
        <f t="shared" si="109"/>
        <v>3.6594230297241181</v>
      </c>
      <c r="CO118" s="54">
        <f t="shared" si="74"/>
        <v>0.40767248412966905</v>
      </c>
      <c r="CP118" s="54">
        <f t="shared" si="75"/>
        <v>0.37688802212891287</v>
      </c>
      <c r="CT118" s="54">
        <f t="shared" si="76"/>
        <v>2.7532214985689323</v>
      </c>
      <c r="CU118" s="142">
        <f t="shared" si="86"/>
        <v>1.47945591719826</v>
      </c>
      <c r="CV118" s="54">
        <f t="shared" si="77"/>
        <v>0.70741273888649103</v>
      </c>
      <c r="CW118" s="54">
        <f t="shared" si="78"/>
        <v>1.4349014180849213</v>
      </c>
      <c r="CX118" s="142">
        <f t="shared" si="110"/>
        <v>9.7151525578484339</v>
      </c>
      <c r="DA118" s="54">
        <f t="shared" si="66"/>
        <v>0.29068590378982112</v>
      </c>
      <c r="DB118" s="54">
        <f t="shared" si="67"/>
        <v>0.45912660152582146</v>
      </c>
      <c r="DC118" s="54">
        <f t="shared" si="68"/>
        <v>0.2397141804007395</v>
      </c>
      <c r="DD118" s="121">
        <f t="shared" si="69"/>
        <v>0.82230559490155397</v>
      </c>
      <c r="DF118" s="142">
        <f t="shared" si="87"/>
        <v>-2.3099549466534191</v>
      </c>
      <c r="DG118" s="193">
        <f t="shared" si="88"/>
        <v>-2.315087222940277</v>
      </c>
      <c r="DH118" s="142">
        <f t="shared" si="89"/>
        <v>-2.3050475612549195</v>
      </c>
      <c r="DI118" s="193">
        <f t="shared" si="106"/>
        <v>-2.6629542582885692</v>
      </c>
      <c r="DK118" s="54">
        <f t="shared" si="61"/>
        <v>-1.2355119631681035</v>
      </c>
      <c r="DL118" s="54">
        <f t="shared" si="62"/>
        <v>-0.77842928663532884</v>
      </c>
      <c r="DM118" s="54">
        <f t="shared" si="63"/>
        <v>-1.4283079803398493</v>
      </c>
      <c r="DN118" s="54">
        <f t="shared" si="90"/>
        <v>1.0127716800866733</v>
      </c>
      <c r="DO118" s="54">
        <f t="shared" si="91"/>
        <v>-0.34614099433432022</v>
      </c>
      <c r="DP118" s="54">
        <f t="shared" si="92"/>
        <v>0.36109614865309403</v>
      </c>
      <c r="DQ118" s="54">
        <f t="shared" si="93"/>
        <v>0.45855803864599709</v>
      </c>
      <c r="DR118" s="56"/>
      <c r="DS118" s="54">
        <f t="shared" si="55"/>
        <v>0.61</v>
      </c>
      <c r="DT118" s="56">
        <f t="shared" si="59"/>
        <v>5.7794310759074135</v>
      </c>
      <c r="DW118" s="56">
        <f t="shared" si="60"/>
        <v>8.06</v>
      </c>
      <c r="EI118" s="54">
        <f t="shared" si="94"/>
        <v>-0.89729116191852465</v>
      </c>
      <c r="EJ118" s="54">
        <f t="shared" si="95"/>
        <v>-0.97580715918508698</v>
      </c>
      <c r="EN118" s="54">
        <f t="shared" si="112"/>
        <v>2.9777224987501261</v>
      </c>
      <c r="EO118" s="117">
        <f t="shared" si="64"/>
        <v>2.8580829086335857</v>
      </c>
      <c r="EP118" s="121">
        <f t="shared" si="65"/>
        <v>-0.1956431830620545</v>
      </c>
      <c r="EQ118" s="124">
        <f t="shared" si="113"/>
        <v>8.4363333333333304E-3</v>
      </c>
      <c r="ER118" s="124">
        <f t="shared" si="114"/>
        <v>2.17204988466667E-2</v>
      </c>
      <c r="ES118" s="124">
        <f t="shared" si="115"/>
        <v>1.3284165513333369E-2</v>
      </c>
      <c r="ET118" s="54"/>
      <c r="EU118" s="121">
        <f t="shared" si="96"/>
        <v>0.17592565539580762</v>
      </c>
      <c r="FD118" s="141"/>
      <c r="FE118" s="142">
        <f t="shared" si="97"/>
        <v>1.7924400916407039</v>
      </c>
      <c r="FF118" s="142">
        <v>-3.8365747808790929E-3</v>
      </c>
      <c r="FG118" s="142">
        <f t="shared" si="98"/>
        <v>-1.7376937857091077</v>
      </c>
      <c r="FH118" s="142">
        <f t="shared" si="79"/>
        <v>-2.3099549466534191</v>
      </c>
      <c r="FI118" s="142">
        <f t="shared" si="80"/>
        <v>-2.315087222940277</v>
      </c>
      <c r="FJ118" s="142">
        <f t="shared" si="81"/>
        <v>-2.3050475612549195</v>
      </c>
      <c r="FK118" s="57">
        <f t="shared" si="107"/>
        <v>-2.6629542582885692</v>
      </c>
      <c r="FL118" s="57">
        <f t="shared" si="82"/>
        <v>4.7020700107280504</v>
      </c>
      <c r="FM118" s="57">
        <f t="shared" si="83"/>
        <v>4.6969377344411924</v>
      </c>
      <c r="FN118" s="57">
        <f t="shared" si="84"/>
        <v>4.7069773961265504</v>
      </c>
      <c r="FO118" s="57">
        <f t="shared" si="108"/>
        <v>4.3490706990929002</v>
      </c>
      <c r="FP118" s="142">
        <f t="shared" si="111"/>
        <v>2.2736867860358485</v>
      </c>
      <c r="FQ118" s="193">
        <v>-5.0822186249661498E-2</v>
      </c>
      <c r="FS118" s="193">
        <v>2.7791098690641887</v>
      </c>
      <c r="FU118" s="193">
        <v>3.3431595949999999</v>
      </c>
      <c r="FV118" s="193">
        <v>8.7468404050000004</v>
      </c>
      <c r="FZ118" s="54">
        <f t="shared" si="99"/>
        <v>-1.426322533504897</v>
      </c>
      <c r="GA118" s="54">
        <f t="shared" si="100"/>
        <v>1.6106510587233165</v>
      </c>
      <c r="GB118" s="54">
        <f t="shared" si="101"/>
        <v>-1.297853295333939</v>
      </c>
      <c r="GD118" s="54">
        <f t="shared" si="102"/>
        <v>0.17835503245272757</v>
      </c>
      <c r="GE118" s="54">
        <f t="shared" si="103"/>
        <v>7.52765839203587E-2</v>
      </c>
      <c r="GF118" s="142">
        <f t="shared" si="104"/>
        <v>-0.83866674350476056</v>
      </c>
    </row>
    <row r="119" spans="1:188" x14ac:dyDescent="0.25">
      <c r="A119" s="14">
        <v>27303</v>
      </c>
      <c r="C119" s="195"/>
      <c r="J119" s="195"/>
      <c r="O119" s="88">
        <v>62.222369999999998</v>
      </c>
      <c r="P119" s="90">
        <v>58.14696</v>
      </c>
      <c r="Q119" s="15"/>
      <c r="R119" s="16"/>
      <c r="S119" s="16"/>
      <c r="T119" s="19"/>
      <c r="U119" s="23">
        <v>1603</v>
      </c>
      <c r="V119" s="189">
        <v>850</v>
      </c>
      <c r="W119" s="24">
        <v>388</v>
      </c>
      <c r="X119" s="26">
        <v>833.7</v>
      </c>
      <c r="Y119" s="28">
        <v>67.986000000000004</v>
      </c>
      <c r="Z119" s="98">
        <v>42.588410000000003</v>
      </c>
      <c r="AA119" s="100">
        <v>38.776440000000001</v>
      </c>
      <c r="AB119" s="129">
        <v>33.89029</v>
      </c>
      <c r="AC119" s="30">
        <v>42.966999999999999</v>
      </c>
      <c r="AD119" s="79">
        <v>50.749420000000001</v>
      </c>
      <c r="AH119" s="7">
        <f t="shared" si="56"/>
        <v>50.749420000000001</v>
      </c>
      <c r="AI119" s="7">
        <f t="shared" si="57"/>
        <v>50.749420000000001</v>
      </c>
      <c r="AJ119" s="7">
        <f t="shared" si="58"/>
        <v>50.749420000000001</v>
      </c>
      <c r="AK119" s="38">
        <v>151494</v>
      </c>
      <c r="AN119" s="44"/>
      <c r="AO119">
        <v>0.53</v>
      </c>
      <c r="AP119" s="47">
        <v>7.15</v>
      </c>
      <c r="AQ119" s="54">
        <v>310.60743760000003</v>
      </c>
      <c r="AR119" s="53">
        <v>5.5390142242638163</v>
      </c>
      <c r="AS119" s="56">
        <v>4.5409210538318723</v>
      </c>
      <c r="AT119" s="56">
        <v>5.8105229770651823</v>
      </c>
      <c r="AU119" s="124">
        <v>-7.763857491292617</v>
      </c>
      <c r="AV119" s="116">
        <v>9.35</v>
      </c>
      <c r="AW119" s="119">
        <v>8.9736666666666697E-3</v>
      </c>
      <c r="AX119" s="119">
        <v>2.3610364370000001E-2</v>
      </c>
      <c r="AY119" s="119">
        <v>1.463669770333333E-2</v>
      </c>
      <c r="AZ119" s="119"/>
      <c r="BA119" s="164">
        <v>109.947</v>
      </c>
      <c r="BB119" s="164">
        <v>108.121</v>
      </c>
      <c r="BC119" s="165">
        <v>109.446</v>
      </c>
      <c r="BD119" s="176">
        <v>51856</v>
      </c>
      <c r="BE119" s="173">
        <v>36.1</v>
      </c>
      <c r="BF119" s="170">
        <v>4.6100000000000003</v>
      </c>
      <c r="BG119" s="179">
        <v>11.539</v>
      </c>
      <c r="BH119" s="182">
        <f t="shared" si="105"/>
        <v>74.789213762024445</v>
      </c>
      <c r="BI119" s="183">
        <v>557011</v>
      </c>
      <c r="BJ119" s="168"/>
      <c r="BK119" s="2"/>
      <c r="BV119" s="54">
        <f t="shared" si="70"/>
        <v>1.0581277146289623</v>
      </c>
      <c r="BW119" s="142">
        <f t="shared" si="85"/>
        <v>0.56107832653438416</v>
      </c>
      <c r="BX119" s="54">
        <f t="shared" si="71"/>
        <v>0.2561157537592248</v>
      </c>
      <c r="BY119" s="54">
        <f t="shared" si="72"/>
        <v>0.55031882450790126</v>
      </c>
      <c r="BZ119" s="54">
        <f t="shared" si="73"/>
        <v>0.4487702483266664</v>
      </c>
      <c r="CA119" s="142">
        <f t="shared" si="109"/>
        <v>3.6767858793087513</v>
      </c>
      <c r="CO119" s="54">
        <f t="shared" si="74"/>
        <v>0.41072497920709733</v>
      </c>
      <c r="CP119" s="54">
        <f t="shared" si="75"/>
        <v>0.38382351776307971</v>
      </c>
      <c r="CT119" s="54">
        <f t="shared" si="76"/>
        <v>2.728790251577923</v>
      </c>
      <c r="CU119" s="142">
        <f t="shared" si="86"/>
        <v>1.4469567771935334</v>
      </c>
      <c r="CV119" s="54">
        <f t="shared" si="77"/>
        <v>0.66049321123657767</v>
      </c>
      <c r="CW119" s="54">
        <f t="shared" si="78"/>
        <v>1.4192092531132339</v>
      </c>
      <c r="CX119" s="142">
        <f t="shared" si="110"/>
        <v>9.4820098990746722</v>
      </c>
      <c r="DA119" s="54">
        <f t="shared" si="66"/>
        <v>0.30678703734866913</v>
      </c>
      <c r="DB119" s="54">
        <f t="shared" si="67"/>
        <v>0.47997517803825029</v>
      </c>
      <c r="DC119" s="54">
        <f t="shared" si="68"/>
        <v>0.25364282793220799</v>
      </c>
      <c r="DD119" s="121">
        <f t="shared" si="69"/>
        <v>0.75846296037047134</v>
      </c>
      <c r="DF119" s="142">
        <f t="shared" si="87"/>
        <v>-2.2574800111640982</v>
      </c>
      <c r="DG119" s="193">
        <f t="shared" si="88"/>
        <v>-2.2742274723149309</v>
      </c>
      <c r="DH119" s="142">
        <f t="shared" si="89"/>
        <v>-2.2620471657301859</v>
      </c>
      <c r="DI119" s="193">
        <f t="shared" si="106"/>
        <v>-2.6428047691230105</v>
      </c>
      <c r="DK119" s="54">
        <f t="shared" si="61"/>
        <v>-1.1816014615267869</v>
      </c>
      <c r="DL119" s="54">
        <f t="shared" si="62"/>
        <v>-0.7340208888376456</v>
      </c>
      <c r="DM119" s="54">
        <f t="shared" si="63"/>
        <v>-1.3718281908187999</v>
      </c>
      <c r="DN119" s="54">
        <f t="shared" si="90"/>
        <v>1.0038583796950453</v>
      </c>
      <c r="DO119" s="54">
        <f t="shared" si="91"/>
        <v>-0.41476843329123436</v>
      </c>
      <c r="DP119" s="54">
        <f t="shared" si="92"/>
        <v>0.35009985250205983</v>
      </c>
      <c r="DQ119" s="54">
        <f t="shared" si="93"/>
        <v>0.4487702483266664</v>
      </c>
      <c r="DR119" s="56"/>
      <c r="DS119" s="54">
        <f t="shared" si="55"/>
        <v>0.53</v>
      </c>
      <c r="DT119" s="56">
        <f t="shared" si="59"/>
        <v>5.7385298563390279</v>
      </c>
      <c r="DW119" s="56">
        <f t="shared" si="60"/>
        <v>7.15</v>
      </c>
      <c r="EI119" s="54">
        <f t="shared" si="94"/>
        <v>-0.88983143881461502</v>
      </c>
      <c r="EJ119" s="54">
        <f t="shared" si="95"/>
        <v>-0.95757242119652375</v>
      </c>
      <c r="EN119" s="54">
        <f t="shared" si="112"/>
        <v>2.3105988714475107</v>
      </c>
      <c r="EO119" s="117">
        <f t="shared" si="64"/>
        <v>2.9023952916976015</v>
      </c>
      <c r="EP119" s="121">
        <f t="shared" si="65"/>
        <v>-0.27646131412094804</v>
      </c>
      <c r="EQ119" s="124">
        <f t="shared" si="113"/>
        <v>8.9736666666666697E-3</v>
      </c>
      <c r="ER119" s="124">
        <f t="shared" si="114"/>
        <v>2.3610364370000001E-2</v>
      </c>
      <c r="ES119" s="124">
        <f t="shared" si="115"/>
        <v>1.463669770333333E-2</v>
      </c>
      <c r="ET119" s="54"/>
      <c r="EU119" s="121">
        <f t="shared" si="96"/>
        <v>0.18455693751513463</v>
      </c>
      <c r="FE119" s="142">
        <f t="shared" si="97"/>
        <v>1.8051025982733311</v>
      </c>
      <c r="FF119" s="142">
        <v>-1.1073393951256699E-2</v>
      </c>
      <c r="FG119" s="142">
        <f t="shared" si="98"/>
        <v>-1.6897972586920302</v>
      </c>
      <c r="FH119" s="142">
        <f t="shared" si="79"/>
        <v>-2.2574800111640982</v>
      </c>
      <c r="FI119" s="142">
        <f t="shared" si="80"/>
        <v>-2.2742274723149309</v>
      </c>
      <c r="FJ119" s="142">
        <f t="shared" si="81"/>
        <v>-2.2620471657301859</v>
      </c>
      <c r="FK119" s="57">
        <f t="shared" si="107"/>
        <v>-2.6428047691230105</v>
      </c>
      <c r="FL119" s="57">
        <f t="shared" si="82"/>
        <v>4.69999843149892</v>
      </c>
      <c r="FM119" s="57">
        <f t="shared" si="83"/>
        <v>4.6832509703480873</v>
      </c>
      <c r="FN119" s="57">
        <f t="shared" si="84"/>
        <v>4.6954312769328324</v>
      </c>
      <c r="FO119" s="57">
        <f t="shared" si="108"/>
        <v>4.3146736735400077</v>
      </c>
      <c r="FP119" s="142">
        <f t="shared" si="111"/>
        <v>2.2493963084653203</v>
      </c>
      <c r="FQ119" s="193">
        <v>-3.9054438319072002E-2</v>
      </c>
      <c r="FS119" s="193">
        <v>2.9120620685805716</v>
      </c>
      <c r="FU119" s="193">
        <v>-0.50972980499999998</v>
      </c>
      <c r="FV119" s="193">
        <v>9.856396471</v>
      </c>
      <c r="FZ119" s="54">
        <f t="shared" si="99"/>
        <v>-0.88008981361575622</v>
      </c>
      <c r="GA119" s="54">
        <f t="shared" si="100"/>
        <v>19.826440693306136</v>
      </c>
      <c r="GB119" s="54">
        <f t="shared" si="101"/>
        <v>-3.0452543434902073</v>
      </c>
      <c r="GD119" s="54">
        <f t="shared" si="102"/>
        <v>-0.8313603677940814</v>
      </c>
      <c r="GE119" s="54">
        <f t="shared" si="103"/>
        <v>-1.8686825380325525</v>
      </c>
      <c r="GF119" s="142">
        <f t="shared" si="104"/>
        <v>-2.1344714287926339</v>
      </c>
    </row>
    <row r="120" spans="1:188" x14ac:dyDescent="0.25">
      <c r="A120" s="14">
        <v>27395</v>
      </c>
      <c r="C120" s="195"/>
      <c r="J120" s="195"/>
      <c r="O120" s="88">
        <v>61.912610000000001</v>
      </c>
      <c r="P120" s="90">
        <v>57.359389999999998</v>
      </c>
      <c r="Q120" s="15"/>
      <c r="R120" s="16"/>
      <c r="S120" s="16"/>
      <c r="T120" s="19"/>
      <c r="U120" s="23">
        <v>1619.6</v>
      </c>
      <c r="V120" s="189">
        <v>852.8</v>
      </c>
      <c r="W120" s="24">
        <v>386.1</v>
      </c>
      <c r="X120" s="26">
        <v>855.3</v>
      </c>
      <c r="Y120" s="28">
        <v>65.853999999999999</v>
      </c>
      <c r="Z120" s="98">
        <v>43.566589999999998</v>
      </c>
      <c r="AA120" s="100">
        <v>39.65504</v>
      </c>
      <c r="AB120" s="129">
        <v>34.710160000000002</v>
      </c>
      <c r="AC120" s="30">
        <v>42.637</v>
      </c>
      <c r="AD120" s="79">
        <v>50.359650000000002</v>
      </c>
      <c r="AH120" s="7">
        <f t="shared" si="56"/>
        <v>50.359650000000002</v>
      </c>
      <c r="AI120" s="7">
        <f t="shared" si="57"/>
        <v>50.359650000000002</v>
      </c>
      <c r="AJ120" s="7">
        <f t="shared" si="58"/>
        <v>50.359650000000002</v>
      </c>
      <c r="AK120" s="38">
        <v>152217</v>
      </c>
      <c r="AN120" s="44"/>
      <c r="AO120">
        <v>0.47</v>
      </c>
      <c r="AP120" s="47">
        <v>5.49</v>
      </c>
      <c r="AQ120" s="54">
        <v>382.10317220000002</v>
      </c>
      <c r="AR120" s="53">
        <v>10.078177211504451</v>
      </c>
      <c r="AS120" s="56">
        <v>16.457600879793745</v>
      </c>
      <c r="AT120" s="56">
        <v>8.3407348382700324</v>
      </c>
      <c r="AU120" s="124">
        <v>-9.377086847208826</v>
      </c>
      <c r="AV120" s="116">
        <v>6.3</v>
      </c>
      <c r="AW120" s="119">
        <v>4.0213333333333299E-3</v>
      </c>
      <c r="AX120" s="119">
        <v>1.6765492319999999E-2</v>
      </c>
      <c r="AY120" s="119">
        <v>1.2744158986666669E-2</v>
      </c>
      <c r="AZ120" s="119"/>
      <c r="BA120" s="164">
        <v>108.65900000000001</v>
      </c>
      <c r="BB120" s="164">
        <v>107.51900000000001</v>
      </c>
      <c r="BC120" s="165">
        <v>108.343</v>
      </c>
      <c r="BD120" s="176">
        <v>50665</v>
      </c>
      <c r="BE120" s="173">
        <v>35.700000000000003</v>
      </c>
      <c r="BF120" s="170">
        <v>4.66</v>
      </c>
      <c r="BG120" s="179">
        <v>11.603</v>
      </c>
      <c r="BH120" s="182">
        <f t="shared" si="105"/>
        <v>72.642684909075243</v>
      </c>
      <c r="BI120" s="183">
        <v>552247</v>
      </c>
      <c r="BJ120" s="168"/>
      <c r="BK120" s="2"/>
      <c r="BV120" s="54">
        <f t="shared" si="70"/>
        <v>1.0640073053601109</v>
      </c>
      <c r="BW120" s="142">
        <f t="shared" si="85"/>
        <v>0.56025279699376551</v>
      </c>
      <c r="BX120" s="54">
        <f t="shared" si="71"/>
        <v>0.25365103766333591</v>
      </c>
      <c r="BY120" s="54">
        <f t="shared" si="72"/>
        <v>0.56189518910502767</v>
      </c>
      <c r="BZ120" s="54">
        <f t="shared" si="73"/>
        <v>0.43263236038024661</v>
      </c>
      <c r="CA120" s="142">
        <f t="shared" si="109"/>
        <v>3.6280244650728894</v>
      </c>
      <c r="CO120" s="54">
        <f t="shared" si="74"/>
        <v>0.40673912900661552</v>
      </c>
      <c r="CP120" s="54">
        <f t="shared" si="75"/>
        <v>0.37682643857125026</v>
      </c>
      <c r="CT120" s="54">
        <f t="shared" si="76"/>
        <v>2.6831578164089884</v>
      </c>
      <c r="CU120" s="142">
        <f t="shared" si="86"/>
        <v>1.4128161186920138</v>
      </c>
      <c r="CV120" s="54">
        <f t="shared" si="77"/>
        <v>0.63964388300537822</v>
      </c>
      <c r="CW120" s="54">
        <f t="shared" si="78"/>
        <v>1.4169578169761716</v>
      </c>
      <c r="CX120" s="142">
        <f t="shared" si="110"/>
        <v>9.1489618093258489</v>
      </c>
      <c r="DA120" s="54">
        <f t="shared" si="66"/>
        <v>0.33770557863459238</v>
      </c>
      <c r="DB120" s="54">
        <f t="shared" si="67"/>
        <v>0.55896757716186496</v>
      </c>
      <c r="DC120" s="54">
        <f t="shared" si="68"/>
        <v>0.27479850364632297</v>
      </c>
      <c r="DD120" s="121">
        <f t="shared" si="69"/>
        <v>0.68734122987262114</v>
      </c>
      <c r="DF120" s="142">
        <f t="shared" si="87"/>
        <v>-2.1859884038653234</v>
      </c>
      <c r="DG120" s="193">
        <f t="shared" si="88"/>
        <v>-2.1965353657914117</v>
      </c>
      <c r="DH120" s="142">
        <f t="shared" si="89"/>
        <v>-2.1889008214777319</v>
      </c>
      <c r="DI120" s="193">
        <f t="shared" si="106"/>
        <v>-2.5886502464637875</v>
      </c>
      <c r="DK120" s="54">
        <f t="shared" si="61"/>
        <v>-1.0855808322287117</v>
      </c>
      <c r="DL120" s="54">
        <f t="shared" si="62"/>
        <v>-0.58166380900853698</v>
      </c>
      <c r="DM120" s="54">
        <f t="shared" si="63"/>
        <v>-1.2917171638950455</v>
      </c>
      <c r="DN120" s="54">
        <f t="shared" si="90"/>
        <v>0.98699439058911542</v>
      </c>
      <c r="DO120" s="54">
        <f t="shared" si="91"/>
        <v>-0.44684369029869986</v>
      </c>
      <c r="DP120" s="54">
        <f t="shared" si="92"/>
        <v>0.34851219101784525</v>
      </c>
      <c r="DQ120" s="54">
        <f t="shared" si="93"/>
        <v>0.43263236038024661</v>
      </c>
      <c r="DR120" s="56"/>
      <c r="DS120" s="54">
        <f t="shared" si="55"/>
        <v>0.47</v>
      </c>
      <c r="DT120" s="56">
        <f t="shared" si="59"/>
        <v>5.9456906564335723</v>
      </c>
      <c r="DW120" s="56">
        <f t="shared" si="60"/>
        <v>5.49</v>
      </c>
      <c r="EI120" s="54">
        <f t="shared" si="94"/>
        <v>-0.89958325971435738</v>
      </c>
      <c r="EJ120" s="54">
        <f t="shared" si="95"/>
        <v>-0.97597057268187049</v>
      </c>
      <c r="EN120" s="54">
        <f t="shared" si="112"/>
        <v>1.5627255885699007</v>
      </c>
      <c r="EO120" s="117">
        <f t="shared" si="64"/>
        <v>2.2405206531028732</v>
      </c>
      <c r="EP120" s="121">
        <f t="shared" si="65"/>
        <v>-0.37492441447887814</v>
      </c>
      <c r="EQ120" s="124">
        <f t="shared" si="113"/>
        <v>4.0213333333333299E-3</v>
      </c>
      <c r="ER120" s="124">
        <f t="shared" si="114"/>
        <v>1.6765492319999999E-2</v>
      </c>
      <c r="ES120" s="124">
        <f t="shared" si="115"/>
        <v>1.2744158986666669E-2</v>
      </c>
      <c r="ET120" s="54"/>
      <c r="EU120" s="121">
        <f t="shared" si="96"/>
        <v>0.18322771909341068</v>
      </c>
      <c r="FE120" s="142">
        <f t="shared" si="97"/>
        <v>1.8248613544573848</v>
      </c>
      <c r="FF120" s="142">
        <v>-7.9021440181454884E-3</v>
      </c>
      <c r="FG120" s="142">
        <f t="shared" si="98"/>
        <v>-1.6970255330925321</v>
      </c>
      <c r="FH120" s="142">
        <f t="shared" si="79"/>
        <v>-2.1859884038653234</v>
      </c>
      <c r="FI120" s="142">
        <f t="shared" si="80"/>
        <v>-2.1965353657914117</v>
      </c>
      <c r="FJ120" s="142">
        <f t="shared" si="81"/>
        <v>-2.1889008214777319</v>
      </c>
      <c r="FK120" s="57">
        <f t="shared" si="107"/>
        <v>-2.5886502464637875</v>
      </c>
      <c r="FL120" s="57">
        <f t="shared" si="82"/>
        <v>4.6882145380624394</v>
      </c>
      <c r="FM120" s="57">
        <f t="shared" si="83"/>
        <v>4.6776675761363506</v>
      </c>
      <c r="FN120" s="57">
        <f t="shared" si="84"/>
        <v>4.6853021204500305</v>
      </c>
      <c r="FO120" s="57">
        <f t="shared" si="108"/>
        <v>4.2855526954639744</v>
      </c>
      <c r="FP120" s="142">
        <f t="shared" si="111"/>
        <v>2.2136404093883084</v>
      </c>
      <c r="FQ120" s="193">
        <v>5.5047997871665401E-2</v>
      </c>
      <c r="FS120" s="193">
        <v>2.853878797288206</v>
      </c>
      <c r="FU120" s="193">
        <v>-3.8042959700000001</v>
      </c>
      <c r="FV120" s="193">
        <v>10.107629299999999</v>
      </c>
      <c r="FZ120" s="54">
        <f t="shared" si="99"/>
        <v>-1.6799171523629544</v>
      </c>
      <c r="GA120" s="54">
        <f t="shared" si="100"/>
        <v>7.7332927081612048</v>
      </c>
      <c r="GB120" s="54">
        <f t="shared" si="101"/>
        <v>-0.45348818997438289</v>
      </c>
      <c r="GD120" s="54">
        <f t="shared" si="102"/>
        <v>1.0959177743520956</v>
      </c>
      <c r="GE120" s="54">
        <f t="shared" si="103"/>
        <v>1.9213326405492688</v>
      </c>
      <c r="GF120" s="142">
        <f t="shared" si="104"/>
        <v>-3.5960244705599975</v>
      </c>
    </row>
    <row r="121" spans="1:188" x14ac:dyDescent="0.25">
      <c r="A121" s="14">
        <v>27485</v>
      </c>
      <c r="C121" s="195"/>
      <c r="J121" s="195"/>
      <c r="O121" s="88">
        <v>61.372169999999997</v>
      </c>
      <c r="P121" s="90">
        <v>56.571809999999999</v>
      </c>
      <c r="Q121" s="15"/>
      <c r="R121" s="16"/>
      <c r="S121" s="16"/>
      <c r="T121" s="19"/>
      <c r="U121" s="23">
        <v>1656.4</v>
      </c>
      <c r="V121" s="189">
        <v>877.4</v>
      </c>
      <c r="W121" s="24">
        <v>393.9</v>
      </c>
      <c r="X121" s="26">
        <v>879.09999999999991</v>
      </c>
      <c r="Y121" s="28">
        <v>65.245999999999995</v>
      </c>
      <c r="Z121" s="98">
        <v>44.620019999999997</v>
      </c>
      <c r="AA121" s="100">
        <v>40.248550000000002</v>
      </c>
      <c r="AB121" s="129">
        <v>35.282429999999998</v>
      </c>
      <c r="AC121" s="30">
        <v>43.43</v>
      </c>
      <c r="AD121" s="79">
        <v>51.296289999999999</v>
      </c>
      <c r="AH121" s="7">
        <f t="shared" si="56"/>
        <v>51.296289999999999</v>
      </c>
      <c r="AI121" s="7">
        <f t="shared" si="57"/>
        <v>51.296289999999999</v>
      </c>
      <c r="AJ121" s="7">
        <f t="shared" si="58"/>
        <v>51.296289999999999</v>
      </c>
      <c r="AK121" s="38">
        <v>152976</v>
      </c>
      <c r="AN121" s="44"/>
      <c r="AO121">
        <v>0.66</v>
      </c>
      <c r="AP121" s="47">
        <v>5.34</v>
      </c>
      <c r="AQ121" s="54">
        <v>414.34116599999999</v>
      </c>
      <c r="AR121" s="53">
        <v>4.5340926063929032</v>
      </c>
      <c r="AS121" s="56">
        <v>-1.1282240056646504</v>
      </c>
      <c r="AT121" s="56">
        <v>6.0796636893236684</v>
      </c>
      <c r="AU121" s="124">
        <v>0.67002461608050512</v>
      </c>
      <c r="AV121" s="116">
        <v>5.42</v>
      </c>
      <c r="AW121" s="119">
        <v>2.1913333333333303E-3</v>
      </c>
      <c r="AX121" s="119">
        <v>1.45107439433333E-2</v>
      </c>
      <c r="AY121" s="119">
        <v>1.231941060999997E-2</v>
      </c>
      <c r="AZ121" s="119"/>
      <c r="BA121" s="164">
        <v>106.736</v>
      </c>
      <c r="BB121" s="164">
        <v>106.47199999999999</v>
      </c>
      <c r="BC121" s="165">
        <v>107.22199999999999</v>
      </c>
      <c r="BD121" s="176">
        <v>50537</v>
      </c>
      <c r="BE121" s="173">
        <v>35.9</v>
      </c>
      <c r="BF121" s="170">
        <v>4.72</v>
      </c>
      <c r="BG121" s="179">
        <v>11.865</v>
      </c>
      <c r="BH121" s="182">
        <f t="shared" si="105"/>
        <v>72.17356574799831</v>
      </c>
      <c r="BI121" s="183">
        <v>558164</v>
      </c>
      <c r="BJ121" s="168"/>
      <c r="BK121" s="2"/>
      <c r="BV121" s="54">
        <f t="shared" si="70"/>
        <v>1.0827842275912563</v>
      </c>
      <c r="BW121" s="142">
        <f t="shared" si="85"/>
        <v>0.57355402154586343</v>
      </c>
      <c r="BX121" s="54">
        <f t="shared" si="71"/>
        <v>0.25749137119548166</v>
      </c>
      <c r="BY121" s="54">
        <f t="shared" si="72"/>
        <v>0.57466530697625762</v>
      </c>
      <c r="BZ121" s="54">
        <f t="shared" si="73"/>
        <v>0.4265113481853362</v>
      </c>
      <c r="CA121" s="142">
        <f t="shared" si="109"/>
        <v>3.6487030645329988</v>
      </c>
      <c r="CO121" s="54">
        <f t="shared" si="74"/>
        <v>0.40118822560401629</v>
      </c>
      <c r="CP121" s="54">
        <f t="shared" si="75"/>
        <v>0.36980840131785381</v>
      </c>
      <c r="CT121" s="54">
        <f t="shared" si="76"/>
        <v>2.6902440649197454</v>
      </c>
      <c r="CU121" s="142">
        <f t="shared" si="86"/>
        <v>1.4250302720119443</v>
      </c>
      <c r="CV121" s="54">
        <f t="shared" si="77"/>
        <v>0.63975316177969554</v>
      </c>
      <c r="CW121" s="54">
        <f t="shared" si="78"/>
        <v>1.4277913290696376</v>
      </c>
      <c r="CX121" s="142">
        <f t="shared" si="110"/>
        <v>9.065427362061488</v>
      </c>
      <c r="DA121" s="54">
        <f t="shared" si="66"/>
        <v>0.35301746230683984</v>
      </c>
      <c r="DB121" s="54">
        <f t="shared" si="67"/>
        <v>0.5526611707724427</v>
      </c>
      <c r="DC121" s="54">
        <f t="shared" si="68"/>
        <v>0.29150532849131322</v>
      </c>
      <c r="DD121" s="121">
        <f t="shared" si="69"/>
        <v>0.69194658530923814</v>
      </c>
      <c r="DF121" s="142">
        <f t="shared" si="87"/>
        <v>-2.1823588067154502</v>
      </c>
      <c r="DG121" s="193">
        <f t="shared" si="88"/>
        <v>-2.1848352628983547</v>
      </c>
      <c r="DH121" s="142">
        <f t="shared" si="89"/>
        <v>-2.177815851220851</v>
      </c>
      <c r="DI121" s="193">
        <f t="shared" si="106"/>
        <v>-2.5736434491980726</v>
      </c>
      <c r="DK121" s="54">
        <f t="shared" si="61"/>
        <v>-1.0412377549810248</v>
      </c>
      <c r="DL121" s="54">
        <f t="shared" si="62"/>
        <v>-0.59301017632451902</v>
      </c>
      <c r="DM121" s="54">
        <f t="shared" si="63"/>
        <v>-1.2326969938001231</v>
      </c>
      <c r="DN121" s="54">
        <f t="shared" si="90"/>
        <v>0.98963191995142608</v>
      </c>
      <c r="DO121" s="54">
        <f t="shared" si="91"/>
        <v>-0.44667286174312598</v>
      </c>
      <c r="DP121" s="54">
        <f t="shared" si="92"/>
        <v>0.35612872513714655</v>
      </c>
      <c r="DQ121" s="54">
        <f t="shared" si="93"/>
        <v>0.4265113481853362</v>
      </c>
      <c r="DR121" s="56"/>
      <c r="DS121" s="54">
        <f t="shared" si="55"/>
        <v>0.66</v>
      </c>
      <c r="DT121" s="56">
        <f t="shared" si="59"/>
        <v>6.0266897069277956</v>
      </c>
      <c r="DW121" s="56">
        <f t="shared" si="60"/>
        <v>5.34</v>
      </c>
      <c r="EI121" s="54">
        <f t="shared" si="94"/>
        <v>-0.91332457127113686</v>
      </c>
      <c r="EJ121" s="54">
        <f t="shared" si="95"/>
        <v>-0.99477024174241058</v>
      </c>
      <c r="EN121" s="54">
        <f t="shared" si="112"/>
        <v>1.3459019684156188</v>
      </c>
      <c r="EO121" s="117">
        <f t="shared" si="64"/>
        <v>1.4855926136129405</v>
      </c>
      <c r="EP121" s="121">
        <f t="shared" si="65"/>
        <v>-0.36824651520316326</v>
      </c>
      <c r="EQ121" s="124">
        <f t="shared" si="113"/>
        <v>2.1913333333333303E-3</v>
      </c>
      <c r="ER121" s="124">
        <f t="shared" si="114"/>
        <v>1.45107439433333E-2</v>
      </c>
      <c r="ES121" s="124">
        <f t="shared" si="115"/>
        <v>1.231941060999997E-2</v>
      </c>
      <c r="ET121" s="54"/>
      <c r="EU121" s="121">
        <f t="shared" si="96"/>
        <v>0.17886357607034567</v>
      </c>
      <c r="FE121" s="142">
        <f t="shared" si="97"/>
        <v>1.8417482246527923</v>
      </c>
      <c r="FF121" s="142">
        <v>-3.0207438537460437E-3</v>
      </c>
      <c r="FG121" s="142">
        <f t="shared" si="98"/>
        <v>-1.7211319085798309</v>
      </c>
      <c r="FH121" s="142">
        <f t="shared" si="79"/>
        <v>-2.1823588067154502</v>
      </c>
      <c r="FI121" s="142">
        <f t="shared" si="80"/>
        <v>-2.1848352628983547</v>
      </c>
      <c r="FJ121" s="142">
        <f t="shared" si="81"/>
        <v>-2.177815851220851</v>
      </c>
      <c r="FK121" s="57">
        <f t="shared" si="107"/>
        <v>-2.5736434491980726</v>
      </c>
      <c r="FL121" s="57">
        <f t="shared" si="82"/>
        <v>4.67035849596716</v>
      </c>
      <c r="FM121" s="57">
        <f t="shared" si="83"/>
        <v>4.6678820397842546</v>
      </c>
      <c r="FN121" s="57">
        <f t="shared" si="84"/>
        <v>4.6749014514617588</v>
      </c>
      <c r="FO121" s="57">
        <f t="shared" si="108"/>
        <v>4.2790738534845376</v>
      </c>
      <c r="FP121" s="142">
        <f t="shared" si="111"/>
        <v>2.2044679872832607</v>
      </c>
      <c r="FQ121" s="193">
        <v>7.7153674845379897E-2</v>
      </c>
      <c r="FS121" s="193">
        <v>2.7820757336607036</v>
      </c>
      <c r="FU121" s="193">
        <v>-3.6675831739999998</v>
      </c>
      <c r="FV121" s="193">
        <v>9.0875831740000006</v>
      </c>
      <c r="FZ121" s="54">
        <f t="shared" si="99"/>
        <v>0.26722840448326857</v>
      </c>
      <c r="GA121" s="54">
        <f t="shared" si="100"/>
        <v>-3.823004761680384E-2</v>
      </c>
      <c r="GB121" s="54">
        <f t="shared" si="101"/>
        <v>2.1854426661681114</v>
      </c>
      <c r="GD121" s="54">
        <f t="shared" si="102"/>
        <v>1.5275197051957967</v>
      </c>
      <c r="GE121" s="54">
        <f t="shared" si="103"/>
        <v>1.9262536788256295</v>
      </c>
      <c r="GF121" s="142">
        <f t="shared" si="104"/>
        <v>-1.4148299469624879</v>
      </c>
    </row>
    <row r="122" spans="1:188" x14ac:dyDescent="0.25">
      <c r="A122" s="14">
        <v>27576</v>
      </c>
      <c r="C122" s="195"/>
      <c r="J122" s="195"/>
      <c r="O122" s="88">
        <v>61.286499999999997</v>
      </c>
      <c r="P122" s="90">
        <v>56.47522</v>
      </c>
      <c r="Q122" s="15"/>
      <c r="R122" s="16"/>
      <c r="S122" s="16"/>
      <c r="T122" s="19"/>
      <c r="U122" s="23">
        <v>1713.8</v>
      </c>
      <c r="V122" s="189">
        <v>918.5</v>
      </c>
      <c r="W122" s="24">
        <v>413.40000000000003</v>
      </c>
      <c r="X122" s="26">
        <v>902.8</v>
      </c>
      <c r="Y122" s="28">
        <v>65.843000000000004</v>
      </c>
      <c r="Z122" s="98">
        <v>45.221969999999999</v>
      </c>
      <c r="AA122" s="100">
        <v>40.965170000000001</v>
      </c>
      <c r="AB122" s="129">
        <v>35.592289999999998</v>
      </c>
      <c r="AC122" s="30">
        <v>44.024999999999999</v>
      </c>
      <c r="AD122" s="79">
        <v>51.99906</v>
      </c>
      <c r="AH122" s="7">
        <f t="shared" si="56"/>
        <v>51.99906</v>
      </c>
      <c r="AI122" s="7">
        <f t="shared" si="57"/>
        <v>51.99906</v>
      </c>
      <c r="AJ122" s="7">
        <f t="shared" si="58"/>
        <v>51.99906</v>
      </c>
      <c r="AK122" s="38">
        <v>153848</v>
      </c>
      <c r="AN122" s="44"/>
      <c r="AO122">
        <v>0.74</v>
      </c>
      <c r="AP122" s="47">
        <v>6.42</v>
      </c>
      <c r="AQ122" s="54">
        <v>372.72439580000002</v>
      </c>
      <c r="AR122" s="53">
        <v>-1.7108284078455611</v>
      </c>
      <c r="AS122" s="56">
        <v>-4.2252928093552216</v>
      </c>
      <c r="AT122" s="56">
        <v>-1.0146323905002843</v>
      </c>
      <c r="AU122" s="124">
        <v>7.371540145257141</v>
      </c>
      <c r="AV122" s="116">
        <v>6.16</v>
      </c>
      <c r="AW122" s="119">
        <v>2.7503333333333303E-3</v>
      </c>
      <c r="AX122" s="119">
        <v>1.38041512066667E-2</v>
      </c>
      <c r="AY122" s="119">
        <v>1.105381787333337E-2</v>
      </c>
      <c r="AZ122" s="119"/>
      <c r="BA122" s="164">
        <v>104.88</v>
      </c>
      <c r="BB122" s="164">
        <v>104.949</v>
      </c>
      <c r="BC122" s="165">
        <v>106.21899999999999</v>
      </c>
      <c r="BD122" s="176">
        <v>51182</v>
      </c>
      <c r="BE122" s="173">
        <v>36.1</v>
      </c>
      <c r="BF122" s="170">
        <v>4.79</v>
      </c>
      <c r="BG122" s="179">
        <v>12.327999999999999</v>
      </c>
      <c r="BH122" s="182">
        <f t="shared" si="105"/>
        <v>71.790560171966263</v>
      </c>
      <c r="BI122" s="183">
        <v>574122</v>
      </c>
      <c r="BJ122" s="168"/>
      <c r="BK122" s="2"/>
      <c r="BV122" s="54">
        <f t="shared" si="70"/>
        <v>1.1139566325204098</v>
      </c>
      <c r="BW122" s="142">
        <f t="shared" si="85"/>
        <v>0.59701783578597056</v>
      </c>
      <c r="BX122" s="54">
        <f t="shared" si="71"/>
        <v>0.26870677551869376</v>
      </c>
      <c r="BY122" s="54">
        <f t="shared" si="72"/>
        <v>0.58681295824450108</v>
      </c>
      <c r="BZ122" s="54">
        <f t="shared" si="73"/>
        <v>0.42797436430762831</v>
      </c>
      <c r="CA122" s="142">
        <f t="shared" si="109"/>
        <v>3.7317482190213718</v>
      </c>
      <c r="CO122" s="54">
        <f t="shared" si="74"/>
        <v>0.39835746971036345</v>
      </c>
      <c r="CP122" s="54">
        <f t="shared" si="75"/>
        <v>0.36708452498570016</v>
      </c>
      <c r="CT122" s="54">
        <f t="shared" si="76"/>
        <v>2.7192774557518247</v>
      </c>
      <c r="CU122" s="142">
        <f t="shared" si="86"/>
        <v>1.4573791242315619</v>
      </c>
      <c r="CV122" s="54">
        <f t="shared" si="77"/>
        <v>0.65593960801015538</v>
      </c>
      <c r="CW122" s="54">
        <f t="shared" si="78"/>
        <v>1.4324680167188397</v>
      </c>
      <c r="CX122" s="142">
        <f t="shared" si="110"/>
        <v>9.1095636098211514</v>
      </c>
      <c r="DA122" s="54">
        <f t="shared" si="66"/>
        <v>0.3469779392770389</v>
      </c>
      <c r="DB122" s="54">
        <f t="shared" si="67"/>
        <v>0.52930961806369636</v>
      </c>
      <c r="DC122" s="54">
        <f t="shared" si="68"/>
        <v>0.28854762100840609</v>
      </c>
      <c r="DD122" s="121">
        <f t="shared" si="69"/>
        <v>0.74295370562904461</v>
      </c>
      <c r="DF122" s="142">
        <f t="shared" si="87"/>
        <v>-2.2361791070026054</v>
      </c>
      <c r="DG122" s="193">
        <f t="shared" si="88"/>
        <v>-2.2355214285836347</v>
      </c>
      <c r="DH122" s="142">
        <f t="shared" si="89"/>
        <v>-2.2234929459310084</v>
      </c>
      <c r="DI122" s="193">
        <f t="shared" si="106"/>
        <v>-2.6152429529753722</v>
      </c>
      <c r="DK122" s="54">
        <f t="shared" si="61"/>
        <v>-1.0584940766267832</v>
      </c>
      <c r="DL122" s="54">
        <f t="shared" si="62"/>
        <v>-0.63618172899348124</v>
      </c>
      <c r="DM122" s="54">
        <f t="shared" si="63"/>
        <v>-1.2428951425016508</v>
      </c>
      <c r="DN122" s="54">
        <f t="shared" si="90"/>
        <v>1.0003662037513033</v>
      </c>
      <c r="DO122" s="54">
        <f t="shared" si="91"/>
        <v>-0.42168655523604731</v>
      </c>
      <c r="DP122" s="54">
        <f t="shared" si="92"/>
        <v>0.35939884245966558</v>
      </c>
      <c r="DQ122" s="54">
        <f t="shared" si="93"/>
        <v>0.42797436430762831</v>
      </c>
      <c r="DR122" s="56"/>
      <c r="DS122" s="54">
        <f t="shared" si="55"/>
        <v>0.74</v>
      </c>
      <c r="DT122" s="56">
        <f t="shared" si="59"/>
        <v>5.9208392612788741</v>
      </c>
      <c r="DW122" s="56">
        <f t="shared" si="60"/>
        <v>6.42</v>
      </c>
      <c r="EI122" s="54">
        <f t="shared" si="94"/>
        <v>-0.92040551170520413</v>
      </c>
      <c r="EJ122" s="54">
        <f t="shared" si="95"/>
        <v>-1.0021631441330716</v>
      </c>
      <c r="EN122" s="54">
        <f t="shared" si="112"/>
        <v>1.5282623531156982</v>
      </c>
      <c r="EO122" s="117">
        <f t="shared" si="64"/>
        <v>1.7648215098273301</v>
      </c>
      <c r="EP122" s="121">
        <f t="shared" si="65"/>
        <v>-0.29712154356889392</v>
      </c>
      <c r="EQ122" s="124">
        <f t="shared" si="113"/>
        <v>2.7503333333333303E-3</v>
      </c>
      <c r="ER122" s="124">
        <f t="shared" si="114"/>
        <v>1.38041512066667E-2</v>
      </c>
      <c r="ES122" s="124">
        <f t="shared" si="115"/>
        <v>1.105381787333337E-2</v>
      </c>
      <c r="ET122" s="54"/>
      <c r="EU122" s="121">
        <f t="shared" si="96"/>
        <v>0.17577245009021425</v>
      </c>
      <c r="FE122" s="142">
        <f t="shared" si="97"/>
        <v>1.849058185423013</v>
      </c>
      <c r="FF122" s="142">
        <v>-2.9621169273957339E-4</v>
      </c>
      <c r="FG122" s="142">
        <f t="shared" si="98"/>
        <v>-1.7385650176713752</v>
      </c>
      <c r="FH122" s="142">
        <f t="shared" si="79"/>
        <v>-2.2361791070026054</v>
      </c>
      <c r="FI122" s="142">
        <f t="shared" si="80"/>
        <v>-2.2355214285836347</v>
      </c>
      <c r="FJ122" s="142">
        <f t="shared" si="81"/>
        <v>-2.2234929459310084</v>
      </c>
      <c r="FK122" s="57">
        <f t="shared" si="107"/>
        <v>-2.6152429529753722</v>
      </c>
      <c r="FL122" s="57">
        <f t="shared" si="82"/>
        <v>4.6528168394554443</v>
      </c>
      <c r="FM122" s="57">
        <f t="shared" si="83"/>
        <v>4.6534745178744155</v>
      </c>
      <c r="FN122" s="57">
        <f t="shared" si="84"/>
        <v>4.6655030005270408</v>
      </c>
      <c r="FO122" s="57">
        <f t="shared" si="108"/>
        <v>4.2737529934826775</v>
      </c>
      <c r="FP122" s="142">
        <f t="shared" si="111"/>
        <v>2.2093248077997227</v>
      </c>
      <c r="FQ122" s="193">
        <v>4.34500413714006E-2</v>
      </c>
      <c r="FS122" s="193">
        <v>2.743132046599587</v>
      </c>
      <c r="FU122" s="193">
        <v>-1.4810616809999999</v>
      </c>
      <c r="FV122" s="193">
        <v>7.641061681</v>
      </c>
      <c r="FZ122" s="54">
        <f t="shared" si="99"/>
        <v>1.0846743706896647</v>
      </c>
      <c r="GA122" s="54">
        <f t="shared" si="100"/>
        <v>-5.5938716333852119</v>
      </c>
      <c r="GB122" s="54">
        <f t="shared" si="101"/>
        <v>0.9182402574405345</v>
      </c>
      <c r="GD122" s="54">
        <f t="shared" si="102"/>
        <v>0.77529288675681074</v>
      </c>
      <c r="GE122" s="54">
        <f t="shared" si="103"/>
        <v>0.74317687446217184</v>
      </c>
      <c r="GF122" s="142">
        <f t="shared" si="104"/>
        <v>0.34301927217569972</v>
      </c>
    </row>
    <row r="123" spans="1:188" x14ac:dyDescent="0.25">
      <c r="A123" s="14">
        <v>27668</v>
      </c>
      <c r="C123" s="195"/>
      <c r="J123" s="195"/>
      <c r="O123" s="88">
        <v>61.293089999999999</v>
      </c>
      <c r="P123" s="90">
        <v>56.400919999999999</v>
      </c>
      <c r="Q123" s="15"/>
      <c r="R123" s="16"/>
      <c r="S123" s="16"/>
      <c r="T123" s="19"/>
      <c r="U123" s="23">
        <v>1765.9</v>
      </c>
      <c r="V123" s="189">
        <v>944.7</v>
      </c>
      <c r="W123" s="24">
        <v>429.29999999999995</v>
      </c>
      <c r="X123" s="26">
        <v>925.2</v>
      </c>
      <c r="Y123" s="28">
        <v>66.972999999999999</v>
      </c>
      <c r="Z123" s="98">
        <v>45.146729999999998</v>
      </c>
      <c r="AA123" s="100">
        <v>41.648090000000003</v>
      </c>
      <c r="AB123" s="129">
        <v>36.231279999999998</v>
      </c>
      <c r="AC123" s="30">
        <v>43.924999999999997</v>
      </c>
      <c r="AD123" s="79">
        <v>51.880940000000002</v>
      </c>
      <c r="AH123" s="7">
        <f t="shared" si="56"/>
        <v>51.880940000000002</v>
      </c>
      <c r="AI123" s="7">
        <f t="shared" si="57"/>
        <v>51.880940000000002</v>
      </c>
      <c r="AJ123" s="7">
        <f t="shared" si="58"/>
        <v>51.880940000000002</v>
      </c>
      <c r="AK123" s="38">
        <v>154589</v>
      </c>
      <c r="AN123" s="44"/>
      <c r="AO123">
        <v>0.63</v>
      </c>
      <c r="AP123" s="47">
        <v>5.44</v>
      </c>
      <c r="AQ123" s="54">
        <v>384.13293019999998</v>
      </c>
      <c r="AR123" s="53">
        <v>-4.2454538395225248</v>
      </c>
      <c r="AS123" s="56">
        <v>-7.4291039793986151</v>
      </c>
      <c r="AT123" s="56">
        <v>-3.3578212853607114</v>
      </c>
      <c r="AU123" s="124">
        <v>5.7050670910188739</v>
      </c>
      <c r="AV123" s="116">
        <v>5.41</v>
      </c>
      <c r="AW123" s="119">
        <v>5.0733333333333294E-4</v>
      </c>
      <c r="AX123" s="119">
        <v>1.2342671519999999E-2</v>
      </c>
      <c r="AY123" s="119">
        <v>1.1835338186666666E-2</v>
      </c>
      <c r="AZ123" s="119"/>
      <c r="BA123" s="164">
        <v>105.063</v>
      </c>
      <c r="BB123" s="164">
        <v>105.10899999999999</v>
      </c>
      <c r="BC123" s="165">
        <v>106.333</v>
      </c>
      <c r="BD123" s="176">
        <v>51759</v>
      </c>
      <c r="BE123" s="173">
        <v>36.200000000000003</v>
      </c>
      <c r="BF123" s="170">
        <v>4.87</v>
      </c>
      <c r="BG123" s="179">
        <v>12.733000000000001</v>
      </c>
      <c r="BH123" s="182">
        <f t="shared" si="105"/>
        <v>71.662617969056782</v>
      </c>
      <c r="BI123" s="183">
        <v>591549</v>
      </c>
      <c r="BJ123" s="168"/>
      <c r="BK123" s="2"/>
      <c r="BV123" s="54">
        <f t="shared" si="70"/>
        <v>1.1423193112058425</v>
      </c>
      <c r="BW123" s="142">
        <f t="shared" si="85"/>
        <v>0.61110428296968089</v>
      </c>
      <c r="BX123" s="54">
        <f t="shared" si="71"/>
        <v>0.27770410572550436</v>
      </c>
      <c r="BY123" s="54">
        <f t="shared" si="72"/>
        <v>0.59849019011701998</v>
      </c>
      <c r="BZ123" s="54">
        <f t="shared" si="73"/>
        <v>0.43323263621603092</v>
      </c>
      <c r="CA123" s="142">
        <f t="shared" si="109"/>
        <v>3.8265918014865221</v>
      </c>
      <c r="CO123" s="54">
        <f t="shared" si="74"/>
        <v>0.39649062999307844</v>
      </c>
      <c r="CP123" s="54">
        <f t="shared" si="75"/>
        <v>0.36484432915666698</v>
      </c>
      <c r="CT123" s="54">
        <f t="shared" si="76"/>
        <v>2.7427891920273955</v>
      </c>
      <c r="CU123" s="142">
        <f t="shared" si="86"/>
        <v>1.4673044621486382</v>
      </c>
      <c r="CV123" s="54">
        <f t="shared" si="77"/>
        <v>0.66678713411708512</v>
      </c>
      <c r="CW123" s="54">
        <f t="shared" si="78"/>
        <v>1.4370171360007624</v>
      </c>
      <c r="CX123" s="142">
        <f t="shared" si="110"/>
        <v>9.1879166643332795</v>
      </c>
      <c r="DA123" s="54">
        <f t="shared" si="66"/>
        <v>0.33224715103170571</v>
      </c>
      <c r="DB123" s="54">
        <f t="shared" si="67"/>
        <v>0.48998665616478665</v>
      </c>
      <c r="DC123" s="54">
        <f t="shared" si="68"/>
        <v>0.27885870757178388</v>
      </c>
      <c r="DD123" s="121">
        <f t="shared" si="69"/>
        <v>0.78533971299039251</v>
      </c>
      <c r="DF123" s="142">
        <f t="shared" si="87"/>
        <v>-2.2723936194121537</v>
      </c>
      <c r="DG123" s="193">
        <f t="shared" si="88"/>
        <v>-2.2719558826942796</v>
      </c>
      <c r="DH123" s="142">
        <f t="shared" si="89"/>
        <v>-2.2603781103260614</v>
      </c>
      <c r="DI123" s="193">
        <f t="shared" si="106"/>
        <v>-2.6549845452329284</v>
      </c>
      <c r="DK123" s="54">
        <f t="shared" si="61"/>
        <v>-1.1018761561984407</v>
      </c>
      <c r="DL123" s="54">
        <f t="shared" si="62"/>
        <v>-0.713377120565033</v>
      </c>
      <c r="DM123" s="54">
        <f t="shared" si="63"/>
        <v>-1.2770500499108481</v>
      </c>
      <c r="DN123" s="54">
        <f t="shared" si="90"/>
        <v>1.0089753559315364</v>
      </c>
      <c r="DO123" s="54">
        <f t="shared" si="91"/>
        <v>-0.40528442325702757</v>
      </c>
      <c r="DP123" s="54">
        <f t="shared" si="92"/>
        <v>0.36256953186974183</v>
      </c>
      <c r="DQ123" s="54">
        <f t="shared" si="93"/>
        <v>0.43323263621603092</v>
      </c>
      <c r="DR123" s="56"/>
      <c r="DS123" s="54">
        <f t="shared" si="55"/>
        <v>0.63</v>
      </c>
      <c r="DT123" s="56">
        <f t="shared" si="59"/>
        <v>5.9509886650797208</v>
      </c>
      <c r="DW123" s="56">
        <f t="shared" si="60"/>
        <v>5.44</v>
      </c>
      <c r="EI123" s="54">
        <f t="shared" si="94"/>
        <v>-0.92510286998198432</v>
      </c>
      <c r="EJ123" s="54">
        <f t="shared" si="95"/>
        <v>-1.008284511835889</v>
      </c>
      <c r="EN123" s="54">
        <f t="shared" si="112"/>
        <v>1.3434353601252291</v>
      </c>
      <c r="EO123" s="117">
        <f t="shared" si="64"/>
        <v>1.6533315748773703</v>
      </c>
      <c r="EP123" s="121">
        <f t="shared" si="65"/>
        <v>-0.24163889940956729</v>
      </c>
      <c r="EQ123" s="124">
        <f t="shared" si="113"/>
        <v>5.0733333333333294E-4</v>
      </c>
      <c r="ER123" s="124">
        <f t="shared" si="114"/>
        <v>1.2342671519999999E-2</v>
      </c>
      <c r="ES123" s="124">
        <f t="shared" si="115"/>
        <v>1.1835338186666666E-2</v>
      </c>
      <c r="ET123" s="54"/>
      <c r="EU123" s="121">
        <f t="shared" si="96"/>
        <v>0.17342123235458104</v>
      </c>
      <c r="FE123" s="142">
        <f t="shared" si="97"/>
        <v>1.8454557850991029</v>
      </c>
      <c r="FF123" s="142">
        <v>-5.4819693678594128E-3</v>
      </c>
      <c r="FG123" s="142">
        <f t="shared" si="98"/>
        <v>-1.7520317748734964</v>
      </c>
      <c r="FH123" s="142">
        <f t="shared" si="79"/>
        <v>-2.2723936194121537</v>
      </c>
      <c r="FI123" s="142">
        <f t="shared" si="80"/>
        <v>-2.2719558826942796</v>
      </c>
      <c r="FJ123" s="142">
        <f t="shared" si="81"/>
        <v>-2.2603781103260614</v>
      </c>
      <c r="FK123" s="57">
        <f t="shared" si="107"/>
        <v>-2.6549845452329284</v>
      </c>
      <c r="FL123" s="57">
        <f t="shared" si="82"/>
        <v>4.654560170229491</v>
      </c>
      <c r="FM123" s="57">
        <f t="shared" si="83"/>
        <v>4.654997906947365</v>
      </c>
      <c r="FN123" s="57">
        <f t="shared" si="84"/>
        <v>4.6665756793155833</v>
      </c>
      <c r="FO123" s="57">
        <f t="shared" si="108"/>
        <v>4.2719692444087158</v>
      </c>
      <c r="FP123" s="142">
        <f t="shared" si="111"/>
        <v>2.2178892147305684</v>
      </c>
      <c r="FQ123" s="193">
        <v>4.8902296959211299E-2</v>
      </c>
      <c r="FS123" s="193">
        <v>2.6970009202246912</v>
      </c>
      <c r="FU123" s="193">
        <v>-1.3643502009999999</v>
      </c>
      <c r="FV123" s="193">
        <v>6.7776835350000004</v>
      </c>
      <c r="FZ123" s="54">
        <f t="shared" si="99"/>
        <v>0.86060006305185566</v>
      </c>
      <c r="GA123" s="54">
        <f t="shared" si="100"/>
        <v>-3.8896502094638339</v>
      </c>
      <c r="GB123" s="54">
        <f t="shared" si="101"/>
        <v>0.88222026214013016</v>
      </c>
      <c r="GD123" s="54">
        <f t="shared" si="102"/>
        <v>0.51035746929389392</v>
      </c>
      <c r="GE123" s="54">
        <f t="shared" si="103"/>
        <v>0.61081548834173915</v>
      </c>
      <c r="GF123" s="142">
        <f t="shared" si="104"/>
        <v>1.228641794213394</v>
      </c>
    </row>
    <row r="124" spans="1:188" x14ac:dyDescent="0.25">
      <c r="A124" s="14">
        <v>27760</v>
      </c>
      <c r="C124" s="195"/>
      <c r="J124" s="195"/>
      <c r="O124" s="88">
        <v>61.86647</v>
      </c>
      <c r="P124" s="90">
        <v>57.07705</v>
      </c>
      <c r="Q124" s="15"/>
      <c r="R124" s="16"/>
      <c r="S124" s="16"/>
      <c r="T124" s="19"/>
      <c r="U124" s="23">
        <v>1824.5</v>
      </c>
      <c r="V124" s="189">
        <v>988.4</v>
      </c>
      <c r="W124" s="24">
        <v>453.2</v>
      </c>
      <c r="X124" s="26">
        <v>949</v>
      </c>
      <c r="Y124" s="28">
        <v>68.081000000000003</v>
      </c>
      <c r="Z124" s="98">
        <v>45.522950000000002</v>
      </c>
      <c r="AA124" s="100">
        <v>42.080910000000003</v>
      </c>
      <c r="AB124" s="129">
        <v>36.46405</v>
      </c>
      <c r="AC124" s="30">
        <v>44.307000000000002</v>
      </c>
      <c r="AD124" s="79">
        <v>52.332129999999999</v>
      </c>
      <c r="AH124" s="7">
        <f t="shared" si="56"/>
        <v>52.332129999999999</v>
      </c>
      <c r="AI124" s="7">
        <f t="shared" si="57"/>
        <v>52.332129999999999</v>
      </c>
      <c r="AJ124" s="7">
        <f t="shared" si="58"/>
        <v>52.332129999999999</v>
      </c>
      <c r="AK124" s="38">
        <v>155306</v>
      </c>
      <c r="AN124" s="44"/>
      <c r="AO124">
        <v>0.8</v>
      </c>
      <c r="AP124" s="47">
        <v>5</v>
      </c>
      <c r="AQ124" s="54">
        <v>434.70061049999998</v>
      </c>
      <c r="AR124" s="53">
        <v>0.33977156574203349</v>
      </c>
      <c r="AS124" s="56">
        <v>-6.4609547276106358</v>
      </c>
      <c r="AT124" s="56">
        <v>2.2612288298441472</v>
      </c>
      <c r="AU124" s="124">
        <v>6.0942593586050702</v>
      </c>
      <c r="AV124" s="116">
        <v>4.83</v>
      </c>
      <c r="AW124" s="119">
        <v>-7.9833333333333297E-4</v>
      </c>
      <c r="AX124" s="119">
        <v>9.9033752666666704E-3</v>
      </c>
      <c r="AY124" s="119">
        <v>1.0701708600000002E-2</v>
      </c>
      <c r="AZ124" s="119"/>
      <c r="BA124" s="164">
        <v>104.863</v>
      </c>
      <c r="BB124" s="164">
        <v>104.892</v>
      </c>
      <c r="BC124" s="165">
        <v>105.574</v>
      </c>
      <c r="BD124" s="176">
        <v>52615</v>
      </c>
      <c r="BE124" s="173">
        <v>36</v>
      </c>
      <c r="BF124" s="170">
        <v>4.96</v>
      </c>
      <c r="BG124" s="179">
        <v>13.223000000000001</v>
      </c>
      <c r="BH124" s="182">
        <f t="shared" si="105"/>
        <v>71.049946305679498</v>
      </c>
      <c r="BI124" s="183">
        <v>617708</v>
      </c>
      <c r="BJ124" s="168"/>
      <c r="BK124" s="2"/>
      <c r="BV124" s="54">
        <f t="shared" si="70"/>
        <v>1.1747775359612636</v>
      </c>
      <c r="BW124" s="142">
        <f t="shared" si="85"/>
        <v>0.63642100112036881</v>
      </c>
      <c r="BX124" s="54">
        <f t="shared" si="71"/>
        <v>0.29181100537004367</v>
      </c>
      <c r="BY124" s="54">
        <f t="shared" si="72"/>
        <v>0.61105173013277014</v>
      </c>
      <c r="BZ124" s="54">
        <f t="shared" si="73"/>
        <v>0.43836683708292018</v>
      </c>
      <c r="CA124" s="142">
        <f t="shared" si="109"/>
        <v>3.9773608231491377</v>
      </c>
      <c r="CO124" s="54">
        <f t="shared" si="74"/>
        <v>0.39835209199902127</v>
      </c>
      <c r="CP124" s="54">
        <f t="shared" si="75"/>
        <v>0.36751348949815205</v>
      </c>
      <c r="CT124" s="54">
        <f t="shared" si="76"/>
        <v>2.7917113388499999</v>
      </c>
      <c r="CU124" s="142">
        <f t="shared" si="86"/>
        <v>1.5123746162342231</v>
      </c>
      <c r="CV124" s="54">
        <f t="shared" si="77"/>
        <v>0.69345222185081945</v>
      </c>
      <c r="CW124" s="54">
        <f t="shared" si="78"/>
        <v>1.4520877284563716</v>
      </c>
      <c r="CX124" s="142">
        <f t="shared" si="110"/>
        <v>9.4516986993606782</v>
      </c>
      <c r="DA124" s="54">
        <f t="shared" si="66"/>
        <v>0.3333760323788994</v>
      </c>
      <c r="DB124" s="54">
        <f t="shared" si="67"/>
        <v>0.45832884013864661</v>
      </c>
      <c r="DC124" s="54">
        <f t="shared" si="68"/>
        <v>0.28516434106192784</v>
      </c>
      <c r="DD124" s="121">
        <f t="shared" si="69"/>
        <v>0.83320035194615183</v>
      </c>
      <c r="DF124" s="142">
        <f t="shared" si="87"/>
        <v>-2.2893798500921299</v>
      </c>
      <c r="DG124" s="193">
        <f t="shared" si="88"/>
        <v>-2.2891033370155904</v>
      </c>
      <c r="DH124" s="142">
        <f t="shared" si="89"/>
        <v>-2.2826224575661729</v>
      </c>
      <c r="DI124" s="193">
        <f t="shared" si="106"/>
        <v>-2.678651487584951</v>
      </c>
      <c r="DK124" s="54">
        <f t="shared" si="61"/>
        <v>-1.0984841997351491</v>
      </c>
      <c r="DL124" s="54">
        <f t="shared" si="62"/>
        <v>-0.78016836093149</v>
      </c>
      <c r="DM124" s="54">
        <f t="shared" si="63"/>
        <v>-1.2546896295987298</v>
      </c>
      <c r="DN124" s="54">
        <f t="shared" si="90"/>
        <v>1.0266547908911094</v>
      </c>
      <c r="DO124" s="54">
        <f t="shared" si="91"/>
        <v>-0.36607293583154144</v>
      </c>
      <c r="DP124" s="54">
        <f t="shared" si="92"/>
        <v>0.37300233362453511</v>
      </c>
      <c r="DQ124" s="54">
        <f t="shared" si="93"/>
        <v>0.43836683708292018</v>
      </c>
      <c r="DR124" s="56"/>
      <c r="DS124" s="54">
        <f t="shared" si="55"/>
        <v>0.8</v>
      </c>
      <c r="DT124" s="56">
        <f t="shared" si="59"/>
        <v>6.0746575424105993</v>
      </c>
      <c r="DW124" s="56">
        <f t="shared" si="60"/>
        <v>5</v>
      </c>
      <c r="EI124" s="54">
        <f t="shared" si="94"/>
        <v>-0.92041901150889849</v>
      </c>
      <c r="EJ124" s="54">
        <f t="shared" si="95"/>
        <v>-1.0009952548854781</v>
      </c>
      <c r="EN124" s="54">
        <f t="shared" si="112"/>
        <v>1.2002678791150445</v>
      </c>
      <c r="EO124" s="117">
        <f t="shared" si="64"/>
        <v>1.0338684452924074</v>
      </c>
      <c r="EP124" s="121">
        <f t="shared" si="65"/>
        <v>-0.18248114719244266</v>
      </c>
      <c r="EQ124" s="124">
        <f t="shared" si="113"/>
        <v>-7.9833333333333297E-4</v>
      </c>
      <c r="ER124" s="124">
        <f t="shared" si="114"/>
        <v>9.9033752666666704E-3</v>
      </c>
      <c r="ES124" s="124">
        <f t="shared" si="115"/>
        <v>1.0701708600000002E-2</v>
      </c>
      <c r="ET124" s="54"/>
      <c r="EU124" s="121">
        <f t="shared" si="96"/>
        <v>0.17129184168560121</v>
      </c>
      <c r="FE124" s="142">
        <f t="shared" si="97"/>
        <v>1.8513539824407481</v>
      </c>
      <c r="FF124" s="142">
        <v>-3.678260621444971E-3</v>
      </c>
      <c r="FG124" s="142">
        <f t="shared" si="98"/>
        <v>-1.7643865006729527</v>
      </c>
      <c r="FH124" s="142">
        <f t="shared" si="79"/>
        <v>-2.2893798500921299</v>
      </c>
      <c r="FI124" s="142">
        <f t="shared" si="80"/>
        <v>-2.2891033370155904</v>
      </c>
      <c r="FJ124" s="142">
        <f t="shared" si="81"/>
        <v>-2.2826224575661729</v>
      </c>
      <c r="FK124" s="57">
        <f t="shared" si="107"/>
        <v>-2.678651487584951</v>
      </c>
      <c r="FL124" s="57">
        <f t="shared" si="82"/>
        <v>4.6526547363098114</v>
      </c>
      <c r="FM124" s="57">
        <f t="shared" si="83"/>
        <v>4.6529312493863513</v>
      </c>
      <c r="FN124" s="57">
        <f t="shared" si="84"/>
        <v>4.6594121288357684</v>
      </c>
      <c r="FO124" s="57">
        <f t="shared" si="108"/>
        <v>4.2633830988169903</v>
      </c>
      <c r="FP124" s="142">
        <f t="shared" si="111"/>
        <v>2.2461944818974828</v>
      </c>
      <c r="FQ124" s="193">
        <v>4.6565860705878703E-2</v>
      </c>
      <c r="FS124" s="193">
        <v>2.6754547575845176</v>
      </c>
      <c r="FU124" s="193">
        <v>-1.490736407</v>
      </c>
      <c r="FV124" s="193">
        <v>6.3174030739999996</v>
      </c>
      <c r="FZ124" s="54">
        <f t="shared" si="99"/>
        <v>1.7522167271618334</v>
      </c>
      <c r="GA124" s="54">
        <f t="shared" si="100"/>
        <v>-9.6750541534182215</v>
      </c>
      <c r="GB124" s="54">
        <f t="shared" si="101"/>
        <v>2.877462345220283</v>
      </c>
      <c r="GD124" s="54">
        <f t="shared" si="102"/>
        <v>-0.50630677139473668</v>
      </c>
      <c r="GE124" s="54">
        <f t="shared" si="103"/>
        <v>-0.72293651889371136</v>
      </c>
      <c r="GF124" s="142">
        <f t="shared" si="104"/>
        <v>1.1850909736931954</v>
      </c>
    </row>
    <row r="125" spans="1:188" x14ac:dyDescent="0.25">
      <c r="A125" s="14">
        <v>27851</v>
      </c>
      <c r="C125" s="195"/>
      <c r="J125" s="195"/>
      <c r="O125" s="88">
        <v>62.723260000000003</v>
      </c>
      <c r="P125" s="90">
        <v>58.132100000000001</v>
      </c>
      <c r="Q125" s="15"/>
      <c r="R125" s="16"/>
      <c r="S125" s="16"/>
      <c r="T125" s="19"/>
      <c r="U125" s="23">
        <v>1856.9</v>
      </c>
      <c r="V125" s="189">
        <v>1002.7</v>
      </c>
      <c r="W125" s="24">
        <v>465.79999999999995</v>
      </c>
      <c r="X125" s="26">
        <v>966.1</v>
      </c>
      <c r="Y125" s="28">
        <v>68.105000000000004</v>
      </c>
      <c r="Z125" s="98">
        <v>45.974420000000002</v>
      </c>
      <c r="AA125" s="100">
        <v>42.50855</v>
      </c>
      <c r="AB125" s="129">
        <v>37.534469999999999</v>
      </c>
      <c r="AC125" s="30">
        <v>44.988999999999997</v>
      </c>
      <c r="AD125" s="79">
        <v>53.137659999999997</v>
      </c>
      <c r="AH125" s="7">
        <f t="shared" si="56"/>
        <v>53.137659999999997</v>
      </c>
      <c r="AI125" s="7">
        <f t="shared" si="57"/>
        <v>53.137659999999997</v>
      </c>
      <c r="AJ125" s="7">
        <f t="shared" si="58"/>
        <v>53.137659999999997</v>
      </c>
      <c r="AK125" s="38">
        <v>156027</v>
      </c>
      <c r="AN125" s="44"/>
      <c r="AO125">
        <v>0.78</v>
      </c>
      <c r="AP125" s="47">
        <v>5.41</v>
      </c>
      <c r="AQ125" s="54">
        <v>430.77485480000001</v>
      </c>
      <c r="AR125" s="53">
        <v>3.3242667029441102</v>
      </c>
      <c r="AS125" s="56">
        <v>5.2465638765050127</v>
      </c>
      <c r="AT125" s="56">
        <v>2.7782499306734385</v>
      </c>
      <c r="AU125" s="124">
        <v>-1.4731191501682352</v>
      </c>
      <c r="AV125" s="116">
        <v>5.2</v>
      </c>
      <c r="AW125" s="119">
        <v>-5.3066666666666702E-4</v>
      </c>
      <c r="AX125" s="119">
        <v>9.9506180166666694E-3</v>
      </c>
      <c r="AY125" s="119">
        <v>1.0481284683333337E-2</v>
      </c>
      <c r="AZ125" s="119"/>
      <c r="BA125" s="164">
        <v>105.684</v>
      </c>
      <c r="BB125" s="164">
        <v>105.06</v>
      </c>
      <c r="BC125" s="165">
        <v>105.367</v>
      </c>
      <c r="BD125" s="176">
        <v>52830</v>
      </c>
      <c r="BE125" s="173">
        <v>36.1</v>
      </c>
      <c r="BF125" s="170">
        <v>5.04</v>
      </c>
      <c r="BG125" s="179">
        <v>13.471</v>
      </c>
      <c r="BH125" s="182">
        <f t="shared" si="105"/>
        <v>71.354031029619179</v>
      </c>
      <c r="BI125" s="183">
        <v>631575</v>
      </c>
      <c r="BJ125" s="168"/>
      <c r="BK125" s="2"/>
      <c r="BV125" s="54">
        <f t="shared" si="70"/>
        <v>1.1901145314592987</v>
      </c>
      <c r="BW125" s="142">
        <f t="shared" si="85"/>
        <v>0.64264518320547082</v>
      </c>
      <c r="BX125" s="54">
        <f t="shared" si="71"/>
        <v>0.29853807353855416</v>
      </c>
      <c r="BY125" s="54">
        <f t="shared" si="72"/>
        <v>0.61918770469213658</v>
      </c>
      <c r="BZ125" s="54">
        <f t="shared" si="73"/>
        <v>0.43649496561492562</v>
      </c>
      <c r="CA125" s="142">
        <f t="shared" si="109"/>
        <v>4.0478571016554827</v>
      </c>
      <c r="CO125" s="54">
        <f t="shared" si="74"/>
        <v>0.40200260211373673</v>
      </c>
      <c r="CP125" s="54">
        <f t="shared" si="75"/>
        <v>0.37257718215437069</v>
      </c>
      <c r="CT125" s="54">
        <f t="shared" si="76"/>
        <v>2.7997062507643724</v>
      </c>
      <c r="CU125" s="142">
        <f t="shared" si="86"/>
        <v>1.511802174398964</v>
      </c>
      <c r="CV125" s="54">
        <f t="shared" si="77"/>
        <v>0.7023012394884186</v>
      </c>
      <c r="CW125" s="54">
        <f t="shared" si="78"/>
        <v>1.456619208823017</v>
      </c>
      <c r="CX125" s="142">
        <f t="shared" si="110"/>
        <v>9.5224539572756139</v>
      </c>
      <c r="DA125" s="54">
        <f t="shared" si="66"/>
        <v>0.34445834081886728</v>
      </c>
      <c r="DB125" s="54">
        <f t="shared" si="67"/>
        <v>0.48237535550096527</v>
      </c>
      <c r="DC125" s="54">
        <f t="shared" si="68"/>
        <v>0.29308691916978624</v>
      </c>
      <c r="DD125" s="121">
        <f t="shared" si="69"/>
        <v>0.82092631800236393</v>
      </c>
      <c r="DF125" s="142">
        <f t="shared" si="87"/>
        <v>-2.25277966817979</v>
      </c>
      <c r="DG125" s="193">
        <f t="shared" si="88"/>
        <v>-2.2587015622652973</v>
      </c>
      <c r="DH125" s="142">
        <f t="shared" si="89"/>
        <v>-2.2557836836868179</v>
      </c>
      <c r="DI125" s="193">
        <f t="shared" si="106"/>
        <v>-2.6455793389032527</v>
      </c>
      <c r="DK125" s="54">
        <f t="shared" si="61"/>
        <v>-1.0657821223460882</v>
      </c>
      <c r="DL125" s="54">
        <f t="shared" si="62"/>
        <v>-0.72903272214413284</v>
      </c>
      <c r="DM125" s="54">
        <f t="shared" si="63"/>
        <v>-1.2272860615011012</v>
      </c>
      <c r="DN125" s="54">
        <f t="shared" si="90"/>
        <v>1.0295145012363773</v>
      </c>
      <c r="DO125" s="54">
        <f t="shared" si="91"/>
        <v>-0.353392850919932</v>
      </c>
      <c r="DP125" s="54">
        <f t="shared" si="92"/>
        <v>0.37611814015329142</v>
      </c>
      <c r="DQ125" s="54">
        <f t="shared" si="93"/>
        <v>0.43649496561492562</v>
      </c>
      <c r="DR125" s="56"/>
      <c r="DS125" s="54">
        <f t="shared" ref="DS125:DS188" si="116">AO125</f>
        <v>0.78</v>
      </c>
      <c r="DT125" s="56">
        <f t="shared" si="59"/>
        <v>6.0655855749621921</v>
      </c>
      <c r="DW125" s="56">
        <f t="shared" si="60"/>
        <v>5.41</v>
      </c>
      <c r="EI125" s="54">
        <f t="shared" si="94"/>
        <v>-0.91129671746432217</v>
      </c>
      <c r="EJ125" s="54">
        <f t="shared" si="95"/>
        <v>-0.98731106221114606</v>
      </c>
      <c r="EN125" s="54">
        <f t="shared" si="112"/>
        <v>1.2916225266546228</v>
      </c>
      <c r="EO125" s="117">
        <f t="shared" si="64"/>
        <v>1.0111038496774416</v>
      </c>
      <c r="EP125" s="121">
        <f t="shared" si="65"/>
        <v>-0.19732192020472716</v>
      </c>
      <c r="EQ125" s="124">
        <f t="shared" si="113"/>
        <v>-5.3066666666666702E-4</v>
      </c>
      <c r="ER125" s="124">
        <f t="shared" si="114"/>
        <v>9.9506180166666694E-3</v>
      </c>
      <c r="ES125" s="124">
        <f t="shared" si="115"/>
        <v>1.0481284683333337E-2</v>
      </c>
      <c r="ET125" s="54"/>
      <c r="EU125" s="121">
        <f t="shared" si="96"/>
        <v>0.17257568820832458</v>
      </c>
      <c r="FE125" s="142">
        <f t="shared" si="97"/>
        <v>1.8584929385336038</v>
      </c>
      <c r="FF125" s="142">
        <v>4.9073588247786071E-3</v>
      </c>
      <c r="FG125" s="142">
        <f t="shared" si="98"/>
        <v>-1.7569193665209342</v>
      </c>
      <c r="FH125" s="142">
        <f t="shared" si="79"/>
        <v>-2.25277966817979</v>
      </c>
      <c r="FI125" s="142">
        <f t="shared" si="80"/>
        <v>-2.2587015622652973</v>
      </c>
      <c r="FJ125" s="142">
        <f t="shared" si="81"/>
        <v>-2.2557836836868179</v>
      </c>
      <c r="FK125" s="57">
        <f t="shared" si="107"/>
        <v>-2.6455793389032527</v>
      </c>
      <c r="FL125" s="57">
        <f t="shared" si="82"/>
        <v>4.6604535096113224</v>
      </c>
      <c r="FM125" s="57">
        <f t="shared" si="83"/>
        <v>4.6545316155258156</v>
      </c>
      <c r="FN125" s="57">
        <f t="shared" si="84"/>
        <v>4.657449494104295</v>
      </c>
      <c r="FO125" s="57">
        <f t="shared" si="108"/>
        <v>4.2676538388878607</v>
      </c>
      <c r="FP125" s="142">
        <f t="shared" si="111"/>
        <v>2.253652584208039</v>
      </c>
      <c r="FQ125" s="193">
        <v>1.8377716146002102E-2</v>
      </c>
      <c r="FS125" s="193">
        <v>2.7186403341139522</v>
      </c>
      <c r="FU125" s="193">
        <v>-0.78478683299999996</v>
      </c>
      <c r="FV125" s="193">
        <v>5.9814534989999997</v>
      </c>
      <c r="FZ125" s="54">
        <f t="shared" si="99"/>
        <v>0.27854643748223601</v>
      </c>
      <c r="GA125" s="54">
        <f t="shared" si="100"/>
        <v>-3.4638138115308603</v>
      </c>
      <c r="GB125" s="54">
        <f t="shared" si="101"/>
        <v>0.83533164483970546</v>
      </c>
      <c r="GD125" s="54">
        <f t="shared" si="102"/>
        <v>-0.99110230563595048</v>
      </c>
      <c r="GE125" s="54">
        <f t="shared" si="103"/>
        <v>-1.3670586955876884</v>
      </c>
      <c r="GF125" s="142">
        <f t="shared" si="104"/>
        <v>-0.42701028217617643</v>
      </c>
    </row>
    <row r="126" spans="1:188" x14ac:dyDescent="0.25">
      <c r="A126" s="14">
        <v>27942</v>
      </c>
      <c r="C126" s="195"/>
      <c r="J126" s="195"/>
      <c r="O126" s="88">
        <v>63.49436</v>
      </c>
      <c r="P126" s="90">
        <v>58.927109999999999</v>
      </c>
      <c r="Q126" s="15"/>
      <c r="R126" s="16"/>
      <c r="S126" s="16"/>
      <c r="T126" s="19"/>
      <c r="U126" s="23">
        <v>1890.5</v>
      </c>
      <c r="V126" s="189">
        <v>1024</v>
      </c>
      <c r="W126" s="24">
        <v>477.3</v>
      </c>
      <c r="X126" s="26">
        <v>991.5</v>
      </c>
      <c r="Y126" s="28">
        <v>68.376000000000005</v>
      </c>
      <c r="Z126" s="98">
        <v>46.952599999999997</v>
      </c>
      <c r="AA126" s="100">
        <v>43.056710000000002</v>
      </c>
      <c r="AB126" s="129">
        <v>38.143810000000002</v>
      </c>
      <c r="AC126" s="30">
        <v>45.006999999999998</v>
      </c>
      <c r="AD126" s="79">
        <v>53.158920000000002</v>
      </c>
      <c r="AH126" s="7">
        <f t="shared" si="56"/>
        <v>53.158920000000002</v>
      </c>
      <c r="AI126" s="7">
        <f t="shared" si="57"/>
        <v>53.158920000000002</v>
      </c>
      <c r="AJ126" s="7">
        <f t="shared" si="58"/>
        <v>53.158920000000002</v>
      </c>
      <c r="AK126" s="38">
        <v>156779</v>
      </c>
      <c r="AN126" s="44"/>
      <c r="AO126">
        <v>0.92</v>
      </c>
      <c r="AP126" s="47">
        <v>5.08</v>
      </c>
      <c r="AQ126" s="54">
        <v>440.2312609</v>
      </c>
      <c r="AR126" s="53">
        <v>-0.51678392605467049</v>
      </c>
      <c r="AS126" s="56">
        <v>-1.4141093217840501</v>
      </c>
      <c r="AT126" s="56">
        <v>-0.25791866353114612</v>
      </c>
      <c r="AU126" s="124">
        <v>1.0813163666202275</v>
      </c>
      <c r="AV126" s="116">
        <v>5.28</v>
      </c>
      <c r="AW126" s="119">
        <v>-1.1819999999999999E-3</v>
      </c>
      <c r="AX126" s="119">
        <v>8.7806877766666708E-3</v>
      </c>
      <c r="AY126" s="119">
        <v>9.9626877766666698E-3</v>
      </c>
      <c r="AZ126" s="119"/>
      <c r="BA126" s="164">
        <v>106.05</v>
      </c>
      <c r="BB126" s="164">
        <v>105.517</v>
      </c>
      <c r="BC126" s="165">
        <v>105.893</v>
      </c>
      <c r="BD126" s="176">
        <v>53268</v>
      </c>
      <c r="BE126" s="173">
        <v>36</v>
      </c>
      <c r="BF126" s="170">
        <v>5.15</v>
      </c>
      <c r="BG126" s="179">
        <v>13.727</v>
      </c>
      <c r="BH126" s="182">
        <f t="shared" si="105"/>
        <v>71.944978509506825</v>
      </c>
      <c r="BI126" s="183">
        <v>647205</v>
      </c>
      <c r="BJ126" s="168"/>
      <c r="BK126" s="2"/>
      <c r="BV126" s="54">
        <f t="shared" si="70"/>
        <v>1.2058375165041237</v>
      </c>
      <c r="BW126" s="142">
        <f t="shared" si="85"/>
        <v>0.65314869976208545</v>
      </c>
      <c r="BX126" s="54">
        <f t="shared" si="71"/>
        <v>0.30444128359027678</v>
      </c>
      <c r="BY126" s="54">
        <f t="shared" si="72"/>
        <v>0.63241888263096457</v>
      </c>
      <c r="BZ126" s="54">
        <f t="shared" si="73"/>
        <v>0.43612983881769879</v>
      </c>
      <c r="CA126" s="142">
        <f t="shared" si="109"/>
        <v>4.1281357834914116</v>
      </c>
      <c r="CO126" s="54">
        <f t="shared" si="74"/>
        <v>0.40499276051001726</v>
      </c>
      <c r="CP126" s="54">
        <f t="shared" si="75"/>
        <v>0.37586098903552134</v>
      </c>
      <c r="CT126" s="54">
        <f t="shared" si="76"/>
        <v>2.8005797853670744</v>
      </c>
      <c r="CU126" s="142">
        <f t="shared" si="86"/>
        <v>1.5169498546500311</v>
      </c>
      <c r="CV126" s="54">
        <f t="shared" si="77"/>
        <v>0.70707047424263669</v>
      </c>
      <c r="CW126" s="54">
        <f t="shared" si="78"/>
        <v>1.468804473521002</v>
      </c>
      <c r="CX126" s="142">
        <f t="shared" si="110"/>
        <v>9.5876711980348972</v>
      </c>
      <c r="DA126" s="54">
        <f t="shared" si="66"/>
        <v>0.34267823548156073</v>
      </c>
      <c r="DB126" s="54">
        <f t="shared" si="67"/>
        <v>0.47555404063283718</v>
      </c>
      <c r="DC126" s="54">
        <f t="shared" si="68"/>
        <v>0.29233099330487894</v>
      </c>
      <c r="DD126" s="121">
        <f t="shared" si="69"/>
        <v>0.82980312863681638</v>
      </c>
      <c r="DF126" s="142">
        <f t="shared" si="87"/>
        <v>-2.2587397947783043</v>
      </c>
      <c r="DG126" s="193">
        <f t="shared" si="88"/>
        <v>-2.263778398413359</v>
      </c>
      <c r="DH126" s="142">
        <f t="shared" si="89"/>
        <v>-2.2602213254607713</v>
      </c>
      <c r="DI126" s="193">
        <f t="shared" si="106"/>
        <v>-2.6467488362809104</v>
      </c>
      <c r="DK126" s="54">
        <f t="shared" si="61"/>
        <v>-1.0709633610720712</v>
      </c>
      <c r="DL126" s="54">
        <f t="shared" si="62"/>
        <v>-0.7432747533327434</v>
      </c>
      <c r="DM126" s="54">
        <f t="shared" si="63"/>
        <v>-1.2298685799684401</v>
      </c>
      <c r="DN126" s="54">
        <f t="shared" si="90"/>
        <v>1.0298264619484376</v>
      </c>
      <c r="DO126" s="54">
        <f t="shared" si="91"/>
        <v>-0.34662493737069899</v>
      </c>
      <c r="DP126" s="54">
        <f t="shared" si="92"/>
        <v>0.38444878657730075</v>
      </c>
      <c r="DQ126" s="54">
        <f t="shared" si="93"/>
        <v>0.43612983881769879</v>
      </c>
      <c r="DR126" s="56"/>
      <c r="DS126" s="54">
        <f t="shared" si="116"/>
        <v>0.92</v>
      </c>
      <c r="DT126" s="56">
        <f t="shared" si="59"/>
        <v>6.087300181791254</v>
      </c>
      <c r="DW126" s="56">
        <f t="shared" si="60"/>
        <v>5.08</v>
      </c>
      <c r="EI126" s="54">
        <f t="shared" si="94"/>
        <v>-0.90388608731927067</v>
      </c>
      <c r="EJ126" s="54">
        <f t="shared" si="95"/>
        <v>-0.97853591396374962</v>
      </c>
      <c r="EN126" s="54">
        <f t="shared" si="112"/>
        <v>1.3113639145383205</v>
      </c>
      <c r="EO126" s="117">
        <f t="shared" si="64"/>
        <v>1.2812851833261973</v>
      </c>
      <c r="EP126" s="121">
        <f t="shared" si="65"/>
        <v>-0.18656680074001164</v>
      </c>
      <c r="EQ126" s="124">
        <f t="shared" si="113"/>
        <v>-1.1819999999999999E-3</v>
      </c>
      <c r="ER126" s="124">
        <f t="shared" si="114"/>
        <v>8.7806877766666708E-3</v>
      </c>
      <c r="ES126" s="124">
        <f t="shared" si="115"/>
        <v>9.9626877766666698E-3</v>
      </c>
      <c r="ET126" s="54"/>
      <c r="EU126" s="121">
        <f t="shared" si="96"/>
        <v>0.1727401611116626</v>
      </c>
      <c r="FE126" s="142">
        <f t="shared" si="97"/>
        <v>1.8596417464603678</v>
      </c>
      <c r="FF126" s="142">
        <v>-2.4687129595934824E-4</v>
      </c>
      <c r="FG126" s="142">
        <f t="shared" si="98"/>
        <v>-1.7559667724474257</v>
      </c>
      <c r="FH126" s="142">
        <f t="shared" si="79"/>
        <v>-2.2587397947783043</v>
      </c>
      <c r="FI126" s="142">
        <f t="shared" si="80"/>
        <v>-2.263778398413359</v>
      </c>
      <c r="FJ126" s="142">
        <f t="shared" si="81"/>
        <v>-2.2602213254607713</v>
      </c>
      <c r="FK126" s="57">
        <f t="shared" si="107"/>
        <v>-2.6467488362809104</v>
      </c>
      <c r="FL126" s="57">
        <f t="shared" si="82"/>
        <v>4.6639106810106918</v>
      </c>
      <c r="FM126" s="57">
        <f t="shared" si="83"/>
        <v>4.6588720773756362</v>
      </c>
      <c r="FN126" s="57">
        <f t="shared" si="84"/>
        <v>4.6624291503282249</v>
      </c>
      <c r="FO126" s="57">
        <f t="shared" si="108"/>
        <v>4.2759016395080849</v>
      </c>
      <c r="FP126" s="142">
        <f t="shared" si="111"/>
        <v>2.2604780229130803</v>
      </c>
      <c r="FQ126" s="193">
        <v>3.2502919565310699E-2</v>
      </c>
      <c r="FS126" s="193">
        <v>2.7332625709490546</v>
      </c>
      <c r="FU126" s="193">
        <v>-0.76365789799999995</v>
      </c>
      <c r="FV126" s="193">
        <v>6.0469912309999998</v>
      </c>
      <c r="FZ126" s="54">
        <f t="shared" si="99"/>
        <v>3.0301730736736192E-2</v>
      </c>
      <c r="GA126" s="54">
        <f t="shared" si="100"/>
        <v>-1.9151246358309633</v>
      </c>
      <c r="GB126" s="54">
        <f t="shared" si="101"/>
        <v>2.2149015255191018</v>
      </c>
      <c r="GD126" s="54">
        <f t="shared" si="102"/>
        <v>-0.81319618550492923</v>
      </c>
      <c r="GE126" s="54">
        <f t="shared" si="103"/>
        <v>-0.8887926595032718</v>
      </c>
      <c r="GF126" s="142">
        <f t="shared" si="104"/>
        <v>-8.3649715572881797E-2</v>
      </c>
    </row>
    <row r="127" spans="1:188" x14ac:dyDescent="0.25">
      <c r="A127" s="14">
        <v>28034</v>
      </c>
      <c r="C127" s="195"/>
      <c r="J127" s="195"/>
      <c r="O127" s="88">
        <v>63.777760000000001</v>
      </c>
      <c r="P127" s="90">
        <v>59.469499999999996</v>
      </c>
      <c r="Q127" s="15"/>
      <c r="R127" s="16"/>
      <c r="S127" s="16"/>
      <c r="T127" s="19"/>
      <c r="U127" s="23">
        <v>1938.4</v>
      </c>
      <c r="V127" s="189">
        <v>1044.0999999999999</v>
      </c>
      <c r="W127" s="24">
        <v>502.6</v>
      </c>
      <c r="X127" s="26">
        <v>1019.6</v>
      </c>
      <c r="Y127" s="28">
        <v>68.742000000000004</v>
      </c>
      <c r="Z127" s="98">
        <v>47.930779999999999</v>
      </c>
      <c r="AA127" s="100">
        <v>43.819980000000001</v>
      </c>
      <c r="AB127" s="129">
        <v>38.840620000000001</v>
      </c>
      <c r="AC127" s="30">
        <v>45.420999999999999</v>
      </c>
      <c r="AD127" s="79">
        <v>53.647910000000003</v>
      </c>
      <c r="AH127" s="7">
        <f t="shared" si="56"/>
        <v>53.647910000000003</v>
      </c>
      <c r="AI127" s="7">
        <f t="shared" si="57"/>
        <v>53.647910000000003</v>
      </c>
      <c r="AJ127" s="7">
        <f t="shared" si="58"/>
        <v>53.647910000000003</v>
      </c>
      <c r="AK127" s="38">
        <v>157438</v>
      </c>
      <c r="AN127" s="44"/>
      <c r="AO127">
        <v>1.07</v>
      </c>
      <c r="AP127" s="47">
        <v>4.3499999999999996</v>
      </c>
      <c r="AQ127" s="54">
        <v>432.38896260000001</v>
      </c>
      <c r="AR127" s="53">
        <v>4.1285338321139635</v>
      </c>
      <c r="AS127" s="56">
        <v>6.6001378084481104</v>
      </c>
      <c r="AT127" s="56">
        <v>3.4057688095234764</v>
      </c>
      <c r="AU127" s="124">
        <v>-3.2791823094841783</v>
      </c>
      <c r="AV127" s="116">
        <v>4.87</v>
      </c>
      <c r="AW127" s="119">
        <v>-1.3650000000000001E-3</v>
      </c>
      <c r="AX127" s="119">
        <v>9.2687982266666698E-3</v>
      </c>
      <c r="AY127" s="119">
        <v>1.0633798226666671E-2</v>
      </c>
      <c r="AZ127" s="119"/>
      <c r="BA127" s="164">
        <v>106.631</v>
      </c>
      <c r="BB127" s="164">
        <v>105.489</v>
      </c>
      <c r="BC127" s="165">
        <v>105.867</v>
      </c>
      <c r="BD127" s="176">
        <v>53542</v>
      </c>
      <c r="BE127" s="173">
        <v>35.9</v>
      </c>
      <c r="BF127" s="170">
        <v>5.23</v>
      </c>
      <c r="BG127" s="179">
        <v>14.092000000000001</v>
      </c>
      <c r="BH127" s="182">
        <f t="shared" si="105"/>
        <v>71.337534019301728</v>
      </c>
      <c r="BI127" s="183">
        <v>663528</v>
      </c>
      <c r="BJ127" s="168"/>
      <c r="BK127" s="2"/>
      <c r="BV127" s="54">
        <f t="shared" si="70"/>
        <v>1.2312148274241288</v>
      </c>
      <c r="BW127" s="142">
        <f t="shared" si="85"/>
        <v>0.66318169692196283</v>
      </c>
      <c r="BX127" s="54">
        <f t="shared" si="71"/>
        <v>0.31923677892249647</v>
      </c>
      <c r="BY127" s="54">
        <f t="shared" si="72"/>
        <v>0.64762001549816439</v>
      </c>
      <c r="BZ127" s="54">
        <f t="shared" si="73"/>
        <v>0.43662902221827005</v>
      </c>
      <c r="CA127" s="142">
        <f t="shared" si="109"/>
        <v>4.2145352456204979</v>
      </c>
      <c r="CO127" s="54">
        <f t="shared" si="74"/>
        <v>0.40509762573203423</v>
      </c>
      <c r="CP127" s="54">
        <f t="shared" si="75"/>
        <v>0.37773282180922008</v>
      </c>
      <c r="CT127" s="54">
        <f t="shared" si="76"/>
        <v>2.8097110665594296</v>
      </c>
      <c r="CU127" s="142">
        <f t="shared" si="86"/>
        <v>1.5134230935796018</v>
      </c>
      <c r="CV127" s="54">
        <f t="shared" si="77"/>
        <v>0.72851876911513069</v>
      </c>
      <c r="CW127" s="54">
        <f t="shared" si="78"/>
        <v>1.4779103402104803</v>
      </c>
      <c r="CX127" s="142">
        <f t="shared" si="110"/>
        <v>9.6178392724517394</v>
      </c>
      <c r="DA127" s="54">
        <f t="shared" si="66"/>
        <v>0.35682582236870808</v>
      </c>
      <c r="DB127" s="54">
        <f t="shared" si="67"/>
        <v>0.50694126266824768</v>
      </c>
      <c r="DC127" s="54">
        <f t="shared" si="68"/>
        <v>0.30228711109542666</v>
      </c>
      <c r="DD127" s="121">
        <f t="shared" si="69"/>
        <v>0.80259237123901173</v>
      </c>
      <c r="DF127" s="142">
        <f t="shared" si="87"/>
        <v>-2.2093488169595705</v>
      </c>
      <c r="DG127" s="193">
        <f t="shared" si="88"/>
        <v>-2.2201164110921852</v>
      </c>
      <c r="DH127" s="142">
        <f t="shared" si="89"/>
        <v>-2.2165395038549245</v>
      </c>
      <c r="DI127" s="193">
        <f t="shared" si="106"/>
        <v>-2.6113004804284912</v>
      </c>
      <c r="DK127" s="54">
        <f t="shared" si="61"/>
        <v>-1.0305075087854096</v>
      </c>
      <c r="DL127" s="54">
        <f t="shared" si="62"/>
        <v>-0.67936013482774893</v>
      </c>
      <c r="DM127" s="54">
        <f t="shared" si="63"/>
        <v>-1.1963780142438556</v>
      </c>
      <c r="DN127" s="54">
        <f t="shared" si="90"/>
        <v>1.0330816547705184</v>
      </c>
      <c r="DO127" s="54">
        <f t="shared" si="91"/>
        <v>-0.31674188962230571</v>
      </c>
      <c r="DP127" s="54">
        <f t="shared" si="92"/>
        <v>0.39062915777016305</v>
      </c>
      <c r="DQ127" s="54">
        <f t="shared" si="93"/>
        <v>0.43662902221827005</v>
      </c>
      <c r="DR127" s="56"/>
      <c r="DS127" s="54">
        <f t="shared" si="116"/>
        <v>1.07</v>
      </c>
      <c r="DT127" s="56">
        <f t="shared" si="59"/>
        <v>6.0693255595373188</v>
      </c>
      <c r="DW127" s="56">
        <f t="shared" si="60"/>
        <v>4.3499999999999996</v>
      </c>
      <c r="EI127" s="54">
        <f t="shared" si="94"/>
        <v>-0.90362718973356015</v>
      </c>
      <c r="EJ127" s="54">
        <f t="shared" si="95"/>
        <v>-0.97356815388853657</v>
      </c>
      <c r="EN127" s="54">
        <f t="shared" si="112"/>
        <v>1.210148081667233</v>
      </c>
      <c r="EO127" s="117">
        <f t="shared" si="64"/>
        <v>1.7571793753670573</v>
      </c>
      <c r="EP127" s="121">
        <f t="shared" si="65"/>
        <v>-0.21990832625428508</v>
      </c>
      <c r="EQ127" s="124">
        <f t="shared" si="113"/>
        <v>-1.3650000000000001E-3</v>
      </c>
      <c r="ER127" s="124">
        <f t="shared" si="114"/>
        <v>9.2687982266666698E-3</v>
      </c>
      <c r="ES127" s="124">
        <f t="shared" si="115"/>
        <v>1.0633798226666671E-2</v>
      </c>
      <c r="ET127" s="54"/>
      <c r="EU127" s="121">
        <f t="shared" si="96"/>
        <v>0.17119644597359085</v>
      </c>
      <c r="FE127" s="142">
        <f t="shared" si="97"/>
        <v>1.8617530186021984</v>
      </c>
      <c r="FF127" s="142">
        <v>-2.4749038743302962E-3</v>
      </c>
      <c r="FG127" s="142">
        <f t="shared" si="98"/>
        <v>-1.7649435749900302</v>
      </c>
      <c r="FH127" s="142">
        <f t="shared" si="79"/>
        <v>-2.2093488169595705</v>
      </c>
      <c r="FI127" s="142">
        <f t="shared" si="80"/>
        <v>-2.2201164110921852</v>
      </c>
      <c r="FJ127" s="142">
        <f t="shared" si="81"/>
        <v>-2.2165395038549245</v>
      </c>
      <c r="FK127" s="57">
        <f t="shared" si="107"/>
        <v>-2.6113004804284912</v>
      </c>
      <c r="FL127" s="57">
        <f t="shared" si="82"/>
        <v>4.6693742762098776</v>
      </c>
      <c r="FM127" s="57">
        <f t="shared" si="83"/>
        <v>4.6586066820772629</v>
      </c>
      <c r="FN127" s="57">
        <f t="shared" si="84"/>
        <v>4.662183589314524</v>
      </c>
      <c r="FO127" s="57">
        <f t="shared" si="108"/>
        <v>4.2674226127409565</v>
      </c>
      <c r="FP127" s="142">
        <f t="shared" si="111"/>
        <v>2.263619631596244</v>
      </c>
      <c r="FQ127" s="193">
        <v>4.6353696648713201E-2</v>
      </c>
      <c r="FS127" s="193">
        <v>2.7083446128857607</v>
      </c>
      <c r="FU127" s="193">
        <v>-1.1067680209999999</v>
      </c>
      <c r="FV127" s="193">
        <v>5.9801013550000004</v>
      </c>
      <c r="FZ127" s="54">
        <f t="shared" si="99"/>
        <v>0.31609139426480759</v>
      </c>
      <c r="GA127" s="54">
        <f t="shared" si="100"/>
        <v>-8.6211476805648246</v>
      </c>
      <c r="GB127" s="54">
        <f t="shared" si="101"/>
        <v>1.6075928468614422</v>
      </c>
      <c r="GD127" s="54">
        <f t="shared" si="102"/>
        <v>-2.8642722721659505E-2</v>
      </c>
      <c r="GE127" s="54">
        <f t="shared" si="103"/>
        <v>-0.50767273886659614</v>
      </c>
      <c r="GF127" s="142">
        <f t="shared" si="104"/>
        <v>0.11445752070633132</v>
      </c>
    </row>
    <row r="128" spans="1:188" x14ac:dyDescent="0.25">
      <c r="A128" s="14">
        <v>28126</v>
      </c>
      <c r="C128" s="195"/>
      <c r="J128" s="195"/>
      <c r="O128" s="88">
        <v>64.258880000000005</v>
      </c>
      <c r="P128" s="90">
        <v>60.138199999999998</v>
      </c>
      <c r="Q128" s="15"/>
      <c r="R128" s="16"/>
      <c r="S128" s="16"/>
      <c r="T128" s="19"/>
      <c r="U128" s="23">
        <v>1992.5</v>
      </c>
      <c r="V128" s="189">
        <v>1082.0999999999999</v>
      </c>
      <c r="W128" s="24">
        <v>529.4</v>
      </c>
      <c r="X128" s="26">
        <v>1046.7</v>
      </c>
      <c r="Y128" s="28">
        <v>69.474000000000004</v>
      </c>
      <c r="Z128" s="98">
        <v>48.607979999999998</v>
      </c>
      <c r="AA128" s="100">
        <v>44.524929999999998</v>
      </c>
      <c r="AB128" s="129">
        <v>39.792439999999999</v>
      </c>
      <c r="AC128" s="30">
        <v>46.296999999999997</v>
      </c>
      <c r="AD128" s="79">
        <v>54.682569999999998</v>
      </c>
      <c r="AH128" s="7">
        <f t="shared" si="56"/>
        <v>54.682569999999998</v>
      </c>
      <c r="AI128" s="7">
        <f t="shared" si="57"/>
        <v>54.682569999999998</v>
      </c>
      <c r="AJ128" s="7">
        <f t="shared" si="58"/>
        <v>54.682569999999998</v>
      </c>
      <c r="AK128" s="38">
        <v>158131</v>
      </c>
      <c r="AN128" s="44"/>
      <c r="AO128">
        <v>1</v>
      </c>
      <c r="AP128" s="47">
        <v>4.5999999999999996</v>
      </c>
      <c r="AQ128" s="54">
        <v>406.37961760000002</v>
      </c>
      <c r="AR128" s="53">
        <v>2.0140399831328284</v>
      </c>
      <c r="AS128" s="56">
        <v>-0.15226699426679868</v>
      </c>
      <c r="AT128" s="56">
        <v>2.6685653984026114</v>
      </c>
      <c r="AU128" s="124">
        <v>-0.21888238684511443</v>
      </c>
      <c r="AV128" s="116">
        <v>4.66</v>
      </c>
      <c r="AW128" s="119">
        <v>-1.9173333333333301E-3</v>
      </c>
      <c r="AX128" s="119">
        <v>9.1659823233333302E-3</v>
      </c>
      <c r="AY128" s="119">
        <v>1.1083315656666662E-2</v>
      </c>
      <c r="AZ128" s="119"/>
      <c r="BA128" s="164">
        <v>106.70099999999999</v>
      </c>
      <c r="BB128" s="164">
        <v>105.242</v>
      </c>
      <c r="BC128" s="165">
        <v>105.69199999999999</v>
      </c>
      <c r="BD128" s="176">
        <v>54389</v>
      </c>
      <c r="BE128" s="173">
        <v>35.9</v>
      </c>
      <c r="BF128" s="170">
        <v>5.33</v>
      </c>
      <c r="BG128" s="179">
        <v>14.534000000000001</v>
      </c>
      <c r="BH128" s="182">
        <f t="shared" si="105"/>
        <v>71.605696869409655</v>
      </c>
      <c r="BI128" s="183">
        <v>688134</v>
      </c>
      <c r="BJ128" s="168"/>
      <c r="BK128" s="2"/>
      <c r="BV128" s="54">
        <f t="shared" si="70"/>
        <v>1.2600312399213311</v>
      </c>
      <c r="BW128" s="142">
        <f t="shared" si="85"/>
        <v>0.68430605004711276</v>
      </c>
      <c r="BX128" s="54">
        <f t="shared" si="71"/>
        <v>0.33478571564082943</v>
      </c>
      <c r="BY128" s="54">
        <f t="shared" si="72"/>
        <v>0.66191954771676653</v>
      </c>
      <c r="BZ128" s="54">
        <f t="shared" si="73"/>
        <v>0.43934459403911946</v>
      </c>
      <c r="CA128" s="142">
        <f t="shared" si="109"/>
        <v>4.3516704504493111</v>
      </c>
      <c r="CO128" s="54">
        <f t="shared" si="74"/>
        <v>0.40636484939701895</v>
      </c>
      <c r="CP128" s="54">
        <f t="shared" si="75"/>
        <v>0.38030620182001001</v>
      </c>
      <c r="CT128" s="54">
        <f t="shared" si="76"/>
        <v>2.8299454708212481</v>
      </c>
      <c r="CU128" s="142">
        <f t="shared" si="86"/>
        <v>1.5369053922086184</v>
      </c>
      <c r="CV128" s="54">
        <f t="shared" si="77"/>
        <v>0.75190621443049876</v>
      </c>
      <c r="CW128" s="54">
        <f t="shared" si="78"/>
        <v>1.4866268127019326</v>
      </c>
      <c r="CX128" s="142">
        <f t="shared" si="110"/>
        <v>9.7735593305802198</v>
      </c>
      <c r="DA128" s="54">
        <f t="shared" si="66"/>
        <v>0.36401243710135639</v>
      </c>
      <c r="DB128" s="54">
        <f t="shared" si="67"/>
        <v>0.50616935844488453</v>
      </c>
      <c r="DC128" s="54">
        <f t="shared" si="68"/>
        <v>0.31035384034595009</v>
      </c>
      <c r="DD128" s="121">
        <f t="shared" si="69"/>
        <v>0.80083563790020706</v>
      </c>
      <c r="DF128" s="142">
        <f t="shared" si="87"/>
        <v>-2.1979490304107543</v>
      </c>
      <c r="DG128" s="193">
        <f t="shared" si="88"/>
        <v>-2.2117171005733374</v>
      </c>
      <c r="DH128" s="142">
        <f t="shared" si="89"/>
        <v>-2.2074503566374033</v>
      </c>
      <c r="DI128" s="193">
        <f t="shared" si="106"/>
        <v>-2.5968049247290974</v>
      </c>
      <c r="DK128" s="54">
        <f t="shared" si="61"/>
        <v>-1.0105672440682352</v>
      </c>
      <c r="DL128" s="54">
        <f t="shared" si="62"/>
        <v>-0.68088396521042194</v>
      </c>
      <c r="DM128" s="54">
        <f t="shared" si="63"/>
        <v>-1.1700422119572116</v>
      </c>
      <c r="DN128" s="54">
        <f t="shared" si="90"/>
        <v>1.0402574432084679</v>
      </c>
      <c r="DO128" s="54">
        <f t="shared" si="91"/>
        <v>-0.28514367766290133</v>
      </c>
      <c r="DP128" s="54">
        <f t="shared" si="92"/>
        <v>0.39650966940493604</v>
      </c>
      <c r="DQ128" s="54">
        <f t="shared" si="93"/>
        <v>0.43934459403911946</v>
      </c>
      <c r="DR128" s="56"/>
      <c r="DS128" s="54">
        <f t="shared" si="116"/>
        <v>1</v>
      </c>
      <c r="DT128" s="56">
        <f t="shared" si="59"/>
        <v>6.0072877414632337</v>
      </c>
      <c r="DW128" s="56">
        <f t="shared" si="60"/>
        <v>4.5999999999999996</v>
      </c>
      <c r="EI128" s="54">
        <f t="shared" si="94"/>
        <v>-0.9005038790840133</v>
      </c>
      <c r="EJ128" s="54">
        <f t="shared" si="95"/>
        <v>-0.96677855647642208</v>
      </c>
      <c r="EN128" s="54">
        <f t="shared" si="112"/>
        <v>1.1582661243066448</v>
      </c>
      <c r="EO128" s="117">
        <f t="shared" si="64"/>
        <v>1.5959379269392837</v>
      </c>
      <c r="EP128" s="121">
        <f t="shared" si="65"/>
        <v>-0.22209954909896323</v>
      </c>
      <c r="EQ128" s="124">
        <f t="shared" si="113"/>
        <v>-1.9173333333333301E-3</v>
      </c>
      <c r="ER128" s="124">
        <f t="shared" si="114"/>
        <v>9.1659823233333302E-3</v>
      </c>
      <c r="ES128" s="124">
        <f t="shared" si="115"/>
        <v>1.1083315656666662E-2</v>
      </c>
      <c r="ET128" s="54"/>
      <c r="EU128" s="121">
        <f t="shared" si="96"/>
        <v>0.1698908156415202</v>
      </c>
      <c r="FE128" s="142">
        <f t="shared" si="97"/>
        <v>1.8627286647762127</v>
      </c>
      <c r="FF128" s="142">
        <v>-1.7174738289426617E-3</v>
      </c>
      <c r="FG128" s="142">
        <f t="shared" si="98"/>
        <v>-1.7725993092020151</v>
      </c>
      <c r="FH128" s="142">
        <f t="shared" si="79"/>
        <v>-2.1979490304107543</v>
      </c>
      <c r="FI128" s="142">
        <f t="shared" si="80"/>
        <v>-2.2117171005733374</v>
      </c>
      <c r="FJ128" s="142">
        <f t="shared" si="81"/>
        <v>-2.2074503566374033</v>
      </c>
      <c r="FK128" s="57">
        <f t="shared" si="107"/>
        <v>-2.5968049247290974</v>
      </c>
      <c r="FL128" s="57">
        <f t="shared" si="82"/>
        <v>4.6700305303350174</v>
      </c>
      <c r="FM128" s="57">
        <f t="shared" si="83"/>
        <v>4.6562624601724343</v>
      </c>
      <c r="FN128" s="57">
        <f t="shared" si="84"/>
        <v>4.6605292041083688</v>
      </c>
      <c r="FO128" s="57">
        <f t="shared" si="108"/>
        <v>4.2711746360166751</v>
      </c>
      <c r="FP128" s="142">
        <f t="shared" si="111"/>
        <v>2.279680711948632</v>
      </c>
      <c r="FQ128" s="193">
        <v>2.6838226494809901E-2</v>
      </c>
      <c r="FS128" s="193">
        <v>2.7103249677710997</v>
      </c>
      <c r="FU128" s="193">
        <v>-1.4934517620000001</v>
      </c>
      <c r="FV128" s="193">
        <v>6.1534517620000004</v>
      </c>
      <c r="FZ128" s="54">
        <f t="shared" si="99"/>
        <v>0.69460031593954752</v>
      </c>
      <c r="GA128" s="54">
        <f t="shared" si="100"/>
        <v>-9.9760129602949608</v>
      </c>
      <c r="GB128" s="54">
        <f t="shared" si="101"/>
        <v>1.5053949552411401</v>
      </c>
      <c r="GD128" s="54">
        <f t="shared" si="102"/>
        <v>-0.34564150847074199</v>
      </c>
      <c r="GE128" s="54">
        <f t="shared" si="103"/>
        <v>-0.69739312907844231</v>
      </c>
      <c r="GF128" s="142">
        <f t="shared" si="104"/>
        <v>0.62194029316995492</v>
      </c>
    </row>
    <row r="129" spans="1:188" x14ac:dyDescent="0.25">
      <c r="A129" s="14">
        <v>28216</v>
      </c>
      <c r="C129" s="195"/>
      <c r="J129" s="195"/>
      <c r="O129" s="88">
        <v>64.983850000000004</v>
      </c>
      <c r="P129" s="90">
        <v>60.70288</v>
      </c>
      <c r="Q129" s="15"/>
      <c r="R129" s="16"/>
      <c r="S129" s="16"/>
      <c r="T129" s="19"/>
      <c r="U129" s="23">
        <v>2060.1999999999998</v>
      </c>
      <c r="V129" s="189">
        <v>1133.8</v>
      </c>
      <c r="W129" s="24">
        <v>559.4</v>
      </c>
      <c r="X129" s="26">
        <v>1069.3</v>
      </c>
      <c r="Y129" s="28">
        <v>70.8</v>
      </c>
      <c r="Z129" s="98">
        <v>49.285179999999997</v>
      </c>
      <c r="AA129" s="100">
        <v>45.149540000000002</v>
      </c>
      <c r="AB129" s="129">
        <v>40.864339999999999</v>
      </c>
      <c r="AC129" s="30">
        <v>46.48</v>
      </c>
      <c r="AD129" s="79">
        <v>54.898719999999997</v>
      </c>
      <c r="AH129" s="7">
        <f t="shared" si="56"/>
        <v>54.898719999999997</v>
      </c>
      <c r="AI129" s="7">
        <f t="shared" si="57"/>
        <v>54.898719999999997</v>
      </c>
      <c r="AJ129" s="7">
        <f t="shared" si="58"/>
        <v>54.898719999999997</v>
      </c>
      <c r="AK129" s="38">
        <v>158929</v>
      </c>
      <c r="AN129" s="44"/>
      <c r="AO129">
        <v>0.95</v>
      </c>
      <c r="AP129" s="47">
        <v>5.0199999999999996</v>
      </c>
      <c r="AQ129" s="54">
        <v>393.15854760000002</v>
      </c>
      <c r="AR129" s="53">
        <v>-2.0692460855287789</v>
      </c>
      <c r="AS129" s="56">
        <v>-6.9875991685214824</v>
      </c>
      <c r="AT129" s="56">
        <v>-0.59133901185163884</v>
      </c>
      <c r="AU129" s="124">
        <v>6.0132399802304564</v>
      </c>
      <c r="AV129" s="116">
        <v>5.16</v>
      </c>
      <c r="AW129" s="119">
        <v>-2.1640000000000001E-3</v>
      </c>
      <c r="AX129" s="119">
        <v>8.0926946266666692E-3</v>
      </c>
      <c r="AY129" s="119">
        <v>1.0256694626666668E-2</v>
      </c>
      <c r="AZ129" s="119"/>
      <c r="BA129" s="164">
        <v>105.661</v>
      </c>
      <c r="BB129" s="164">
        <v>105.408</v>
      </c>
      <c r="BC129" s="165">
        <v>105.678</v>
      </c>
      <c r="BD129" s="176">
        <v>55194</v>
      </c>
      <c r="BE129" s="173">
        <v>36</v>
      </c>
      <c r="BF129" s="170">
        <v>5.43</v>
      </c>
      <c r="BG129" s="179">
        <v>15.082000000000001</v>
      </c>
      <c r="BH129" s="182">
        <f t="shared" si="105"/>
        <v>71.537747778809177</v>
      </c>
      <c r="BI129" s="183">
        <v>713982</v>
      </c>
      <c r="BJ129" s="168"/>
      <c r="BK129" s="2"/>
      <c r="BV129" s="54">
        <f t="shared" si="70"/>
        <v>1.2963021223313553</v>
      </c>
      <c r="BW129" s="142">
        <f t="shared" si="85"/>
        <v>0.71340032341485826</v>
      </c>
      <c r="BX129" s="54">
        <f t="shared" si="71"/>
        <v>0.35198107330946521</v>
      </c>
      <c r="BY129" s="54">
        <f t="shared" si="72"/>
        <v>0.67281616319236892</v>
      </c>
      <c r="BZ129" s="54">
        <f t="shared" si="73"/>
        <v>0.44548194476778941</v>
      </c>
      <c r="CA129" s="142">
        <f t="shared" si="109"/>
        <v>4.4924588967400538</v>
      </c>
      <c r="CO129" s="54">
        <f t="shared" si="74"/>
        <v>0.40888604345336599</v>
      </c>
      <c r="CP129" s="54">
        <f t="shared" si="75"/>
        <v>0.38194967564132409</v>
      </c>
      <c r="CT129" s="54">
        <f t="shared" si="76"/>
        <v>2.8711302979639552</v>
      </c>
      <c r="CU129" s="142">
        <f t="shared" si="86"/>
        <v>1.58008325979591</v>
      </c>
      <c r="CV129" s="54">
        <f t="shared" si="77"/>
        <v>0.77958950037910735</v>
      </c>
      <c r="CW129" s="54">
        <f t="shared" si="78"/>
        <v>1.4901949459338211</v>
      </c>
      <c r="CX129" s="142">
        <f t="shared" si="110"/>
        <v>9.9501764508343911</v>
      </c>
      <c r="DA129" s="54">
        <f t="shared" si="66"/>
        <v>0.3564801239957987</v>
      </c>
      <c r="DB129" s="54">
        <f t="shared" si="67"/>
        <v>0.47080027256287926</v>
      </c>
      <c r="DC129" s="54">
        <f t="shared" si="68"/>
        <v>0.30851859701320472</v>
      </c>
      <c r="DD129" s="121">
        <f t="shared" si="69"/>
        <v>0.84899180665435603</v>
      </c>
      <c r="DF129" s="142">
        <f t="shared" si="87"/>
        <v>-2.2424872264615421</v>
      </c>
      <c r="DG129" s="193">
        <f t="shared" si="88"/>
        <v>-2.2448845479172657</v>
      </c>
      <c r="DH129" s="142">
        <f t="shared" si="89"/>
        <v>-2.2423263474942274</v>
      </c>
      <c r="DI129" s="193">
        <f t="shared" si="106"/>
        <v>-2.6324978311219125</v>
      </c>
      <c r="DK129" s="54">
        <f t="shared" si="61"/>
        <v>-1.0314767938495171</v>
      </c>
      <c r="DL129" s="54">
        <f t="shared" si="62"/>
        <v>-0.75332132466058555</v>
      </c>
      <c r="DM129" s="54">
        <f t="shared" si="63"/>
        <v>-1.1759731554010571</v>
      </c>
      <c r="DN129" s="54">
        <f t="shared" si="90"/>
        <v>1.0547057842832361</v>
      </c>
      <c r="DO129" s="54">
        <f t="shared" si="91"/>
        <v>-0.24898777939849723</v>
      </c>
      <c r="DP129" s="54">
        <f t="shared" si="92"/>
        <v>0.39890694759625434</v>
      </c>
      <c r="DQ129" s="54">
        <f t="shared" si="93"/>
        <v>0.44548194476778941</v>
      </c>
      <c r="DR129" s="56"/>
      <c r="DS129" s="54">
        <f t="shared" si="116"/>
        <v>0.95</v>
      </c>
      <c r="DT129" s="56">
        <f t="shared" si="59"/>
        <v>5.9742129595212932</v>
      </c>
      <c r="DW129" s="56">
        <f t="shared" si="60"/>
        <v>5.0199999999999996</v>
      </c>
      <c r="EI129" s="54">
        <f t="shared" si="94"/>
        <v>-0.89431878412516574</v>
      </c>
      <c r="EJ129" s="54">
        <f t="shared" si="95"/>
        <v>-0.96246641821276446</v>
      </c>
      <c r="EN129" s="54">
        <f t="shared" si="112"/>
        <v>1.2817503710614342</v>
      </c>
      <c r="EO129" s="117">
        <f t="shared" si="64"/>
        <v>1.3930834525730518</v>
      </c>
      <c r="EP129" s="121">
        <f t="shared" si="65"/>
        <v>-0.16370574330115428</v>
      </c>
      <c r="EQ129" s="124">
        <f t="shared" si="113"/>
        <v>-2.1640000000000001E-3</v>
      </c>
      <c r="ER129" s="124">
        <f t="shared" si="114"/>
        <v>8.0926946266666692E-3</v>
      </c>
      <c r="ES129" s="124">
        <f t="shared" si="115"/>
        <v>1.0256694626666668E-2</v>
      </c>
      <c r="ET129" s="54"/>
      <c r="EU129" s="121">
        <f t="shared" si="96"/>
        <v>0.16827574806134954</v>
      </c>
      <c r="FE129" s="142">
        <f t="shared" si="97"/>
        <v>1.8633043451942215</v>
      </c>
      <c r="FF129" s="142">
        <v>-9.4614407241469696E-3</v>
      </c>
      <c r="FG129" s="142">
        <f t="shared" si="98"/>
        <v>-1.7821512876259229</v>
      </c>
      <c r="FH129" s="142">
        <f t="shared" si="79"/>
        <v>-2.2424872264615421</v>
      </c>
      <c r="FI129" s="142">
        <f t="shared" si="80"/>
        <v>-2.2448845479172657</v>
      </c>
      <c r="FJ129" s="142">
        <f t="shared" si="81"/>
        <v>-2.2423263474942274</v>
      </c>
      <c r="FK129" s="57">
        <f t="shared" si="107"/>
        <v>-2.6324978311219125</v>
      </c>
      <c r="FL129" s="57">
        <f t="shared" si="82"/>
        <v>4.6602358560108987</v>
      </c>
      <c r="FM129" s="57">
        <f t="shared" si="83"/>
        <v>4.6578385345551752</v>
      </c>
      <c r="FN129" s="57">
        <f t="shared" si="84"/>
        <v>4.6603967349782138</v>
      </c>
      <c r="FO129" s="57">
        <f t="shared" si="108"/>
        <v>4.2702252513505279</v>
      </c>
      <c r="FP129" s="142">
        <f t="shared" si="111"/>
        <v>2.2975902847654606</v>
      </c>
      <c r="FQ129" s="193">
        <v>6.6232824534340901E-2</v>
      </c>
      <c r="FS129" s="193">
        <v>2.6835443037974684</v>
      </c>
      <c r="FU129" s="193">
        <v>-1.337506946</v>
      </c>
      <c r="FV129" s="193">
        <v>6.4941736130000001</v>
      </c>
      <c r="FZ129" s="54">
        <f t="shared" si="99"/>
        <v>1.3889197495386505</v>
      </c>
      <c r="GA129" s="54">
        <f t="shared" si="100"/>
        <v>-12.679887753691609</v>
      </c>
      <c r="GB129" s="54">
        <f t="shared" si="101"/>
        <v>0.60459514011752225</v>
      </c>
      <c r="GD129" s="54">
        <f t="shared" si="102"/>
        <v>-0.68684823047503119</v>
      </c>
      <c r="GE129" s="54">
        <f t="shared" si="103"/>
        <v>-0.44603164134855128</v>
      </c>
      <c r="GF129" s="142">
        <f t="shared" si="104"/>
        <v>1.3969332528360348</v>
      </c>
    </row>
    <row r="130" spans="1:188" x14ac:dyDescent="0.25">
      <c r="A130" s="14">
        <v>28307</v>
      </c>
      <c r="C130" s="195"/>
      <c r="J130" s="195"/>
      <c r="O130" s="88">
        <v>66.242670000000004</v>
      </c>
      <c r="P130" s="90">
        <v>61.802509999999998</v>
      </c>
      <c r="Q130" s="15"/>
      <c r="R130" s="16"/>
      <c r="S130" s="16"/>
      <c r="T130" s="19"/>
      <c r="U130" s="23">
        <v>2122.4</v>
      </c>
      <c r="V130" s="189">
        <v>1175.0999999999999</v>
      </c>
      <c r="W130" s="24">
        <v>577.29999999999995</v>
      </c>
      <c r="X130" s="26">
        <v>1095.6999999999998</v>
      </c>
      <c r="Y130" s="28">
        <v>71.557000000000002</v>
      </c>
      <c r="Z130" s="98">
        <v>50.188110000000002</v>
      </c>
      <c r="AA130" s="100">
        <v>45.705469999999998</v>
      </c>
      <c r="AB130" s="129">
        <v>42.216459999999998</v>
      </c>
      <c r="AC130" s="30">
        <v>46.415999999999997</v>
      </c>
      <c r="AD130" s="79">
        <v>54.823129999999999</v>
      </c>
      <c r="AH130" s="7">
        <f t="shared" si="56"/>
        <v>54.823129999999999</v>
      </c>
      <c r="AI130" s="7">
        <f t="shared" si="57"/>
        <v>54.823129999999999</v>
      </c>
      <c r="AJ130" s="7">
        <f t="shared" si="58"/>
        <v>54.823129999999999</v>
      </c>
      <c r="AK130" s="38">
        <v>159674</v>
      </c>
      <c r="AN130" s="44"/>
      <c r="AO130">
        <v>0.88</v>
      </c>
      <c r="AP130" s="47">
        <v>5.81</v>
      </c>
      <c r="AQ130" s="54">
        <v>376.69774210000003</v>
      </c>
      <c r="AR130" s="53">
        <v>7.0707320484592557</v>
      </c>
      <c r="AS130" s="56">
        <v>8.272745692471112</v>
      </c>
      <c r="AT130" s="56">
        <v>6.7098341570773146</v>
      </c>
      <c r="AU130" s="124">
        <v>-1.9177499567893175</v>
      </c>
      <c r="AV130" s="116">
        <v>5.82</v>
      </c>
      <c r="AW130" s="119">
        <v>-1.42966666666667E-3</v>
      </c>
      <c r="AX130" s="119">
        <v>8.9668817666666706E-3</v>
      </c>
      <c r="AY130" s="119">
        <v>1.039654843333334E-2</v>
      </c>
      <c r="AZ130" s="119"/>
      <c r="BA130" s="164">
        <v>104.91800000000001</v>
      </c>
      <c r="BB130" s="164">
        <v>105.10299999999999</v>
      </c>
      <c r="BC130" s="165">
        <v>105.29</v>
      </c>
      <c r="BD130" s="176">
        <v>55858</v>
      </c>
      <c r="BE130" s="173">
        <v>35.9</v>
      </c>
      <c r="BF130" s="170">
        <v>5.51</v>
      </c>
      <c r="BG130" s="179">
        <v>15.561999999999999</v>
      </c>
      <c r="BH130" s="182">
        <f t="shared" si="105"/>
        <v>71.001253836267836</v>
      </c>
      <c r="BI130" s="183">
        <v>734785</v>
      </c>
      <c r="BJ130" s="168"/>
      <c r="BK130" s="2"/>
      <c r="BV130" s="54">
        <f t="shared" si="70"/>
        <v>1.3292082618334857</v>
      </c>
      <c r="BW130" s="142">
        <f t="shared" si="85"/>
        <v>0.73593697157959337</v>
      </c>
      <c r="BX130" s="54">
        <f t="shared" si="71"/>
        <v>0.36154915640617752</v>
      </c>
      <c r="BY130" s="54">
        <f t="shared" si="72"/>
        <v>0.68621065420794858</v>
      </c>
      <c r="BZ130" s="54">
        <f t="shared" si="73"/>
        <v>0.44814434410110598</v>
      </c>
      <c r="CA130" s="142">
        <f t="shared" si="109"/>
        <v>4.601782381602515</v>
      </c>
      <c r="CO130" s="54">
        <f t="shared" si="74"/>
        <v>0.41486196876135129</v>
      </c>
      <c r="CP130" s="54">
        <f t="shared" si="75"/>
        <v>0.38705431065796564</v>
      </c>
      <c r="CT130" s="54">
        <f t="shared" si="76"/>
        <v>2.9082039017069201</v>
      </c>
      <c r="CU130" s="142">
        <f t="shared" si="86"/>
        <v>1.6101726370598386</v>
      </c>
      <c r="CV130" s="54">
        <f t="shared" si="77"/>
        <v>0.79104132701441987</v>
      </c>
      <c r="CW130" s="54">
        <f t="shared" si="78"/>
        <v>1.5013753369300187</v>
      </c>
      <c r="CX130" s="142">
        <f t="shared" si="110"/>
        <v>10.068340576308515</v>
      </c>
      <c r="DA130" s="54">
        <f t="shared" si="66"/>
        <v>0.38168587836955692</v>
      </c>
      <c r="DB130" s="54">
        <f t="shared" si="67"/>
        <v>0.50974838183146709</v>
      </c>
      <c r="DC130" s="54">
        <f t="shared" si="68"/>
        <v>0.32921968321653244</v>
      </c>
      <c r="DD130" s="121">
        <f t="shared" si="69"/>
        <v>0.83271026664909731</v>
      </c>
      <c r="DF130" s="142">
        <f t="shared" si="87"/>
        <v>-2.1941297129454083</v>
      </c>
      <c r="DG130" s="193">
        <f t="shared" si="88"/>
        <v>-2.1923679839007075</v>
      </c>
      <c r="DH130" s="142">
        <f t="shared" si="89"/>
        <v>-2.1905903577511432</v>
      </c>
      <c r="DI130" s="193">
        <f t="shared" si="106"/>
        <v>-2.5846112690686818</v>
      </c>
      <c r="DK130" s="54">
        <f t="shared" si="61"/>
        <v>-0.96315731658928727</v>
      </c>
      <c r="DL130" s="54">
        <f t="shared" si="62"/>
        <v>-0.67383804396818314</v>
      </c>
      <c r="DM130" s="54">
        <f t="shared" si="63"/>
        <v>-1.1110300209079109</v>
      </c>
      <c r="DN130" s="54">
        <f t="shared" si="90"/>
        <v>1.0675356747189739</v>
      </c>
      <c r="DO130" s="54">
        <f t="shared" si="91"/>
        <v>-0.23440506603766814</v>
      </c>
      <c r="DP130" s="54">
        <f t="shared" si="92"/>
        <v>0.40638157930679147</v>
      </c>
      <c r="DQ130" s="54">
        <f t="shared" si="93"/>
        <v>0.44814434410110598</v>
      </c>
      <c r="DR130" s="56"/>
      <c r="DS130" s="54">
        <f t="shared" si="116"/>
        <v>0.88</v>
      </c>
      <c r="DT130" s="56">
        <f t="shared" si="59"/>
        <v>5.9314431207856861</v>
      </c>
      <c r="DW130" s="56">
        <f t="shared" si="60"/>
        <v>5.81</v>
      </c>
      <c r="EI130" s="54">
        <f t="shared" si="94"/>
        <v>-0.87980941947121516</v>
      </c>
      <c r="EJ130" s="54">
        <f t="shared" si="95"/>
        <v>-0.94919025818127523</v>
      </c>
      <c r="EN130" s="54">
        <f t="shared" si="112"/>
        <v>1.4445164431496293</v>
      </c>
      <c r="EO130" s="117">
        <f t="shared" si="64"/>
        <v>1.2237892841969078</v>
      </c>
      <c r="EP130" s="121">
        <f t="shared" si="65"/>
        <v>-0.18306951646714703</v>
      </c>
      <c r="EQ130" s="124">
        <f t="shared" si="113"/>
        <v>-1.42966666666667E-3</v>
      </c>
      <c r="ER130" s="124">
        <f t="shared" si="114"/>
        <v>8.9668817666666706E-3</v>
      </c>
      <c r="ES130" s="124">
        <f t="shared" si="115"/>
        <v>1.039654843333334E-2</v>
      </c>
      <c r="ET130" s="54"/>
      <c r="EU130" s="121">
        <f t="shared" si="96"/>
        <v>0.16884116955945611</v>
      </c>
      <c r="FE130" s="142">
        <f t="shared" si="97"/>
        <v>1.870175576526067</v>
      </c>
      <c r="FF130" s="142">
        <v>-3.5107450573078104E-3</v>
      </c>
      <c r="FG130" s="142">
        <f t="shared" si="98"/>
        <v>-1.7787968310635431</v>
      </c>
      <c r="FH130" s="142">
        <f t="shared" si="79"/>
        <v>-2.1941297129454083</v>
      </c>
      <c r="FI130" s="142">
        <f t="shared" si="80"/>
        <v>-2.1923679839007075</v>
      </c>
      <c r="FJ130" s="142">
        <f t="shared" si="81"/>
        <v>-2.1905903577511432</v>
      </c>
      <c r="FK130" s="57">
        <f t="shared" si="107"/>
        <v>-2.5846112690686818</v>
      </c>
      <c r="FL130" s="57">
        <f t="shared" si="82"/>
        <v>4.653179092674403</v>
      </c>
      <c r="FM130" s="57">
        <f t="shared" si="83"/>
        <v>4.6549408217191042</v>
      </c>
      <c r="FN130" s="57">
        <f t="shared" si="84"/>
        <v>4.6567184478686681</v>
      </c>
      <c r="FO130" s="57">
        <f t="shared" si="108"/>
        <v>4.2626975365511299</v>
      </c>
      <c r="FP130" s="142">
        <f t="shared" si="111"/>
        <v>2.309395904304079</v>
      </c>
      <c r="FQ130" s="193">
        <v>3.2496313580232299E-2</v>
      </c>
      <c r="FS130" s="193">
        <v>2.7007201158418992</v>
      </c>
      <c r="FU130" s="193">
        <v>-0.77734278700000004</v>
      </c>
      <c r="FV130" s="193">
        <v>6.5973427869999997</v>
      </c>
      <c r="FZ130" s="54">
        <f t="shared" si="99"/>
        <v>1.2164425972553863</v>
      </c>
      <c r="GA130" s="54">
        <f t="shared" si="100"/>
        <v>-5.856798834086514</v>
      </c>
      <c r="GB130" s="54">
        <f t="shared" si="101"/>
        <v>1.8737782722456959</v>
      </c>
      <c r="GD130" s="54">
        <f t="shared" si="102"/>
        <v>-1.6223929220209585</v>
      </c>
      <c r="GE130" s="54">
        <f t="shared" si="103"/>
        <v>-1.3793894291025941</v>
      </c>
      <c r="GF130" s="142">
        <f t="shared" si="104"/>
        <v>0.597644722661964</v>
      </c>
    </row>
    <row r="131" spans="1:188" x14ac:dyDescent="0.25">
      <c r="A131" s="14">
        <v>28399</v>
      </c>
      <c r="C131" s="195"/>
      <c r="J131" s="195"/>
      <c r="O131" s="88">
        <v>66.908320000000003</v>
      </c>
      <c r="P131" s="90">
        <v>62.37462</v>
      </c>
      <c r="Q131" s="15"/>
      <c r="R131" s="16"/>
      <c r="S131" s="16"/>
      <c r="T131" s="19"/>
      <c r="U131" s="23">
        <v>2168.6999999999998</v>
      </c>
      <c r="V131" s="189">
        <v>1199.0999999999999</v>
      </c>
      <c r="W131" s="24">
        <v>598.9</v>
      </c>
      <c r="X131" s="26">
        <v>1127.2</v>
      </c>
      <c r="Y131" s="28">
        <v>72.257000000000005</v>
      </c>
      <c r="Z131" s="98">
        <v>51.015799999999999</v>
      </c>
      <c r="AA131" s="100">
        <v>46.69811</v>
      </c>
      <c r="AB131" s="129">
        <v>43.524090000000001</v>
      </c>
      <c r="AC131" s="30">
        <v>47.475999999999999</v>
      </c>
      <c r="AD131" s="79">
        <v>56.075119999999998</v>
      </c>
      <c r="AH131" s="7">
        <f t="shared" si="56"/>
        <v>56.075119999999998</v>
      </c>
      <c r="AI131" s="7">
        <f t="shared" si="57"/>
        <v>56.075119999999998</v>
      </c>
      <c r="AJ131" s="7">
        <f t="shared" si="58"/>
        <v>56.075119999999998</v>
      </c>
      <c r="AK131" s="38">
        <v>160377</v>
      </c>
      <c r="AN131" s="44"/>
      <c r="AO131">
        <v>0.86</v>
      </c>
      <c r="AP131" s="47">
        <v>6.07</v>
      </c>
      <c r="AQ131" s="54">
        <v>363.12381360000001</v>
      </c>
      <c r="AR131" s="53">
        <v>-5.1176798812908135</v>
      </c>
      <c r="AS131" s="56">
        <v>-5.7133639313487228</v>
      </c>
      <c r="AT131" s="56">
        <v>-4.9329036460344202</v>
      </c>
      <c r="AU131" s="124">
        <v>2.109687098339363</v>
      </c>
      <c r="AV131" s="116">
        <v>6.51</v>
      </c>
      <c r="AW131" s="119">
        <v>-1.9323333333333302E-3</v>
      </c>
      <c r="AX131" s="119">
        <v>8.7168709700000003E-3</v>
      </c>
      <c r="AY131" s="119">
        <v>1.0649204303333331E-2</v>
      </c>
      <c r="AZ131" s="119"/>
      <c r="BA131" s="164">
        <v>105.83799999999999</v>
      </c>
      <c r="BB131" s="164">
        <v>105.84099999999999</v>
      </c>
      <c r="BC131" s="165">
        <v>106.625</v>
      </c>
      <c r="BD131" s="176">
        <v>56465</v>
      </c>
      <c r="BE131" s="173">
        <v>35.799999999999997</v>
      </c>
      <c r="BF131" s="170">
        <v>5.61</v>
      </c>
      <c r="BG131" s="179">
        <v>15.867000000000001</v>
      </c>
      <c r="BH131" s="182">
        <f t="shared" si="105"/>
        <v>71.471088863679327</v>
      </c>
      <c r="BI131" s="183">
        <v>756401</v>
      </c>
      <c r="BJ131" s="168"/>
      <c r="BK131" s="2"/>
      <c r="BV131" s="54">
        <f t="shared" si="70"/>
        <v>1.3522512579734001</v>
      </c>
      <c r="BW131" s="142">
        <f t="shared" si="85"/>
        <v>0.74767578892235165</v>
      </c>
      <c r="BX131" s="54">
        <f t="shared" si="71"/>
        <v>0.37343259943757523</v>
      </c>
      <c r="BY131" s="54">
        <f t="shared" si="72"/>
        <v>0.70284392400406537</v>
      </c>
      <c r="BZ131" s="54">
        <f t="shared" si="73"/>
        <v>0.4505446541586387</v>
      </c>
      <c r="CA131" s="142">
        <f t="shared" si="109"/>
        <v>4.7163932484084379</v>
      </c>
      <c r="CO131" s="54">
        <f t="shared" si="74"/>
        <v>0.41719398666891139</v>
      </c>
      <c r="CP131" s="54">
        <f t="shared" si="75"/>
        <v>0.38892497053816943</v>
      </c>
      <c r="CT131" s="54">
        <f t="shared" si="76"/>
        <v>2.8957301654679388</v>
      </c>
      <c r="CU131" s="142">
        <f t="shared" si="86"/>
        <v>1.6010836175647187</v>
      </c>
      <c r="CV131" s="54">
        <f t="shared" si="77"/>
        <v>0.79967390422776263</v>
      </c>
      <c r="CW131" s="54">
        <f t="shared" si="78"/>
        <v>1.5050800214485456</v>
      </c>
      <c r="CX131" s="142">
        <f t="shared" si="110"/>
        <v>10.099751892332339</v>
      </c>
      <c r="DA131" s="54">
        <f t="shared" si="66"/>
        <v>0.36215241696250999</v>
      </c>
      <c r="DB131" s="54">
        <f t="shared" si="67"/>
        <v>0.48062460164327425</v>
      </c>
      <c r="DC131" s="54">
        <f t="shared" si="68"/>
        <v>0.31297959345968113</v>
      </c>
      <c r="DD131" s="121">
        <f t="shared" si="69"/>
        <v>0.85027784771114068</v>
      </c>
      <c r="DF131" s="142">
        <f t="shared" si="87"/>
        <v>-2.2269294237469666</v>
      </c>
      <c r="DG131" s="193">
        <f t="shared" si="88"/>
        <v>-2.2269010789418586</v>
      </c>
      <c r="DH131" s="142">
        <f t="shared" si="89"/>
        <v>-2.2195210411158155</v>
      </c>
      <c r="DI131" s="193">
        <f t="shared" si="106"/>
        <v>-2.6195460305567639</v>
      </c>
      <c r="DK131" s="54">
        <f t="shared" si="61"/>
        <v>-1.0156901144364952</v>
      </c>
      <c r="DL131" s="54">
        <f t="shared" si="62"/>
        <v>-0.73266876755321086</v>
      </c>
      <c r="DM131" s="54">
        <f t="shared" si="63"/>
        <v>-1.1616172871818127</v>
      </c>
      <c r="DN131" s="54">
        <f t="shared" si="90"/>
        <v>1.0632372952749389</v>
      </c>
      <c r="DO131" s="54">
        <f t="shared" si="91"/>
        <v>-0.22355125412900537</v>
      </c>
      <c r="DP131" s="54">
        <f t="shared" si="92"/>
        <v>0.40884606718504829</v>
      </c>
      <c r="DQ131" s="54">
        <f t="shared" si="93"/>
        <v>0.4505446541586387</v>
      </c>
      <c r="DR131" s="56"/>
      <c r="DS131" s="54">
        <f t="shared" si="116"/>
        <v>0.86</v>
      </c>
      <c r="DT131" s="56">
        <f t="shared" si="59"/>
        <v>5.8947438604063462</v>
      </c>
      <c r="DW131" s="56">
        <f t="shared" si="60"/>
        <v>6.07</v>
      </c>
      <c r="EI131" s="54">
        <f t="shared" si="94"/>
        <v>-0.8742039695046705</v>
      </c>
      <c r="EJ131" s="54">
        <f t="shared" si="95"/>
        <v>-0.94436883176091346</v>
      </c>
      <c r="EN131" s="54">
        <f t="shared" si="112"/>
        <v>1.6143981823304703</v>
      </c>
      <c r="EO131" s="117">
        <f t="shared" si="64"/>
        <v>2.1485708372086076</v>
      </c>
      <c r="EP131" s="121">
        <f t="shared" si="65"/>
        <v>-0.16219210325112599</v>
      </c>
      <c r="EQ131" s="124">
        <f t="shared" si="113"/>
        <v>-1.9323333333333302E-3</v>
      </c>
      <c r="ER131" s="124">
        <f t="shared" si="114"/>
        <v>8.7168709700000003E-3</v>
      </c>
      <c r="ES131" s="124">
        <f t="shared" si="115"/>
        <v>1.0649204303333331E-2</v>
      </c>
      <c r="ET131" s="54"/>
      <c r="EU131" s="121">
        <f t="shared" si="96"/>
        <v>0.16874902183930246</v>
      </c>
      <c r="FE131" s="142">
        <f t="shared" si="97"/>
        <v>1.8605353807920459</v>
      </c>
      <c r="FF131" s="142">
        <v>-2.6222640836420265E-4</v>
      </c>
      <c r="FG131" s="142">
        <f t="shared" si="98"/>
        <v>-1.7793427457541349</v>
      </c>
      <c r="FH131" s="142">
        <f t="shared" si="79"/>
        <v>-2.2269294237469666</v>
      </c>
      <c r="FI131" s="142">
        <f t="shared" si="80"/>
        <v>-2.2269010789418586</v>
      </c>
      <c r="FJ131" s="142">
        <f t="shared" si="81"/>
        <v>-2.2195210411158155</v>
      </c>
      <c r="FK131" s="57">
        <f t="shared" si="107"/>
        <v>-2.6195460305567639</v>
      </c>
      <c r="FL131" s="57">
        <f t="shared" si="82"/>
        <v>4.6619096231806925</v>
      </c>
      <c r="FM131" s="57">
        <f t="shared" si="83"/>
        <v>4.6619379679858</v>
      </c>
      <c r="FN131" s="57">
        <f t="shared" si="84"/>
        <v>4.6693180058118431</v>
      </c>
      <c r="FO131" s="57">
        <f t="shared" si="108"/>
        <v>4.2692930163708951</v>
      </c>
      <c r="FP131" s="142">
        <f t="shared" si="111"/>
        <v>2.3125108584298766</v>
      </c>
      <c r="FQ131" s="193">
        <v>1.34876729356219E-2</v>
      </c>
      <c r="FS131" s="193">
        <v>2.6973018820641661</v>
      </c>
      <c r="FU131" s="193">
        <v>3.3092312999999998E-2</v>
      </c>
      <c r="FV131" s="193">
        <v>6.4802410210000003</v>
      </c>
      <c r="FZ131" s="54">
        <f t="shared" si="99"/>
        <v>-0.40264503995770745</v>
      </c>
      <c r="GA131" s="54">
        <f t="shared" si="100"/>
        <v>-4.6303657562241431</v>
      </c>
      <c r="GB131" s="54">
        <f t="shared" si="101"/>
        <v>0.60644674949606636</v>
      </c>
      <c r="GD131" s="54">
        <f t="shared" si="102"/>
        <v>-0.6371209312482311</v>
      </c>
      <c r="GE131" s="54">
        <f t="shared" si="103"/>
        <v>-0.50795152803190413</v>
      </c>
      <c r="GF131" s="142">
        <f t="shared" si="104"/>
        <v>0.53561092293762891</v>
      </c>
    </row>
    <row r="132" spans="1:188" x14ac:dyDescent="0.25">
      <c r="A132" s="14">
        <v>28491</v>
      </c>
      <c r="C132" s="195"/>
      <c r="J132" s="195"/>
      <c r="O132" s="88">
        <v>67.699200000000005</v>
      </c>
      <c r="P132" s="90">
        <v>63.377670000000002</v>
      </c>
      <c r="Q132" s="15"/>
      <c r="R132" s="16"/>
      <c r="S132" s="16"/>
      <c r="T132" s="19"/>
      <c r="U132" s="23">
        <v>2208.6999999999998</v>
      </c>
      <c r="V132" s="189">
        <v>1226</v>
      </c>
      <c r="W132" s="24">
        <v>607.5</v>
      </c>
      <c r="X132" s="26">
        <v>1159.5999999999999</v>
      </c>
      <c r="Y132" s="28">
        <v>72.597999999999999</v>
      </c>
      <c r="Z132" s="98">
        <v>52.445450000000001</v>
      </c>
      <c r="AA132" s="100">
        <v>47.393999999999998</v>
      </c>
      <c r="AB132" s="129">
        <v>44.775390000000002</v>
      </c>
      <c r="AC132" s="30">
        <v>49.442</v>
      </c>
      <c r="AD132" s="79">
        <v>58.397210000000001</v>
      </c>
      <c r="AH132" s="7">
        <f t="shared" si="56"/>
        <v>58.397210000000001</v>
      </c>
      <c r="AI132" s="7">
        <f t="shared" si="57"/>
        <v>58.397210000000001</v>
      </c>
      <c r="AJ132" s="7">
        <f t="shared" si="58"/>
        <v>58.397210000000001</v>
      </c>
      <c r="AK132" s="38">
        <v>161038</v>
      </c>
      <c r="AL132" s="40">
        <v>137.52181999999999</v>
      </c>
      <c r="AN132" s="44"/>
      <c r="AO132">
        <v>0.83</v>
      </c>
      <c r="AP132" s="47">
        <v>6.29</v>
      </c>
      <c r="AQ132" s="54">
        <v>336.72271410000002</v>
      </c>
      <c r="AR132" s="53">
        <v>3.515487586437068</v>
      </c>
      <c r="AS132" s="56">
        <v>13.28520633951087</v>
      </c>
      <c r="AT132" s="56">
        <v>0.536533915801229</v>
      </c>
      <c r="AU132" s="124">
        <v>-5.0067219206708726</v>
      </c>
      <c r="AV132" s="116">
        <v>6.76</v>
      </c>
      <c r="AW132" s="119">
        <v>-3.3050000000000002E-3</v>
      </c>
      <c r="AX132" s="119">
        <v>7.19009987666667E-3</v>
      </c>
      <c r="AY132" s="119">
        <v>1.0495099876666671E-2</v>
      </c>
      <c r="AZ132" s="119"/>
      <c r="BA132" s="164">
        <v>107.44799999999999</v>
      </c>
      <c r="BB132" s="164">
        <v>107.783</v>
      </c>
      <c r="BC132" s="165">
        <v>108.461</v>
      </c>
      <c r="BD132" s="176">
        <v>57176</v>
      </c>
      <c r="BE132" s="173">
        <v>35.799999999999997</v>
      </c>
      <c r="BF132" s="170">
        <v>5.73</v>
      </c>
      <c r="BG132" s="179">
        <v>16.178000000000001</v>
      </c>
      <c r="BH132" s="182">
        <f t="shared" si="105"/>
        <v>72.498093608604279</v>
      </c>
      <c r="BI132" s="183">
        <v>785120</v>
      </c>
      <c r="BJ132" s="168"/>
      <c r="BK132" s="2"/>
      <c r="BV132" s="54">
        <f t="shared" si="70"/>
        <v>1.3715396366075085</v>
      </c>
      <c r="BW132" s="142">
        <f t="shared" si="85"/>
        <v>0.76131099492045351</v>
      </c>
      <c r="BX132" s="54">
        <f t="shared" si="71"/>
        <v>0.37724015449769621</v>
      </c>
      <c r="BY132" s="54">
        <f t="shared" si="72"/>
        <v>0.72007849079099329</v>
      </c>
      <c r="BZ132" s="54">
        <f t="shared" si="73"/>
        <v>0.45081285162508228</v>
      </c>
      <c r="CA132" s="142">
        <f t="shared" si="109"/>
        <v>4.8753710304400206</v>
      </c>
      <c r="CO132" s="54">
        <f t="shared" si="74"/>
        <v>0.42039270234354631</v>
      </c>
      <c r="CP132" s="54">
        <f t="shared" si="75"/>
        <v>0.39355723493833755</v>
      </c>
      <c r="CT132" s="54">
        <f t="shared" si="76"/>
        <v>2.8939098548497881</v>
      </c>
      <c r="CU132" s="142">
        <f t="shared" si="86"/>
        <v>1.6063446742635219</v>
      </c>
      <c r="CV132" s="54">
        <f t="shared" si="77"/>
        <v>0.79596606004493453</v>
      </c>
      <c r="CW132" s="54">
        <f t="shared" si="78"/>
        <v>1.5193452563425609</v>
      </c>
      <c r="CX132" s="142">
        <f t="shared" si="110"/>
        <v>10.286895029835044</v>
      </c>
      <c r="DA132" s="54">
        <f t="shared" si="66"/>
        <v>0.37488384022480886</v>
      </c>
      <c r="DB132" s="54">
        <f t="shared" si="67"/>
        <v>0.54447657169003538</v>
      </c>
      <c r="DC132" s="54">
        <f t="shared" si="68"/>
        <v>0.31465883512812909</v>
      </c>
      <c r="DD132" s="121">
        <f t="shared" si="69"/>
        <v>0.80770680032317843</v>
      </c>
      <c r="DF132" s="142">
        <f t="shared" si="87"/>
        <v>-2.1799664346168459</v>
      </c>
      <c r="DG132" s="193">
        <f t="shared" si="88"/>
        <v>-2.1768534976280018</v>
      </c>
      <c r="DH132" s="142">
        <f t="shared" si="89"/>
        <v>-2.1705827828642734</v>
      </c>
      <c r="DI132" s="193">
        <f t="shared" si="106"/>
        <v>-2.573413177762446</v>
      </c>
      <c r="DK132" s="54">
        <f t="shared" si="61"/>
        <v>-0.98113906039758858</v>
      </c>
      <c r="DL132" s="54">
        <f t="shared" si="62"/>
        <v>-0.60793036473401874</v>
      </c>
      <c r="DM132" s="54">
        <f t="shared" si="63"/>
        <v>-1.1562662901784631</v>
      </c>
      <c r="DN132" s="54">
        <f t="shared" si="90"/>
        <v>1.0626084787434298</v>
      </c>
      <c r="DO132" s="54">
        <f t="shared" si="91"/>
        <v>-0.2281987321812895</v>
      </c>
      <c r="DP132" s="54">
        <f t="shared" si="92"/>
        <v>0.41827948965150707</v>
      </c>
      <c r="DQ132" s="54">
        <f t="shared" si="93"/>
        <v>0.45081285162508228</v>
      </c>
      <c r="DR132" s="56"/>
      <c r="DS132" s="54">
        <f t="shared" si="116"/>
        <v>0.83</v>
      </c>
      <c r="DT132" s="56">
        <f t="shared" si="59"/>
        <v>5.8192597848361025</v>
      </c>
      <c r="DU132" s="7">
        <f>AL132</f>
        <v>137.52181999999999</v>
      </c>
      <c r="DW132" s="56">
        <f t="shared" si="60"/>
        <v>6.29</v>
      </c>
      <c r="EI132" s="54">
        <f t="shared" si="94"/>
        <v>-0.8665659989702873</v>
      </c>
      <c r="EJ132" s="54">
        <f t="shared" si="95"/>
        <v>-0.93252877077829077</v>
      </c>
      <c r="EN132" s="54">
        <f t="shared" si="112"/>
        <v>1.6758783814954623</v>
      </c>
      <c r="EO132" s="117">
        <f t="shared" si="64"/>
        <v>1.4791945646539073</v>
      </c>
      <c r="EP132" s="121">
        <f t="shared" si="65"/>
        <v>-0.21355615720176882</v>
      </c>
      <c r="EQ132" s="124">
        <f t="shared" si="113"/>
        <v>-3.3050000000000002E-3</v>
      </c>
      <c r="ER132" s="124">
        <f t="shared" si="114"/>
        <v>7.19009987666667E-3</v>
      </c>
      <c r="ES132" s="124">
        <f t="shared" si="115"/>
        <v>1.0495099876666671E-2</v>
      </c>
      <c r="ET132" s="54"/>
      <c r="EU132" s="121">
        <f t="shared" si="96"/>
        <v>0.16998026665044427</v>
      </c>
      <c r="FE132" s="142">
        <f t="shared" si="97"/>
        <v>1.8593114674812066</v>
      </c>
      <c r="FF132" s="142">
        <v>-1.4111237694047502E-3</v>
      </c>
      <c r="FG132" s="142">
        <f t="shared" si="98"/>
        <v>-1.7720729271963074</v>
      </c>
      <c r="FH132" s="142">
        <f t="shared" si="79"/>
        <v>-2.1799664346168459</v>
      </c>
      <c r="FI132" s="142">
        <f t="shared" si="80"/>
        <v>-2.1768534976280018</v>
      </c>
      <c r="FJ132" s="142">
        <f t="shared" si="81"/>
        <v>-2.1705827828642734</v>
      </c>
      <c r="FK132" s="57">
        <f t="shared" si="107"/>
        <v>-2.573413177762446</v>
      </c>
      <c r="FL132" s="57">
        <f t="shared" si="82"/>
        <v>4.6770070096067737</v>
      </c>
      <c r="FM132" s="57">
        <f t="shared" si="83"/>
        <v>4.6801199465956183</v>
      </c>
      <c r="FN132" s="57">
        <f t="shared" si="84"/>
        <v>4.6863906613593471</v>
      </c>
      <c r="FO132" s="57">
        <f t="shared" si="108"/>
        <v>4.2835602664611736</v>
      </c>
      <c r="FP132" s="142">
        <f t="shared" si="111"/>
        <v>2.3308707579396457</v>
      </c>
      <c r="FQ132" s="193">
        <v>1.3932661982678901E-2</v>
      </c>
      <c r="FS132" s="193">
        <v>2.7449908925318764</v>
      </c>
      <c r="FU132" s="193">
        <v>0.40584158999999997</v>
      </c>
      <c r="FV132" s="193">
        <v>6.3508250769999997</v>
      </c>
      <c r="FZ132" s="54">
        <f t="shared" si="99"/>
        <v>-5.9141692480467682E-2</v>
      </c>
      <c r="GA132" s="54">
        <f t="shared" si="100"/>
        <v>2.0789317735619584</v>
      </c>
      <c r="GB132" s="54">
        <f t="shared" si="101"/>
        <v>2.3073286558457009</v>
      </c>
      <c r="GD132" s="54">
        <f t="shared" si="102"/>
        <v>-0.87370577128709681</v>
      </c>
      <c r="GE132" s="54">
        <f t="shared" si="103"/>
        <v>-1.2537538919560878</v>
      </c>
      <c r="GF132" s="142">
        <f t="shared" si="104"/>
        <v>5.9527388454850581E-2</v>
      </c>
    </row>
    <row r="133" spans="1:188" x14ac:dyDescent="0.25">
      <c r="A133" s="14">
        <v>28581</v>
      </c>
      <c r="C133" s="195"/>
      <c r="J133" s="195"/>
      <c r="O133" s="88">
        <v>68.476900000000001</v>
      </c>
      <c r="P133" s="90">
        <v>64.276690000000002</v>
      </c>
      <c r="Q133" s="15"/>
      <c r="R133" s="16"/>
      <c r="S133" s="16"/>
      <c r="T133" s="19"/>
      <c r="U133" s="23">
        <v>2336.6</v>
      </c>
      <c r="V133" s="189">
        <v>1298.0999999999999</v>
      </c>
      <c r="W133" s="24">
        <v>662.5</v>
      </c>
      <c r="X133" s="26">
        <v>1199.0999999999999</v>
      </c>
      <c r="Y133" s="28">
        <v>74.713999999999999</v>
      </c>
      <c r="Z133" s="98">
        <v>53.498869999999997</v>
      </c>
      <c r="AA133" s="100">
        <v>48.260939999999998</v>
      </c>
      <c r="AB133" s="129">
        <v>46.115639999999999</v>
      </c>
      <c r="AC133" s="30">
        <v>51.003999999999998</v>
      </c>
      <c r="AD133" s="79">
        <v>60.242130000000003</v>
      </c>
      <c r="AH133" s="7">
        <f t="shared" si="56"/>
        <v>60.242130000000003</v>
      </c>
      <c r="AI133" s="7">
        <f t="shared" si="57"/>
        <v>60.242130000000003</v>
      </c>
      <c r="AJ133" s="7">
        <f t="shared" si="58"/>
        <v>60.242130000000003</v>
      </c>
      <c r="AK133" s="38">
        <v>161795</v>
      </c>
      <c r="AL133" s="40">
        <v>139.61606</v>
      </c>
      <c r="AN133" s="44"/>
      <c r="AO133">
        <v>0.75</v>
      </c>
      <c r="AP133" s="47">
        <v>6.73</v>
      </c>
      <c r="AQ133" s="54">
        <v>360.01452799999998</v>
      </c>
      <c r="AR133" s="53">
        <v>-0.29979190068122286</v>
      </c>
      <c r="AS133" s="56">
        <v>-3.6399810964939743</v>
      </c>
      <c r="AT133" s="56">
        <v>0.74473709137142752</v>
      </c>
      <c r="AU133" s="124">
        <v>8.1434743327803698</v>
      </c>
      <c r="AV133" s="116">
        <v>7.28</v>
      </c>
      <c r="AW133" s="119">
        <v>-3.25466666666667E-3</v>
      </c>
      <c r="AX133" s="119">
        <v>6.9647050899999995E-3</v>
      </c>
      <c r="AY133" s="119">
        <v>1.0219371756666668E-2</v>
      </c>
      <c r="AZ133" s="119"/>
      <c r="BA133" s="164">
        <v>105.82299999999999</v>
      </c>
      <c r="BB133" s="164">
        <v>105.1</v>
      </c>
      <c r="BC133" s="165">
        <v>105.95</v>
      </c>
      <c r="BD133" s="176">
        <v>58262</v>
      </c>
      <c r="BE133" s="173">
        <v>35.9</v>
      </c>
      <c r="BF133" s="170">
        <v>5.87</v>
      </c>
      <c r="BG133" s="179">
        <v>17.242999999999999</v>
      </c>
      <c r="BH133" s="182">
        <f t="shared" si="105"/>
        <v>71.204117879719291</v>
      </c>
      <c r="BI133" s="183">
        <v>818723</v>
      </c>
      <c r="BJ133" s="168"/>
      <c r="BK133" s="2"/>
      <c r="BV133" s="54">
        <f t="shared" si="70"/>
        <v>1.4441731821131678</v>
      </c>
      <c r="BW133" s="142">
        <f t="shared" si="85"/>
        <v>0.80231156710652363</v>
      </c>
      <c r="BX133" s="54">
        <f t="shared" si="71"/>
        <v>0.40946877221174943</v>
      </c>
      <c r="BY133" s="54">
        <f t="shared" si="72"/>
        <v>0.74112302605148483</v>
      </c>
      <c r="BZ133" s="54">
        <f t="shared" si="73"/>
        <v>0.46178188448345125</v>
      </c>
      <c r="CA133" s="142">
        <f t="shared" si="109"/>
        <v>5.0602490806267193</v>
      </c>
      <c r="CO133" s="54">
        <f t="shared" si="74"/>
        <v>0.4232324855527056</v>
      </c>
      <c r="CP133" s="54">
        <f t="shared" si="75"/>
        <v>0.39727241262090918</v>
      </c>
      <c r="CT133" s="54">
        <f t="shared" si="76"/>
        <v>2.9924265505669139</v>
      </c>
      <c r="CU133" s="142">
        <f t="shared" si="86"/>
        <v>1.6624449650307758</v>
      </c>
      <c r="CV133" s="54">
        <f t="shared" si="77"/>
        <v>0.84844756901077645</v>
      </c>
      <c r="CW133" s="54">
        <f t="shared" si="78"/>
        <v>1.5356580830201088</v>
      </c>
      <c r="CX133" s="142">
        <f t="shared" si="110"/>
        <v>10.48518549499185</v>
      </c>
      <c r="DA133" s="54">
        <f t="shared" si="66"/>
        <v>0.37375996883485213</v>
      </c>
      <c r="DB133" s="54">
        <f t="shared" si="67"/>
        <v>0.52465772740567962</v>
      </c>
      <c r="DC133" s="54">
        <f t="shared" si="68"/>
        <v>0.3170022161846055</v>
      </c>
      <c r="DD133" s="121">
        <f t="shared" si="69"/>
        <v>0.87348219629161816</v>
      </c>
      <c r="DF133" s="142">
        <f t="shared" si="87"/>
        <v>-2.2084957811975738</v>
      </c>
      <c r="DG133" s="193">
        <f t="shared" si="88"/>
        <v>-2.2153513904171493</v>
      </c>
      <c r="DH133" s="142">
        <f t="shared" si="89"/>
        <v>-2.2072963835857466</v>
      </c>
      <c r="DI133" s="193">
        <f t="shared" si="106"/>
        <v>-2.6047130161652108</v>
      </c>
      <c r="DK133" s="54">
        <f t="shared" si="61"/>
        <v>-0.98414148216511299</v>
      </c>
      <c r="DL133" s="54">
        <f t="shared" si="62"/>
        <v>-0.64500917679959713</v>
      </c>
      <c r="DM133" s="54">
        <f t="shared" si="63"/>
        <v>-1.148846514010665</v>
      </c>
      <c r="DN133" s="54">
        <f t="shared" si="90"/>
        <v>1.0960846136431437</v>
      </c>
      <c r="DO133" s="54">
        <f t="shared" si="91"/>
        <v>-0.16434698877952708</v>
      </c>
      <c r="DP133" s="54">
        <f t="shared" si="92"/>
        <v>0.42895900774548318</v>
      </c>
      <c r="DQ133" s="54">
        <f t="shared" si="93"/>
        <v>0.46178188448345125</v>
      </c>
      <c r="DR133" s="56"/>
      <c r="DS133" s="54">
        <f t="shared" si="116"/>
        <v>0.75</v>
      </c>
      <c r="DT133" s="56">
        <f t="shared" si="59"/>
        <v>5.8861443861914475</v>
      </c>
      <c r="DU133" s="7">
        <f>AL133</f>
        <v>139.61606</v>
      </c>
      <c r="DW133" s="56">
        <f t="shared" si="60"/>
        <v>6.73</v>
      </c>
      <c r="EI133" s="54">
        <f t="shared" si="94"/>
        <v>-0.85983363968108562</v>
      </c>
      <c r="EJ133" s="54">
        <f t="shared" si="95"/>
        <v>-0.92313305572093352</v>
      </c>
      <c r="EN133" s="54">
        <f t="shared" si="112"/>
        <v>1.8036362486098574</v>
      </c>
      <c r="EO133" s="117">
        <f t="shared" si="64"/>
        <v>1.8126899425287668</v>
      </c>
      <c r="EP133" s="121">
        <f t="shared" si="65"/>
        <v>-0.13526753165166885</v>
      </c>
      <c r="EQ133" s="124">
        <f t="shared" si="113"/>
        <v>-3.25466666666667E-3</v>
      </c>
      <c r="ER133" s="124">
        <f t="shared" si="114"/>
        <v>6.9647050899999995E-3</v>
      </c>
      <c r="ES133" s="124">
        <f t="shared" si="115"/>
        <v>1.0219371756666668E-2</v>
      </c>
      <c r="ET133" s="54"/>
      <c r="EU133" s="121">
        <f t="shared" si="96"/>
        <v>0.16663372794846371</v>
      </c>
      <c r="FE133" s="142">
        <f t="shared" si="97"/>
        <v>1.8687472245309498</v>
      </c>
      <c r="FF133" s="142">
        <v>-2.7319765679389724E-3</v>
      </c>
      <c r="FG133" s="142">
        <f t="shared" si="98"/>
        <v>-1.791957121069111</v>
      </c>
      <c r="FH133" s="142">
        <f t="shared" si="79"/>
        <v>-2.2084957811975738</v>
      </c>
      <c r="FI133" s="142">
        <f t="shared" si="80"/>
        <v>-2.2153513904171493</v>
      </c>
      <c r="FJ133" s="142">
        <f t="shared" si="81"/>
        <v>-2.2072963835857466</v>
      </c>
      <c r="FK133" s="57">
        <f t="shared" si="107"/>
        <v>-2.6047130161652108</v>
      </c>
      <c r="FL133" s="57">
        <f t="shared" si="82"/>
        <v>4.6617678871024815</v>
      </c>
      <c r="FM133" s="57">
        <f t="shared" si="83"/>
        <v>4.6549122778829055</v>
      </c>
      <c r="FN133" s="57">
        <f t="shared" si="84"/>
        <v>4.6629672847143082</v>
      </c>
      <c r="FO133" s="57">
        <f t="shared" si="108"/>
        <v>4.2655506521348441</v>
      </c>
      <c r="FP133" s="142">
        <f t="shared" si="111"/>
        <v>2.3499633556606101</v>
      </c>
      <c r="FQ133" s="193">
        <v>1.6402478355904301E-2</v>
      </c>
      <c r="FS133" s="193">
        <v>2.6504076249299175</v>
      </c>
      <c r="FU133" s="193">
        <v>0.72613045499999995</v>
      </c>
      <c r="FV133" s="193">
        <v>6.557202878</v>
      </c>
      <c r="FZ133" s="54">
        <f t="shared" si="99"/>
        <v>3.1503734036924453</v>
      </c>
      <c r="GA133" s="54">
        <f t="shared" si="100"/>
        <v>-27.980761677079009</v>
      </c>
      <c r="GB133" s="54">
        <f t="shared" si="101"/>
        <v>2.5532014737021482</v>
      </c>
      <c r="GD133" s="54">
        <f t="shared" si="102"/>
        <v>-0.77690092816952561</v>
      </c>
      <c r="GE133" s="54">
        <f t="shared" si="103"/>
        <v>-1.0075522977715283</v>
      </c>
      <c r="GF133" s="142">
        <f t="shared" si="104"/>
        <v>2.4331677366401601</v>
      </c>
    </row>
    <row r="134" spans="1:188" x14ac:dyDescent="0.25">
      <c r="A134" s="14">
        <v>28672</v>
      </c>
      <c r="C134" s="195"/>
      <c r="J134" s="195"/>
      <c r="O134" s="88">
        <v>69.267780000000002</v>
      </c>
      <c r="P134" s="90">
        <v>64.937960000000004</v>
      </c>
      <c r="Q134" s="15"/>
      <c r="R134" s="16"/>
      <c r="S134" s="16"/>
      <c r="T134" s="19"/>
      <c r="U134" s="23">
        <v>2398.9</v>
      </c>
      <c r="V134" s="189">
        <v>1323.4</v>
      </c>
      <c r="W134" s="24">
        <v>684.09999999999991</v>
      </c>
      <c r="X134" s="26">
        <v>1229.5</v>
      </c>
      <c r="Y134" s="28">
        <v>75.337999999999994</v>
      </c>
      <c r="Z134" s="98">
        <v>54.778030000000001</v>
      </c>
      <c r="AA134" s="100">
        <v>49.068269999999998</v>
      </c>
      <c r="AB134" s="129">
        <v>47.36101</v>
      </c>
      <c r="AC134" s="30">
        <v>52.101999999999997</v>
      </c>
      <c r="AD134" s="79">
        <v>61.539009999999998</v>
      </c>
      <c r="AH134" s="7">
        <f t="shared" si="56"/>
        <v>61.539009999999998</v>
      </c>
      <c r="AI134" s="7">
        <f t="shared" si="57"/>
        <v>61.539009999999998</v>
      </c>
      <c r="AJ134" s="7">
        <f t="shared" si="58"/>
        <v>61.539009999999998</v>
      </c>
      <c r="AK134" s="38">
        <v>162502</v>
      </c>
      <c r="AL134" s="40">
        <v>140.31414000000001</v>
      </c>
      <c r="AN134" s="44"/>
      <c r="AO134">
        <v>0.7</v>
      </c>
      <c r="AP134" s="47">
        <v>7.85</v>
      </c>
      <c r="AQ134" s="54">
        <v>375.53014469999999</v>
      </c>
      <c r="AR134" s="53">
        <v>5.7726249369246696E-2</v>
      </c>
      <c r="AS134" s="56">
        <v>1.5254397340074273</v>
      </c>
      <c r="AT134" s="56">
        <v>-0.39681992063222421</v>
      </c>
      <c r="AU134" s="124">
        <v>-0.28729499415556742</v>
      </c>
      <c r="AV134" s="116">
        <v>8.1</v>
      </c>
      <c r="AW134" s="119">
        <v>-3.5293333333333301E-3</v>
      </c>
      <c r="AX134" s="119">
        <v>6.0687932300000002E-3</v>
      </c>
      <c r="AY134" s="119">
        <v>9.5981265633333299E-3</v>
      </c>
      <c r="AZ134" s="119"/>
      <c r="BA134" s="164">
        <v>106.84699999999999</v>
      </c>
      <c r="BB134" s="164">
        <v>104.907</v>
      </c>
      <c r="BC134" s="165">
        <v>105.711</v>
      </c>
      <c r="BD134" s="176">
        <v>58819</v>
      </c>
      <c r="BE134" s="173">
        <v>35.799999999999997</v>
      </c>
      <c r="BF134" s="170">
        <v>5.97</v>
      </c>
      <c r="BG134" s="179">
        <v>17.690000000000001</v>
      </c>
      <c r="BH134" s="182">
        <f t="shared" si="105"/>
        <v>71.063592956472576</v>
      </c>
      <c r="BI134" s="183">
        <v>842736</v>
      </c>
      <c r="BJ134" s="168"/>
      <c r="BK134" s="2"/>
      <c r="BV134" s="54">
        <f t="shared" si="70"/>
        <v>1.4762279848863398</v>
      </c>
      <c r="BW134" s="142">
        <f t="shared" si="85"/>
        <v>0.8143899767387478</v>
      </c>
      <c r="BX134" s="54">
        <f t="shared" si="71"/>
        <v>0.42097943409927252</v>
      </c>
      <c r="BY134" s="54">
        <f t="shared" si="72"/>
        <v>0.7566060725406456</v>
      </c>
      <c r="BZ134" s="54">
        <f t="shared" si="73"/>
        <v>0.4636127555353165</v>
      </c>
      <c r="CA134" s="142">
        <f t="shared" si="109"/>
        <v>5.1860038645678204</v>
      </c>
      <c r="CO134" s="54">
        <f t="shared" si="74"/>
        <v>0.42625801528596574</v>
      </c>
      <c r="CP134" s="54">
        <f t="shared" si="75"/>
        <v>0.39961329706711302</v>
      </c>
      <c r="CT134" s="54">
        <f t="shared" si="76"/>
        <v>3.0085185087763229</v>
      </c>
      <c r="CU134" s="142">
        <f t="shared" si="86"/>
        <v>1.6597079471902063</v>
      </c>
      <c r="CV134" s="54">
        <f t="shared" si="77"/>
        <v>0.85794635535198716</v>
      </c>
      <c r="CW134" s="54">
        <f t="shared" si="78"/>
        <v>1.5419456861646959</v>
      </c>
      <c r="CX134" s="142">
        <f t="shared" si="110"/>
        <v>10.568955996548931</v>
      </c>
      <c r="DA134" s="54">
        <f t="shared" si="66"/>
        <v>0.37397572644650412</v>
      </c>
      <c r="DB134" s="54">
        <f t="shared" si="67"/>
        <v>0.53266106484706621</v>
      </c>
      <c r="DC134" s="54">
        <f t="shared" si="68"/>
        <v>0.3157442882419394</v>
      </c>
      <c r="DD134" s="121">
        <f t="shared" si="69"/>
        <v>0.87097272566683226</v>
      </c>
      <c r="DF134" s="142">
        <f t="shared" si="87"/>
        <v>-2.192683972844085</v>
      </c>
      <c r="DG134" s="193">
        <f t="shared" si="88"/>
        <v>-2.2110076340768385</v>
      </c>
      <c r="DH134" s="142">
        <f t="shared" si="89"/>
        <v>-2.2033729218931901</v>
      </c>
      <c r="DI134" s="193">
        <f t="shared" si="106"/>
        <v>-2.6005067258652899</v>
      </c>
      <c r="DK134" s="54">
        <f t="shared" si="61"/>
        <v>-0.98356438622332099</v>
      </c>
      <c r="DL134" s="54">
        <f t="shared" si="62"/>
        <v>-0.62986995793677381</v>
      </c>
      <c r="DM134" s="54">
        <f t="shared" si="63"/>
        <v>-1.1528226074101988</v>
      </c>
      <c r="DN134" s="54">
        <f t="shared" si="90"/>
        <v>1.1014477678203298</v>
      </c>
      <c r="DO134" s="54">
        <f t="shared" si="91"/>
        <v>-0.1532137043485946</v>
      </c>
      <c r="DP134" s="54">
        <f t="shared" si="92"/>
        <v>0.43304505154070055</v>
      </c>
      <c r="DQ134" s="54">
        <f t="shared" si="93"/>
        <v>0.4636127555353165</v>
      </c>
      <c r="DR134" s="56"/>
      <c r="DS134" s="54">
        <f t="shared" si="116"/>
        <v>0.7</v>
      </c>
      <c r="DT134" s="56">
        <f t="shared" si="59"/>
        <v>5.9283387468102458</v>
      </c>
      <c r="DU134" s="7">
        <f t="shared" ref="DU134:DU196" si="117">AL134</f>
        <v>140.31414000000001</v>
      </c>
      <c r="DW134" s="56">
        <f t="shared" si="60"/>
        <v>7.85</v>
      </c>
      <c r="EI134" s="54">
        <f t="shared" si="94"/>
        <v>-0.85271044637125815</v>
      </c>
      <c r="EJ134" s="54">
        <f t="shared" si="95"/>
        <v>-0.91725795681764422</v>
      </c>
      <c r="EN134" s="54">
        <f t="shared" si="112"/>
        <v>2.004769530377811</v>
      </c>
      <c r="EO134" s="117">
        <f t="shared" si="64"/>
        <v>1.6590055887606869</v>
      </c>
      <c r="EP134" s="121">
        <f t="shared" si="65"/>
        <v>-0.1381446164352696</v>
      </c>
      <c r="EQ134" s="124">
        <f t="shared" si="113"/>
        <v>-3.5293333333333301E-3</v>
      </c>
      <c r="ER134" s="124">
        <f t="shared" si="114"/>
        <v>6.0687932300000002E-3</v>
      </c>
      <c r="ES134" s="124">
        <f t="shared" si="115"/>
        <v>9.5981265633333299E-3</v>
      </c>
      <c r="ET134" s="54"/>
      <c r="EU134" s="121">
        <f t="shared" si="96"/>
        <v>0.16651303065056441</v>
      </c>
      <c r="FE134" s="142">
        <f t="shared" si="97"/>
        <v>1.8701534216184896</v>
      </c>
      <c r="FF134" s="142">
        <v>-9.0551449793999893E-3</v>
      </c>
      <c r="FG134" s="142">
        <f t="shared" si="98"/>
        <v>-1.7926817104584101</v>
      </c>
      <c r="FH134" s="142">
        <f t="shared" si="79"/>
        <v>-2.192683972844085</v>
      </c>
      <c r="FI134" s="142">
        <f t="shared" si="80"/>
        <v>-2.2110076340768385</v>
      </c>
      <c r="FJ134" s="142">
        <f t="shared" si="81"/>
        <v>-2.2033729218931901</v>
      </c>
      <c r="FK134" s="57">
        <f t="shared" si="107"/>
        <v>-2.6005067258652899</v>
      </c>
      <c r="FL134" s="57">
        <f t="shared" si="82"/>
        <v>4.6713979046278995</v>
      </c>
      <c r="FM134" s="57">
        <f t="shared" si="83"/>
        <v>4.653074243395146</v>
      </c>
      <c r="FN134" s="57">
        <f t="shared" si="84"/>
        <v>4.6607089555787944</v>
      </c>
      <c r="FO134" s="57">
        <f t="shared" si="108"/>
        <v>4.2635751516066946</v>
      </c>
      <c r="FP134" s="142">
        <f t="shared" si="111"/>
        <v>2.3579210245734612</v>
      </c>
      <c r="FQ134" s="193">
        <v>1.2152179763659799E-2</v>
      </c>
      <c r="FS134" s="193">
        <v>2.6518543916448452</v>
      </c>
      <c r="FU134" s="193">
        <v>1.4865331230000001</v>
      </c>
      <c r="FV134" s="193">
        <v>6.6134668769999996</v>
      </c>
      <c r="FZ134" s="54">
        <f t="shared" si="99"/>
        <v>0.48930110964336904</v>
      </c>
      <c r="GA134" s="54">
        <f t="shared" si="100"/>
        <v>-6.774255198473929</v>
      </c>
      <c r="GB134" s="54">
        <f t="shared" si="101"/>
        <v>0.95254878005540633</v>
      </c>
      <c r="GD134" s="54">
        <f t="shared" si="102"/>
        <v>-0.82843854684139584</v>
      </c>
      <c r="GE134" s="54">
        <f t="shared" si="103"/>
        <v>-0.63643034629510264</v>
      </c>
      <c r="GF134" s="142">
        <f t="shared" si="104"/>
        <v>0.39647961805891463</v>
      </c>
    </row>
    <row r="135" spans="1:188" x14ac:dyDescent="0.25">
      <c r="A135" s="14">
        <v>28764</v>
      </c>
      <c r="C135" s="195"/>
      <c r="J135" s="195"/>
      <c r="O135" s="88">
        <v>70.210239999999999</v>
      </c>
      <c r="P135" s="90">
        <v>66.037599999999998</v>
      </c>
      <c r="Q135" s="15"/>
      <c r="R135" s="16"/>
      <c r="S135" s="16"/>
      <c r="T135" s="19"/>
      <c r="U135" s="23">
        <v>2482.1999999999998</v>
      </c>
      <c r="V135" s="189">
        <v>1369</v>
      </c>
      <c r="W135" s="24">
        <v>709.6</v>
      </c>
      <c r="X135" s="26">
        <v>1263.0999999999999</v>
      </c>
      <c r="Y135" s="28">
        <v>76.251000000000005</v>
      </c>
      <c r="Z135" s="98">
        <v>56.433410000000002</v>
      </c>
      <c r="AA135" s="100">
        <v>50.099780000000003</v>
      </c>
      <c r="AB135" s="129">
        <v>48.63158</v>
      </c>
      <c r="AC135" s="30">
        <v>53.59</v>
      </c>
      <c r="AD135" s="79">
        <v>63.296520000000001</v>
      </c>
      <c r="AH135" s="7">
        <f t="shared" si="56"/>
        <v>63.296520000000001</v>
      </c>
      <c r="AI135" s="7">
        <f t="shared" si="57"/>
        <v>63.296520000000001</v>
      </c>
      <c r="AJ135" s="7">
        <f t="shared" si="58"/>
        <v>63.296520000000001</v>
      </c>
      <c r="AK135" s="38">
        <v>163272</v>
      </c>
      <c r="AL135" s="40">
        <v>115.35777</v>
      </c>
      <c r="AN135" s="44"/>
      <c r="AO135">
        <v>0.66</v>
      </c>
      <c r="AP135" s="47">
        <v>9.08</v>
      </c>
      <c r="AQ135" s="54">
        <v>341.2171184</v>
      </c>
      <c r="AR135" s="53">
        <v>-0.5749850996002559</v>
      </c>
      <c r="AS135" s="56">
        <v>-0.11838514560082603</v>
      </c>
      <c r="AT135" s="56">
        <v>-0.71596721838886923</v>
      </c>
      <c r="AU135" s="124">
        <v>1.0196741983971753</v>
      </c>
      <c r="AV135" s="116">
        <v>9.58</v>
      </c>
      <c r="AW135" s="119">
        <v>-4.0626666666666702E-3</v>
      </c>
      <c r="AX135" s="119">
        <v>6.09134713333333E-3</v>
      </c>
      <c r="AY135" s="119">
        <v>1.0154013800000002E-2</v>
      </c>
      <c r="AZ135" s="119"/>
      <c r="BA135" s="164">
        <v>106.80500000000001</v>
      </c>
      <c r="BB135" s="164">
        <v>104.79900000000001</v>
      </c>
      <c r="BC135" s="165">
        <v>105.417</v>
      </c>
      <c r="BD135" s="176">
        <v>59599</v>
      </c>
      <c r="BE135" s="173">
        <v>35.700000000000003</v>
      </c>
      <c r="BF135" s="170">
        <v>6.1</v>
      </c>
      <c r="BG135" s="179">
        <v>18.331</v>
      </c>
      <c r="BH135" s="182">
        <f t="shared" si="105"/>
        <v>70.802870710817743</v>
      </c>
      <c r="BI135" s="183">
        <v>871419</v>
      </c>
      <c r="BJ135" s="168"/>
      <c r="BK135" s="2"/>
      <c r="BV135" s="54">
        <f t="shared" si="70"/>
        <v>1.5202851683080991</v>
      </c>
      <c r="BW135" s="142">
        <f t="shared" si="85"/>
        <v>0.83847812239698172</v>
      </c>
      <c r="BX135" s="54">
        <f t="shared" si="71"/>
        <v>0.43461218090058307</v>
      </c>
      <c r="BY135" s="54">
        <f t="shared" si="72"/>
        <v>0.77361703170170015</v>
      </c>
      <c r="BZ135" s="54">
        <f t="shared" si="73"/>
        <v>0.46701822725268266</v>
      </c>
      <c r="CA135" s="142">
        <f t="shared" si="109"/>
        <v>5.3372225488754959</v>
      </c>
      <c r="CO135" s="54">
        <f t="shared" si="74"/>
        <v>0.43002008917634377</v>
      </c>
      <c r="CP135" s="54">
        <f t="shared" si="75"/>
        <v>0.40446371698760347</v>
      </c>
      <c r="CT135" s="54">
        <f t="shared" si="76"/>
        <v>3.0345146591623737</v>
      </c>
      <c r="CU135" s="142">
        <f t="shared" si="86"/>
        <v>1.6736163759541092</v>
      </c>
      <c r="CV135" s="54">
        <f t="shared" si="77"/>
        <v>0.86749319238643963</v>
      </c>
      <c r="CW135" s="54">
        <f t="shared" si="78"/>
        <v>1.5441525525694926</v>
      </c>
      <c r="CX135" s="142">
        <f t="shared" si="110"/>
        <v>10.6531856005665</v>
      </c>
      <c r="DA135" s="54">
        <f t="shared" si="66"/>
        <v>0.3718254217433149</v>
      </c>
      <c r="DB135" s="54">
        <f t="shared" si="67"/>
        <v>0.53203047326988806</v>
      </c>
      <c r="DC135" s="54">
        <f t="shared" si="68"/>
        <v>0.31348366264419186</v>
      </c>
      <c r="DD135" s="121">
        <f t="shared" si="69"/>
        <v>0.87985380982553352</v>
      </c>
      <c r="DF135" s="142">
        <f t="shared" si="87"/>
        <v>-2.1998700465936567</v>
      </c>
      <c r="DG135" s="193">
        <f t="shared" si="88"/>
        <v>-2.2188305586466108</v>
      </c>
      <c r="DH135" s="142">
        <f t="shared" si="89"/>
        <v>-2.2129508750793376</v>
      </c>
      <c r="DI135" s="193">
        <f t="shared" si="106"/>
        <v>-2.6109752418626559</v>
      </c>
      <c r="DK135" s="54">
        <f t="shared" si="61"/>
        <v>-0.98933083125194388</v>
      </c>
      <c r="DL135" s="54">
        <f t="shared" si="62"/>
        <v>-0.63105451069846619</v>
      </c>
      <c r="DM135" s="54">
        <f t="shared" si="63"/>
        <v>-1.1600080330447771</v>
      </c>
      <c r="DN135" s="54">
        <f t="shared" si="90"/>
        <v>1.1100514971149842</v>
      </c>
      <c r="DO135" s="54">
        <f t="shared" si="91"/>
        <v>-0.14214761458506692</v>
      </c>
      <c r="DP135" s="54">
        <f t="shared" si="92"/>
        <v>0.43447525019949296</v>
      </c>
      <c r="DQ135" s="54">
        <f t="shared" si="93"/>
        <v>0.46701822725268266</v>
      </c>
      <c r="DR135" s="56"/>
      <c r="DS135" s="54">
        <f t="shared" si="116"/>
        <v>0.66</v>
      </c>
      <c r="DT135" s="56">
        <f t="shared" si="59"/>
        <v>5.8325189855196031</v>
      </c>
      <c r="DU135" s="7">
        <f t="shared" si="117"/>
        <v>115.35777</v>
      </c>
      <c r="DW135" s="56">
        <f t="shared" si="60"/>
        <v>9.08</v>
      </c>
      <c r="EI135" s="54">
        <f t="shared" si="94"/>
        <v>-0.84392335237107519</v>
      </c>
      <c r="EJ135" s="54">
        <f t="shared" si="95"/>
        <v>-0.90519324493045927</v>
      </c>
      <c r="EN135" s="54">
        <f t="shared" si="112"/>
        <v>2.3667697300184258</v>
      </c>
      <c r="EO135" s="117">
        <f t="shared" si="64"/>
        <v>2.0804023140381211</v>
      </c>
      <c r="EP135" s="121">
        <f t="shared" si="65"/>
        <v>-0.12799951050846142</v>
      </c>
      <c r="EQ135" s="124">
        <f t="shared" si="113"/>
        <v>-4.0626666666666702E-3</v>
      </c>
      <c r="ER135" s="124">
        <f t="shared" si="114"/>
        <v>6.09134713333333E-3</v>
      </c>
      <c r="ES135" s="124">
        <f t="shared" si="115"/>
        <v>1.0154013800000002E-2</v>
      </c>
      <c r="ET135" s="54"/>
      <c r="EU135" s="121">
        <f t="shared" si="96"/>
        <v>0.16771274049414509</v>
      </c>
      <c r="FE135" s="142">
        <f t="shared" si="97"/>
        <v>1.8714384886702318</v>
      </c>
      <c r="FF135" s="142">
        <v>-5.4494083050940639E-3</v>
      </c>
      <c r="FG135" s="142">
        <f t="shared" si="98"/>
        <v>-1.7855026410998458</v>
      </c>
      <c r="FH135" s="142">
        <f t="shared" si="79"/>
        <v>-2.1998700465936567</v>
      </c>
      <c r="FI135" s="142">
        <f t="shared" si="80"/>
        <v>-2.2188305586466108</v>
      </c>
      <c r="FJ135" s="142">
        <f t="shared" si="81"/>
        <v>-2.2129508750793376</v>
      </c>
      <c r="FK135" s="57">
        <f t="shared" si="107"/>
        <v>-2.6109752418626559</v>
      </c>
      <c r="FL135" s="57">
        <f t="shared" si="82"/>
        <v>4.6710047419096385</v>
      </c>
      <c r="FM135" s="57">
        <f t="shared" si="83"/>
        <v>4.652044229856684</v>
      </c>
      <c r="FN135" s="57">
        <f t="shared" si="84"/>
        <v>4.6579239134239572</v>
      </c>
      <c r="FO135" s="57">
        <f t="shared" si="108"/>
        <v>4.2598995466406384</v>
      </c>
      <c r="FP135" s="142">
        <f t="shared" si="111"/>
        <v>2.3658589648528205</v>
      </c>
      <c r="FQ135" s="193">
        <v>2.6109918805570799E-3</v>
      </c>
      <c r="FS135" s="193">
        <v>2.6572533027991954</v>
      </c>
      <c r="FU135" s="193">
        <v>2.611602016</v>
      </c>
      <c r="FV135" s="193">
        <v>6.9717313169999997</v>
      </c>
      <c r="FZ135" s="54">
        <f t="shared" si="99"/>
        <v>0.78112912350627395</v>
      </c>
      <c r="GA135" s="54">
        <f t="shared" si="100"/>
        <v>-7.2226500955488406</v>
      </c>
      <c r="GB135" s="54">
        <f t="shared" si="101"/>
        <v>0.33026555867663188</v>
      </c>
      <c r="GD135" s="54">
        <f t="shared" si="102"/>
        <v>-1.0304897796874395</v>
      </c>
      <c r="GE135" s="54">
        <f t="shared" si="103"/>
        <v>-1.3153019603168699</v>
      </c>
      <c r="GF135" s="142">
        <f t="shared" si="104"/>
        <v>0.73455091058355104</v>
      </c>
    </row>
    <row r="136" spans="1:188" x14ac:dyDescent="0.25">
      <c r="A136" s="14">
        <v>28856</v>
      </c>
      <c r="C136" s="195"/>
      <c r="J136" s="195"/>
      <c r="O136" s="88">
        <v>70.928619999999995</v>
      </c>
      <c r="P136" s="90">
        <v>66.713719999999995</v>
      </c>
      <c r="Q136" s="15"/>
      <c r="R136" s="16"/>
      <c r="S136" s="16"/>
      <c r="T136" s="19"/>
      <c r="U136" s="23">
        <v>2531.6</v>
      </c>
      <c r="V136" s="189">
        <v>1404.7</v>
      </c>
      <c r="W136" s="24">
        <v>725.3</v>
      </c>
      <c r="X136" s="26">
        <v>1297.7</v>
      </c>
      <c r="Y136" s="28">
        <v>76.795000000000002</v>
      </c>
      <c r="Z136" s="98">
        <v>57.637320000000003</v>
      </c>
      <c r="AA136" s="100">
        <v>50.995229999999999</v>
      </c>
      <c r="AB136" s="129">
        <v>49.644179999999999</v>
      </c>
      <c r="AC136" s="30">
        <v>56.62</v>
      </c>
      <c r="AD136" s="79">
        <v>66.875330000000005</v>
      </c>
      <c r="AH136" s="7">
        <f t="shared" ref="AH136:AH199" si="118">AD136</f>
        <v>66.875330000000005</v>
      </c>
      <c r="AI136" s="7">
        <f t="shared" ref="AI136:AI199" si="119">AD136</f>
        <v>66.875330000000005</v>
      </c>
      <c r="AJ136" s="7">
        <f t="shared" ref="AJ136:AJ199" si="120">AD136</f>
        <v>66.875330000000005</v>
      </c>
      <c r="AK136" s="38">
        <v>164027</v>
      </c>
      <c r="AL136" s="40">
        <v>119.37173</v>
      </c>
      <c r="AN136" s="44"/>
      <c r="AO136">
        <v>0.63</v>
      </c>
      <c r="AP136" s="47">
        <v>9.48</v>
      </c>
      <c r="AQ136" s="54">
        <v>344.69069309999998</v>
      </c>
      <c r="AR136" s="53">
        <v>-4.4030381386342299E-2</v>
      </c>
      <c r="AS136" s="56">
        <v>1.0794693375239053</v>
      </c>
      <c r="AT136" s="56">
        <v>-0.39540780258377717</v>
      </c>
      <c r="AU136" s="124">
        <v>-0.6305843277458163</v>
      </c>
      <c r="AV136" s="116">
        <v>10.07</v>
      </c>
      <c r="AW136" s="119">
        <v>-2.7146666666666703E-3</v>
      </c>
      <c r="AX136" s="119">
        <v>6.5703865800000004E-3</v>
      </c>
      <c r="AY136" s="119">
        <v>9.2850532466666694E-3</v>
      </c>
      <c r="AZ136" s="119"/>
      <c r="BA136" s="164">
        <v>108.22199999999999</v>
      </c>
      <c r="BB136" s="164">
        <v>106.627</v>
      </c>
      <c r="BC136" s="165">
        <v>107.69499999999999</v>
      </c>
      <c r="BD136" s="176">
        <v>60216</v>
      </c>
      <c r="BE136" s="173">
        <v>35.799999999999997</v>
      </c>
      <c r="BF136" s="170">
        <v>6.22</v>
      </c>
      <c r="BG136" s="179">
        <v>18.699000000000002</v>
      </c>
      <c r="BH136" s="182">
        <f t="shared" si="105"/>
        <v>71.707888207925535</v>
      </c>
      <c r="BI136" s="183">
        <v>906062</v>
      </c>
      <c r="BJ136" s="168"/>
      <c r="BK136" s="2"/>
      <c r="BV136" s="54">
        <f t="shared" si="70"/>
        <v>1.5434044395130071</v>
      </c>
      <c r="BW136" s="142">
        <f t="shared" si="85"/>
        <v>0.85638340029385407</v>
      </c>
      <c r="BX136" s="54">
        <f t="shared" si="71"/>
        <v>0.44218329909100329</v>
      </c>
      <c r="BY136" s="54">
        <f t="shared" si="72"/>
        <v>0.79115023746090585</v>
      </c>
      <c r="BZ136" s="54">
        <f t="shared" si="73"/>
        <v>0.468185115865071</v>
      </c>
      <c r="CA136" s="142">
        <f t="shared" si="109"/>
        <v>5.523858876892219</v>
      </c>
      <c r="CO136" s="54">
        <f t="shared" si="74"/>
        <v>0.43242039420339334</v>
      </c>
      <c r="CP136" s="54">
        <f t="shared" si="75"/>
        <v>0.40672401494875837</v>
      </c>
      <c r="CT136" s="54">
        <f t="shared" si="76"/>
        <v>3.0265662876959416</v>
      </c>
      <c r="CU136" s="142">
        <f t="shared" si="86"/>
        <v>1.6793402055326627</v>
      </c>
      <c r="CV136" s="54">
        <f t="shared" si="77"/>
        <v>0.86710717667319726</v>
      </c>
      <c r="CW136" s="54">
        <f t="shared" si="78"/>
        <v>1.5514200788209132</v>
      </c>
      <c r="CX136" s="142">
        <f t="shared" si="110"/>
        <v>10.832108957822562</v>
      </c>
      <c r="DA136" s="54">
        <f t="shared" si="66"/>
        <v>0.37166170559202993</v>
      </c>
      <c r="DB136" s="54">
        <f t="shared" si="67"/>
        <v>0.5377735790951198</v>
      </c>
      <c r="DC136" s="54">
        <f t="shared" si="68"/>
        <v>0.31224412378227129</v>
      </c>
      <c r="DD136" s="121">
        <f t="shared" si="69"/>
        <v>0.8743055895936992</v>
      </c>
      <c r="DF136" s="142">
        <f t="shared" si="87"/>
        <v>-2.1880492411248742</v>
      </c>
      <c r="DG136" s="193">
        <f t="shared" si="88"/>
        <v>-2.2028971510779836</v>
      </c>
      <c r="DH136" s="142">
        <f t="shared" si="89"/>
        <v>-2.1929307562116729</v>
      </c>
      <c r="DI136" s="193">
        <f t="shared" si="106"/>
        <v>-2.5996331556398871</v>
      </c>
      <c r="DK136" s="54">
        <f t="shared" si="61"/>
        <v>-0.98977123202799455</v>
      </c>
      <c r="DL136" s="54">
        <f t="shared" si="62"/>
        <v>-0.62031766410590994</v>
      </c>
      <c r="DM136" s="54">
        <f t="shared" si="63"/>
        <v>-1.1639699491054221</v>
      </c>
      <c r="DN136" s="54">
        <f t="shared" si="90"/>
        <v>1.107428738536957</v>
      </c>
      <c r="DO136" s="54">
        <f t="shared" si="91"/>
        <v>-0.14259269199482663</v>
      </c>
      <c r="DP136" s="54">
        <f t="shared" si="92"/>
        <v>0.43917069137899173</v>
      </c>
      <c r="DQ136" s="54">
        <f t="shared" si="93"/>
        <v>0.468185115865071</v>
      </c>
      <c r="DR136" s="56"/>
      <c r="DS136" s="54">
        <f t="shared" si="116"/>
        <v>0.63</v>
      </c>
      <c r="DT136" s="56">
        <f t="shared" si="59"/>
        <v>5.8426474731583129</v>
      </c>
      <c r="DU136" s="7">
        <f t="shared" si="117"/>
        <v>119.37173</v>
      </c>
      <c r="DW136" s="56">
        <f t="shared" si="60"/>
        <v>9.48</v>
      </c>
      <c r="EI136" s="54">
        <f t="shared" si="94"/>
        <v>-0.83835702919659172</v>
      </c>
      <c r="EJ136" s="54">
        <f t="shared" si="95"/>
        <v>-0.89962041949958227</v>
      </c>
      <c r="EN136" s="54">
        <f t="shared" si="112"/>
        <v>2.4863329724689276</v>
      </c>
      <c r="EO136" s="117">
        <f t="shared" si="64"/>
        <v>1.7715482074800004</v>
      </c>
      <c r="EP136" s="121">
        <f t="shared" si="65"/>
        <v>-0.13432531959406618</v>
      </c>
      <c r="EQ136" s="124">
        <f t="shared" si="113"/>
        <v>-2.7146666666666703E-3</v>
      </c>
      <c r="ER136" s="124">
        <f t="shared" si="114"/>
        <v>6.5703865800000004E-3</v>
      </c>
      <c r="ES136" s="124">
        <f t="shared" si="115"/>
        <v>9.2850532466666694E-3</v>
      </c>
      <c r="ET136" s="54"/>
      <c r="EU136" s="121">
        <f t="shared" si="96"/>
        <v>0.16817011841599599</v>
      </c>
      <c r="FE136" s="142">
        <f t="shared" si="97"/>
        <v>1.8663202530891916</v>
      </c>
      <c r="FF136" s="142">
        <v>7.2279932470195943E-4</v>
      </c>
      <c r="FG136" s="142">
        <f t="shared" si="98"/>
        <v>-1.7827792023031346</v>
      </c>
      <c r="FH136" s="142">
        <f t="shared" si="79"/>
        <v>-2.1880492411248742</v>
      </c>
      <c r="FI136" s="142">
        <f t="shared" si="80"/>
        <v>-2.2028971510779836</v>
      </c>
      <c r="FJ136" s="142">
        <f t="shared" si="81"/>
        <v>-2.1929307562116729</v>
      </c>
      <c r="FK136" s="57">
        <f t="shared" si="107"/>
        <v>-2.5996331556398871</v>
      </c>
      <c r="FL136" s="57">
        <f t="shared" si="82"/>
        <v>4.6841846729161167</v>
      </c>
      <c r="FM136" s="57">
        <f t="shared" si="83"/>
        <v>4.6693367629630078</v>
      </c>
      <c r="FN136" s="57">
        <f t="shared" si="84"/>
        <v>4.6793031578293185</v>
      </c>
      <c r="FO136" s="57">
        <f t="shared" si="108"/>
        <v>4.2726007584011043</v>
      </c>
      <c r="FP136" s="142">
        <f t="shared" si="111"/>
        <v>2.3825147750025049</v>
      </c>
      <c r="FQ136" s="193">
        <v>-2.6037876973969799E-2</v>
      </c>
      <c r="FS136" s="193">
        <v>2.6775152604944785</v>
      </c>
      <c r="FU136" s="193">
        <v>3.303919074</v>
      </c>
      <c r="FV136" s="193">
        <v>6.7694142590000004</v>
      </c>
      <c r="FZ136" s="54">
        <f t="shared" si="99"/>
        <v>-0.23627359494975819</v>
      </c>
      <c r="GA136" s="54">
        <f t="shared" si="100"/>
        <v>0.31310930616662719</v>
      </c>
      <c r="GB136" s="54">
        <f t="shared" si="101"/>
        <v>1.080715455562272</v>
      </c>
      <c r="GD136" s="54">
        <f t="shared" si="102"/>
        <v>-0.65957686309359775</v>
      </c>
      <c r="GE136" s="54">
        <f t="shared" si="103"/>
        <v>-0.61565035555530812</v>
      </c>
      <c r="GF136" s="142">
        <f t="shared" si="104"/>
        <v>0.24985932974238884</v>
      </c>
    </row>
    <row r="137" spans="1:188" x14ac:dyDescent="0.25">
      <c r="A137" s="14">
        <v>28946</v>
      </c>
      <c r="C137" s="195"/>
      <c r="J137" s="195"/>
      <c r="O137" s="88">
        <v>71.732680000000002</v>
      </c>
      <c r="P137" s="90">
        <v>67.538449999999997</v>
      </c>
      <c r="Q137" s="15"/>
      <c r="R137" s="16"/>
      <c r="S137" s="16"/>
      <c r="T137" s="19"/>
      <c r="U137" s="23">
        <v>2595.9</v>
      </c>
      <c r="V137" s="189">
        <v>1433.6</v>
      </c>
      <c r="W137" s="24">
        <v>734</v>
      </c>
      <c r="X137" s="26">
        <v>1339.5</v>
      </c>
      <c r="Y137" s="28">
        <v>77.108000000000004</v>
      </c>
      <c r="Z137" s="98">
        <v>59.819409999999998</v>
      </c>
      <c r="AA137" s="100">
        <v>52.228900000000003</v>
      </c>
      <c r="AB137" s="129">
        <v>51.356560000000002</v>
      </c>
      <c r="AC137" s="30">
        <v>57.813000000000002</v>
      </c>
      <c r="AD137" s="79">
        <v>68.284419999999997</v>
      </c>
      <c r="AH137" s="7">
        <f t="shared" si="118"/>
        <v>68.284419999999997</v>
      </c>
      <c r="AI137" s="7">
        <f t="shared" si="119"/>
        <v>68.284419999999997</v>
      </c>
      <c r="AJ137" s="7">
        <f t="shared" si="120"/>
        <v>68.284419999999997</v>
      </c>
      <c r="AK137" s="38">
        <v>164721</v>
      </c>
      <c r="AL137" s="40">
        <v>114.83421</v>
      </c>
      <c r="AN137" s="44"/>
      <c r="AO137">
        <v>0.57999999999999996</v>
      </c>
      <c r="AP137" s="47">
        <v>9.06</v>
      </c>
      <c r="AQ137" s="54">
        <v>338.0909595</v>
      </c>
      <c r="AR137" s="53">
        <v>4.7139748881825003</v>
      </c>
      <c r="AS137" s="56">
        <v>24.172400679208419</v>
      </c>
      <c r="AT137" s="56">
        <v>-1.1759213031176152</v>
      </c>
      <c r="AU137" s="124">
        <v>-9.1958284441028546</v>
      </c>
      <c r="AV137" s="116">
        <v>10.18</v>
      </c>
      <c r="AW137" s="119">
        <v>-2.3823333333333301E-3</v>
      </c>
      <c r="AX137" s="119">
        <v>6.7908027899999997E-3</v>
      </c>
      <c r="AY137" s="119">
        <v>9.1731361233333298E-3</v>
      </c>
      <c r="AZ137" s="119"/>
      <c r="BA137" s="164">
        <v>108.639</v>
      </c>
      <c r="BB137" s="164">
        <v>106.38</v>
      </c>
      <c r="BC137" s="165">
        <v>107.282</v>
      </c>
      <c r="BD137" s="176">
        <v>60583</v>
      </c>
      <c r="BE137" s="173">
        <v>35.6</v>
      </c>
      <c r="BF137" s="170">
        <v>6.32</v>
      </c>
      <c r="BG137" s="179">
        <v>19.228999999999999</v>
      </c>
      <c r="BH137" s="182">
        <f t="shared" si="105"/>
        <v>70.88611126943681</v>
      </c>
      <c r="BI137" s="183">
        <v>928241</v>
      </c>
      <c r="BJ137" s="168"/>
      <c r="BK137" s="2"/>
      <c r="BV137" s="54">
        <f t="shared" si="70"/>
        <v>1.575937494308558</v>
      </c>
      <c r="BW137" s="142">
        <f t="shared" si="85"/>
        <v>0.87032011704639967</v>
      </c>
      <c r="BX137" s="54">
        <f t="shared" si="71"/>
        <v>0.44560195724892393</v>
      </c>
      <c r="BY137" s="54">
        <f t="shared" si="72"/>
        <v>0.81319321762252539</v>
      </c>
      <c r="BZ137" s="54">
        <f t="shared" si="73"/>
        <v>0.4681127482227524</v>
      </c>
      <c r="CA137" s="142">
        <f t="shared" si="109"/>
        <v>5.6352316948051557</v>
      </c>
      <c r="CO137" s="54">
        <f t="shared" si="74"/>
        <v>0.43547987202603189</v>
      </c>
      <c r="CP137" s="54">
        <f t="shared" si="75"/>
        <v>0.41001724127464012</v>
      </c>
      <c r="CT137" s="54">
        <f t="shared" si="76"/>
        <v>3.0173668109199272</v>
      </c>
      <c r="CU137" s="142">
        <f t="shared" si="86"/>
        <v>1.6663573558822791</v>
      </c>
      <c r="CV137" s="54">
        <f t="shared" si="77"/>
        <v>0.85317124666405741</v>
      </c>
      <c r="CW137" s="54">
        <f t="shared" si="78"/>
        <v>1.5569794072295708</v>
      </c>
      <c r="CX137" s="142">
        <f t="shared" si="110"/>
        <v>10.789489525540755</v>
      </c>
      <c r="DA137" s="54">
        <f t="shared" si="66"/>
        <v>0.38918174506262904</v>
      </c>
      <c r="DB137" s="54">
        <f t="shared" si="67"/>
        <v>0.667766363380912</v>
      </c>
      <c r="DC137" s="54">
        <f t="shared" si="68"/>
        <v>0.30857237861298265</v>
      </c>
      <c r="DD137" s="121">
        <f t="shared" si="69"/>
        <v>0.79390594749746068</v>
      </c>
      <c r="DF137" s="142">
        <f t="shared" si="87"/>
        <v>-2.130534677593741</v>
      </c>
      <c r="DG137" s="193">
        <f t="shared" si="88"/>
        <v>-2.1515475473347792</v>
      </c>
      <c r="DH137" s="142">
        <f t="shared" si="89"/>
        <v>-2.1431042550454245</v>
      </c>
      <c r="DI137" s="193">
        <f t="shared" si="106"/>
        <v>-2.5574906141275862</v>
      </c>
      <c r="DK137" s="54">
        <f t="shared" si="61"/>
        <v>-0.94370883351483181</v>
      </c>
      <c r="DL137" s="54">
        <f t="shared" si="62"/>
        <v>-0.40381692204197933</v>
      </c>
      <c r="DM137" s="54">
        <f t="shared" si="63"/>
        <v>-1.1757988485256097</v>
      </c>
      <c r="DN137" s="54">
        <f t="shared" si="90"/>
        <v>1.1043845341321947</v>
      </c>
      <c r="DO137" s="54">
        <f t="shared" si="91"/>
        <v>-0.15879499353409243</v>
      </c>
      <c r="DP137" s="54">
        <f t="shared" si="92"/>
        <v>0.44274766683605549</v>
      </c>
      <c r="DQ137" s="54">
        <f t="shared" si="93"/>
        <v>0.4681127482227524</v>
      </c>
      <c r="DR137" s="56"/>
      <c r="DS137" s="54">
        <f t="shared" si="116"/>
        <v>0.57999999999999996</v>
      </c>
      <c r="DT137" s="56">
        <f t="shared" ref="DT137:DT200" si="121">LN(AQ137)</f>
        <v>5.8233149702259084</v>
      </c>
      <c r="DU137" s="7">
        <f t="shared" si="117"/>
        <v>114.83421</v>
      </c>
      <c r="DW137" s="56">
        <f t="shared" ref="DW137:DW200" si="122">AP137</f>
        <v>9.06</v>
      </c>
      <c r="EI137" s="54">
        <f t="shared" si="94"/>
        <v>-0.83130670183796207</v>
      </c>
      <c r="EJ137" s="54">
        <f t="shared" si="95"/>
        <v>-0.89155606827857337</v>
      </c>
      <c r="EN137" s="54">
        <f t="shared" si="112"/>
        <v>2.5131540637604686</v>
      </c>
      <c r="EO137" s="117">
        <f t="shared" si="64"/>
        <v>2.3903882594926706</v>
      </c>
      <c r="EP137" s="121">
        <f t="shared" si="65"/>
        <v>-0.23079027878465924</v>
      </c>
      <c r="EQ137" s="124">
        <f t="shared" si="113"/>
        <v>-2.3823333333333301E-3</v>
      </c>
      <c r="ER137" s="124">
        <f t="shared" si="114"/>
        <v>6.7908027899999997E-3</v>
      </c>
      <c r="ES137" s="124">
        <f t="shared" si="115"/>
        <v>9.1731361233333298E-3</v>
      </c>
      <c r="ET137" s="54"/>
      <c r="EU137" s="121">
        <f t="shared" si="96"/>
        <v>0.17012100078152881</v>
      </c>
      <c r="FE137" s="142">
        <f t="shared" si="97"/>
        <v>1.8634306312061639</v>
      </c>
      <c r="FF137" s="142">
        <v>-5.9757224595441034E-3</v>
      </c>
      <c r="FG137" s="142">
        <f t="shared" si="98"/>
        <v>-1.7712453258164014</v>
      </c>
      <c r="FH137" s="142">
        <f t="shared" si="79"/>
        <v>-2.130534677593741</v>
      </c>
      <c r="FI137" s="142">
        <f t="shared" si="80"/>
        <v>-2.1515475473347792</v>
      </c>
      <c r="FJ137" s="142">
        <f t="shared" si="81"/>
        <v>-2.1431042550454245</v>
      </c>
      <c r="FK137" s="57">
        <f t="shared" si="107"/>
        <v>-2.5574906141275862</v>
      </c>
      <c r="FL137" s="57">
        <f t="shared" si="82"/>
        <v>4.6880304590552093</v>
      </c>
      <c r="FM137" s="57">
        <f t="shared" si="83"/>
        <v>4.6670175893141712</v>
      </c>
      <c r="FN137" s="57">
        <f t="shared" si="84"/>
        <v>4.6754608816035255</v>
      </c>
      <c r="FO137" s="57">
        <f t="shared" si="108"/>
        <v>4.2610745225213646</v>
      </c>
      <c r="FP137" s="142">
        <f t="shared" si="111"/>
        <v>2.3785724681917402</v>
      </c>
      <c r="FQ137" s="193">
        <v>-1.9059387521613302E-2</v>
      </c>
      <c r="FS137" s="193">
        <v>2.7150862352217264</v>
      </c>
      <c r="FU137" s="193">
        <v>2.908224342</v>
      </c>
      <c r="FV137" s="193">
        <v>7.2717756580000001</v>
      </c>
      <c r="FZ137" s="54">
        <f t="shared" si="99"/>
        <v>-0.27488941715419307</v>
      </c>
      <c r="GA137" s="54">
        <f t="shared" si="100"/>
        <v>11.362645106562425</v>
      </c>
      <c r="GB137" s="54">
        <f t="shared" si="101"/>
        <v>0.81448410089300127</v>
      </c>
      <c r="GD137" s="54">
        <f t="shared" si="102"/>
        <v>-0.84096955271980822</v>
      </c>
      <c r="GE137" s="54">
        <f t="shared" si="103"/>
        <v>-0.89641709394443625</v>
      </c>
      <c r="GF137" s="142">
        <f t="shared" si="104"/>
        <v>-1.5457057447221555E-2</v>
      </c>
    </row>
    <row r="138" spans="1:188" x14ac:dyDescent="0.25">
      <c r="A138" s="14">
        <v>29037</v>
      </c>
      <c r="C138" s="195"/>
      <c r="J138" s="195"/>
      <c r="O138" s="88">
        <v>72.029259999999994</v>
      </c>
      <c r="P138" s="90">
        <v>67.701909999999998</v>
      </c>
      <c r="Q138" s="15"/>
      <c r="R138" s="16"/>
      <c r="S138" s="16"/>
      <c r="T138" s="19"/>
      <c r="U138" s="23">
        <v>2670.4</v>
      </c>
      <c r="V138" s="189">
        <v>1465.4</v>
      </c>
      <c r="W138" s="24">
        <v>764.4</v>
      </c>
      <c r="X138" s="26">
        <v>1385</v>
      </c>
      <c r="Y138" s="28">
        <v>77.756</v>
      </c>
      <c r="Z138" s="98">
        <v>61.851019999999998</v>
      </c>
      <c r="AA138" s="100">
        <v>53.344650000000001</v>
      </c>
      <c r="AB138" s="129">
        <v>53.00074</v>
      </c>
      <c r="AC138" s="30">
        <v>59.55</v>
      </c>
      <c r="AD138" s="79">
        <v>70.336029999999994</v>
      </c>
      <c r="AH138" s="7">
        <f t="shared" si="118"/>
        <v>70.336029999999994</v>
      </c>
      <c r="AI138" s="7">
        <f t="shared" si="119"/>
        <v>70.336029999999994</v>
      </c>
      <c r="AJ138" s="7">
        <f t="shared" si="120"/>
        <v>70.336029999999994</v>
      </c>
      <c r="AK138" s="38">
        <v>165431</v>
      </c>
      <c r="AL138" s="40">
        <v>116.40488999999999</v>
      </c>
      <c r="AN138" s="44"/>
      <c r="AO138">
        <v>0.46</v>
      </c>
      <c r="AP138" s="47">
        <v>10.26</v>
      </c>
      <c r="AQ138" s="54">
        <v>349.8983546</v>
      </c>
      <c r="AR138" s="53">
        <v>-5.3167016499008248</v>
      </c>
      <c r="AS138" s="56">
        <v>-6.3922670409556055</v>
      </c>
      <c r="AT138" s="56">
        <v>-4.9871134258905769</v>
      </c>
      <c r="AU138" s="124">
        <v>3.8195969805749477</v>
      </c>
      <c r="AV138" s="116">
        <v>10.95</v>
      </c>
      <c r="AW138" s="119">
        <v>-2.5563333333333297E-3</v>
      </c>
      <c r="AX138" s="119">
        <v>6.3173694166666705E-3</v>
      </c>
      <c r="AY138" s="119">
        <v>8.8737027500000003E-3</v>
      </c>
      <c r="AZ138" s="119"/>
      <c r="BA138" s="164">
        <v>109.371</v>
      </c>
      <c r="BB138" s="164">
        <v>106.583</v>
      </c>
      <c r="BC138" s="165">
        <v>107.56100000000001</v>
      </c>
      <c r="BD138" s="176">
        <v>60631</v>
      </c>
      <c r="BE138" s="173">
        <v>35.6</v>
      </c>
      <c r="BF138" s="170">
        <v>6.45</v>
      </c>
      <c r="BG138" s="179">
        <v>19.797000000000001</v>
      </c>
      <c r="BH138" s="182">
        <f t="shared" si="105"/>
        <v>70.324242157902717</v>
      </c>
      <c r="BI138" s="183">
        <v>955191</v>
      </c>
      <c r="BJ138" s="168"/>
      <c r="BK138" s="2"/>
      <c r="BV138" s="54">
        <f t="shared" si="70"/>
        <v>1.6142077361558596</v>
      </c>
      <c r="BW138" s="142">
        <f t="shared" si="85"/>
        <v>0.88580737588480996</v>
      </c>
      <c r="BX138" s="54">
        <f t="shared" si="71"/>
        <v>0.46206575551136125</v>
      </c>
      <c r="BY138" s="54">
        <f t="shared" si="72"/>
        <v>0.83720705309162124</v>
      </c>
      <c r="BZ138" s="54">
        <f t="shared" si="73"/>
        <v>0.47002073371979858</v>
      </c>
      <c r="CA138" s="142">
        <f t="shared" si="109"/>
        <v>5.7739540956652622</v>
      </c>
      <c r="CO138" s="54">
        <f t="shared" si="74"/>
        <v>0.43540364260628295</v>
      </c>
      <c r="CP138" s="54">
        <f t="shared" si="75"/>
        <v>0.40924560692977735</v>
      </c>
      <c r="CT138" s="54">
        <f t="shared" si="76"/>
        <v>3.0259974264633089</v>
      </c>
      <c r="CU138" s="142">
        <f t="shared" si="86"/>
        <v>1.6605364846986719</v>
      </c>
      <c r="CV138" s="54">
        <f t="shared" si="77"/>
        <v>0.86618949699990777</v>
      </c>
      <c r="CW138" s="54">
        <f t="shared" si="78"/>
        <v>1.5694302110738776</v>
      </c>
      <c r="CX138" s="142">
        <f t="shared" si="110"/>
        <v>10.82386724004237</v>
      </c>
      <c r="DA138" s="54">
        <f t="shared" si="66"/>
        <v>0.36849011280177141</v>
      </c>
      <c r="DB138" s="54">
        <f t="shared" si="67"/>
        <v>0.62508095422392618</v>
      </c>
      <c r="DC138" s="54">
        <f t="shared" si="68"/>
        <v>0.29318352409058468</v>
      </c>
      <c r="DD138" s="121">
        <f t="shared" si="69"/>
        <v>0.82422995509667862</v>
      </c>
      <c r="DF138" s="142">
        <f t="shared" si="87"/>
        <v>-2.1708850167146672</v>
      </c>
      <c r="DG138" s="193">
        <f t="shared" si="88"/>
        <v>-2.1967067649524865</v>
      </c>
      <c r="DH138" s="142">
        <f t="shared" si="89"/>
        <v>-2.1875726608011954</v>
      </c>
      <c r="DI138" s="193">
        <f t="shared" si="106"/>
        <v>-2.6125142112602004</v>
      </c>
      <c r="DK138" s="54">
        <f t="shared" ref="DK138:DK201" si="123">LN(DA138)</f>
        <v>-0.99834139864412252</v>
      </c>
      <c r="DL138" s="54">
        <f t="shared" ref="DL138:DL201" si="124">LN(DB138)</f>
        <v>-0.46987411087531994</v>
      </c>
      <c r="DM138" s="54">
        <f t="shared" ref="DM138:DM201" si="125">LN(DC138)</f>
        <v>-1.226956503964018</v>
      </c>
      <c r="DN138" s="54">
        <f t="shared" si="90"/>
        <v>1.1072407648910203</v>
      </c>
      <c r="DO138" s="54">
        <f t="shared" si="91"/>
        <v>-0.14365157565043221</v>
      </c>
      <c r="DP138" s="54">
        <f t="shared" si="92"/>
        <v>0.45071263060488848</v>
      </c>
      <c r="DQ138" s="54">
        <f t="shared" si="93"/>
        <v>0.47002073371979858</v>
      </c>
      <c r="DR138" s="56"/>
      <c r="DS138" s="54">
        <f t="shared" si="116"/>
        <v>0.46</v>
      </c>
      <c r="DT138" s="56">
        <f t="shared" si="121"/>
        <v>5.8576426968761606</v>
      </c>
      <c r="DU138" s="7">
        <f t="shared" si="117"/>
        <v>116.40488999999999</v>
      </c>
      <c r="DW138" s="56">
        <f t="shared" si="122"/>
        <v>10.26</v>
      </c>
      <c r="EI138" s="54">
        <f t="shared" si="94"/>
        <v>-0.8314817641021176</v>
      </c>
      <c r="EJ138" s="54">
        <f t="shared" si="95"/>
        <v>-0.89343979723010203</v>
      </c>
      <c r="EN138" s="54">
        <f t="shared" si="112"/>
        <v>2.700700548652696</v>
      </c>
      <c r="EO138" s="117">
        <f t="shared" ref="EO138:EO201" si="126">100*(LN(AA138)-LN(AA137))</f>
        <v>2.1137710023793943</v>
      </c>
      <c r="EP138" s="121">
        <f t="shared" ref="EP138:EP201" si="127">LN(DD138)</f>
        <v>-0.19330571628666415</v>
      </c>
      <c r="EQ138" s="124">
        <f t="shared" si="113"/>
        <v>-2.5563333333333297E-3</v>
      </c>
      <c r="ER138" s="124">
        <f t="shared" si="114"/>
        <v>6.3173694166666705E-3</v>
      </c>
      <c r="ES138" s="124">
        <f t="shared" si="115"/>
        <v>8.8737027500000003E-3</v>
      </c>
      <c r="ET138" s="54"/>
      <c r="EU138" s="121">
        <f t="shared" si="96"/>
        <v>0.16802524859409601</v>
      </c>
      <c r="FE138" s="142">
        <f t="shared" si="97"/>
        <v>1.8622192358446163</v>
      </c>
      <c r="FF138" s="142">
        <v>-8.12289965302887E-3</v>
      </c>
      <c r="FG138" s="142">
        <f t="shared" si="98"/>
        <v>-1.7836410216206047</v>
      </c>
      <c r="FH138" s="142">
        <f t="shared" si="79"/>
        <v>-2.1708850167146672</v>
      </c>
      <c r="FI138" s="142">
        <f t="shared" si="80"/>
        <v>-2.1967067649524865</v>
      </c>
      <c r="FJ138" s="142">
        <f t="shared" si="81"/>
        <v>-2.1875726608011954</v>
      </c>
      <c r="FK138" s="57">
        <f t="shared" si="107"/>
        <v>-2.6125142112602004</v>
      </c>
      <c r="FL138" s="57">
        <f t="shared" si="82"/>
        <v>4.6947457725804558</v>
      </c>
      <c r="FM138" s="57">
        <f t="shared" si="83"/>
        <v>4.6689240243426369</v>
      </c>
      <c r="FN138" s="57">
        <f t="shared" si="84"/>
        <v>4.6780581284939275</v>
      </c>
      <c r="FO138" s="57">
        <f t="shared" si="108"/>
        <v>4.2531165780349225</v>
      </c>
      <c r="FP138" s="142">
        <f t="shared" si="111"/>
        <v>2.3817536254608918</v>
      </c>
      <c r="FQ138" s="193">
        <v>3.42635273033065E-2</v>
      </c>
      <c r="FS138" s="193">
        <v>2.6674394777670445</v>
      </c>
      <c r="FU138" s="193">
        <v>3.5392885710000002</v>
      </c>
      <c r="FV138" s="193">
        <v>7.4073780960000004</v>
      </c>
      <c r="FZ138" s="54">
        <f t="shared" si="99"/>
        <v>0.25862647208021139</v>
      </c>
      <c r="GA138" s="54">
        <f t="shared" si="100"/>
        <v>-9.5364580120776985</v>
      </c>
      <c r="GB138" s="54">
        <f t="shared" si="101"/>
        <v>1.7989849219877032</v>
      </c>
      <c r="GD138" s="54">
        <f t="shared" si="102"/>
        <v>2.1058685533087096E-2</v>
      </c>
      <c r="GE138" s="54">
        <f t="shared" si="103"/>
        <v>0.2112855285888848</v>
      </c>
      <c r="GF138" s="142">
        <f t="shared" si="104"/>
        <v>0.40759101397902203</v>
      </c>
    </row>
    <row r="139" spans="1:188" x14ac:dyDescent="0.25">
      <c r="A139" s="14">
        <v>29129</v>
      </c>
      <c r="C139" s="195"/>
      <c r="J139" s="195"/>
      <c r="O139" s="88">
        <v>72.246750000000006</v>
      </c>
      <c r="P139" s="90">
        <v>67.976820000000004</v>
      </c>
      <c r="Q139" s="15"/>
      <c r="R139" s="16"/>
      <c r="S139" s="16"/>
      <c r="T139" s="19"/>
      <c r="U139" s="23">
        <v>2730.7</v>
      </c>
      <c r="V139" s="189">
        <v>1497.9</v>
      </c>
      <c r="W139" s="24">
        <v>768.3</v>
      </c>
      <c r="X139" s="26">
        <v>1430.4</v>
      </c>
      <c r="Y139" s="28">
        <v>77.909000000000006</v>
      </c>
      <c r="Z139" s="98">
        <v>64.334090000000003</v>
      </c>
      <c r="AA139" s="100">
        <v>54.408560000000001</v>
      </c>
      <c r="AB139" s="129">
        <v>54.290590000000002</v>
      </c>
      <c r="AC139" s="30">
        <v>60.902000000000001</v>
      </c>
      <c r="AD139" s="79">
        <v>71.932910000000007</v>
      </c>
      <c r="AH139" s="7">
        <f t="shared" si="118"/>
        <v>71.932910000000007</v>
      </c>
      <c r="AI139" s="7">
        <f t="shared" si="119"/>
        <v>71.932910000000007</v>
      </c>
      <c r="AJ139" s="7">
        <f t="shared" si="120"/>
        <v>71.932910000000007</v>
      </c>
      <c r="AK139" s="38">
        <v>166300</v>
      </c>
      <c r="AL139" s="40">
        <v>106.45724</v>
      </c>
      <c r="AN139" s="44"/>
      <c r="AO139">
        <v>0.51</v>
      </c>
      <c r="AP139" s="47">
        <v>12.04</v>
      </c>
      <c r="AQ139" s="54">
        <v>337.81139830000001</v>
      </c>
      <c r="AR139" s="53">
        <v>-0.49753767319113107</v>
      </c>
      <c r="AS139" s="56">
        <v>1.6698535878446512</v>
      </c>
      <c r="AT139" s="56">
        <v>-1.1448872966165431</v>
      </c>
      <c r="AU139" s="124">
        <v>-0.93358911349629603</v>
      </c>
      <c r="AV139" s="116">
        <v>13.58</v>
      </c>
      <c r="AW139" s="119">
        <v>-3.0773333333333304E-3</v>
      </c>
      <c r="AX139" s="119">
        <v>7.79090016666667E-3</v>
      </c>
      <c r="AY139" s="119">
        <v>1.0868233499999999E-2</v>
      </c>
      <c r="AZ139" s="119"/>
      <c r="BA139" s="164">
        <v>109.783</v>
      </c>
      <c r="BB139" s="164">
        <v>107.387</v>
      </c>
      <c r="BC139" s="165">
        <v>108.29300000000001</v>
      </c>
      <c r="BD139" s="176">
        <v>60863</v>
      </c>
      <c r="BE139" s="173">
        <v>35.5</v>
      </c>
      <c r="BF139" s="170">
        <v>6.57</v>
      </c>
      <c r="BG139" s="179">
        <v>20.190000000000001</v>
      </c>
      <c r="BH139" s="182">
        <f t="shared" si="105"/>
        <v>70.308973774145613</v>
      </c>
      <c r="BI139" s="183">
        <v>980110</v>
      </c>
      <c r="BJ139" s="168"/>
      <c r="BK139" s="2"/>
      <c r="BV139" s="54">
        <f t="shared" si="70"/>
        <v>1.6420324714371617</v>
      </c>
      <c r="BW139" s="142">
        <f t="shared" si="85"/>
        <v>0.90072158749248343</v>
      </c>
      <c r="BX139" s="54">
        <f t="shared" si="71"/>
        <v>0.46199639206253756</v>
      </c>
      <c r="BY139" s="54">
        <f t="shared" si="72"/>
        <v>0.86013229104028865</v>
      </c>
      <c r="BZ139" s="54">
        <f t="shared" si="73"/>
        <v>0.46848466626578472</v>
      </c>
      <c r="CA139" s="142">
        <f t="shared" si="109"/>
        <v>5.8936259771497292</v>
      </c>
      <c r="CO139" s="54">
        <f t="shared" si="74"/>
        <v>0.43443625977149736</v>
      </c>
      <c r="CP139" s="54">
        <f t="shared" si="75"/>
        <v>0.40876019242333139</v>
      </c>
      <c r="CT139" s="54">
        <f t="shared" si="76"/>
        <v>3.0179671570744779</v>
      </c>
      <c r="CU139" s="142">
        <f t="shared" si="86"/>
        <v>1.6554777180143774</v>
      </c>
      <c r="CV139" s="54">
        <f t="shared" si="77"/>
        <v>0.84912446141294229</v>
      </c>
      <c r="CW139" s="54">
        <f t="shared" si="78"/>
        <v>1.5808767793896561</v>
      </c>
      <c r="CX139" s="142">
        <f t="shared" si="110"/>
        <v>10.83216680821865</v>
      </c>
      <c r="DA139" s="54">
        <f t="shared" ref="DA139:DA202" si="128">DA138*(1+AR139/100)</f>
        <v>0.36665673566859813</v>
      </c>
      <c r="DB139" s="54">
        <f t="shared" ref="DB139:DB202" si="129">DB138*(1+AS139/100)</f>
        <v>0.63551889096496805</v>
      </c>
      <c r="DC139" s="54">
        <f t="shared" ref="DC139:DC202" si="130">DC138*(1+AT139/100)</f>
        <v>0.28982690316749887</v>
      </c>
      <c r="DD139" s="121">
        <f t="shared" ref="DD139:DD202" si="131">DD138*(1+AU139/100)</f>
        <v>0.81653503396572069</v>
      </c>
      <c r="DF139" s="142">
        <f t="shared" si="87"/>
        <v>-2.1723352154351976</v>
      </c>
      <c r="DG139" s="193">
        <f t="shared" si="88"/>
        <v>-2.194401773647642</v>
      </c>
      <c r="DH139" s="142">
        <f t="shared" si="89"/>
        <v>-2.1860003889199873</v>
      </c>
      <c r="DI139" s="193">
        <f t="shared" si="106"/>
        <v>-2.6179414651921511</v>
      </c>
      <c r="DK139" s="54">
        <f t="shared" si="123"/>
        <v>-1.0033291937707645</v>
      </c>
      <c r="DL139" s="54">
        <f t="shared" si="124"/>
        <v>-0.45331346264972378</v>
      </c>
      <c r="DM139" s="54">
        <f t="shared" si="125"/>
        <v>-1.2384714198380753</v>
      </c>
      <c r="DN139" s="54">
        <f t="shared" si="90"/>
        <v>1.1045834779386898</v>
      </c>
      <c r="DO139" s="54">
        <f t="shared" si="91"/>
        <v>-0.16354950575564503</v>
      </c>
      <c r="DP139" s="54">
        <f t="shared" si="92"/>
        <v>0.45797961679001553</v>
      </c>
      <c r="DQ139" s="54">
        <f t="shared" si="93"/>
        <v>0.46848466626578472</v>
      </c>
      <c r="DR139" s="56"/>
      <c r="DS139" s="54">
        <f t="shared" si="116"/>
        <v>0.51</v>
      </c>
      <c r="DT139" s="56">
        <f t="shared" si="121"/>
        <v>5.8224877465516141</v>
      </c>
      <c r="DU139" s="7">
        <f t="shared" si="117"/>
        <v>106.45724</v>
      </c>
      <c r="DW139" s="56">
        <f t="shared" si="122"/>
        <v>12.04</v>
      </c>
      <c r="EI139" s="54">
        <f t="shared" si="94"/>
        <v>-0.83370604291705419</v>
      </c>
      <c r="EJ139" s="54">
        <f t="shared" si="95"/>
        <v>-0.8946266214893126</v>
      </c>
      <c r="EN139" s="54">
        <f t="shared" si="112"/>
        <v>3.3386419017633386</v>
      </c>
      <c r="EO139" s="117">
        <f t="shared" si="126"/>
        <v>1.9747802867264408</v>
      </c>
      <c r="EP139" s="121">
        <f t="shared" si="127"/>
        <v>-0.20268546000195109</v>
      </c>
      <c r="EQ139" s="124">
        <f t="shared" si="113"/>
        <v>-3.0773333333333304E-3</v>
      </c>
      <c r="ER139" s="124">
        <f t="shared" si="114"/>
        <v>7.79090016666667E-3</v>
      </c>
      <c r="ES139" s="124">
        <f t="shared" si="115"/>
        <v>1.0868233499999999E-2</v>
      </c>
      <c r="ET139" s="54"/>
      <c r="EU139" s="121">
        <f t="shared" si="96"/>
        <v>0.16821398506295543</v>
      </c>
      <c r="FE139" s="142">
        <f t="shared" si="97"/>
        <v>1.8628353851999868</v>
      </c>
      <c r="FF139" s="142">
        <v>-6.3632013294883695E-3</v>
      </c>
      <c r="FG139" s="142">
        <f t="shared" si="98"/>
        <v>-1.7825183894599923</v>
      </c>
      <c r="FH139" s="142">
        <f t="shared" si="79"/>
        <v>-2.1723352154351976</v>
      </c>
      <c r="FI139" s="142">
        <f t="shared" si="80"/>
        <v>-2.194401773647642</v>
      </c>
      <c r="FJ139" s="142">
        <f t="shared" si="81"/>
        <v>-2.1860003889199873</v>
      </c>
      <c r="FK139" s="57">
        <f t="shared" si="107"/>
        <v>-2.6179414651921511</v>
      </c>
      <c r="FL139" s="57">
        <f t="shared" si="82"/>
        <v>4.6985056901303937</v>
      </c>
      <c r="FM139" s="57">
        <f t="shared" si="83"/>
        <v>4.6764391319179497</v>
      </c>
      <c r="FN139" s="57">
        <f t="shared" si="84"/>
        <v>4.684840516645604</v>
      </c>
      <c r="FO139" s="57">
        <f t="shared" si="108"/>
        <v>4.252899440373441</v>
      </c>
      <c r="FP139" s="142">
        <f t="shared" si="111"/>
        <v>2.382520115628401</v>
      </c>
      <c r="FQ139" s="193">
        <v>4.5653677606177501E-2</v>
      </c>
      <c r="FS139" s="193">
        <v>2.6724774501098287</v>
      </c>
      <c r="FU139" s="193">
        <v>5.8606651330000004</v>
      </c>
      <c r="FV139" s="193">
        <v>7.716001533</v>
      </c>
      <c r="FZ139" s="54">
        <f t="shared" si="99"/>
        <v>-0.23999179190191894</v>
      </c>
      <c r="GA139" s="54">
        <f t="shared" si="100"/>
        <v>13.851522348514491</v>
      </c>
      <c r="GB139" s="54">
        <f t="shared" si="101"/>
        <v>1.6123324911871766</v>
      </c>
      <c r="GD139" s="54">
        <f t="shared" si="102"/>
        <v>0.26750782891053448</v>
      </c>
      <c r="GE139" s="54">
        <f t="shared" si="103"/>
        <v>0.13283763079393146</v>
      </c>
      <c r="GF139" s="142">
        <f t="shared" si="104"/>
        <v>-0.3268084456311619</v>
      </c>
    </row>
    <row r="140" spans="1:188" x14ac:dyDescent="0.25">
      <c r="A140" s="14">
        <v>29221</v>
      </c>
      <c r="C140" s="195"/>
      <c r="J140" s="195"/>
      <c r="O140" s="88">
        <v>72.477429999999998</v>
      </c>
      <c r="P140" s="90">
        <v>68.333460000000002</v>
      </c>
      <c r="Q140" s="15"/>
      <c r="R140" s="16"/>
      <c r="S140" s="16"/>
      <c r="T140" s="19"/>
      <c r="U140" s="23">
        <v>2796.5</v>
      </c>
      <c r="V140" s="189">
        <v>1530.5</v>
      </c>
      <c r="W140" s="24">
        <v>776.80000000000007</v>
      </c>
      <c r="X140" s="26">
        <v>1474.4</v>
      </c>
      <c r="Y140" s="28">
        <v>77.721999999999994</v>
      </c>
      <c r="Z140" s="98">
        <v>65.688490000000002</v>
      </c>
      <c r="AA140" s="100">
        <v>55.539859999999997</v>
      </c>
      <c r="AB140" s="129">
        <v>55.709409999999998</v>
      </c>
      <c r="AC140" s="30">
        <v>62.88</v>
      </c>
      <c r="AD140" s="79">
        <v>74.269180000000006</v>
      </c>
      <c r="AH140" s="7">
        <f t="shared" si="118"/>
        <v>74.269180000000006</v>
      </c>
      <c r="AI140" s="7">
        <f t="shared" si="119"/>
        <v>74.269180000000006</v>
      </c>
      <c r="AJ140" s="7">
        <f t="shared" si="120"/>
        <v>74.269180000000006</v>
      </c>
      <c r="AK140" s="38">
        <v>166984</v>
      </c>
      <c r="AL140" s="40">
        <v>98.603840000000005</v>
      </c>
      <c r="AN140" s="44"/>
      <c r="AO140">
        <v>0.5</v>
      </c>
      <c r="AP140" s="47">
        <v>15.2</v>
      </c>
      <c r="AQ140" s="54">
        <v>314.17025749999999</v>
      </c>
      <c r="AR140" s="53">
        <v>8.6006075180430948</v>
      </c>
      <c r="AS140" s="56">
        <v>5.2640341804222661</v>
      </c>
      <c r="AT140" s="56">
        <v>9.5984908328786638</v>
      </c>
      <c r="AU140" s="124">
        <v>-8.926772210969153</v>
      </c>
      <c r="AV140" s="116">
        <v>15.05</v>
      </c>
      <c r="AW140" s="119">
        <v>-1.201E-3</v>
      </c>
      <c r="AX140" s="119">
        <v>8.8724301299999992E-3</v>
      </c>
      <c r="AY140" s="119">
        <v>1.007343013E-2</v>
      </c>
      <c r="AZ140" s="119"/>
      <c r="BA140" s="164">
        <v>110.04</v>
      </c>
      <c r="BB140" s="164">
        <v>107.652</v>
      </c>
      <c r="BC140" s="165">
        <v>108.117</v>
      </c>
      <c r="BD140" s="176">
        <v>60990</v>
      </c>
      <c r="BE140" s="173">
        <v>35.299999999999997</v>
      </c>
      <c r="BF140" s="170">
        <v>6.7</v>
      </c>
      <c r="BG140" s="179">
        <v>20.658000000000001</v>
      </c>
      <c r="BH140" s="182">
        <f t="shared" si="105"/>
        <v>69.826434795236707</v>
      </c>
      <c r="BI140" s="183">
        <v>1003724</v>
      </c>
      <c r="BJ140" s="168"/>
      <c r="BK140" s="2"/>
      <c r="BV140" s="54">
        <f t="shared" ref="BV140:BV203" si="132">U140*100/AK140</f>
        <v>1.6747113495903798</v>
      </c>
      <c r="BW140" s="142">
        <f t="shared" si="85"/>
        <v>0.91655487950941406</v>
      </c>
      <c r="BX140" s="54">
        <f t="shared" ref="BX140:BX203" si="133">W140*100/AK140</f>
        <v>0.46519427010971109</v>
      </c>
      <c r="BY140" s="54">
        <f t="shared" ref="BY140:BY203" si="134">X140*100/AK140</f>
        <v>0.88295884635653721</v>
      </c>
      <c r="BZ140" s="54">
        <f t="shared" ref="BZ140:BZ203" si="135">Y140*1000/AK140</f>
        <v>0.46544579121352941</v>
      </c>
      <c r="CA140" s="142">
        <f t="shared" si="109"/>
        <v>6.0108992478321275</v>
      </c>
      <c r="CO140" s="54">
        <f t="shared" ref="CO140:CO203" si="136">O140/AK140*1000</f>
        <v>0.43403817132180328</v>
      </c>
      <c r="CP140" s="54">
        <f t="shared" ref="CP140:CP203" si="137">P140/AK140*1000</f>
        <v>0.40922160206965941</v>
      </c>
      <c r="CT140" s="54">
        <f t="shared" ref="CT140:CT203" si="138">BV140/AA140*100</f>
        <v>3.0153323209499985</v>
      </c>
      <c r="CU140" s="142">
        <f t="shared" si="86"/>
        <v>1.6502650159892627</v>
      </c>
      <c r="CV140" s="54">
        <f t="shared" ref="CV140:CV203" si="139">BX140/AA140*100</f>
        <v>0.83758632108491293</v>
      </c>
      <c r="CW140" s="54">
        <f t="shared" ref="CW140:CW203" si="140">BY140/AA140*100</f>
        <v>1.5897750666936092</v>
      </c>
      <c r="CX140" s="142">
        <f t="shared" si="110"/>
        <v>10.822676268597235</v>
      </c>
      <c r="DA140" s="54">
        <f t="shared" si="128"/>
        <v>0.398191442441923</v>
      </c>
      <c r="DB140" s="54">
        <f t="shared" si="129"/>
        <v>0.66897282260840452</v>
      </c>
      <c r="DC140" s="54">
        <f t="shared" si="130"/>
        <v>0.3176459118992474</v>
      </c>
      <c r="DD140" s="121">
        <f t="shared" si="131"/>
        <v>0.74364481146084116</v>
      </c>
      <c r="DF140" s="142">
        <f t="shared" si="87"/>
        <v>-2.090844160747328</v>
      </c>
      <c r="DG140" s="193">
        <f t="shared" si="88"/>
        <v>-2.1127842944385549</v>
      </c>
      <c r="DH140" s="142">
        <f t="shared" si="89"/>
        <v>-2.1084741227282442</v>
      </c>
      <c r="DI140" s="193">
        <f t="shared" si="106"/>
        <v>-2.5456754367376528</v>
      </c>
      <c r="DK140" s="54">
        <f t="shared" si="123"/>
        <v>-0.92082237818587298</v>
      </c>
      <c r="DL140" s="54">
        <f t="shared" si="124"/>
        <v>-0.40201184358281189</v>
      </c>
      <c r="DM140" s="54">
        <f t="shared" si="125"/>
        <v>-1.1468180011800604</v>
      </c>
      <c r="DN140" s="54">
        <f t="shared" si="90"/>
        <v>1.1037100466424041</v>
      </c>
      <c r="DO140" s="54">
        <f t="shared" si="91"/>
        <v>-0.17723095064212327</v>
      </c>
      <c r="DP140" s="54">
        <f t="shared" si="92"/>
        <v>0.46359253873637513</v>
      </c>
      <c r="DQ140" s="54">
        <f t="shared" si="93"/>
        <v>0.46544579121352941</v>
      </c>
      <c r="DR140" s="56"/>
      <c r="DS140" s="54">
        <f t="shared" si="116"/>
        <v>0.5</v>
      </c>
      <c r="DT140" s="56">
        <f t="shared" si="121"/>
        <v>5.7499350602969601</v>
      </c>
      <c r="DU140" s="7">
        <f t="shared" si="117"/>
        <v>98.603840000000005</v>
      </c>
      <c r="DW140" s="56">
        <f t="shared" si="122"/>
        <v>15.2</v>
      </c>
      <c r="EI140" s="54">
        <f t="shared" si="94"/>
        <v>-0.83462279639492831</v>
      </c>
      <c r="EJ140" s="54">
        <f t="shared" si="95"/>
        <v>-0.89349845531648808</v>
      </c>
      <c r="EN140" s="54">
        <f t="shared" si="112"/>
        <v>3.6934447793062639</v>
      </c>
      <c r="EO140" s="117">
        <f t="shared" si="126"/>
        <v>2.0579466745281216</v>
      </c>
      <c r="EP140" s="121">
        <f t="shared" si="127"/>
        <v>-0.29619176209307557</v>
      </c>
      <c r="EQ140" s="124">
        <f t="shared" si="113"/>
        <v>-1.201E-3</v>
      </c>
      <c r="ER140" s="124">
        <f t="shared" si="114"/>
        <v>8.8724301299999992E-3</v>
      </c>
      <c r="ES140" s="124">
        <f t="shared" si="115"/>
        <v>1.007343013E-2</v>
      </c>
      <c r="ET140" s="54"/>
      <c r="EU140" s="121">
        <f t="shared" si="96"/>
        <v>0.16858701144792113</v>
      </c>
      <c r="EV140" s="121">
        <v>6.4245700000000003E-2</v>
      </c>
      <c r="EW140" s="121">
        <v>5.37773E-2</v>
      </c>
      <c r="EX140" s="121">
        <v>5.7195599999999999E-2</v>
      </c>
      <c r="EY140" s="121">
        <v>8.3725400000000005E-2</v>
      </c>
      <c r="EZ140" s="142">
        <v>0.1006316</v>
      </c>
      <c r="FA140" s="142">
        <v>4.2937099999999999E-2</v>
      </c>
      <c r="FB140" s="142">
        <v>6.93574E-2</v>
      </c>
      <c r="FE140" s="142">
        <f t="shared" si="97"/>
        <v>1.8684696885059127</v>
      </c>
      <c r="FF140" s="142">
        <v>-5.006022496903427E-3</v>
      </c>
      <c r="FG140" s="142">
        <f t="shared" si="98"/>
        <v>-1.7803032740573743</v>
      </c>
      <c r="FH140" s="142">
        <f t="shared" ref="FH140:FH203" si="141">DF140</f>
        <v>-2.090844160747328</v>
      </c>
      <c r="FI140" s="142">
        <f t="shared" ref="FI140:FI203" si="142">DG140</f>
        <v>-2.1127842944385549</v>
      </c>
      <c r="FJ140" s="142">
        <f t="shared" ref="FJ140:FJ203" si="143">DH140</f>
        <v>-2.1084741227282442</v>
      </c>
      <c r="FK140" s="57">
        <f t="shared" si="107"/>
        <v>-2.5456754367376528</v>
      </c>
      <c r="FL140" s="57">
        <f t="shared" ref="FL140:FL203" si="144">LN(BA140)</f>
        <v>4.7008439360563736</v>
      </c>
      <c r="FM140" s="57">
        <f t="shared" ref="FM140:FM203" si="145">LN(BB140)</f>
        <v>4.6789038023651468</v>
      </c>
      <c r="FN140" s="57">
        <f t="shared" ref="FN140:FN203" si="146">LN(BC140)</f>
        <v>4.6832139740754579</v>
      </c>
      <c r="FO140" s="57">
        <f t="shared" si="108"/>
        <v>4.2460126600660493</v>
      </c>
      <c r="FP140" s="142">
        <f t="shared" si="111"/>
        <v>2.3816435874360349</v>
      </c>
      <c r="FQ140" s="193">
        <v>3.3699571719037501E-2</v>
      </c>
      <c r="FS140" s="193">
        <v>2.6852061089652071</v>
      </c>
      <c r="FU140" s="193">
        <v>6.1874498730000003</v>
      </c>
      <c r="FV140" s="193">
        <v>8.859216794</v>
      </c>
      <c r="FZ140" s="54">
        <f t="shared" si="99"/>
        <v>-7.9073362378699122E-2</v>
      </c>
      <c r="GA140" s="54">
        <f t="shared" si="100"/>
        <v>8.3653232843878609</v>
      </c>
      <c r="GB140" s="54">
        <f t="shared" si="101"/>
        <v>1.2255833536218554</v>
      </c>
      <c r="GD140" s="54">
        <f t="shared" si="102"/>
        <v>0.1099612370166459</v>
      </c>
      <c r="GE140" s="54">
        <f t="shared" si="103"/>
        <v>-0.12610469504545097</v>
      </c>
      <c r="GF140" s="142">
        <f t="shared" si="104"/>
        <v>-0.64866051571712846</v>
      </c>
    </row>
    <row r="141" spans="1:188" x14ac:dyDescent="0.25">
      <c r="A141" s="14">
        <v>29312</v>
      </c>
      <c r="C141" s="195"/>
      <c r="J141" s="195"/>
      <c r="O141" s="88">
        <v>72.681740000000005</v>
      </c>
      <c r="P141" s="90">
        <v>68.727249999999998</v>
      </c>
      <c r="Q141" s="15"/>
      <c r="R141" s="16"/>
      <c r="S141" s="16"/>
      <c r="T141" s="19"/>
      <c r="U141" s="23">
        <v>2799.9</v>
      </c>
      <c r="V141" s="189">
        <v>1531.1</v>
      </c>
      <c r="W141" s="24">
        <v>723.4</v>
      </c>
      <c r="X141" s="26">
        <v>1497</v>
      </c>
      <c r="Y141" s="28">
        <v>76.367000000000004</v>
      </c>
      <c r="Z141" s="98">
        <v>67.795330000000007</v>
      </c>
      <c r="AA141" s="100">
        <v>56.759279999999997</v>
      </c>
      <c r="AB141" s="129">
        <v>57.018529999999998</v>
      </c>
      <c r="AC141" s="30">
        <v>64.236000000000004</v>
      </c>
      <c r="AD141" s="79">
        <v>75.870779999999996</v>
      </c>
      <c r="AH141" s="7">
        <f t="shared" si="118"/>
        <v>75.870779999999996</v>
      </c>
      <c r="AI141" s="7">
        <f t="shared" si="119"/>
        <v>75.870779999999996</v>
      </c>
      <c r="AJ141" s="7">
        <f t="shared" si="120"/>
        <v>75.870779999999996</v>
      </c>
      <c r="AK141" s="38">
        <v>167643</v>
      </c>
      <c r="AL141" s="40">
        <v>102.44328</v>
      </c>
      <c r="AN141" s="44"/>
      <c r="AO141">
        <v>0.51</v>
      </c>
      <c r="AP141" s="47">
        <v>7.07</v>
      </c>
      <c r="AQ141" s="54">
        <v>333.0657769</v>
      </c>
      <c r="AR141" s="53">
        <v>-3.4294565797709256</v>
      </c>
      <c r="AS141" s="56">
        <v>8.9591557119943452</v>
      </c>
      <c r="AT141" s="56">
        <v>-6.8842536223298785</v>
      </c>
      <c r="AU141" s="124">
        <v>-5.016111859828567</v>
      </c>
      <c r="AV141" s="116">
        <v>12.69</v>
      </c>
      <c r="AW141" s="119">
        <v>-2.3860000000000001E-3</v>
      </c>
      <c r="AX141" s="119">
        <v>9.9667287566666696E-3</v>
      </c>
      <c r="AY141" s="119">
        <v>1.2352728756666669E-2</v>
      </c>
      <c r="AZ141" s="119"/>
      <c r="BA141" s="164">
        <v>111.15600000000001</v>
      </c>
      <c r="BB141" s="164">
        <v>109.223</v>
      </c>
      <c r="BC141" s="165">
        <v>109.05800000000001</v>
      </c>
      <c r="BD141" s="176">
        <v>59895</v>
      </c>
      <c r="BE141" s="173">
        <v>35</v>
      </c>
      <c r="BF141" s="170">
        <v>6.82</v>
      </c>
      <c r="BG141" s="179">
        <v>20.524999999999999</v>
      </c>
      <c r="BH141" s="182">
        <f t="shared" si="105"/>
        <v>69.656207064555417</v>
      </c>
      <c r="BI141" s="183">
        <v>1014314</v>
      </c>
      <c r="BJ141" s="168"/>
      <c r="BK141" s="2"/>
      <c r="BV141" s="54">
        <f t="shared" si="132"/>
        <v>1.6701562248349171</v>
      </c>
      <c r="BW141" s="142">
        <f t="shared" ref="BW141:BW204" si="147">V141*100/AK141</f>
        <v>0.91330983100994378</v>
      </c>
      <c r="BX141" s="54">
        <f t="shared" si="133"/>
        <v>0.43151220152347547</v>
      </c>
      <c r="BY141" s="54">
        <f t="shared" si="134"/>
        <v>0.89296898767022781</v>
      </c>
      <c r="BZ141" s="54">
        <f t="shared" si="135"/>
        <v>0.45553348484577344</v>
      </c>
      <c r="CA141" s="142">
        <f t="shared" si="109"/>
        <v>6.0504405194371369</v>
      </c>
      <c r="CO141" s="54">
        <f t="shared" si="136"/>
        <v>0.43355069999940354</v>
      </c>
      <c r="CP141" s="54">
        <f t="shared" si="137"/>
        <v>0.40996194293826765</v>
      </c>
      <c r="CT141" s="54">
        <f t="shared" si="138"/>
        <v>2.9425253893899237</v>
      </c>
      <c r="CU141" s="142">
        <f t="shared" ref="CU141:CU204" si="148">BW141/AA141*100</f>
        <v>1.6090934046554921</v>
      </c>
      <c r="CV141" s="54">
        <f t="shared" si="139"/>
        <v>0.76024960415895959</v>
      </c>
      <c r="CW141" s="54">
        <f t="shared" si="140"/>
        <v>1.5732563691262957</v>
      </c>
      <c r="CX141" s="142">
        <f t="shared" si="110"/>
        <v>10.659826057407946</v>
      </c>
      <c r="DA141" s="54">
        <f t="shared" si="128"/>
        <v>0.38453563981901373</v>
      </c>
      <c r="DB141" s="54">
        <f t="shared" si="129"/>
        <v>0.72890713945681518</v>
      </c>
      <c r="DC141" s="54">
        <f t="shared" si="130"/>
        <v>0.2957783617031407</v>
      </c>
      <c r="DD141" s="121">
        <f t="shared" si="131"/>
        <v>0.70634275587815409</v>
      </c>
      <c r="DF141" s="142">
        <f t="shared" ref="DF141:DF204" si="149">(-LN(BA141/100)+(1/0.5-1)*(LN(CU141) - LN(DA141*BZ141)))*(-1)</f>
        <v>-2.1119113393185476</v>
      </c>
      <c r="DG141" s="193">
        <f t="shared" ref="DG141:DG204" si="150">(-LN(BB141/100)+(1/0.5-1)*(LN(CU141) - LN((DA141)*BZ141)))*(-1)</f>
        <v>-2.1294542955348601</v>
      </c>
      <c r="DH141" s="142">
        <f t="shared" ref="DH141:DH204" si="151">(-LN(BC141/100)+(1/0.5-1)*(LN(CU141) - LN(DA141*BZ141)))*(-1)</f>
        <v>-2.1309661085779257</v>
      </c>
      <c r="DI141" s="193">
        <f t="shared" si="106"/>
        <v>-2.5792741451828975</v>
      </c>
      <c r="DK141" s="54">
        <f t="shared" si="123"/>
        <v>-0.9557188029951782</v>
      </c>
      <c r="DL141" s="54">
        <f t="shared" si="124"/>
        <v>-0.31620893580476617</v>
      </c>
      <c r="DM141" s="54">
        <f t="shared" si="125"/>
        <v>-1.2181448831622932</v>
      </c>
      <c r="DN141" s="54">
        <f t="shared" ref="DN141:DN204" si="152">LN(CT141)</f>
        <v>1.0792681886248141</v>
      </c>
      <c r="DO141" s="54">
        <f t="shared" ref="DO141:DO204" si="153">LN(CV141)</f>
        <v>-0.27410847309699904</v>
      </c>
      <c r="DP141" s="54">
        <f t="shared" ref="DP141:DP204" si="154">LN(CW141)</f>
        <v>0.4531475918046316</v>
      </c>
      <c r="DQ141" s="54">
        <f t="shared" ref="DQ141:DQ204" si="155">BZ141</f>
        <v>0.45553348484577344</v>
      </c>
      <c r="DR141" s="56"/>
      <c r="DS141" s="54">
        <f t="shared" si="116"/>
        <v>0.51</v>
      </c>
      <c r="DT141" s="56">
        <f t="shared" si="121"/>
        <v>5.8083399987025404</v>
      </c>
      <c r="DU141" s="7">
        <f t="shared" si="117"/>
        <v>102.44328</v>
      </c>
      <c r="DW141" s="56">
        <f t="shared" si="122"/>
        <v>7.07</v>
      </c>
      <c r="EI141" s="54">
        <f t="shared" ref="EI141:EI204" si="156">LN(CO141)</f>
        <v>-0.83574653458432002</v>
      </c>
      <c r="EJ141" s="54">
        <f t="shared" ref="EJ141:EJ204" si="157">LN(CP141)</f>
        <v>-0.89169094569380769</v>
      </c>
      <c r="EN141" s="54">
        <f t="shared" si="112"/>
        <v>3.1232158680950715</v>
      </c>
      <c r="EO141" s="117">
        <f t="shared" si="126"/>
        <v>2.1718206052278255</v>
      </c>
      <c r="EP141" s="121">
        <f t="shared" si="127"/>
        <v>-0.34765466938859341</v>
      </c>
      <c r="EQ141" s="124">
        <f t="shared" si="113"/>
        <v>-2.3860000000000001E-3</v>
      </c>
      <c r="ER141" s="124">
        <f t="shared" si="114"/>
        <v>9.9667287566666696E-3</v>
      </c>
      <c r="ES141" s="124">
        <f t="shared" si="115"/>
        <v>1.2352728756666669E-2</v>
      </c>
      <c r="ET141" s="54"/>
      <c r="EU141" s="121">
        <f t="shared" ref="EU141:EU204" si="158">CP141/(CV141+CW141)</f>
        <v>0.17568497686813189</v>
      </c>
      <c r="EV141" s="121">
        <v>6.5869499999999997E-2</v>
      </c>
      <c r="EW141" s="121">
        <v>5.4205799999999998E-2</v>
      </c>
      <c r="EX141" s="121">
        <v>5.7414399999999997E-2</v>
      </c>
      <c r="EY141" s="121">
        <v>9.3517299999999998E-2</v>
      </c>
      <c r="EZ141" s="142">
        <v>9.0178700000000001E-2</v>
      </c>
      <c r="FA141" s="142">
        <v>4.0392499999999998E-2</v>
      </c>
      <c r="FB141" s="142">
        <v>6.8279300000000001E-2</v>
      </c>
      <c r="FE141" s="142">
        <f t="shared" ref="FE141:FE204" si="159">LN(CT141/BZ141)</f>
        <v>1.8655542413239303</v>
      </c>
      <c r="FF141" s="142">
        <v>-1.1827861794249734E-2</v>
      </c>
      <c r="FG141" s="142">
        <f t="shared" ref="FG141:FG204" si="160">LN(CP141/(CV141+CW141))</f>
        <v>-1.7390627918948172</v>
      </c>
      <c r="FH141" s="142">
        <f t="shared" si="141"/>
        <v>-2.1119113393185476</v>
      </c>
      <c r="FI141" s="142">
        <f t="shared" si="142"/>
        <v>-2.1294542955348601</v>
      </c>
      <c r="FJ141" s="142">
        <f t="shared" si="143"/>
        <v>-2.1309661085779257</v>
      </c>
      <c r="FK141" s="57">
        <f t="shared" si="107"/>
        <v>-2.5792741451828975</v>
      </c>
      <c r="FL141" s="57">
        <f t="shared" si="144"/>
        <v>4.7109346200598905</v>
      </c>
      <c r="FM141" s="57">
        <f t="shared" si="145"/>
        <v>4.6933916638435784</v>
      </c>
      <c r="FN141" s="57">
        <f t="shared" si="146"/>
        <v>4.6918798508005128</v>
      </c>
      <c r="FO141" s="57">
        <f t="shared" si="108"/>
        <v>4.2435718141955414</v>
      </c>
      <c r="FP141" s="142">
        <f t="shared" si="111"/>
        <v>2.3664821012882418</v>
      </c>
      <c r="FQ141" s="193">
        <v>3.9319477893046802E-2</v>
      </c>
      <c r="FS141" s="193">
        <v>2.7877179658728579</v>
      </c>
      <c r="FU141" s="193">
        <v>3.7863007120000001</v>
      </c>
      <c r="FV141" s="193">
        <v>8.9003659539999997</v>
      </c>
      <c r="FZ141" s="54">
        <f t="shared" ref="FZ141:FZ204" si="161">(DN141-DN140)/DN140*100</f>
        <v>-2.2145180332411205</v>
      </c>
      <c r="GA141" s="54">
        <f t="shared" ref="GA141:GA204" si="162">(DO141-DO140)/DO140*100</f>
        <v>54.661740572896555</v>
      </c>
      <c r="GB141" s="54">
        <f t="shared" ref="GB141:GB204" si="163">(DP141-DP140)/DP140*100</f>
        <v>-2.2530446586162838</v>
      </c>
      <c r="GD141" s="54">
        <f t="shared" ref="GD141:GD204" si="164">(EI141-EI140)/EI140*100</f>
        <v>0.13464024637783525</v>
      </c>
      <c r="GE141" s="54">
        <f t="shared" ref="GE141:GE204" si="165">(EJ141-EJ140)/EJ140*100</f>
        <v>-0.20229577476327593</v>
      </c>
      <c r="GF141" s="142">
        <f t="shared" ref="GF141:GF204" si="166">(DQ141-DQ140)/DQ140*100</f>
        <v>-2.1296371252841713</v>
      </c>
    </row>
    <row r="142" spans="1:188" x14ac:dyDescent="0.25">
      <c r="A142" s="14">
        <v>29403</v>
      </c>
      <c r="C142" s="195"/>
      <c r="J142" s="195"/>
      <c r="O142" s="88">
        <v>71.811769999999996</v>
      </c>
      <c r="P142" s="90">
        <v>68.058549999999997</v>
      </c>
      <c r="Q142" s="15"/>
      <c r="R142" s="16"/>
      <c r="S142" s="16"/>
      <c r="T142" s="19"/>
      <c r="U142" s="23">
        <v>2860</v>
      </c>
      <c r="V142" s="189">
        <v>1577.3</v>
      </c>
      <c r="W142" s="24">
        <v>754.3</v>
      </c>
      <c r="X142" s="26">
        <v>1542.3</v>
      </c>
      <c r="Y142" s="28">
        <v>76.016000000000005</v>
      </c>
      <c r="Z142" s="98">
        <v>69.074489999999997</v>
      </c>
      <c r="AA142" s="100">
        <v>58.065519999999999</v>
      </c>
      <c r="AB142" s="129">
        <v>58.324680000000001</v>
      </c>
      <c r="AC142" s="30">
        <v>66.745000000000005</v>
      </c>
      <c r="AD142" s="79">
        <v>78.834230000000005</v>
      </c>
      <c r="AH142" s="7">
        <f t="shared" si="118"/>
        <v>78.834230000000005</v>
      </c>
      <c r="AI142" s="7">
        <f t="shared" si="119"/>
        <v>78.834230000000005</v>
      </c>
      <c r="AJ142" s="7">
        <f t="shared" si="120"/>
        <v>78.834230000000005</v>
      </c>
      <c r="AK142" s="38">
        <v>168297</v>
      </c>
      <c r="AL142" s="40">
        <v>128.62128999999999</v>
      </c>
      <c r="AN142" s="44"/>
      <c r="AO142">
        <v>0.63</v>
      </c>
      <c r="AP142" s="47">
        <v>10.27</v>
      </c>
      <c r="AQ142" s="54">
        <v>361.96130210000001</v>
      </c>
      <c r="AR142" s="53">
        <v>-2.0870505996244111</v>
      </c>
      <c r="AS142" s="56">
        <v>-4.930471966478513</v>
      </c>
      <c r="AT142" s="56">
        <v>-1.2694328330044768</v>
      </c>
      <c r="AU142" s="124">
        <v>2.3458035930198697</v>
      </c>
      <c r="AV142" s="116">
        <v>9.84</v>
      </c>
      <c r="AW142" s="119">
        <v>4.4999999999999996E-5</v>
      </c>
      <c r="AX142" s="119">
        <v>9.1086610199999987E-3</v>
      </c>
      <c r="AY142" s="119">
        <v>9.0636610200000006E-3</v>
      </c>
      <c r="AZ142" s="119"/>
      <c r="BA142" s="164">
        <v>109.871</v>
      </c>
      <c r="BB142" s="164">
        <v>109.244</v>
      </c>
      <c r="BC142" s="165">
        <v>109.64100000000001</v>
      </c>
      <c r="BD142" s="176">
        <v>60079</v>
      </c>
      <c r="BE142" s="173">
        <v>35.1</v>
      </c>
      <c r="BF142" s="170">
        <v>6.95</v>
      </c>
      <c r="BG142" s="179">
        <v>20.928000000000001</v>
      </c>
      <c r="BH142" s="182">
        <f t="shared" si="105"/>
        <v>70.03044559919725</v>
      </c>
      <c r="BI142" s="183">
        <v>1032872</v>
      </c>
      <c r="BJ142" s="168"/>
      <c r="BK142" s="2"/>
      <c r="BV142" s="54">
        <f t="shared" si="132"/>
        <v>1.6993766971484934</v>
      </c>
      <c r="BW142" s="142">
        <f t="shared" si="147"/>
        <v>0.93721219035395764</v>
      </c>
      <c r="BX142" s="54">
        <f t="shared" si="133"/>
        <v>0.44819574918150651</v>
      </c>
      <c r="BY142" s="54">
        <f t="shared" si="134"/>
        <v>0.91641562238186058</v>
      </c>
      <c r="BZ142" s="54">
        <f t="shared" si="135"/>
        <v>0.45167768884769188</v>
      </c>
      <c r="CA142" s="142">
        <f t="shared" si="109"/>
        <v>6.1371979298502053</v>
      </c>
      <c r="CO142" s="54">
        <f t="shared" si="136"/>
        <v>0.42669667314331211</v>
      </c>
      <c r="CP142" s="54">
        <f t="shared" si="137"/>
        <v>0.40439550318781675</v>
      </c>
      <c r="CT142" s="54">
        <f t="shared" si="138"/>
        <v>2.9266537131648751</v>
      </c>
      <c r="CU142" s="142">
        <f t="shared" si="148"/>
        <v>1.6140597558653702</v>
      </c>
      <c r="CV142" s="54">
        <f t="shared" si="139"/>
        <v>0.77187933420988308</v>
      </c>
      <c r="CW142" s="54">
        <f t="shared" si="140"/>
        <v>1.5782440635713941</v>
      </c>
      <c r="CX142" s="142">
        <f t="shared" si="110"/>
        <v>10.569435923160949</v>
      </c>
      <c r="DA142" s="54">
        <f t="shared" si="128"/>
        <v>0.37651018644240147</v>
      </c>
      <c r="DB142" s="54">
        <f t="shared" si="129"/>
        <v>0.69296857728423644</v>
      </c>
      <c r="DC142" s="54">
        <f t="shared" si="130"/>
        <v>0.29202365406675829</v>
      </c>
      <c r="DD142" s="121">
        <f t="shared" si="131"/>
        <v>0.72291216962457949</v>
      </c>
      <c r="DF142" s="142">
        <f t="shared" si="149"/>
        <v>-2.1562124360397554</v>
      </c>
      <c r="DG142" s="193">
        <f t="shared" si="150"/>
        <v>-2.1619354738176506</v>
      </c>
      <c r="DH142" s="142">
        <f t="shared" si="151"/>
        <v>-2.1583079942248915</v>
      </c>
      <c r="DI142" s="193">
        <f t="shared" si="106"/>
        <v>-2.6065893017537189</v>
      </c>
      <c r="DK142" s="54">
        <f t="shared" si="123"/>
        <v>-0.97681017648427726</v>
      </c>
      <c r="DL142" s="54">
        <f t="shared" si="124"/>
        <v>-0.36677062384444964</v>
      </c>
      <c r="DM142" s="54">
        <f t="shared" si="125"/>
        <v>-1.2309204729168122</v>
      </c>
      <c r="DN142" s="54">
        <f t="shared" si="152"/>
        <v>1.0738596929434516</v>
      </c>
      <c r="DO142" s="54">
        <f t="shared" si="153"/>
        <v>-0.25892704401086131</v>
      </c>
      <c r="DP142" s="54">
        <f t="shared" si="154"/>
        <v>0.45631287685912209</v>
      </c>
      <c r="DQ142" s="54">
        <f t="shared" si="155"/>
        <v>0.45167768884769188</v>
      </c>
      <c r="DR142" s="56"/>
      <c r="DS142" s="54">
        <f t="shared" si="116"/>
        <v>0.63</v>
      </c>
      <c r="DT142" s="56">
        <f t="shared" si="121"/>
        <v>5.8915373058352865</v>
      </c>
      <c r="DU142" s="7">
        <f t="shared" si="117"/>
        <v>128.62128999999999</v>
      </c>
      <c r="DW142" s="56">
        <f t="shared" si="122"/>
        <v>10.27</v>
      </c>
      <c r="EI142" s="54">
        <f t="shared" si="156"/>
        <v>-0.85168188552982149</v>
      </c>
      <c r="EJ142" s="54">
        <f t="shared" si="157"/>
        <v>-0.90536191161125357</v>
      </c>
      <c r="EN142" s="54">
        <f t="shared" si="112"/>
        <v>2.4302292522964817</v>
      </c>
      <c r="EO142" s="117">
        <f t="shared" si="126"/>
        <v>2.2752860916590123</v>
      </c>
      <c r="EP142" s="121">
        <f t="shared" si="127"/>
        <v>-0.32446754466665034</v>
      </c>
      <c r="EQ142" s="124">
        <f t="shared" si="113"/>
        <v>4.4999999999999996E-5</v>
      </c>
      <c r="ER142" s="124">
        <f t="shared" si="114"/>
        <v>9.1086610199999987E-3</v>
      </c>
      <c r="ES142" s="124">
        <f t="shared" si="115"/>
        <v>9.0636610200000006E-3</v>
      </c>
      <c r="ET142" s="54"/>
      <c r="EU142" s="121">
        <f t="shared" si="158"/>
        <v>0.17207415728450753</v>
      </c>
      <c r="EV142" s="121">
        <v>6.3950499999999993E-2</v>
      </c>
      <c r="EW142" s="121">
        <v>4.98088E-2</v>
      </c>
      <c r="EX142" s="121">
        <v>5.4341599999999997E-2</v>
      </c>
      <c r="EY142" s="121">
        <v>9.4872399999999996E-2</v>
      </c>
      <c r="EZ142" s="142">
        <v>7.9749299999999995E-2</v>
      </c>
      <c r="FA142" s="142">
        <v>3.66878E-2</v>
      </c>
      <c r="FB142" s="142">
        <v>6.0594099999999998E-2</v>
      </c>
      <c r="FE142" s="142">
        <f t="shared" si="159"/>
        <v>1.8686461242248307</v>
      </c>
      <c r="FF142" s="142">
        <v>-2.775932280294352E-3</v>
      </c>
      <c r="FG142" s="142">
        <f t="shared" si="160"/>
        <v>-1.7598297480828959</v>
      </c>
      <c r="FH142" s="142">
        <f t="shared" si="141"/>
        <v>-2.1562124360397554</v>
      </c>
      <c r="FI142" s="142">
        <f t="shared" si="142"/>
        <v>-2.1619354738176506</v>
      </c>
      <c r="FJ142" s="142">
        <f t="shared" si="143"/>
        <v>-2.1583079942248915</v>
      </c>
      <c r="FK142" s="57">
        <f t="shared" si="107"/>
        <v>-2.6065893017537189</v>
      </c>
      <c r="FL142" s="57">
        <f t="shared" si="144"/>
        <v>4.6993069503369744</v>
      </c>
      <c r="FM142" s="57">
        <f t="shared" si="145"/>
        <v>4.6935839125590793</v>
      </c>
      <c r="FN142" s="57">
        <f t="shared" si="146"/>
        <v>4.6972113921518384</v>
      </c>
      <c r="FO142" s="57">
        <f t="shared" si="108"/>
        <v>4.2489300846230114</v>
      </c>
      <c r="FP142" s="142">
        <f t="shared" si="111"/>
        <v>2.3579664326266307</v>
      </c>
      <c r="FQ142" s="193">
        <v>6.9116711343362502E-2</v>
      </c>
      <c r="FS142" s="193">
        <v>2.7084964460161083</v>
      </c>
      <c r="FU142" s="193">
        <v>0.53196753399999996</v>
      </c>
      <c r="FV142" s="193">
        <v>9.3046991329999997</v>
      </c>
      <c r="FZ142" s="54">
        <f t="shared" si="161"/>
        <v>-0.50112620184366752</v>
      </c>
      <c r="GA142" s="54">
        <f t="shared" si="162"/>
        <v>-5.538474938264847</v>
      </c>
      <c r="GB142" s="54">
        <f t="shared" si="163"/>
        <v>0.69851084100103855</v>
      </c>
      <c r="GD142" s="54">
        <f t="shared" si="164"/>
        <v>1.9067205529517781</v>
      </c>
      <c r="GE142" s="54">
        <f t="shared" si="165"/>
        <v>1.5331506934623811</v>
      </c>
      <c r="GF142" s="142">
        <f t="shared" si="166"/>
        <v>-0.84643525149133325</v>
      </c>
    </row>
    <row r="143" spans="1:188" x14ac:dyDescent="0.25">
      <c r="A143" s="14">
        <v>29495</v>
      </c>
      <c r="C143" s="195"/>
      <c r="J143" s="195"/>
      <c r="O143" s="88">
        <v>71.561329999999998</v>
      </c>
      <c r="P143" s="90">
        <v>67.939670000000007</v>
      </c>
      <c r="Q143" s="15"/>
      <c r="R143" s="16"/>
      <c r="S143" s="16"/>
      <c r="T143" s="19"/>
      <c r="U143" s="23">
        <v>2993.5</v>
      </c>
      <c r="V143" s="189">
        <v>1658.1</v>
      </c>
      <c r="W143" s="24">
        <v>796.8</v>
      </c>
      <c r="X143" s="26">
        <v>1599.1999999999998</v>
      </c>
      <c r="Y143" s="28">
        <v>76.954999999999998</v>
      </c>
      <c r="Z143" s="98">
        <v>71.25658</v>
      </c>
      <c r="AA143" s="100">
        <v>59.669809999999998</v>
      </c>
      <c r="AB143" s="129">
        <v>59.681249999999999</v>
      </c>
      <c r="AC143" s="30">
        <v>68.058000000000007</v>
      </c>
      <c r="AD143" s="79">
        <v>80.385050000000007</v>
      </c>
      <c r="AH143" s="7">
        <f t="shared" si="118"/>
        <v>80.385050000000007</v>
      </c>
      <c r="AI143" s="7">
        <f t="shared" si="119"/>
        <v>80.385050000000007</v>
      </c>
      <c r="AJ143" s="7">
        <f t="shared" si="120"/>
        <v>80.385050000000007</v>
      </c>
      <c r="AK143" s="38">
        <v>168883</v>
      </c>
      <c r="AL143" s="40">
        <v>112.56545</v>
      </c>
      <c r="AN143" s="44"/>
      <c r="AO143">
        <v>0.83</v>
      </c>
      <c r="AP143" s="47">
        <v>15.49</v>
      </c>
      <c r="AQ143" s="54">
        <v>371.81026220000001</v>
      </c>
      <c r="AR143" s="53">
        <v>-2.8533596585246395</v>
      </c>
      <c r="AS143" s="56">
        <v>-11.404267362893588</v>
      </c>
      <c r="AT143" s="56">
        <v>-0.42338980534313375</v>
      </c>
      <c r="AU143" s="124">
        <v>8.9436299312495748</v>
      </c>
      <c r="AV143" s="116">
        <v>15.85</v>
      </c>
      <c r="AW143" s="119">
        <v>2.05E-4</v>
      </c>
      <c r="AX143" s="119">
        <v>9.7388065499999996E-3</v>
      </c>
      <c r="AY143" s="119">
        <v>9.533806550000001E-3</v>
      </c>
      <c r="AZ143" s="119"/>
      <c r="BA143" s="164">
        <v>108.46599999999999</v>
      </c>
      <c r="BB143" s="164">
        <v>108.21899999999999</v>
      </c>
      <c r="BC143" s="165">
        <v>109.093</v>
      </c>
      <c r="BD143" s="176">
        <v>60611</v>
      </c>
      <c r="BE143" s="173">
        <v>35.299999999999997</v>
      </c>
      <c r="BF143" s="170">
        <v>7.13</v>
      </c>
      <c r="BG143" s="179">
        <v>21.956</v>
      </c>
      <c r="BH143" s="182">
        <f t="shared" ref="BH143:BH206" si="167">(BD143*BE143*BF143)/(BG143*10000)</f>
        <v>69.480424389688466</v>
      </c>
      <c r="BI143" s="183">
        <v>1071854</v>
      </c>
      <c r="BJ143" s="168"/>
      <c r="BK143" s="2"/>
      <c r="BV143" s="54">
        <f t="shared" si="132"/>
        <v>1.7725289105475388</v>
      </c>
      <c r="BW143" s="142">
        <f t="shared" si="147"/>
        <v>0.98180397079635018</v>
      </c>
      <c r="BX143" s="54">
        <f t="shared" si="133"/>
        <v>0.47180592481185202</v>
      </c>
      <c r="BY143" s="54">
        <f t="shared" si="134"/>
        <v>0.94692775471776303</v>
      </c>
      <c r="BZ143" s="54">
        <f t="shared" si="135"/>
        <v>0.45567049377379604</v>
      </c>
      <c r="CA143" s="142">
        <f t="shared" si="109"/>
        <v>6.3467252476566616</v>
      </c>
      <c r="CO143" s="54">
        <f t="shared" si="136"/>
        <v>0.42373317622259193</v>
      </c>
      <c r="CP143" s="54">
        <f t="shared" si="137"/>
        <v>0.40228838900303759</v>
      </c>
      <c r="CT143" s="54">
        <f t="shared" si="138"/>
        <v>2.9705623506217615</v>
      </c>
      <c r="CU143" s="142">
        <f t="shared" si="148"/>
        <v>1.6453948333275241</v>
      </c>
      <c r="CV143" s="54">
        <f t="shared" si="139"/>
        <v>0.79069453181072979</v>
      </c>
      <c r="CW143" s="54">
        <f t="shared" si="140"/>
        <v>1.5869461537044665</v>
      </c>
      <c r="CX143" s="142">
        <f t="shared" si="110"/>
        <v>10.636409346127735</v>
      </c>
      <c r="DA143" s="54">
        <f t="shared" si="128"/>
        <v>0.36576699667221813</v>
      </c>
      <c r="DB143" s="54">
        <f t="shared" si="129"/>
        <v>0.61394058798990214</v>
      </c>
      <c r="DC143" s="54">
        <f t="shared" si="130"/>
        <v>0.29078725568624914</v>
      </c>
      <c r="DD143" s="121">
        <f t="shared" si="131"/>
        <v>0.78756675880376903</v>
      </c>
      <c r="DF143" s="142">
        <f t="shared" si="149"/>
        <v>-2.2084579033160372</v>
      </c>
      <c r="DG143" s="193">
        <f t="shared" si="150"/>
        <v>-2.2107377113967295</v>
      </c>
      <c r="DH143" s="142">
        <f t="shared" si="151"/>
        <v>-2.2026939336717675</v>
      </c>
      <c r="DI143" s="193">
        <f t="shared" ref="DI143:DI206" si="168">(-LN(BH143/100)+(1/0.5-1)*(LN(CU143) - LN((DA143)*BZ143)))*(-1)</f>
        <v>-2.6538496136940521</v>
      </c>
      <c r="DK143" s="54">
        <f t="shared" si="123"/>
        <v>-1.0057587694241961</v>
      </c>
      <c r="DL143" s="54">
        <f t="shared" si="124"/>
        <v>-0.48785711774819107</v>
      </c>
      <c r="DM143" s="54">
        <f t="shared" si="125"/>
        <v>-1.2351633592960152</v>
      </c>
      <c r="DN143" s="54">
        <f t="shared" si="152"/>
        <v>1.0887512785350537</v>
      </c>
      <c r="DO143" s="54">
        <f t="shared" si="153"/>
        <v>-0.23484356555996455</v>
      </c>
      <c r="DP143" s="54">
        <f t="shared" si="154"/>
        <v>0.46181151135583715</v>
      </c>
      <c r="DQ143" s="54">
        <f t="shared" si="155"/>
        <v>0.45567049377379604</v>
      </c>
      <c r="DR143" s="56"/>
      <c r="DS143" s="54">
        <f t="shared" si="116"/>
        <v>0.83</v>
      </c>
      <c r="DT143" s="56">
        <f t="shared" si="121"/>
        <v>5.9183836763050337</v>
      </c>
      <c r="DU143" s="7">
        <f t="shared" si="117"/>
        <v>112.56545</v>
      </c>
      <c r="DW143" s="56">
        <f t="shared" si="122"/>
        <v>15.49</v>
      </c>
      <c r="EI143" s="54">
        <f t="shared" si="156"/>
        <v>-0.85865132320520399</v>
      </c>
      <c r="EJ143" s="54">
        <f t="shared" si="157"/>
        <v>-0.91058606198145609</v>
      </c>
      <c r="EN143" s="54">
        <f t="shared" si="112"/>
        <v>3.8860071206714553</v>
      </c>
      <c r="EO143" s="117">
        <f t="shared" si="126"/>
        <v>2.7254169210718437</v>
      </c>
      <c r="EP143" s="121">
        <f t="shared" si="127"/>
        <v>-0.23880713879123261</v>
      </c>
      <c r="EQ143" s="124">
        <f t="shared" si="113"/>
        <v>2.05E-4</v>
      </c>
      <c r="ER143" s="124">
        <f t="shared" si="114"/>
        <v>9.7388065499999996E-3</v>
      </c>
      <c r="ES143" s="124">
        <f t="shared" si="115"/>
        <v>9.533806550000001E-3</v>
      </c>
      <c r="ET143" s="54"/>
      <c r="EU143" s="121">
        <f t="shared" si="158"/>
        <v>0.16919646078308431</v>
      </c>
      <c r="EV143" s="121">
        <v>5.4679600000000002E-2</v>
      </c>
      <c r="EW143" s="121">
        <v>4.4175600000000002E-2</v>
      </c>
      <c r="EX143" s="121">
        <v>4.6240000000000003E-2</v>
      </c>
      <c r="EY143" s="121">
        <v>8.1267800000000001E-2</v>
      </c>
      <c r="EZ143" s="142">
        <v>9.0423799999999999E-2</v>
      </c>
      <c r="FA143" s="142">
        <v>3.5548499999999997E-2</v>
      </c>
      <c r="FB143" s="142">
        <v>5.9612100000000001E-2</v>
      </c>
      <c r="FE143" s="142">
        <f t="shared" si="159"/>
        <v>1.874736610578269</v>
      </c>
      <c r="FF143" s="142">
        <v>2.3343565141805203E-3</v>
      </c>
      <c r="FG143" s="142">
        <f t="shared" si="160"/>
        <v>-1.7766947493864429</v>
      </c>
      <c r="FH143" s="142">
        <f t="shared" si="141"/>
        <v>-2.2084579033160372</v>
      </c>
      <c r="FI143" s="142">
        <f t="shared" si="142"/>
        <v>-2.2107377113967295</v>
      </c>
      <c r="FJ143" s="142">
        <f t="shared" si="143"/>
        <v>-2.2026939336717675</v>
      </c>
      <c r="FK143" s="57">
        <f t="shared" ref="FK143:FK206" si="169">DI143</f>
        <v>-2.6538496136940521</v>
      </c>
      <c r="FL143" s="57">
        <f t="shared" si="144"/>
        <v>4.6864367598164396</v>
      </c>
      <c r="FM143" s="57">
        <f t="shared" si="145"/>
        <v>4.6841569517357478</v>
      </c>
      <c r="FN143" s="57">
        <f t="shared" si="146"/>
        <v>4.6922007294607093</v>
      </c>
      <c r="FO143" s="57">
        <f t="shared" ref="FO143:FO206" si="170">LN(BH143)</f>
        <v>4.2410450494384246</v>
      </c>
      <c r="FP143" s="142">
        <f t="shared" si="111"/>
        <v>2.3642829594893402</v>
      </c>
      <c r="FQ143" s="193">
        <v>-2.1123640395018599E-3</v>
      </c>
      <c r="FS143" s="193">
        <v>2.6701911761699941</v>
      </c>
      <c r="FU143" s="193">
        <v>6.1747468349999997</v>
      </c>
      <c r="FV143" s="193">
        <v>9.6785864979999996</v>
      </c>
      <c r="FZ143" s="54">
        <f t="shared" si="161"/>
        <v>1.386734755895737</v>
      </c>
      <c r="GA143" s="54">
        <f t="shared" si="162"/>
        <v>-9.301260338756471</v>
      </c>
      <c r="GB143" s="54">
        <f t="shared" si="163"/>
        <v>1.2050140979064807</v>
      </c>
      <c r="GD143" s="54">
        <f t="shared" si="164"/>
        <v>0.81831465407379045</v>
      </c>
      <c r="GE143" s="54">
        <f t="shared" si="165"/>
        <v>0.57702343153636848</v>
      </c>
      <c r="GF143" s="142">
        <f t="shared" si="166"/>
        <v>0.88399427837369871</v>
      </c>
    </row>
    <row r="144" spans="1:188" x14ac:dyDescent="0.25">
      <c r="A144" s="14">
        <v>29587</v>
      </c>
      <c r="C144" s="195"/>
      <c r="J144" s="195"/>
      <c r="O144" s="88">
        <v>72.569699999999997</v>
      </c>
      <c r="P144" s="90">
        <v>68.853560000000002</v>
      </c>
      <c r="Q144" s="15"/>
      <c r="R144" s="16"/>
      <c r="S144" s="16"/>
      <c r="T144" s="19"/>
      <c r="U144" s="23">
        <v>3131.8</v>
      </c>
      <c r="V144" s="189">
        <v>1724.8</v>
      </c>
      <c r="W144" s="24">
        <v>826.6</v>
      </c>
      <c r="X144" s="26">
        <v>1644.6</v>
      </c>
      <c r="Y144" s="28">
        <v>77.38</v>
      </c>
      <c r="Z144" s="98">
        <v>72.610990000000001</v>
      </c>
      <c r="AA144" s="100">
        <v>61.160069999999997</v>
      </c>
      <c r="AB144" s="129">
        <v>61.073390000000003</v>
      </c>
      <c r="AC144" s="30">
        <v>69.364000000000004</v>
      </c>
      <c r="AD144" s="79">
        <v>81.927599999999998</v>
      </c>
      <c r="AH144" s="7">
        <f t="shared" si="118"/>
        <v>81.927599999999998</v>
      </c>
      <c r="AI144" s="7">
        <f t="shared" si="119"/>
        <v>81.927599999999998</v>
      </c>
      <c r="AJ144" s="7">
        <f t="shared" si="120"/>
        <v>81.927599999999998</v>
      </c>
      <c r="AK144" s="38">
        <v>169453</v>
      </c>
      <c r="AL144" s="40">
        <v>116.05585000000001</v>
      </c>
      <c r="AN144" s="44"/>
      <c r="AO144">
        <v>0.76</v>
      </c>
      <c r="AP144" s="47">
        <v>13.36</v>
      </c>
      <c r="AQ144" s="54">
        <v>361.75276270000001</v>
      </c>
      <c r="AR144" s="53">
        <v>5.1474375946543756</v>
      </c>
      <c r="AS144" s="56">
        <v>14.161234544833247</v>
      </c>
      <c r="AT144" s="56">
        <v>2.6028819388752327</v>
      </c>
      <c r="AU144" s="124">
        <v>-0.92009579762324378</v>
      </c>
      <c r="AV144" s="116">
        <v>16.57</v>
      </c>
      <c r="AW144" s="119">
        <v>1.2913333333333299E-3</v>
      </c>
      <c r="AX144" s="119">
        <v>9.3439216699999997E-3</v>
      </c>
      <c r="AY144" s="119">
        <v>8.0525883366666714E-3</v>
      </c>
      <c r="AZ144" s="3">
        <v>13.53168</v>
      </c>
      <c r="BA144" s="164">
        <v>107.792</v>
      </c>
      <c r="BB144" s="164">
        <v>106.036</v>
      </c>
      <c r="BC144" s="165">
        <v>106.84</v>
      </c>
      <c r="BD144" s="176">
        <v>60881</v>
      </c>
      <c r="BE144" s="173">
        <v>35.299999999999997</v>
      </c>
      <c r="BF144" s="170">
        <v>7.29</v>
      </c>
      <c r="BG144" s="179">
        <v>23.106999999999999</v>
      </c>
      <c r="BH144" s="182">
        <f t="shared" si="167"/>
        <v>67.801678699095504</v>
      </c>
      <c r="BI144" s="183">
        <v>1108084</v>
      </c>
      <c r="BJ144" s="168"/>
      <c r="BK144" s="2"/>
      <c r="BV144" s="54">
        <f t="shared" si="132"/>
        <v>1.8481820917894638</v>
      </c>
      <c r="BW144" s="142">
        <f t="shared" si="147"/>
        <v>1.0178633603418057</v>
      </c>
      <c r="BX144" s="54">
        <f t="shared" si="133"/>
        <v>0.48780487804878048</v>
      </c>
      <c r="BY144" s="54">
        <f t="shared" si="134"/>
        <v>0.97053460251515167</v>
      </c>
      <c r="BZ144" s="54">
        <f t="shared" si="135"/>
        <v>0.45664579558933743</v>
      </c>
      <c r="CA144" s="142">
        <f t="shared" si="109"/>
        <v>6.539181956058612</v>
      </c>
      <c r="CO144" s="54">
        <f t="shared" si="136"/>
        <v>0.42825857317368232</v>
      </c>
      <c r="CP144" s="54">
        <f t="shared" si="137"/>
        <v>0.40632836243678189</v>
      </c>
      <c r="CT144" s="54">
        <f t="shared" si="138"/>
        <v>3.0218770053557229</v>
      </c>
      <c r="CU144" s="142">
        <f t="shared" si="148"/>
        <v>1.6642612742951499</v>
      </c>
      <c r="CV144" s="54">
        <f t="shared" si="139"/>
        <v>0.79758718073537282</v>
      </c>
      <c r="CW144" s="54">
        <f t="shared" si="140"/>
        <v>1.5868762127236802</v>
      </c>
      <c r="CX144" s="142">
        <f t="shared" si="110"/>
        <v>10.691913786329238</v>
      </c>
      <c r="DA144" s="54">
        <f t="shared" si="128"/>
        <v>0.38459462456776206</v>
      </c>
      <c r="DB144" s="54">
        <f t="shared" si="129"/>
        <v>0.7008821546210805</v>
      </c>
      <c r="DC144" s="54">
        <f t="shared" si="130"/>
        <v>0.29835610464505746</v>
      </c>
      <c r="DD144" s="121">
        <f t="shared" si="131"/>
        <v>0.78032039015253796</v>
      </c>
      <c r="DF144" s="142">
        <f t="shared" si="149"/>
        <v>-2.173760763215042</v>
      </c>
      <c r="DG144" s="193">
        <f t="shared" si="150"/>
        <v>-2.1901855483384844</v>
      </c>
      <c r="DH144" s="142">
        <f t="shared" si="151"/>
        <v>-2.1826318191915859</v>
      </c>
      <c r="DI144" s="193">
        <f t="shared" si="168"/>
        <v>-2.6373772532198294</v>
      </c>
      <c r="DK144" s="54">
        <f t="shared" si="123"/>
        <v>-0.95556542260801836</v>
      </c>
      <c r="DL144" s="54">
        <f t="shared" si="124"/>
        <v>-0.35541551646330405</v>
      </c>
      <c r="DM144" s="54">
        <f t="shared" si="125"/>
        <v>-1.20946752386907</v>
      </c>
      <c r="DN144" s="54">
        <f t="shared" si="152"/>
        <v>1.1058781632723642</v>
      </c>
      <c r="DO144" s="54">
        <f t="shared" si="153"/>
        <v>-0.22616413276134623</v>
      </c>
      <c r="DP144" s="54">
        <f t="shared" si="154"/>
        <v>0.46176743769781681</v>
      </c>
      <c r="DQ144" s="54">
        <f t="shared" si="155"/>
        <v>0.45664579558933743</v>
      </c>
      <c r="DR144" s="56"/>
      <c r="DS144" s="54">
        <f t="shared" si="116"/>
        <v>0.76</v>
      </c>
      <c r="DT144" s="56">
        <f t="shared" si="121"/>
        <v>5.8909610025245875</v>
      </c>
      <c r="DU144" s="7">
        <f t="shared" si="117"/>
        <v>116.05585000000001</v>
      </c>
      <c r="DW144" s="56">
        <f t="shared" si="122"/>
        <v>13.36</v>
      </c>
      <c r="EI144" s="54">
        <f t="shared" si="156"/>
        <v>-0.84802812289204688</v>
      </c>
      <c r="EJ144" s="54">
        <f t="shared" si="157"/>
        <v>-0.90059367178741045</v>
      </c>
      <c r="EN144" s="54">
        <f t="shared" si="112"/>
        <v>4.0589967604092063</v>
      </c>
      <c r="EO144" s="117">
        <f t="shared" si="126"/>
        <v>2.4668328249854987</v>
      </c>
      <c r="EP144" s="121">
        <f t="shared" si="127"/>
        <v>-0.24805068703008237</v>
      </c>
      <c r="EQ144" s="124">
        <f t="shared" si="113"/>
        <v>1.2913333333333299E-3</v>
      </c>
      <c r="ER144" s="124">
        <f t="shared" si="114"/>
        <v>9.3439216699999997E-3</v>
      </c>
      <c r="ES144" s="124">
        <f t="shared" si="115"/>
        <v>8.0525883366666714E-3</v>
      </c>
      <c r="ET144" s="54">
        <f>AZ144</f>
        <v>13.53168</v>
      </c>
      <c r="EU144" s="121">
        <f t="shared" si="158"/>
        <v>0.17040662630904824</v>
      </c>
      <c r="EV144" s="121">
        <v>5.7356499999999998E-2</v>
      </c>
      <c r="EW144" s="121">
        <v>4.6493199999999998E-2</v>
      </c>
      <c r="EX144" s="121">
        <v>4.7196299999999997E-2</v>
      </c>
      <c r="EY144" s="121">
        <v>8.3566399999999999E-2</v>
      </c>
      <c r="EZ144" s="142">
        <v>6.4898999999999998E-2</v>
      </c>
      <c r="FA144" s="142">
        <v>3.5207299999999997E-2</v>
      </c>
      <c r="FB144" s="142">
        <v>5.7520000000000002E-2</v>
      </c>
      <c r="FE144" s="142">
        <f t="shared" si="159"/>
        <v>1.8897254162339006</v>
      </c>
      <c r="FF144" s="142">
        <v>2.7736662060647427E-3</v>
      </c>
      <c r="FG144" s="142">
        <f t="shared" si="160"/>
        <v>-1.7695677785528041</v>
      </c>
      <c r="FH144" s="142">
        <f t="shared" si="141"/>
        <v>-2.173760763215042</v>
      </c>
      <c r="FI144" s="142">
        <f t="shared" si="142"/>
        <v>-2.1901855483384844</v>
      </c>
      <c r="FJ144" s="142">
        <f t="shared" si="143"/>
        <v>-2.1826318191915859</v>
      </c>
      <c r="FK144" s="57">
        <f t="shared" si="169"/>
        <v>-2.6373772532198294</v>
      </c>
      <c r="FL144" s="57">
        <f t="shared" si="144"/>
        <v>4.6802034442183045</v>
      </c>
      <c r="FM144" s="57">
        <f t="shared" si="145"/>
        <v>4.663778659094862</v>
      </c>
      <c r="FN144" s="57">
        <f t="shared" si="146"/>
        <v>4.6713323882417601</v>
      </c>
      <c r="FO144" s="57">
        <f t="shared" si="170"/>
        <v>4.2165869542135166</v>
      </c>
      <c r="FP144" s="142">
        <f t="shared" si="111"/>
        <v>2.3694877348630596</v>
      </c>
      <c r="FQ144" s="193">
        <v>1.2131801951348E-2</v>
      </c>
      <c r="FS144" s="193">
        <v>2.6937116845290521</v>
      </c>
      <c r="FU144" s="193">
        <v>7.1354068819999998</v>
      </c>
      <c r="FV144" s="193">
        <v>9.4345931180000004</v>
      </c>
      <c r="FZ144" s="54">
        <f t="shared" si="161"/>
        <v>1.5730759701476738</v>
      </c>
      <c r="GA144" s="54">
        <f t="shared" si="162"/>
        <v>-3.6958358973655314</v>
      </c>
      <c r="GB144" s="54">
        <f t="shared" si="163"/>
        <v>-9.543646474065132E-3</v>
      </c>
      <c r="GD144" s="54">
        <f t="shared" si="164"/>
        <v>-1.2371960568933213</v>
      </c>
      <c r="GE144" s="54">
        <f t="shared" si="165"/>
        <v>-1.0973581313447696</v>
      </c>
      <c r="GF144" s="142">
        <f t="shared" si="166"/>
        <v>0.21403664026259195</v>
      </c>
    </row>
    <row r="145" spans="1:188" x14ac:dyDescent="0.25">
      <c r="A145" s="14">
        <v>29677</v>
      </c>
      <c r="C145" s="195"/>
      <c r="J145" s="195"/>
      <c r="O145" s="88">
        <v>72.820139999999995</v>
      </c>
      <c r="P145" s="90">
        <v>68.883279999999999</v>
      </c>
      <c r="Q145" s="15"/>
      <c r="R145" s="16"/>
      <c r="S145" s="16"/>
      <c r="T145" s="19"/>
      <c r="U145" s="23">
        <v>3167.3</v>
      </c>
      <c r="V145" s="189">
        <v>1766.8</v>
      </c>
      <c r="W145" s="24">
        <v>839</v>
      </c>
      <c r="X145" s="26">
        <v>1680.8999999999999</v>
      </c>
      <c r="Y145" s="28">
        <v>77.406999999999996</v>
      </c>
      <c r="Z145" s="98">
        <v>73.137699999999995</v>
      </c>
      <c r="AA145" s="100">
        <v>62.306910000000002</v>
      </c>
      <c r="AB145" s="129">
        <v>62.011859999999999</v>
      </c>
      <c r="AC145" s="30">
        <v>70.007000000000005</v>
      </c>
      <c r="AD145" s="79">
        <v>82.687060000000002</v>
      </c>
      <c r="AH145" s="7">
        <f t="shared" si="118"/>
        <v>82.687060000000002</v>
      </c>
      <c r="AI145" s="7">
        <f t="shared" si="119"/>
        <v>82.687060000000002</v>
      </c>
      <c r="AJ145" s="7">
        <f t="shared" si="120"/>
        <v>82.687060000000002</v>
      </c>
      <c r="AK145" s="38">
        <v>170042</v>
      </c>
      <c r="AL145" s="40">
        <v>127.57417</v>
      </c>
      <c r="AN145" s="44"/>
      <c r="AO145">
        <v>0.79</v>
      </c>
      <c r="AP145" s="47">
        <v>14.73</v>
      </c>
      <c r="AQ145" s="54">
        <v>350.98014490000003</v>
      </c>
      <c r="AR145" s="53">
        <v>-3.9198834087575882</v>
      </c>
      <c r="AS145" s="56">
        <v>-7.4177390365288698</v>
      </c>
      <c r="AT145" s="56">
        <v>-2.9348352798636674</v>
      </c>
      <c r="AU145" s="124">
        <v>0.71963817425896026</v>
      </c>
      <c r="AV145" s="116">
        <v>17.78</v>
      </c>
      <c r="AW145" s="119">
        <v>4.2509999999999996E-3</v>
      </c>
      <c r="AX145" s="119">
        <v>1.1370804783333299E-2</v>
      </c>
      <c r="AY145" s="119">
        <v>7.1198047833332988E-3</v>
      </c>
      <c r="AZ145" s="3">
        <v>13.40976</v>
      </c>
      <c r="BA145" s="164">
        <v>107.249</v>
      </c>
      <c r="BB145" s="164">
        <v>106.89700000000001</v>
      </c>
      <c r="BC145" s="165">
        <v>107.869</v>
      </c>
      <c r="BD145" s="176">
        <v>61141</v>
      </c>
      <c r="BE145" s="173">
        <v>35.200000000000003</v>
      </c>
      <c r="BF145" s="170">
        <v>7.42</v>
      </c>
      <c r="BG145" s="179">
        <v>23.305</v>
      </c>
      <c r="BH145" s="182">
        <f t="shared" si="167"/>
        <v>68.521995039691063</v>
      </c>
      <c r="BI145" s="183">
        <v>1129345</v>
      </c>
      <c r="BJ145" s="168"/>
      <c r="BK145" s="2"/>
      <c r="BV145" s="54">
        <f t="shared" si="132"/>
        <v>1.8626574610978464</v>
      </c>
      <c r="BW145" s="142">
        <f t="shared" si="147"/>
        <v>1.0390374142858823</v>
      </c>
      <c r="BX145" s="54">
        <f t="shared" si="133"/>
        <v>0.49340751108549652</v>
      </c>
      <c r="BY145" s="54">
        <f t="shared" si="134"/>
        <v>0.98852048317474506</v>
      </c>
      <c r="BZ145" s="54">
        <f t="shared" si="135"/>
        <v>0.45522282730149022</v>
      </c>
      <c r="CA145" s="142">
        <f t="shared" si="109"/>
        <v>6.6415650251114426</v>
      </c>
      <c r="CO145" s="54">
        <f t="shared" si="136"/>
        <v>0.42824796226814549</v>
      </c>
      <c r="CP145" s="54">
        <f t="shared" si="137"/>
        <v>0.40509568224321052</v>
      </c>
      <c r="CT145" s="54">
        <f t="shared" si="138"/>
        <v>2.9894877808863356</v>
      </c>
      <c r="CU145" s="142">
        <f t="shared" si="148"/>
        <v>1.6676118496100709</v>
      </c>
      <c r="CV145" s="54">
        <f t="shared" si="139"/>
        <v>0.79189854076457422</v>
      </c>
      <c r="CW145" s="54">
        <f t="shared" si="140"/>
        <v>1.586534275531791</v>
      </c>
      <c r="CX145" s="142">
        <f t="shared" si="110"/>
        <v>10.659435727291632</v>
      </c>
      <c r="DA145" s="54">
        <f t="shared" si="128"/>
        <v>0.36951896368835685</v>
      </c>
      <c r="DB145" s="54">
        <f t="shared" si="129"/>
        <v>0.64889254543768793</v>
      </c>
      <c r="DC145" s="54">
        <f t="shared" si="130"/>
        <v>0.28959984442630737</v>
      </c>
      <c r="DD145" s="121">
        <f t="shared" si="131"/>
        <v>0.78593587356160199</v>
      </c>
      <c r="DF145" s="142">
        <f t="shared" si="149"/>
        <v>-2.2239309919400654</v>
      </c>
      <c r="DG145" s="193">
        <f t="shared" si="150"/>
        <v>-2.2272184716690413</v>
      </c>
      <c r="DH145" s="142">
        <f t="shared" si="151"/>
        <v>-2.2181666977691279</v>
      </c>
      <c r="DI145" s="193">
        <f t="shared" si="168"/>
        <v>-2.6719294364973947</v>
      </c>
      <c r="DK145" s="54">
        <f t="shared" si="123"/>
        <v>-0.9955532173442434</v>
      </c>
      <c r="DL145" s="54">
        <f t="shared" si="124"/>
        <v>-0.43248814541963349</v>
      </c>
      <c r="DM145" s="54">
        <f t="shared" si="125"/>
        <v>-1.2392551556726974</v>
      </c>
      <c r="DN145" s="54">
        <f t="shared" si="152"/>
        <v>1.0951020619868781</v>
      </c>
      <c r="DO145" s="54">
        <f t="shared" si="153"/>
        <v>-0.23332200046910431</v>
      </c>
      <c r="DP145" s="54">
        <f t="shared" si="154"/>
        <v>0.46155193630303792</v>
      </c>
      <c r="DQ145" s="54">
        <f t="shared" si="155"/>
        <v>0.45522282730149022</v>
      </c>
      <c r="DR145" s="56"/>
      <c r="DS145" s="54">
        <f t="shared" si="116"/>
        <v>0.79</v>
      </c>
      <c r="DT145" s="56">
        <f t="shared" si="121"/>
        <v>5.8607296546294121</v>
      </c>
      <c r="DU145" s="7">
        <f t="shared" si="117"/>
        <v>127.57417</v>
      </c>
      <c r="DW145" s="56">
        <f t="shared" si="122"/>
        <v>14.73</v>
      </c>
      <c r="EI145" s="54">
        <f t="shared" si="156"/>
        <v>-0.84805290006559619</v>
      </c>
      <c r="EJ145" s="54">
        <f t="shared" si="157"/>
        <v>-0.90363198732644212</v>
      </c>
      <c r="EN145" s="54">
        <f t="shared" si="112"/>
        <v>4.3490431074528475</v>
      </c>
      <c r="EO145" s="117">
        <f t="shared" si="126"/>
        <v>1.857780897144945</v>
      </c>
      <c r="EP145" s="121">
        <f t="shared" si="127"/>
        <v>-0.24088007568072142</v>
      </c>
      <c r="EQ145" s="124">
        <f t="shared" si="113"/>
        <v>4.2509999999999996E-3</v>
      </c>
      <c r="ER145" s="124">
        <f t="shared" ref="ER145:ER176" si="171">AX145</f>
        <v>1.1370804783333299E-2</v>
      </c>
      <c r="ES145" s="124">
        <f t="shared" ref="ES145:ES176" si="172">AY145</f>
        <v>7.1198047833332988E-3</v>
      </c>
      <c r="ET145" s="121">
        <f t="shared" ref="ET145:ET208" si="173">AZ145</f>
        <v>13.40976</v>
      </c>
      <c r="EU145" s="121">
        <f t="shared" si="158"/>
        <v>0.17032042253521171</v>
      </c>
      <c r="EV145" s="121">
        <v>5.3408700000000003E-2</v>
      </c>
      <c r="EW145" s="121">
        <v>4.04978E-2</v>
      </c>
      <c r="EX145" s="121">
        <v>4.2624500000000003E-2</v>
      </c>
      <c r="EY145" s="121">
        <v>8.3514599999999994E-2</v>
      </c>
      <c r="EZ145" s="142">
        <v>6.7439899999999997E-2</v>
      </c>
      <c r="FA145" s="142">
        <v>3.2814599999999999E-2</v>
      </c>
      <c r="FB145" s="142">
        <v>5.5971399999999998E-2</v>
      </c>
      <c r="FE145" s="142">
        <f t="shared" si="159"/>
        <v>1.8820703115638815</v>
      </c>
      <c r="FF145" s="142">
        <v>7.9895507339038108E-3</v>
      </c>
      <c r="FG145" s="142">
        <f t="shared" si="160"/>
        <v>-1.7700737775685453</v>
      </c>
      <c r="FH145" s="142">
        <f t="shared" si="141"/>
        <v>-2.2239309919400654</v>
      </c>
      <c r="FI145" s="142">
        <f t="shared" si="142"/>
        <v>-2.2272184716690413</v>
      </c>
      <c r="FJ145" s="142">
        <f t="shared" si="143"/>
        <v>-2.2181666977691279</v>
      </c>
      <c r="FK145" s="57">
        <f t="shared" si="169"/>
        <v>-2.6719294364973947</v>
      </c>
      <c r="FL145" s="57">
        <f t="shared" si="144"/>
        <v>4.6751532337553332</v>
      </c>
      <c r="FM145" s="57">
        <f t="shared" si="145"/>
        <v>4.6718657540263582</v>
      </c>
      <c r="FN145" s="57">
        <f t="shared" si="146"/>
        <v>4.6809175279262716</v>
      </c>
      <c r="FO145" s="57">
        <f t="shared" si="170"/>
        <v>4.2271547891980044</v>
      </c>
      <c r="FP145" s="142">
        <f t="shared" si="111"/>
        <v>2.3664454836867228</v>
      </c>
      <c r="FQ145" s="193">
        <v>1.8862673372992099E-2</v>
      </c>
      <c r="FS145" s="193">
        <v>2.6954495502462454</v>
      </c>
      <c r="FU145" s="193">
        <v>8.7148890609999992</v>
      </c>
      <c r="FV145" s="193">
        <v>9.0651109390000002</v>
      </c>
      <c r="FZ145" s="54">
        <f t="shared" si="161"/>
        <v>-0.97443838239819702</v>
      </c>
      <c r="GA145" s="54">
        <f t="shared" si="162"/>
        <v>3.1648995887916671</v>
      </c>
      <c r="GB145" s="54">
        <f t="shared" si="163"/>
        <v>-4.6668815768665869E-2</v>
      </c>
      <c r="GD145" s="54">
        <f t="shared" si="164"/>
        <v>2.9217396075049179E-3</v>
      </c>
      <c r="GE145" s="54">
        <f t="shared" si="165"/>
        <v>0.33736807554971088</v>
      </c>
      <c r="GF145" s="142">
        <f t="shared" si="166"/>
        <v>-0.31161313683196451</v>
      </c>
    </row>
    <row r="146" spans="1:188" x14ac:dyDescent="0.25">
      <c r="A146" s="14">
        <v>29768</v>
      </c>
      <c r="C146" s="195"/>
      <c r="J146" s="195"/>
      <c r="O146" s="88">
        <v>73.861459999999994</v>
      </c>
      <c r="P146" s="90">
        <v>69.760009999999994</v>
      </c>
      <c r="Q146" s="15"/>
      <c r="R146" s="16"/>
      <c r="S146" s="16"/>
      <c r="T146" s="19"/>
      <c r="U146" s="23">
        <v>3261.2</v>
      </c>
      <c r="V146" s="189">
        <v>1825.7</v>
      </c>
      <c r="W146" s="24">
        <v>860.19999999999993</v>
      </c>
      <c r="X146" s="26">
        <v>1709.3000000000002</v>
      </c>
      <c r="Y146" s="28">
        <v>77.381</v>
      </c>
      <c r="Z146" s="98">
        <v>73.965389999999999</v>
      </c>
      <c r="AA146" s="100">
        <v>63.427849999999999</v>
      </c>
      <c r="AB146" s="129">
        <v>62.738320000000002</v>
      </c>
      <c r="AC146" s="30">
        <v>69.676000000000002</v>
      </c>
      <c r="AD146" s="79">
        <v>82.296109999999999</v>
      </c>
      <c r="AH146" s="7">
        <f t="shared" si="118"/>
        <v>82.296109999999999</v>
      </c>
      <c r="AI146" s="7">
        <f t="shared" si="119"/>
        <v>82.296109999999999</v>
      </c>
      <c r="AJ146" s="7">
        <f t="shared" si="120"/>
        <v>82.296109999999999</v>
      </c>
      <c r="AK146" s="38">
        <v>170593</v>
      </c>
      <c r="AL146" s="40">
        <v>127.57417</v>
      </c>
      <c r="AN146" s="44"/>
      <c r="AO146">
        <v>0.74</v>
      </c>
      <c r="AP146" s="47">
        <v>14.7</v>
      </c>
      <c r="AQ146" s="54">
        <v>305.08421270000002</v>
      </c>
      <c r="AR146" s="53">
        <v>8.1208848549002077</v>
      </c>
      <c r="AS146" s="56">
        <v>10.888629594471761</v>
      </c>
      <c r="AT146" s="56">
        <v>7.3334297996716966</v>
      </c>
      <c r="AU146" s="124">
        <v>-3.9833312332490758</v>
      </c>
      <c r="AV146" s="116">
        <v>17.579999999999998</v>
      </c>
      <c r="AW146" s="119">
        <v>3.6116666666666701E-3</v>
      </c>
      <c r="AX146" s="119">
        <v>1.0892757980000001E-2</v>
      </c>
      <c r="AY146" s="119">
        <v>7.2810913133333297E-3</v>
      </c>
      <c r="AZ146" s="3">
        <v>14.19824</v>
      </c>
      <c r="BA146" s="164">
        <v>106.083</v>
      </c>
      <c r="BB146" s="164">
        <v>105.85899999999999</v>
      </c>
      <c r="BC146" s="165">
        <v>107.03700000000001</v>
      </c>
      <c r="BD146" s="176">
        <v>61241</v>
      </c>
      <c r="BE146" s="173">
        <v>35</v>
      </c>
      <c r="BF146" s="170">
        <v>7.57</v>
      </c>
      <c r="BG146" s="179">
        <v>24.041</v>
      </c>
      <c r="BH146" s="182">
        <f t="shared" si="167"/>
        <v>67.492213094297242</v>
      </c>
      <c r="BI146" s="183">
        <v>1154295</v>
      </c>
      <c r="BJ146" s="168"/>
      <c r="BK146" s="2"/>
      <c r="BV146" s="54">
        <f t="shared" si="132"/>
        <v>1.9116845357077958</v>
      </c>
      <c r="BW146" s="142">
        <f t="shared" si="147"/>
        <v>1.0702080390168414</v>
      </c>
      <c r="BX146" s="54">
        <f t="shared" si="133"/>
        <v>0.5042410884385643</v>
      </c>
      <c r="BY146" s="54">
        <f t="shared" si="134"/>
        <v>1.0019754620646804</v>
      </c>
      <c r="BZ146" s="54">
        <f t="shared" si="135"/>
        <v>0.45360008910095961</v>
      </c>
      <c r="CA146" s="142">
        <f t="shared" si="109"/>
        <v>6.7663679048964491</v>
      </c>
      <c r="CO146" s="54">
        <f t="shared" si="136"/>
        <v>0.43296887914509968</v>
      </c>
      <c r="CP146" s="54">
        <f t="shared" si="137"/>
        <v>0.40892656791310311</v>
      </c>
      <c r="CT146" s="54">
        <f t="shared" si="138"/>
        <v>3.0139513411029948</v>
      </c>
      <c r="CU146" s="142">
        <f t="shared" si="148"/>
        <v>1.6872841173346431</v>
      </c>
      <c r="CV146" s="54">
        <f t="shared" si="139"/>
        <v>0.794983731024407</v>
      </c>
      <c r="CW146" s="54">
        <f t="shared" si="140"/>
        <v>1.5797090112067182</v>
      </c>
      <c r="CX146" s="142">
        <f t="shared" si="110"/>
        <v>10.667818481781188</v>
      </c>
      <c r="DA146" s="54">
        <f t="shared" si="128"/>
        <v>0.39952717324650883</v>
      </c>
      <c r="DB146" s="54">
        <f t="shared" si="129"/>
        <v>0.7195480511765372</v>
      </c>
      <c r="DC146" s="54">
        <f t="shared" si="130"/>
        <v>0.31083744571726907</v>
      </c>
      <c r="DD146" s="121">
        <f t="shared" si="131"/>
        <v>0.75462944443671376</v>
      </c>
      <c r="DF146" s="142">
        <f t="shared" si="149"/>
        <v>-2.1720814126077452</v>
      </c>
      <c r="DG146" s="193">
        <f t="shared" si="150"/>
        <v>-2.1741951992418658</v>
      </c>
      <c r="DH146" s="142">
        <f t="shared" si="151"/>
        <v>-2.163128650107069</v>
      </c>
      <c r="DI146" s="193">
        <f t="shared" si="168"/>
        <v>-2.6242909895305369</v>
      </c>
      <c r="DK146" s="54">
        <f t="shared" si="123"/>
        <v>-0.91747349794999067</v>
      </c>
      <c r="DL146" s="54">
        <f t="shared" si="124"/>
        <v>-0.32913197076162104</v>
      </c>
      <c r="DM146" s="54">
        <f t="shared" si="125"/>
        <v>-1.1684851860301888</v>
      </c>
      <c r="DN146" s="54">
        <f t="shared" si="152"/>
        <v>1.1032519557816789</v>
      </c>
      <c r="DO146" s="54">
        <f t="shared" si="153"/>
        <v>-0.22943362865744088</v>
      </c>
      <c r="DP146" s="54">
        <f t="shared" si="154"/>
        <v>0.45724065995514568</v>
      </c>
      <c r="DQ146" s="54">
        <f t="shared" si="155"/>
        <v>0.45360008910095961</v>
      </c>
      <c r="DR146" s="56"/>
      <c r="DS146" s="54">
        <f t="shared" si="116"/>
        <v>0.74</v>
      </c>
      <c r="DT146" s="56">
        <f t="shared" si="121"/>
        <v>5.7205878457099448</v>
      </c>
      <c r="DU146" s="7">
        <f t="shared" si="117"/>
        <v>127.57417</v>
      </c>
      <c r="DW146" s="56">
        <f t="shared" si="122"/>
        <v>14.7</v>
      </c>
      <c r="EI146" s="54">
        <f t="shared" si="156"/>
        <v>-0.837089426206721</v>
      </c>
      <c r="EJ146" s="54">
        <f t="shared" si="157"/>
        <v>-0.89421967961343019</v>
      </c>
      <c r="EN146" s="54">
        <f t="shared" si="112"/>
        <v>4.3011595593247449</v>
      </c>
      <c r="EO146" s="117">
        <f t="shared" si="126"/>
        <v>1.7830704867784597</v>
      </c>
      <c r="EP146" s="121">
        <f t="shared" si="127"/>
        <v>-0.28152845228645013</v>
      </c>
      <c r="EQ146" s="124">
        <f t="shared" si="113"/>
        <v>3.6116666666666701E-3</v>
      </c>
      <c r="ER146" s="124">
        <f t="shared" si="171"/>
        <v>1.0892757980000001E-2</v>
      </c>
      <c r="ES146" s="124">
        <f t="shared" si="172"/>
        <v>7.2810913133333297E-3</v>
      </c>
      <c r="ET146" s="121">
        <f t="shared" si="173"/>
        <v>14.19824</v>
      </c>
      <c r="EU146" s="121">
        <f t="shared" si="158"/>
        <v>0.17220188559169097</v>
      </c>
      <c r="EV146" s="121">
        <v>5.1241000000000002E-2</v>
      </c>
      <c r="EW146" s="121">
        <v>4.1380100000000003E-2</v>
      </c>
      <c r="EX146" s="121">
        <v>4.3396299999999999E-2</v>
      </c>
      <c r="EY146" s="121">
        <v>8.2208199999999995E-2</v>
      </c>
      <c r="EZ146" s="142">
        <v>7.2039500000000006E-2</v>
      </c>
      <c r="FA146" s="142">
        <v>3.58705E-2</v>
      </c>
      <c r="FB146" s="142">
        <v>5.4633099999999997E-2</v>
      </c>
      <c r="FE146" s="142">
        <f t="shared" si="159"/>
        <v>1.893791285919606</v>
      </c>
      <c r="FF146" s="142">
        <v>1.4510549819327298E-2</v>
      </c>
      <c r="FG146" s="142">
        <f t="shared" si="160"/>
        <v>-1.7590877370386377</v>
      </c>
      <c r="FH146" s="142">
        <f t="shared" si="141"/>
        <v>-2.1720814126077452</v>
      </c>
      <c r="FI146" s="142">
        <f t="shared" si="142"/>
        <v>-2.1741951992418658</v>
      </c>
      <c r="FJ146" s="142">
        <f t="shared" si="143"/>
        <v>-2.163128650107069</v>
      </c>
      <c r="FK146" s="57">
        <f t="shared" si="169"/>
        <v>-2.6242909895305369</v>
      </c>
      <c r="FL146" s="57">
        <f t="shared" si="144"/>
        <v>4.6642218065806516</v>
      </c>
      <c r="FM146" s="57">
        <f t="shared" si="145"/>
        <v>4.6621080199465306</v>
      </c>
      <c r="FN146" s="57">
        <f t="shared" si="146"/>
        <v>4.6731745690813273</v>
      </c>
      <c r="FO146" s="57">
        <f t="shared" si="170"/>
        <v>4.2120122296578604</v>
      </c>
      <c r="FP146" s="142">
        <f t="shared" si="111"/>
        <v>2.3672315909688946</v>
      </c>
      <c r="FQ146" s="193">
        <v>-3.6085946811248099E-3</v>
      </c>
      <c r="FS146" s="193">
        <v>2.7299316978421868</v>
      </c>
      <c r="FU146" s="193">
        <v>8.9200171929999996</v>
      </c>
      <c r="FV146" s="193">
        <v>8.656649474</v>
      </c>
      <c r="FZ146" s="54">
        <f t="shared" si="161"/>
        <v>0.74421317224206396</v>
      </c>
      <c r="GA146" s="54">
        <f t="shared" si="162"/>
        <v>-1.6665260043397911</v>
      </c>
      <c r="GB146" s="54">
        <f t="shared" si="163"/>
        <v>-0.93408260453307268</v>
      </c>
      <c r="GD146" s="54">
        <f t="shared" si="164"/>
        <v>-1.2927818368438075</v>
      </c>
      <c r="GE146" s="54">
        <f t="shared" si="165"/>
        <v>-1.0416085137556874</v>
      </c>
      <c r="GF146" s="142">
        <f t="shared" si="166"/>
        <v>-0.3564711836069413</v>
      </c>
    </row>
    <row r="147" spans="1:188" x14ac:dyDescent="0.25">
      <c r="A147" s="14">
        <v>29860</v>
      </c>
      <c r="C147" s="195"/>
      <c r="J147" s="195"/>
      <c r="O147" s="88">
        <v>74.388720000000006</v>
      </c>
      <c r="P147" s="90">
        <v>70.242959999999997</v>
      </c>
      <c r="Q147" s="15"/>
      <c r="R147" s="16"/>
      <c r="S147" s="16"/>
      <c r="T147" s="19"/>
      <c r="U147" s="23">
        <v>3283.5</v>
      </c>
      <c r="V147" s="189">
        <v>1836.3</v>
      </c>
      <c r="W147" s="24">
        <v>855.40000000000009</v>
      </c>
      <c r="X147" s="26">
        <v>1739.3</v>
      </c>
      <c r="Y147" s="28">
        <v>77.082999999999998</v>
      </c>
      <c r="Z147" s="98">
        <v>74.341610000000003</v>
      </c>
      <c r="AA147" s="100">
        <v>64.616159999999994</v>
      </c>
      <c r="AB147" s="129">
        <v>63.72869</v>
      </c>
      <c r="AC147" s="30">
        <v>69.025000000000006</v>
      </c>
      <c r="AD147" s="79">
        <v>81.527199999999993</v>
      </c>
      <c r="AH147" s="7">
        <f t="shared" si="118"/>
        <v>81.527199999999993</v>
      </c>
      <c r="AI147" s="7">
        <f t="shared" si="119"/>
        <v>81.527199999999993</v>
      </c>
      <c r="AJ147" s="7">
        <f t="shared" si="120"/>
        <v>81.527199999999993</v>
      </c>
      <c r="AK147" s="38">
        <v>171166</v>
      </c>
      <c r="AL147" s="40">
        <v>112.21639999999999</v>
      </c>
      <c r="AN147" s="44"/>
      <c r="AO147">
        <v>0.62</v>
      </c>
      <c r="AP147" s="47">
        <v>10.85</v>
      </c>
      <c r="AQ147" s="54">
        <v>316.55100270000003</v>
      </c>
      <c r="AR147" s="53">
        <v>-2.3021960651671991</v>
      </c>
      <c r="AS147" s="56">
        <v>1.5402105778904547</v>
      </c>
      <c r="AT147" s="56">
        <v>-3.3656247274724507</v>
      </c>
      <c r="AU147" s="124">
        <v>-5.501824432786492</v>
      </c>
      <c r="AV147" s="116">
        <v>13.59</v>
      </c>
      <c r="AW147" s="119">
        <v>4.7539999999999995E-3</v>
      </c>
      <c r="AX147" s="119">
        <v>1.3975709183333301E-2</v>
      </c>
      <c r="AY147" s="119">
        <v>9.2217091833332997E-3</v>
      </c>
      <c r="AZ147" s="3">
        <v>13.73049</v>
      </c>
      <c r="BA147" s="164">
        <v>106.694</v>
      </c>
      <c r="BB147" s="164">
        <v>107.215</v>
      </c>
      <c r="BC147" s="165">
        <v>107.982</v>
      </c>
      <c r="BD147" s="176">
        <v>60520</v>
      </c>
      <c r="BE147" s="173">
        <v>34.9</v>
      </c>
      <c r="BF147" s="170">
        <v>7.64</v>
      </c>
      <c r="BG147" s="179">
        <v>24.029</v>
      </c>
      <c r="BH147" s="182">
        <f t="shared" si="167"/>
        <v>67.155565025594072</v>
      </c>
      <c r="BI147" s="183">
        <v>1167675</v>
      </c>
      <c r="BJ147" s="168"/>
      <c r="BK147" s="2"/>
      <c r="BV147" s="54">
        <f t="shared" si="132"/>
        <v>1.9183132164098009</v>
      </c>
      <c r="BW147" s="142">
        <f t="shared" si="147"/>
        <v>1.0728181998761437</v>
      </c>
      <c r="BX147" s="54">
        <f t="shared" si="133"/>
        <v>0.49974878188425281</v>
      </c>
      <c r="BY147" s="54">
        <f t="shared" si="134"/>
        <v>1.0161480667889651</v>
      </c>
      <c r="BZ147" s="54">
        <f t="shared" si="135"/>
        <v>0.4503406050266992</v>
      </c>
      <c r="CA147" s="142">
        <f t="shared" si="109"/>
        <v>6.8218863559351739</v>
      </c>
      <c r="CO147" s="54">
        <f t="shared" si="136"/>
        <v>0.43459986212215046</v>
      </c>
      <c r="CP147" s="54">
        <f t="shared" si="137"/>
        <v>0.41037916408632552</v>
      </c>
      <c r="CT147" s="54">
        <f t="shared" si="138"/>
        <v>2.9687824476257969</v>
      </c>
      <c r="CU147" s="142">
        <f t="shared" si="148"/>
        <v>1.660293957233212</v>
      </c>
      <c r="CV147" s="54">
        <f t="shared" si="139"/>
        <v>0.7734114529310514</v>
      </c>
      <c r="CW147" s="54">
        <f t="shared" si="140"/>
        <v>1.5725912322690876</v>
      </c>
      <c r="CX147" s="142">
        <f t="shared" si="110"/>
        <v>10.557554574482877</v>
      </c>
      <c r="DA147" s="54">
        <f t="shared" si="128"/>
        <v>0.39032927438475395</v>
      </c>
      <c r="DB147" s="54">
        <f t="shared" si="129"/>
        <v>0.73063060637376276</v>
      </c>
      <c r="DC147" s="54">
        <f t="shared" si="130"/>
        <v>0.30037582378196492</v>
      </c>
      <c r="DD147" s="121">
        <f t="shared" si="131"/>
        <v>0.71311105728569368</v>
      </c>
      <c r="DF147" s="142">
        <f t="shared" si="149"/>
        <v>-2.1807156162927597</v>
      </c>
      <c r="DG147" s="193">
        <f t="shared" si="150"/>
        <v>-2.1758443763708049</v>
      </c>
      <c r="DH147" s="142">
        <f t="shared" si="151"/>
        <v>-2.1687159940248781</v>
      </c>
      <c r="DI147" s="193">
        <f t="shared" si="168"/>
        <v>-2.6436687465131863</v>
      </c>
      <c r="DK147" s="54">
        <f t="shared" si="123"/>
        <v>-0.94076460277930152</v>
      </c>
      <c r="DL147" s="54">
        <f t="shared" si="124"/>
        <v>-0.31384727339087293</v>
      </c>
      <c r="DM147" s="54">
        <f t="shared" si="125"/>
        <v>-1.2027208424175213</v>
      </c>
      <c r="DN147" s="54">
        <f t="shared" si="152"/>
        <v>1.0881519184676696</v>
      </c>
      <c r="DO147" s="54">
        <f t="shared" si="153"/>
        <v>-0.25694409137054935</v>
      </c>
      <c r="DP147" s="54">
        <f t="shared" si="154"/>
        <v>0.45272472525074986</v>
      </c>
      <c r="DQ147" s="54">
        <f t="shared" si="155"/>
        <v>0.4503406050266992</v>
      </c>
      <c r="DR147" s="56"/>
      <c r="DS147" s="54">
        <f t="shared" si="116"/>
        <v>0.62</v>
      </c>
      <c r="DT147" s="56">
        <f t="shared" si="121"/>
        <v>5.7574843745731776</v>
      </c>
      <c r="DU147" s="7">
        <f t="shared" si="117"/>
        <v>112.21639999999999</v>
      </c>
      <c r="DW147" s="56">
        <f t="shared" si="122"/>
        <v>10.85</v>
      </c>
      <c r="EI147" s="54">
        <f t="shared" si="156"/>
        <v>-0.83332952841215802</v>
      </c>
      <c r="EJ147" s="54">
        <f t="shared" si="157"/>
        <v>-0.89067375618456768</v>
      </c>
      <c r="EN147" s="54">
        <f t="shared" si="112"/>
        <v>3.3410597844236269</v>
      </c>
      <c r="EO147" s="117">
        <f t="shared" si="126"/>
        <v>1.8561494865467765</v>
      </c>
      <c r="EP147" s="121">
        <f t="shared" si="127"/>
        <v>-0.3381181101282637</v>
      </c>
      <c r="EQ147" s="124">
        <f t="shared" si="113"/>
        <v>4.7539999999999995E-3</v>
      </c>
      <c r="ER147" s="124">
        <f t="shared" si="171"/>
        <v>1.3975709183333301E-2</v>
      </c>
      <c r="ES147" s="124">
        <f t="shared" si="172"/>
        <v>9.2217091833332997E-3</v>
      </c>
      <c r="ET147" s="121">
        <f t="shared" si="173"/>
        <v>13.73049</v>
      </c>
      <c r="EU147" s="121">
        <f t="shared" si="158"/>
        <v>0.17492697969836971</v>
      </c>
      <c r="EV147" s="121">
        <v>5.8548700000000002E-2</v>
      </c>
      <c r="EW147" s="121">
        <v>4.8411999999999997E-2</v>
      </c>
      <c r="EX147" s="121">
        <v>5.0745999999999999E-2</v>
      </c>
      <c r="EY147" s="121">
        <v>8.4079500000000001E-2</v>
      </c>
      <c r="EZ147" s="142">
        <v>6.7004499999999995E-2</v>
      </c>
      <c r="FA147" s="142">
        <v>3.7501800000000002E-2</v>
      </c>
      <c r="FB147" s="142">
        <v>5.9438699999999997E-2</v>
      </c>
      <c r="FE147" s="142">
        <f t="shared" si="159"/>
        <v>1.8859030009304993</v>
      </c>
      <c r="FF147" s="142">
        <v>9.200616522659584E-3</v>
      </c>
      <c r="FG147" s="142">
        <f t="shared" si="160"/>
        <v>-1.7433866510017859</v>
      </c>
      <c r="FH147" s="142">
        <f t="shared" si="141"/>
        <v>-2.1807156162927597</v>
      </c>
      <c r="FI147" s="142">
        <f t="shared" si="142"/>
        <v>-2.1758443763708049</v>
      </c>
      <c r="FJ147" s="142">
        <f t="shared" si="143"/>
        <v>-2.1687159940248781</v>
      </c>
      <c r="FK147" s="57">
        <f t="shared" si="169"/>
        <v>-2.6436687465131863</v>
      </c>
      <c r="FL147" s="57">
        <f t="shared" si="144"/>
        <v>4.6699649242992392</v>
      </c>
      <c r="FM147" s="57">
        <f t="shared" si="145"/>
        <v>4.674836164221194</v>
      </c>
      <c r="FN147" s="57">
        <f t="shared" si="146"/>
        <v>4.6819645465671211</v>
      </c>
      <c r="FO147" s="57">
        <f t="shared" si="170"/>
        <v>4.2070117940788121</v>
      </c>
      <c r="FP147" s="142">
        <f t="shared" si="111"/>
        <v>2.3568416770745357</v>
      </c>
      <c r="FQ147" s="193">
        <v>1.9806472460909001E-2</v>
      </c>
      <c r="FS147" s="193">
        <v>2.77539037844471</v>
      </c>
      <c r="FU147" s="193">
        <v>5.6292035389999997</v>
      </c>
      <c r="FV147" s="193">
        <v>7.9574631269999996</v>
      </c>
      <c r="FZ147" s="54">
        <f t="shared" si="161"/>
        <v>-1.3686843911652631</v>
      </c>
      <c r="GA147" s="54">
        <f t="shared" si="162"/>
        <v>11.990597400254414</v>
      </c>
      <c r="GB147" s="54">
        <f t="shared" si="163"/>
        <v>-0.98764941526390559</v>
      </c>
      <c r="GD147" s="54">
        <f t="shared" si="164"/>
        <v>-0.44916321683825305</v>
      </c>
      <c r="GE147" s="54">
        <f t="shared" si="165"/>
        <v>-0.39653829027732929</v>
      </c>
      <c r="GF147" s="142">
        <f t="shared" si="166"/>
        <v>-0.7185810039677778</v>
      </c>
    </row>
    <row r="148" spans="1:188" x14ac:dyDescent="0.25">
      <c r="A148" s="14">
        <v>29952</v>
      </c>
      <c r="C148" s="195"/>
      <c r="J148" s="195"/>
      <c r="O148" s="88">
        <v>73.894419999999997</v>
      </c>
      <c r="P148" s="90">
        <v>69.544539999999998</v>
      </c>
      <c r="Q148" s="15"/>
      <c r="R148" s="16"/>
      <c r="S148" s="16"/>
      <c r="T148" s="19"/>
      <c r="U148" s="23">
        <v>3273.8</v>
      </c>
      <c r="V148" s="189">
        <v>1829</v>
      </c>
      <c r="W148" s="24">
        <v>856.19999999999993</v>
      </c>
      <c r="X148" s="26">
        <v>1768</v>
      </c>
      <c r="Y148" s="28">
        <v>75.841999999999999</v>
      </c>
      <c r="Z148" s="98">
        <v>75.094059999999999</v>
      </c>
      <c r="AA148" s="100">
        <v>65.520679999999999</v>
      </c>
      <c r="AB148" s="129">
        <v>64.607860000000002</v>
      </c>
      <c r="AC148" s="30">
        <v>70.302999999999997</v>
      </c>
      <c r="AD148" s="79">
        <v>83.036670000000001</v>
      </c>
      <c r="AH148" s="7">
        <f t="shared" si="118"/>
        <v>83.036670000000001</v>
      </c>
      <c r="AI148" s="7">
        <f t="shared" si="119"/>
        <v>83.036670000000001</v>
      </c>
      <c r="AJ148" s="7">
        <f t="shared" si="120"/>
        <v>83.036670000000001</v>
      </c>
      <c r="AK148" s="38">
        <v>171667</v>
      </c>
      <c r="AL148" s="40">
        <v>108.20244</v>
      </c>
      <c r="AM148" s="42">
        <v>-0.33</v>
      </c>
      <c r="AN148" s="44"/>
      <c r="AO148">
        <v>0.65</v>
      </c>
      <c r="AP148" s="47">
        <v>12.68</v>
      </c>
      <c r="AQ148" s="54">
        <v>281.81159259999998</v>
      </c>
      <c r="AR148" s="53">
        <v>1.5769112066516762</v>
      </c>
      <c r="AS148" s="56">
        <v>12.463910485353939</v>
      </c>
      <c r="AT148" s="56">
        <v>-1.5301712283304933</v>
      </c>
      <c r="AU148" s="124">
        <v>-6.6568496837209699</v>
      </c>
      <c r="AV148" s="116">
        <v>14.23</v>
      </c>
      <c r="AW148" s="119">
        <v>7.6643333333333294E-3</v>
      </c>
      <c r="AX148" s="119">
        <v>1.5005822036666701E-2</v>
      </c>
      <c r="AY148" s="119">
        <v>7.3414887033333709E-3</v>
      </c>
      <c r="AZ148" s="3">
        <v>13.82258</v>
      </c>
      <c r="BA148" s="164">
        <v>107.21899999999999</v>
      </c>
      <c r="BB148" s="164">
        <v>109.32</v>
      </c>
      <c r="BC148" s="165">
        <v>110.017</v>
      </c>
      <c r="BD148" s="176">
        <v>60150</v>
      </c>
      <c r="BE148" s="173">
        <v>34.9</v>
      </c>
      <c r="BF148" s="170">
        <v>7.76</v>
      </c>
      <c r="BG148" s="179">
        <v>23.791</v>
      </c>
      <c r="BH148" s="182">
        <f t="shared" si="167"/>
        <v>68.471537976545747</v>
      </c>
      <c r="BI148" s="183">
        <v>1168746</v>
      </c>
      <c r="BJ148" s="168"/>
      <c r="BK148" s="2"/>
      <c r="BV148" s="54">
        <f t="shared" si="132"/>
        <v>1.907064258127654</v>
      </c>
      <c r="BW148" s="142">
        <f t="shared" si="147"/>
        <v>1.0654348243983993</v>
      </c>
      <c r="BX148" s="54">
        <f t="shared" si="133"/>
        <v>0.49875631309453766</v>
      </c>
      <c r="BY148" s="54">
        <f t="shared" si="134"/>
        <v>1.0299009128137615</v>
      </c>
      <c r="BZ148" s="54">
        <f t="shared" si="135"/>
        <v>0.44179720039378562</v>
      </c>
      <c r="CA148" s="142">
        <f t="shared" si="109"/>
        <v>6.8082159063768808</v>
      </c>
      <c r="CO148" s="54">
        <f t="shared" si="136"/>
        <v>0.43045209620952191</v>
      </c>
      <c r="CP148" s="54">
        <f t="shared" si="137"/>
        <v>0.405113038615459</v>
      </c>
      <c r="CT148" s="54">
        <f t="shared" si="138"/>
        <v>2.9106295266283166</v>
      </c>
      <c r="CU148" s="142">
        <f t="shared" si="148"/>
        <v>1.6261046503155943</v>
      </c>
      <c r="CV148" s="54">
        <f t="shared" si="139"/>
        <v>0.76121968376173399</v>
      </c>
      <c r="CW148" s="54">
        <f t="shared" si="140"/>
        <v>1.5718715263848932</v>
      </c>
      <c r="CX148" s="142">
        <f t="shared" si="110"/>
        <v>10.390942075657458</v>
      </c>
      <c r="DA148" s="54">
        <f t="shared" si="128"/>
        <v>0.39648442045536925</v>
      </c>
      <c r="DB148" s="54">
        <f t="shared" si="129"/>
        <v>0.82169575113078719</v>
      </c>
      <c r="DC148" s="54">
        <f t="shared" si="130"/>
        <v>0.2957795593495926</v>
      </c>
      <c r="DD148" s="121">
        <f t="shared" si="131"/>
        <v>0.66564032612419177</v>
      </c>
      <c r="DF148" s="142">
        <f t="shared" si="149"/>
        <v>-2.158506940078543</v>
      </c>
      <c r="DG148" s="193">
        <f t="shared" si="150"/>
        <v>-2.1391010507564059</v>
      </c>
      <c r="DH148" s="142">
        <f t="shared" si="151"/>
        <v>-2.1327455125102301</v>
      </c>
      <c r="DI148" s="193">
        <f t="shared" si="168"/>
        <v>-2.6069622568858288</v>
      </c>
      <c r="DK148" s="54">
        <f t="shared" si="123"/>
        <v>-0.92511853135167255</v>
      </c>
      <c r="DL148" s="54">
        <f t="shared" si="124"/>
        <v>-0.19638508488617529</v>
      </c>
      <c r="DM148" s="54">
        <f t="shared" si="125"/>
        <v>-1.2181408340357096</v>
      </c>
      <c r="DN148" s="54">
        <f t="shared" si="152"/>
        <v>1.0683693899616498</v>
      </c>
      <c r="DO148" s="54">
        <f t="shared" si="153"/>
        <v>-0.27283328503775878</v>
      </c>
      <c r="DP148" s="54">
        <f t="shared" si="154"/>
        <v>0.45226696444898418</v>
      </c>
      <c r="DQ148" s="54">
        <f t="shared" si="155"/>
        <v>0.44179720039378562</v>
      </c>
      <c r="DR148" s="56"/>
      <c r="DS148" s="54">
        <f t="shared" si="116"/>
        <v>0.65</v>
      </c>
      <c r="DT148" s="56">
        <f t="shared" si="121"/>
        <v>5.6412387363047509</v>
      </c>
      <c r="DU148" s="7">
        <f t="shared" si="117"/>
        <v>108.20244</v>
      </c>
      <c r="DV148" s="56">
        <f>AM148</f>
        <v>-0.33</v>
      </c>
      <c r="DW148" s="56">
        <f t="shared" si="122"/>
        <v>12.68</v>
      </c>
      <c r="EI148" s="54">
        <f t="shared" si="156"/>
        <v>-0.84291923608047836</v>
      </c>
      <c r="EJ148" s="54">
        <f t="shared" si="157"/>
        <v>-0.90358914312641248</v>
      </c>
      <c r="EN148" s="54">
        <f t="shared" si="112"/>
        <v>3.4956828009032335</v>
      </c>
      <c r="EO148" s="117">
        <f t="shared" si="126"/>
        <v>1.39012836975132</v>
      </c>
      <c r="EP148" s="121">
        <f t="shared" si="127"/>
        <v>-0.40700580518631713</v>
      </c>
      <c r="EQ148" s="124">
        <f t="shared" si="113"/>
        <v>7.6643333333333294E-3</v>
      </c>
      <c r="ER148" s="124">
        <f t="shared" si="171"/>
        <v>1.5005822036666701E-2</v>
      </c>
      <c r="ES148" s="124">
        <f t="shared" si="172"/>
        <v>7.3414887033333709E-3</v>
      </c>
      <c r="ET148" s="121">
        <f t="shared" si="173"/>
        <v>13.82258</v>
      </c>
      <c r="EU148" s="121">
        <f t="shared" si="158"/>
        <v>0.17363789158933007</v>
      </c>
      <c r="EV148" s="121">
        <v>5.8970300000000003E-2</v>
      </c>
      <c r="EW148" s="121">
        <v>4.5095299999999998E-2</v>
      </c>
      <c r="EX148" s="121">
        <v>4.589E-2</v>
      </c>
      <c r="EY148" s="121">
        <v>8.6689500000000003E-2</v>
      </c>
      <c r="EZ148" s="142">
        <v>6.1535399999999997E-2</v>
      </c>
      <c r="FA148" s="142">
        <v>3.5752800000000001E-2</v>
      </c>
      <c r="FB148" s="142">
        <v>5.9865000000000002E-2</v>
      </c>
      <c r="FE148" s="142">
        <f t="shared" si="159"/>
        <v>1.8852737147958973</v>
      </c>
      <c r="FF148" s="142">
        <v>2.0753263440190912E-2</v>
      </c>
      <c r="FG148" s="142">
        <f t="shared" si="160"/>
        <v>-1.7507832310494233</v>
      </c>
      <c r="FH148" s="142">
        <f t="shared" si="141"/>
        <v>-2.158506940078543</v>
      </c>
      <c r="FI148" s="142">
        <f t="shared" si="142"/>
        <v>-2.1391010507564059</v>
      </c>
      <c r="FJ148" s="142">
        <f t="shared" si="143"/>
        <v>-2.1327455125102301</v>
      </c>
      <c r="FK148" s="57">
        <f t="shared" si="169"/>
        <v>-2.6069622568858288</v>
      </c>
      <c r="FL148" s="57">
        <f t="shared" si="144"/>
        <v>4.6748734717377305</v>
      </c>
      <c r="FM148" s="57">
        <f t="shared" si="145"/>
        <v>4.6942793610598672</v>
      </c>
      <c r="FN148" s="57">
        <f t="shared" si="146"/>
        <v>4.7006348993060429</v>
      </c>
      <c r="FO148" s="57">
        <f t="shared" si="170"/>
        <v>4.2264181549304443</v>
      </c>
      <c r="FP148" s="142">
        <f t="shared" si="111"/>
        <v>2.3409344723825884</v>
      </c>
      <c r="FQ148" s="193">
        <v>4.4544209177906904E-3</v>
      </c>
      <c r="FS148" s="193">
        <v>2.767672436735249</v>
      </c>
      <c r="FU148" s="193">
        <v>7.0655381459999997</v>
      </c>
      <c r="FV148" s="193">
        <v>7.1611285210000002</v>
      </c>
      <c r="FZ148" s="54">
        <f t="shared" si="161"/>
        <v>-1.817993257217013</v>
      </c>
      <c r="GA148" s="54">
        <f t="shared" si="162"/>
        <v>6.1839108976804527</v>
      </c>
      <c r="GB148" s="54">
        <f t="shared" si="163"/>
        <v>-0.10111239263818515</v>
      </c>
      <c r="GD148" s="54">
        <f t="shared" si="164"/>
        <v>1.1507701745062076</v>
      </c>
      <c r="GE148" s="54">
        <f t="shared" si="165"/>
        <v>1.4500693269745828</v>
      </c>
      <c r="GF148" s="142">
        <f t="shared" si="166"/>
        <v>-1.8970984489411247</v>
      </c>
    </row>
    <row r="149" spans="1:188" x14ac:dyDescent="0.25">
      <c r="A149" s="14">
        <v>30042</v>
      </c>
      <c r="C149" s="195"/>
      <c r="J149" s="195"/>
      <c r="O149" s="88">
        <v>73.795559999999995</v>
      </c>
      <c r="P149" s="90">
        <v>69.291920000000005</v>
      </c>
      <c r="Q149" s="15"/>
      <c r="R149" s="16"/>
      <c r="S149" s="16"/>
      <c r="T149" s="19"/>
      <c r="U149" s="23">
        <v>3331.3</v>
      </c>
      <c r="V149" s="189">
        <v>1854.8</v>
      </c>
      <c r="W149" s="24">
        <v>847</v>
      </c>
      <c r="X149" s="26">
        <v>1791.8</v>
      </c>
      <c r="Y149" s="28">
        <v>76.137</v>
      </c>
      <c r="Z149" s="98">
        <v>75.771259999999998</v>
      </c>
      <c r="AA149" s="100">
        <v>66.309870000000004</v>
      </c>
      <c r="AB149" s="129">
        <v>65.558189999999996</v>
      </c>
      <c r="AC149" s="30">
        <v>70.430999999999997</v>
      </c>
      <c r="AD149" s="79">
        <v>83.187860000000001</v>
      </c>
      <c r="AH149" s="7">
        <f t="shared" si="118"/>
        <v>83.187860000000001</v>
      </c>
      <c r="AI149" s="7">
        <f t="shared" si="119"/>
        <v>83.187860000000001</v>
      </c>
      <c r="AJ149" s="7">
        <f t="shared" si="120"/>
        <v>83.187860000000001</v>
      </c>
      <c r="AK149" s="38">
        <v>172190</v>
      </c>
      <c r="AL149" s="40">
        <v>114.65969</v>
      </c>
      <c r="AM149" s="42">
        <v>-0.57999999999999996</v>
      </c>
      <c r="AN149" s="44"/>
      <c r="AO149">
        <v>0.69</v>
      </c>
      <c r="AP149" s="47">
        <v>12.47</v>
      </c>
      <c r="AQ149" s="54">
        <v>271.82274610000002</v>
      </c>
      <c r="AR149" s="53">
        <v>-2.1890814878811726</v>
      </c>
      <c r="AS149" s="56">
        <v>-8.5415595936796542</v>
      </c>
      <c r="AT149" s="56">
        <v>-0.42794834243773783</v>
      </c>
      <c r="AU149" s="124">
        <v>1.4834487546870889</v>
      </c>
      <c r="AV149" s="116">
        <v>14.51</v>
      </c>
      <c r="AW149" s="119">
        <v>7.6353333333333299E-3</v>
      </c>
      <c r="AX149" s="119">
        <v>1.5552875026666699E-2</v>
      </c>
      <c r="AY149" s="119">
        <v>7.91754169333337E-3</v>
      </c>
      <c r="AZ149" s="3">
        <v>14.11523</v>
      </c>
      <c r="BA149" s="164">
        <v>106.64700000000001</v>
      </c>
      <c r="BB149" s="164">
        <v>108.836</v>
      </c>
      <c r="BC149" s="165">
        <v>109.41200000000001</v>
      </c>
      <c r="BD149" s="176">
        <v>59599</v>
      </c>
      <c r="BE149" s="173">
        <v>34.799999999999997</v>
      </c>
      <c r="BF149" s="170">
        <v>7.85</v>
      </c>
      <c r="BG149" s="179">
        <v>24.204999999999998</v>
      </c>
      <c r="BH149" s="182">
        <f t="shared" si="167"/>
        <v>67.264014955587683</v>
      </c>
      <c r="BI149" s="183">
        <v>1178937</v>
      </c>
      <c r="BJ149" s="168"/>
      <c r="BK149" s="2"/>
      <c r="BV149" s="54">
        <f t="shared" si="132"/>
        <v>1.93466519542366</v>
      </c>
      <c r="BW149" s="142">
        <f t="shared" si="147"/>
        <v>1.0771821824728498</v>
      </c>
      <c r="BX149" s="54">
        <f t="shared" si="133"/>
        <v>0.49189848423253385</v>
      </c>
      <c r="BY149" s="54">
        <f t="shared" si="134"/>
        <v>1.0405946919100992</v>
      </c>
      <c r="BZ149" s="54">
        <f t="shared" si="135"/>
        <v>0.44216853475811602</v>
      </c>
      <c r="CA149" s="142">
        <f t="shared" si="109"/>
        <v>6.8467216446948136</v>
      </c>
      <c r="CO149" s="54">
        <f t="shared" si="136"/>
        <v>0.42857053255125149</v>
      </c>
      <c r="CP149" s="54">
        <f t="shared" si="137"/>
        <v>0.40241547128172372</v>
      </c>
      <c r="CT149" s="54">
        <f t="shared" si="138"/>
        <v>2.9176127104813503</v>
      </c>
      <c r="CU149" s="142">
        <f t="shared" si="148"/>
        <v>1.624467341698679</v>
      </c>
      <c r="CV149" s="54">
        <f t="shared" si="139"/>
        <v>0.74181789865148851</v>
      </c>
      <c r="CW149" s="54">
        <f t="shared" si="140"/>
        <v>1.5692908037824522</v>
      </c>
      <c r="CX149" s="142">
        <f t="shared" si="110"/>
        <v>10.325343187514639</v>
      </c>
      <c r="DA149" s="54">
        <f t="shared" si="128"/>
        <v>0.38780505340484783</v>
      </c>
      <c r="DB149" s="54">
        <f t="shared" si="129"/>
        <v>0.75151011886921726</v>
      </c>
      <c r="DC149" s="54">
        <f t="shared" si="130"/>
        <v>0.29451377562808639</v>
      </c>
      <c r="DD149" s="121">
        <f t="shared" si="131"/>
        <v>0.67551475925277615</v>
      </c>
      <c r="DF149" s="142">
        <f t="shared" si="149"/>
        <v>-2.1841425177100247</v>
      </c>
      <c r="DG149" s="193">
        <f t="shared" si="150"/>
        <v>-2.1638246707912372</v>
      </c>
      <c r="DH149" s="142">
        <f t="shared" si="151"/>
        <v>-2.1585462596501745</v>
      </c>
      <c r="DI149" s="193">
        <f t="shared" si="168"/>
        <v>-2.6450414352404321</v>
      </c>
      <c r="DK149" s="54">
        <f t="shared" si="123"/>
        <v>-0.94725250530220151</v>
      </c>
      <c r="DL149" s="54">
        <f t="shared" si="124"/>
        <v>-0.28567060498392743</v>
      </c>
      <c r="DM149" s="54">
        <f t="shared" si="125"/>
        <v>-1.2224295006582042</v>
      </c>
      <c r="DN149" s="54">
        <f t="shared" si="152"/>
        <v>1.0707657169880889</v>
      </c>
      <c r="DO149" s="54">
        <f t="shared" si="153"/>
        <v>-0.29865148554223492</v>
      </c>
      <c r="DP149" s="54">
        <f t="shared" si="154"/>
        <v>0.45062379996918867</v>
      </c>
      <c r="DQ149" s="54">
        <f t="shared" si="155"/>
        <v>0.44216853475811602</v>
      </c>
      <c r="DR149" s="56"/>
      <c r="DS149" s="54">
        <f t="shared" si="116"/>
        <v>0.69</v>
      </c>
      <c r="DT149" s="56">
        <f t="shared" si="121"/>
        <v>5.6051501851176235</v>
      </c>
      <c r="DU149" s="7">
        <f>AL149</f>
        <v>114.65969</v>
      </c>
      <c r="DV149" s="56">
        <f t="shared" ref="DV149:DV212" si="174">AM149</f>
        <v>-0.57999999999999996</v>
      </c>
      <c r="DW149" s="56">
        <f t="shared" si="122"/>
        <v>12.47</v>
      </c>
      <c r="EI149" s="54">
        <f t="shared" si="156"/>
        <v>-0.84729995110313572</v>
      </c>
      <c r="EJ149" s="54">
        <f t="shared" si="157"/>
        <v>-0.91027021341650038</v>
      </c>
      <c r="EN149" s="54">
        <f t="shared" si="112"/>
        <v>3.5632552628705918</v>
      </c>
      <c r="EO149" s="117">
        <f t="shared" si="126"/>
        <v>1.1972936888904329</v>
      </c>
      <c r="EP149" s="121">
        <f t="shared" si="127"/>
        <v>-0.39228027244563141</v>
      </c>
      <c r="EQ149" s="124">
        <f t="shared" si="113"/>
        <v>7.6353333333333299E-3</v>
      </c>
      <c r="ER149" s="124">
        <f t="shared" si="171"/>
        <v>1.5552875026666699E-2</v>
      </c>
      <c r="ES149" s="124">
        <f t="shared" si="172"/>
        <v>7.91754169333337E-3</v>
      </c>
      <c r="ET149" s="121">
        <f t="shared" si="173"/>
        <v>14.11523</v>
      </c>
      <c r="EU149" s="121">
        <f t="shared" si="158"/>
        <v>0.17412226039299686</v>
      </c>
      <c r="EV149" s="121">
        <v>6.4754300000000001E-2</v>
      </c>
      <c r="EW149" s="121">
        <v>4.4835100000000003E-2</v>
      </c>
      <c r="EX149" s="121">
        <v>4.7431599999999997E-2</v>
      </c>
      <c r="EY149" s="121">
        <v>0.1081177</v>
      </c>
      <c r="EZ149" s="142">
        <v>6.3840400000000005E-2</v>
      </c>
      <c r="FA149" s="142">
        <v>3.35096E-2</v>
      </c>
      <c r="FB149" s="142">
        <v>6.6232600000000003E-2</v>
      </c>
      <c r="FD149" s="141"/>
      <c r="FE149" s="142">
        <f t="shared" si="159"/>
        <v>1.8868298862113067</v>
      </c>
      <c r="FF149" s="142">
        <v>2.0590154183731807E-2</v>
      </c>
      <c r="FG149" s="142">
        <f t="shared" si="160"/>
        <v>-1.7479975805709269</v>
      </c>
      <c r="FH149" s="142">
        <f t="shared" si="141"/>
        <v>-2.1841425177100247</v>
      </c>
      <c r="FI149" s="142">
        <f t="shared" si="142"/>
        <v>-2.1638246707912372</v>
      </c>
      <c r="FJ149" s="142">
        <f t="shared" si="143"/>
        <v>-2.1585462596501745</v>
      </c>
      <c r="FK149" s="57">
        <f t="shared" si="169"/>
        <v>-2.6450414352404321</v>
      </c>
      <c r="FL149" s="57">
        <f t="shared" si="144"/>
        <v>4.6695243151265027</v>
      </c>
      <c r="FM149" s="57">
        <f t="shared" si="145"/>
        <v>4.6898421620452897</v>
      </c>
      <c r="FN149" s="57">
        <f t="shared" si="146"/>
        <v>4.6951205731863528</v>
      </c>
      <c r="FO149" s="57">
        <f t="shared" si="170"/>
        <v>4.2086253975960952</v>
      </c>
      <c r="FP149" s="142">
        <f t="shared" si="111"/>
        <v>2.3346013767949167</v>
      </c>
      <c r="FQ149" s="193">
        <v>4.04012781429227E-3</v>
      </c>
      <c r="FS149" s="193">
        <v>2.7615022000604053</v>
      </c>
      <c r="FU149" s="193">
        <v>7.9165827030000004</v>
      </c>
      <c r="FV149" s="193">
        <v>6.5967506299999998</v>
      </c>
      <c r="FZ149" s="54">
        <f t="shared" si="161"/>
        <v>0.22429761175815072</v>
      </c>
      <c r="GA149" s="54">
        <f t="shared" si="162"/>
        <v>9.4629951403851003</v>
      </c>
      <c r="GB149" s="54">
        <f t="shared" si="163"/>
        <v>-0.3633173786631636</v>
      </c>
      <c r="GD149" s="54">
        <f t="shared" si="164"/>
        <v>0.51970756332806045</v>
      </c>
      <c r="GE149" s="54">
        <f t="shared" si="165"/>
        <v>0.73939249280612762</v>
      </c>
      <c r="GF149" s="142">
        <f t="shared" si="166"/>
        <v>8.4050864061478867E-2</v>
      </c>
    </row>
    <row r="150" spans="1:188" x14ac:dyDescent="0.25">
      <c r="A150" s="14">
        <v>30133</v>
      </c>
      <c r="C150" s="195"/>
      <c r="J150" s="195"/>
      <c r="O150" s="88">
        <v>73.907600000000002</v>
      </c>
      <c r="P150" s="90">
        <v>69.18047</v>
      </c>
      <c r="Q150" s="15"/>
      <c r="R150" s="16"/>
      <c r="S150" s="16"/>
      <c r="T150" s="19"/>
      <c r="U150" s="23">
        <v>3367.1</v>
      </c>
      <c r="V150" s="189">
        <v>1868.7</v>
      </c>
      <c r="W150" s="24">
        <v>839.30000000000007</v>
      </c>
      <c r="X150" s="26">
        <v>1837.1000000000001</v>
      </c>
      <c r="Y150" s="28">
        <v>75.597999999999999</v>
      </c>
      <c r="Z150" s="98">
        <v>76.598950000000002</v>
      </c>
      <c r="AA150" s="100">
        <v>67.264930000000007</v>
      </c>
      <c r="AB150" s="129">
        <v>66.057820000000007</v>
      </c>
      <c r="AC150" s="30">
        <v>69.844999999999999</v>
      </c>
      <c r="AD150" s="79">
        <v>82.495720000000006</v>
      </c>
      <c r="AH150" s="7">
        <f t="shared" si="118"/>
        <v>82.495720000000006</v>
      </c>
      <c r="AI150" s="7">
        <f t="shared" si="119"/>
        <v>82.495720000000006</v>
      </c>
      <c r="AJ150" s="7">
        <f t="shared" si="120"/>
        <v>82.495720000000006</v>
      </c>
      <c r="AK150" s="38">
        <v>172690</v>
      </c>
      <c r="AL150" s="40">
        <v>120.94241</v>
      </c>
      <c r="AM150" s="42">
        <v>-0.03</v>
      </c>
      <c r="AN150" s="44"/>
      <c r="AO150">
        <v>0.69</v>
      </c>
      <c r="AP150" s="47">
        <v>7.92</v>
      </c>
      <c r="AQ150" s="54">
        <v>300.50356490000001</v>
      </c>
      <c r="AR150" s="53">
        <v>-2.4287521111450845</v>
      </c>
      <c r="AS150" s="56">
        <v>3.4063813698027481</v>
      </c>
      <c r="AT150" s="56">
        <v>-4.0352567346255404</v>
      </c>
      <c r="AU150" s="124">
        <v>4.5060979857717925E-2</v>
      </c>
      <c r="AV150" s="116">
        <v>11.01</v>
      </c>
      <c r="AW150" s="119">
        <v>4.2166666666666706E-3</v>
      </c>
      <c r="AX150" s="119">
        <v>1.65554151433333E-2</v>
      </c>
      <c r="AY150" s="119">
        <v>1.233874847666663E-2</v>
      </c>
      <c r="AZ150" s="3">
        <v>13.71072</v>
      </c>
      <c r="BA150" s="164">
        <v>106.858</v>
      </c>
      <c r="BB150" s="164">
        <v>108.867</v>
      </c>
      <c r="BC150" s="165">
        <v>109.55200000000001</v>
      </c>
      <c r="BD150" s="176">
        <v>59078</v>
      </c>
      <c r="BE150" s="173">
        <v>34.799999999999997</v>
      </c>
      <c r="BF150" s="170">
        <v>7.94</v>
      </c>
      <c r="BG150" s="179">
        <v>24.385999999999999</v>
      </c>
      <c r="BH150" s="182">
        <f t="shared" si="167"/>
        <v>66.939884917575654</v>
      </c>
      <c r="BI150" s="183">
        <v>1190142</v>
      </c>
      <c r="BJ150" s="168"/>
      <c r="BK150" s="2"/>
      <c r="BV150" s="54">
        <f t="shared" si="132"/>
        <v>1.9497944293242226</v>
      </c>
      <c r="BW150" s="142">
        <f t="shared" si="147"/>
        <v>1.0821124558457351</v>
      </c>
      <c r="BX150" s="54">
        <f t="shared" si="133"/>
        <v>0.48601540332387516</v>
      </c>
      <c r="BY150" s="54">
        <f t="shared" si="134"/>
        <v>1.0638137703399155</v>
      </c>
      <c r="BZ150" s="54">
        <f t="shared" si="135"/>
        <v>0.4377670971104291</v>
      </c>
      <c r="CA150" s="142">
        <f t="shared" si="109"/>
        <v>6.8917829636921653</v>
      </c>
      <c r="CO150" s="54">
        <f t="shared" si="136"/>
        <v>0.42797845850946781</v>
      </c>
      <c r="CP150" s="54">
        <f t="shared" si="137"/>
        <v>0.40060495685911168</v>
      </c>
      <c r="CT150" s="54">
        <f t="shared" si="138"/>
        <v>2.898679043186728</v>
      </c>
      <c r="CU150" s="142">
        <f t="shared" si="148"/>
        <v>1.6087320032084105</v>
      </c>
      <c r="CV150" s="54">
        <f t="shared" si="139"/>
        <v>0.72253907544968099</v>
      </c>
      <c r="CW150" s="54">
        <f t="shared" si="140"/>
        <v>1.5815281014042764</v>
      </c>
      <c r="CX150" s="142">
        <f t="shared" si="110"/>
        <v>10.245729778789874</v>
      </c>
      <c r="DA150" s="54">
        <f t="shared" si="128"/>
        <v>0.3783862299831503</v>
      </c>
      <c r="DB150" s="54">
        <f t="shared" si="129"/>
        <v>0.77710941955056079</v>
      </c>
      <c r="DC150" s="54">
        <f t="shared" si="130"/>
        <v>0.28262938866265408</v>
      </c>
      <c r="DD150" s="121">
        <f t="shared" si="131"/>
        <v>0.67581915282237903</v>
      </c>
      <c r="DF150" s="142">
        <f t="shared" si="149"/>
        <v>-2.2070237131215023</v>
      </c>
      <c r="DG150" s="193">
        <f t="shared" si="150"/>
        <v>-2.188397609685945</v>
      </c>
      <c r="DH150" s="142">
        <f t="shared" si="151"/>
        <v>-2.1821252410201621</v>
      </c>
      <c r="DI150" s="193">
        <f t="shared" si="168"/>
        <v>-2.6747295868048622</v>
      </c>
      <c r="DK150" s="54">
        <f t="shared" si="123"/>
        <v>-0.97183983257450368</v>
      </c>
      <c r="DL150" s="54">
        <f t="shared" si="124"/>
        <v>-0.25217411542673707</v>
      </c>
      <c r="DM150" s="54">
        <f t="shared" si="125"/>
        <v>-1.2636188202864167</v>
      </c>
      <c r="DN150" s="54">
        <f t="shared" si="152"/>
        <v>1.0642551308703154</v>
      </c>
      <c r="DO150" s="54">
        <f t="shared" si="153"/>
        <v>-0.32498377679064011</v>
      </c>
      <c r="DP150" s="54">
        <f t="shared" si="154"/>
        <v>0.4583915324354696</v>
      </c>
      <c r="DQ150" s="54">
        <f t="shared" si="155"/>
        <v>0.4377670971104291</v>
      </c>
      <c r="DR150" s="56"/>
      <c r="DS150" s="54">
        <f t="shared" si="116"/>
        <v>0.69</v>
      </c>
      <c r="DT150" s="56">
        <f t="shared" si="121"/>
        <v>5.7054596171328482</v>
      </c>
      <c r="DU150" s="7">
        <f t="shared" si="117"/>
        <v>120.94241</v>
      </c>
      <c r="DV150" s="56">
        <f t="shared" si="174"/>
        <v>-0.03</v>
      </c>
      <c r="DW150" s="56">
        <f t="shared" si="122"/>
        <v>7.92</v>
      </c>
      <c r="EI150" s="54">
        <f t="shared" si="156"/>
        <v>-0.84868241525232224</v>
      </c>
      <c r="EJ150" s="54">
        <f t="shared" si="157"/>
        <v>-0.91477948223957328</v>
      </c>
      <c r="EN150" s="54">
        <f t="shared" si="112"/>
        <v>2.7152997992504395</v>
      </c>
      <c r="EO150" s="117">
        <f t="shared" si="126"/>
        <v>1.4300246386648396</v>
      </c>
      <c r="EP150" s="121">
        <f t="shared" si="127"/>
        <v>-0.39182976414116105</v>
      </c>
      <c r="EQ150" s="124">
        <f t="shared" si="113"/>
        <v>4.2166666666666706E-3</v>
      </c>
      <c r="ER150" s="124">
        <f t="shared" si="171"/>
        <v>1.65554151433333E-2</v>
      </c>
      <c r="ES150" s="124">
        <f t="shared" si="172"/>
        <v>1.233874847666663E-2</v>
      </c>
      <c r="ET150" s="121">
        <f t="shared" si="173"/>
        <v>13.71072</v>
      </c>
      <c r="EU150" s="121">
        <f t="shared" si="158"/>
        <v>0.17386860977122628</v>
      </c>
      <c r="EV150" s="121">
        <v>7.88103E-2</v>
      </c>
      <c r="EW150" s="121">
        <v>5.3874999999999999E-2</v>
      </c>
      <c r="EX150" s="121">
        <v>5.6794499999999998E-2</v>
      </c>
      <c r="EY150" s="121">
        <v>0.12788379999999999</v>
      </c>
      <c r="EZ150" s="142">
        <v>9.8441899999999999E-2</v>
      </c>
      <c r="FA150" s="142">
        <v>3.5232100000000002E-2</v>
      </c>
      <c r="FB150" s="142">
        <v>7.9231300000000005E-2</v>
      </c>
      <c r="FE150" s="142">
        <f t="shared" si="159"/>
        <v>1.8903233826578021</v>
      </c>
      <c r="FF150" s="142">
        <v>7.4401474371521628E-3</v>
      </c>
      <c r="FG150" s="142">
        <f t="shared" si="160"/>
        <v>-1.7494553812688132</v>
      </c>
      <c r="FH150" s="142">
        <f t="shared" si="141"/>
        <v>-2.2070237131215023</v>
      </c>
      <c r="FI150" s="142">
        <f t="shared" si="142"/>
        <v>-2.188397609685945</v>
      </c>
      <c r="FJ150" s="142">
        <f t="shared" si="143"/>
        <v>-2.1821252410201621</v>
      </c>
      <c r="FK150" s="57">
        <f t="shared" si="169"/>
        <v>-2.6747295868048622</v>
      </c>
      <c r="FL150" s="57">
        <f t="shared" si="144"/>
        <v>4.6715008502773667</v>
      </c>
      <c r="FM150" s="57">
        <f t="shared" si="145"/>
        <v>4.6901269537129249</v>
      </c>
      <c r="FN150" s="57">
        <f t="shared" si="146"/>
        <v>4.6963993223787073</v>
      </c>
      <c r="FO150" s="57">
        <f t="shared" si="170"/>
        <v>4.2037949765940068</v>
      </c>
      <c r="FP150" s="142">
        <f t="shared" si="111"/>
        <v>2.3268610118323036</v>
      </c>
      <c r="FQ150" s="193">
        <v>5.9294595392970398E-2</v>
      </c>
      <c r="FS150" s="193">
        <v>2.7907423559843778</v>
      </c>
      <c r="FU150" s="193">
        <v>4.6619344580000002</v>
      </c>
      <c r="FV150" s="193">
        <v>6.344732209</v>
      </c>
      <c r="FZ150" s="54">
        <f t="shared" si="161"/>
        <v>-0.60803087122426669</v>
      </c>
      <c r="GA150" s="54">
        <f t="shared" si="162"/>
        <v>8.8170635416716561</v>
      </c>
      <c r="GB150" s="54">
        <f t="shared" si="163"/>
        <v>1.7237732376345964</v>
      </c>
      <c r="GD150" s="54">
        <f t="shared" si="164"/>
        <v>0.16316112698774921</v>
      </c>
      <c r="GE150" s="54">
        <f t="shared" si="165"/>
        <v>0.49537695033965168</v>
      </c>
      <c r="GF150" s="142">
        <f t="shared" si="166"/>
        <v>-0.99542081846567299</v>
      </c>
    </row>
    <row r="151" spans="1:188" x14ac:dyDescent="0.25">
      <c r="A151" s="14">
        <v>30225</v>
      </c>
      <c r="C151" s="195"/>
      <c r="J151" s="195"/>
      <c r="O151" s="88">
        <v>72.958539999999999</v>
      </c>
      <c r="P151" s="90">
        <v>68.006540000000001</v>
      </c>
      <c r="Q151" s="15"/>
      <c r="R151" s="16"/>
      <c r="S151" s="16"/>
      <c r="T151" s="19"/>
      <c r="U151" s="23">
        <v>3407.8</v>
      </c>
      <c r="V151" s="189">
        <v>1864.6</v>
      </c>
      <c r="W151" s="24">
        <v>853.5</v>
      </c>
      <c r="X151" s="26">
        <v>1886.5</v>
      </c>
      <c r="Y151" s="28">
        <v>74.914000000000001</v>
      </c>
      <c r="Z151" s="98">
        <v>75.996989999999997</v>
      </c>
      <c r="AA151" s="100">
        <v>68.011349999999993</v>
      </c>
      <c r="AB151" s="129">
        <v>66.349890000000002</v>
      </c>
      <c r="AC151" s="30">
        <v>69.909000000000006</v>
      </c>
      <c r="AD151" s="79">
        <v>82.571309999999997</v>
      </c>
      <c r="AH151" s="7">
        <f t="shared" si="118"/>
        <v>82.571309999999997</v>
      </c>
      <c r="AI151" s="7">
        <f t="shared" si="119"/>
        <v>82.571309999999997</v>
      </c>
      <c r="AJ151" s="7">
        <f t="shared" si="120"/>
        <v>82.571309999999997</v>
      </c>
      <c r="AK151" s="38">
        <v>173199</v>
      </c>
      <c r="AL151" s="40">
        <v>125.47993</v>
      </c>
      <c r="AM151" s="42">
        <v>1.83</v>
      </c>
      <c r="AN151" s="44"/>
      <c r="AO151">
        <v>0.83</v>
      </c>
      <c r="AP151" s="47">
        <v>7.94</v>
      </c>
      <c r="AQ151" s="54">
        <v>343.29213879999998</v>
      </c>
      <c r="AR151" s="53">
        <v>1.2068616265800944</v>
      </c>
      <c r="AS151" s="56">
        <v>2.6852604988067656</v>
      </c>
      <c r="AT151" s="56">
        <v>0.79540607223011861</v>
      </c>
      <c r="AU151" s="124">
        <v>-0.60382152057791783</v>
      </c>
      <c r="AV151" s="116">
        <v>9.2899999999999991</v>
      </c>
      <c r="AW151" s="119">
        <v>4.8726666666666701E-3</v>
      </c>
      <c r="AX151" s="119">
        <v>1.6202380116666699E-2</v>
      </c>
      <c r="AY151" s="119">
        <v>1.132971345000003E-2</v>
      </c>
      <c r="AZ151" s="3">
        <v>13.71644</v>
      </c>
      <c r="BA151" s="164">
        <v>107.55200000000001</v>
      </c>
      <c r="BB151" s="164">
        <v>108.411</v>
      </c>
      <c r="BC151" s="165">
        <v>108.973</v>
      </c>
      <c r="BD151" s="176">
        <v>58599</v>
      </c>
      <c r="BE151" s="173">
        <v>34.700000000000003</v>
      </c>
      <c r="BF151" s="170">
        <v>8.02</v>
      </c>
      <c r="BG151" s="179">
        <v>24.603999999999999</v>
      </c>
      <c r="BH151" s="182">
        <f t="shared" si="167"/>
        <v>66.280889717119166</v>
      </c>
      <c r="BI151" s="183">
        <v>1195216</v>
      </c>
      <c r="BJ151" s="168"/>
      <c r="BK151" s="2"/>
      <c r="BV151" s="54">
        <f t="shared" si="132"/>
        <v>1.9675633231138747</v>
      </c>
      <c r="BW151" s="142">
        <f t="shared" si="147"/>
        <v>1.0765651071888407</v>
      </c>
      <c r="BX151" s="54">
        <f t="shared" si="133"/>
        <v>0.49278575511405953</v>
      </c>
      <c r="BY151" s="54">
        <f t="shared" si="134"/>
        <v>1.0892095219949307</v>
      </c>
      <c r="BZ151" s="54">
        <f t="shared" si="135"/>
        <v>0.43253136565453609</v>
      </c>
      <c r="CA151" s="142">
        <f t="shared" si="109"/>
        <v>6.9008250625003607</v>
      </c>
      <c r="CO151" s="54">
        <f t="shared" si="136"/>
        <v>0.42124111571082973</v>
      </c>
      <c r="CP151" s="54">
        <f t="shared" si="137"/>
        <v>0.39264972661504977</v>
      </c>
      <c r="CT151" s="54">
        <f t="shared" si="138"/>
        <v>2.8929926006672044</v>
      </c>
      <c r="CU151" s="142">
        <f t="shared" si="148"/>
        <v>1.5829197732273228</v>
      </c>
      <c r="CV151" s="54">
        <f t="shared" si="139"/>
        <v>0.72456399573609342</v>
      </c>
      <c r="CW151" s="54">
        <f t="shared" si="140"/>
        <v>1.6015113977224844</v>
      </c>
      <c r="CX151" s="142">
        <f t="shared" si="110"/>
        <v>10.146578567401415</v>
      </c>
      <c r="DA151" s="54">
        <f t="shared" si="128"/>
        <v>0.38295282819308007</v>
      </c>
      <c r="DB151" s="54">
        <f t="shared" si="129"/>
        <v>0.79797683182625856</v>
      </c>
      <c r="DC151" s="54">
        <f t="shared" si="130"/>
        <v>0.28487743998198367</v>
      </c>
      <c r="DD151" s="121">
        <f t="shared" si="131"/>
        <v>0.67173841133745016</v>
      </c>
      <c r="DF151" s="142">
        <f t="shared" si="149"/>
        <v>-2.1844107287185492</v>
      </c>
      <c r="DG151" s="193">
        <f t="shared" si="150"/>
        <v>-2.1764556203892811</v>
      </c>
      <c r="DH151" s="142">
        <f t="shared" si="151"/>
        <v>-2.1712850351384221</v>
      </c>
      <c r="DI151" s="193">
        <f t="shared" si="168"/>
        <v>-2.668483564179231</v>
      </c>
      <c r="DK151" s="54">
        <f t="shared" si="123"/>
        <v>-0.95984346137353382</v>
      </c>
      <c r="DL151" s="54">
        <f t="shared" si="124"/>
        <v>-0.22567571475296289</v>
      </c>
      <c r="DM151" s="54">
        <f t="shared" si="125"/>
        <v>-1.2556962263560538</v>
      </c>
      <c r="DN151" s="54">
        <f t="shared" si="152"/>
        <v>1.0622914683229789</v>
      </c>
      <c r="DO151" s="54">
        <f t="shared" si="153"/>
        <v>-0.32218519022366443</v>
      </c>
      <c r="DP151" s="54">
        <f t="shared" si="154"/>
        <v>0.47094780694620558</v>
      </c>
      <c r="DQ151" s="54">
        <f t="shared" si="155"/>
        <v>0.43253136565453609</v>
      </c>
      <c r="DR151" s="56"/>
      <c r="DS151" s="54">
        <f t="shared" si="116"/>
        <v>0.83</v>
      </c>
      <c r="DT151" s="56">
        <f t="shared" si="121"/>
        <v>5.8385818012792363</v>
      </c>
      <c r="DU151" s="7">
        <f t="shared" si="117"/>
        <v>125.47993</v>
      </c>
      <c r="DV151" s="56">
        <f t="shared" si="174"/>
        <v>1.83</v>
      </c>
      <c r="DW151" s="56">
        <f t="shared" si="122"/>
        <v>7.94</v>
      </c>
      <c r="EI151" s="54">
        <f t="shared" si="156"/>
        <v>-0.86454988783867004</v>
      </c>
      <c r="EJ151" s="54">
        <f t="shared" si="157"/>
        <v>-0.9348373454175769</v>
      </c>
      <c r="EN151" s="54">
        <f t="shared" si="112"/>
        <v>2.2959404134910502</v>
      </c>
      <c r="EO151" s="117">
        <f t="shared" si="126"/>
        <v>1.1035601735705391</v>
      </c>
      <c r="EP151" s="121">
        <f t="shared" si="127"/>
        <v>-0.39788628308685148</v>
      </c>
      <c r="EQ151" s="124">
        <f t="shared" si="113"/>
        <v>4.8726666666666701E-3</v>
      </c>
      <c r="ER151" s="124">
        <f t="shared" si="171"/>
        <v>1.6202380116666699E-2</v>
      </c>
      <c r="ES151" s="124">
        <f t="shared" si="172"/>
        <v>1.132971345000003E-2</v>
      </c>
      <c r="ET151" s="121">
        <f t="shared" si="173"/>
        <v>13.71644</v>
      </c>
      <c r="EU151" s="121">
        <f t="shared" si="158"/>
        <v>0.1688035253368248</v>
      </c>
      <c r="EV151" s="121">
        <v>7.9493300000000003E-2</v>
      </c>
      <c r="EW151" s="121">
        <v>5.51402E-2</v>
      </c>
      <c r="EX151" s="121">
        <v>5.8882999999999998E-2</v>
      </c>
      <c r="EY151" s="121">
        <v>0.1229397</v>
      </c>
      <c r="EZ151" s="142">
        <v>0.14091999999999999</v>
      </c>
      <c r="FA151" s="142">
        <v>3.3320799999999998E-2</v>
      </c>
      <c r="FB151" s="142">
        <v>8.1059800000000001E-2</v>
      </c>
      <c r="FE151" s="142">
        <f t="shared" si="159"/>
        <v>1.9003919018181645</v>
      </c>
      <c r="FF151" s="142">
        <v>1.5963112069418122E-2</v>
      </c>
      <c r="FG151" s="142">
        <f t="shared" si="160"/>
        <v>-1.7790198123415333</v>
      </c>
      <c r="FH151" s="142">
        <f t="shared" si="141"/>
        <v>-2.1844107287185492</v>
      </c>
      <c r="FI151" s="142">
        <f t="shared" si="142"/>
        <v>-2.1764556203892811</v>
      </c>
      <c r="FJ151" s="142">
        <f t="shared" si="143"/>
        <v>-2.1712850351384221</v>
      </c>
      <c r="FK151" s="57">
        <f t="shared" si="169"/>
        <v>-2.668483564179231</v>
      </c>
      <c r="FL151" s="57">
        <f t="shared" si="144"/>
        <v>4.6779744515426955</v>
      </c>
      <c r="FM151" s="57">
        <f t="shared" si="145"/>
        <v>4.6859295598719637</v>
      </c>
      <c r="FN151" s="57">
        <f t="shared" si="146"/>
        <v>4.6911001451228227</v>
      </c>
      <c r="FO151" s="57">
        <f t="shared" si="170"/>
        <v>4.1939016160820133</v>
      </c>
      <c r="FP151" s="142">
        <f t="shared" si="111"/>
        <v>2.3171365617056923</v>
      </c>
      <c r="FQ151" s="193">
        <v>4.5099284101530697E-2</v>
      </c>
      <c r="FS151" s="193">
        <v>2.6979398491364699</v>
      </c>
      <c r="FU151" s="193">
        <v>3.344908024</v>
      </c>
      <c r="FV151" s="193">
        <v>5.941758643</v>
      </c>
      <c r="FZ151" s="54">
        <f t="shared" si="161"/>
        <v>-0.18451050790149004</v>
      </c>
      <c r="GA151" s="54">
        <f t="shared" si="162"/>
        <v>-0.86114654541004243</v>
      </c>
      <c r="GB151" s="54">
        <f t="shared" si="163"/>
        <v>2.7392029787338199</v>
      </c>
      <c r="GD151" s="54">
        <f t="shared" si="164"/>
        <v>1.8696596395991343</v>
      </c>
      <c r="GE151" s="54">
        <f t="shared" si="165"/>
        <v>2.1926446282876544</v>
      </c>
      <c r="GF151" s="142">
        <f t="shared" si="166"/>
        <v>-1.1960084461469405</v>
      </c>
    </row>
    <row r="152" spans="1:188" x14ac:dyDescent="0.25">
      <c r="A152" s="14">
        <v>30317</v>
      </c>
      <c r="C152" s="195"/>
      <c r="J152" s="195"/>
      <c r="O152" s="88">
        <v>72.075400000000002</v>
      </c>
      <c r="P152" s="90">
        <v>67.241249999999994</v>
      </c>
      <c r="Q152" s="15"/>
      <c r="R152" s="16"/>
      <c r="S152" s="16"/>
      <c r="T152" s="19"/>
      <c r="U152" s="23">
        <v>3480.3</v>
      </c>
      <c r="V152" s="189">
        <v>1895.5</v>
      </c>
      <c r="W152" s="24">
        <v>869.5</v>
      </c>
      <c r="X152" s="26">
        <v>1921.7</v>
      </c>
      <c r="Y152" s="28">
        <v>75.352999999999994</v>
      </c>
      <c r="Z152" s="98">
        <v>76.448459999999997</v>
      </c>
      <c r="AA152" s="100">
        <v>68.5608</v>
      </c>
      <c r="AB152" s="129">
        <v>66.699780000000004</v>
      </c>
      <c r="AC152" s="30">
        <v>70.626000000000005</v>
      </c>
      <c r="AD152" s="79">
        <v>83.418180000000007</v>
      </c>
      <c r="AH152" s="7">
        <f t="shared" si="118"/>
        <v>83.418180000000007</v>
      </c>
      <c r="AI152" s="7">
        <f t="shared" si="119"/>
        <v>83.418180000000007</v>
      </c>
      <c r="AJ152" s="7">
        <f t="shared" si="120"/>
        <v>83.418180000000007</v>
      </c>
      <c r="AK152" s="38">
        <v>173656</v>
      </c>
      <c r="AL152" s="40">
        <v>141.01222000000001</v>
      </c>
      <c r="AM152" s="42">
        <v>2.67</v>
      </c>
      <c r="AN152" s="44">
        <v>3.27</v>
      </c>
      <c r="AO152">
        <v>0.78</v>
      </c>
      <c r="AP152" s="47">
        <v>8.35</v>
      </c>
      <c r="AQ152" s="54">
        <v>372.92885209999997</v>
      </c>
      <c r="AR152" s="53">
        <v>-1.1605529048396135</v>
      </c>
      <c r="AS152" s="56">
        <v>-7.1315960085135783</v>
      </c>
      <c r="AT152" s="56">
        <v>0.47164627020478767</v>
      </c>
      <c r="AU152" s="124">
        <v>3.6722441740064351</v>
      </c>
      <c r="AV152" s="116">
        <v>8.65</v>
      </c>
      <c r="AW152" s="119">
        <v>3.0149999999999999E-3</v>
      </c>
      <c r="AX152" s="119">
        <v>1.1769038196666699E-2</v>
      </c>
      <c r="AY152" s="119">
        <v>8.754038196666699E-3</v>
      </c>
      <c r="AZ152" s="3">
        <v>14.479520000000001</v>
      </c>
      <c r="BA152" s="164">
        <v>106.79900000000001</v>
      </c>
      <c r="BB152" s="164">
        <v>107.65600000000001</v>
      </c>
      <c r="BC152" s="165">
        <v>108.252</v>
      </c>
      <c r="BD152" s="176">
        <v>58971</v>
      </c>
      <c r="BE152" s="173">
        <v>34.700000000000003</v>
      </c>
      <c r="BF152" s="170">
        <v>8.1</v>
      </c>
      <c r="BG152" s="179">
        <v>25.16</v>
      </c>
      <c r="BH152" s="182">
        <f t="shared" si="167"/>
        <v>65.878294793322738</v>
      </c>
      <c r="BI152" s="183">
        <v>1206532</v>
      </c>
      <c r="BJ152" s="168"/>
      <c r="BK152" s="2"/>
      <c r="BV152" s="54">
        <f t="shared" si="132"/>
        <v>2.0041346109549916</v>
      </c>
      <c r="BW152" s="142">
        <f t="shared" si="147"/>
        <v>1.0915257750955913</v>
      </c>
      <c r="BX152" s="54">
        <f t="shared" si="133"/>
        <v>0.50070253835168377</v>
      </c>
      <c r="BY152" s="54">
        <f t="shared" si="134"/>
        <v>1.1066130741235547</v>
      </c>
      <c r="BZ152" s="54">
        <f t="shared" si="135"/>
        <v>0.43392108536416824</v>
      </c>
      <c r="CA152" s="142">
        <f t="shared" si="109"/>
        <v>6.9478278896208598</v>
      </c>
      <c r="CO152" s="54">
        <f t="shared" si="136"/>
        <v>0.41504698945040769</v>
      </c>
      <c r="CP152" s="54">
        <f t="shared" si="137"/>
        <v>0.38720948311604547</v>
      </c>
      <c r="CT152" s="54">
        <f t="shared" si="138"/>
        <v>2.9231493957990446</v>
      </c>
      <c r="CU152" s="142">
        <f t="shared" si="148"/>
        <v>1.5920551905689422</v>
      </c>
      <c r="CV152" s="54">
        <f t="shared" si="139"/>
        <v>0.73030439894470867</v>
      </c>
      <c r="CW152" s="54">
        <f t="shared" si="140"/>
        <v>1.6140609125382941</v>
      </c>
      <c r="CX152" s="142">
        <f t="shared" si="110"/>
        <v>10.13381974775799</v>
      </c>
      <c r="DA152" s="54">
        <f t="shared" si="128"/>
        <v>0.37850845802131983</v>
      </c>
      <c r="DB152" s="54">
        <f t="shared" si="129"/>
        <v>0.74106834793887399</v>
      </c>
      <c r="DC152" s="54">
        <f t="shared" si="130"/>
        <v>0.28622105380231361</v>
      </c>
      <c r="DD152" s="121">
        <f t="shared" si="131"/>
        <v>0.6964062860123531</v>
      </c>
      <c r="DF152" s="142">
        <f t="shared" si="149"/>
        <v>-2.2056568296338677</v>
      </c>
      <c r="DG152" s="193">
        <f t="shared" si="150"/>
        <v>-2.1976644343810059</v>
      </c>
      <c r="DH152" s="142">
        <f t="shared" si="151"/>
        <v>-2.1921435503577444</v>
      </c>
      <c r="DI152" s="193">
        <f t="shared" si="168"/>
        <v>-2.6887963713715539</v>
      </c>
      <c r="DK152" s="54">
        <f t="shared" si="123"/>
        <v>-0.97151686019493988</v>
      </c>
      <c r="DL152" s="54">
        <f t="shared" si="124"/>
        <v>-0.29966242050528291</v>
      </c>
      <c r="DM152" s="54">
        <f t="shared" si="125"/>
        <v>-1.250990851314858</v>
      </c>
      <c r="DN152" s="54">
        <f t="shared" si="152"/>
        <v>1.0726615952571734</v>
      </c>
      <c r="DO152" s="54">
        <f t="shared" si="153"/>
        <v>-0.31429384689795953</v>
      </c>
      <c r="DP152" s="54">
        <f t="shared" si="154"/>
        <v>0.47875330924608422</v>
      </c>
      <c r="DQ152" s="54">
        <f t="shared" si="155"/>
        <v>0.43392108536416824</v>
      </c>
      <c r="DR152" s="56">
        <f>AN152/100</f>
        <v>3.27E-2</v>
      </c>
      <c r="DS152" s="54">
        <f t="shared" si="116"/>
        <v>0.78</v>
      </c>
      <c r="DT152" s="56">
        <f t="shared" si="121"/>
        <v>5.9213876564094523</v>
      </c>
      <c r="DU152" s="7">
        <f t="shared" si="117"/>
        <v>141.01222000000001</v>
      </c>
      <c r="DV152" s="56">
        <f t="shared" si="174"/>
        <v>2.67</v>
      </c>
      <c r="DW152" s="56">
        <f t="shared" si="122"/>
        <v>8.35</v>
      </c>
      <c r="EI152" s="54">
        <f t="shared" si="156"/>
        <v>-0.87936353756985486</v>
      </c>
      <c r="EJ152" s="54">
        <f t="shared" si="157"/>
        <v>-0.94878943236091495</v>
      </c>
      <c r="EN152" s="54">
        <f t="shared" si="112"/>
        <v>2.1394496854156735</v>
      </c>
      <c r="EO152" s="117">
        <f t="shared" si="126"/>
        <v>0.80463398202876846</v>
      </c>
      <c r="EP152" s="121">
        <f t="shared" si="127"/>
        <v>-0.36182204468950585</v>
      </c>
      <c r="EQ152" s="124">
        <f t="shared" si="113"/>
        <v>3.0149999999999999E-3</v>
      </c>
      <c r="ER152" s="124">
        <f t="shared" si="171"/>
        <v>1.1769038196666699E-2</v>
      </c>
      <c r="ES152" s="124">
        <f t="shared" si="172"/>
        <v>8.754038196666699E-3</v>
      </c>
      <c r="ET152" s="121">
        <f t="shared" si="173"/>
        <v>14.479520000000001</v>
      </c>
      <c r="EU152" s="121">
        <f t="shared" si="158"/>
        <v>0.16516601794926911</v>
      </c>
      <c r="EV152" s="121">
        <v>8.5660700000000006E-2</v>
      </c>
      <c r="EW152" s="121">
        <v>4.2693799999999997E-2</v>
      </c>
      <c r="EX152" s="121">
        <v>4.5274099999999998E-2</v>
      </c>
      <c r="EY152" s="121">
        <v>0.145761</v>
      </c>
      <c r="EZ152" s="142">
        <v>0.1096114</v>
      </c>
      <c r="FA152" s="142">
        <v>2.9983900000000001E-2</v>
      </c>
      <c r="FB152" s="142">
        <v>8.4219699999999995E-2</v>
      </c>
      <c r="FE152" s="142">
        <f t="shared" si="159"/>
        <v>1.9075541876302962</v>
      </c>
      <c r="FF152" s="142">
        <v>1.8862275449101799E-2</v>
      </c>
      <c r="FG152" s="142">
        <f t="shared" si="160"/>
        <v>-1.800804141541182</v>
      </c>
      <c r="FH152" s="142">
        <f t="shared" si="141"/>
        <v>-2.2056568296338677</v>
      </c>
      <c r="FI152" s="142">
        <f t="shared" si="142"/>
        <v>-2.1976644343810059</v>
      </c>
      <c r="FJ152" s="142">
        <f t="shared" si="143"/>
        <v>-2.1921435503577444</v>
      </c>
      <c r="FK152" s="57">
        <f t="shared" si="169"/>
        <v>-2.6887963713715539</v>
      </c>
      <c r="FL152" s="57">
        <f t="shared" si="144"/>
        <v>4.6709485631863785</v>
      </c>
      <c r="FM152" s="57">
        <f t="shared" si="145"/>
        <v>4.6789409584392407</v>
      </c>
      <c r="FN152" s="57">
        <f t="shared" si="146"/>
        <v>4.6844618424625022</v>
      </c>
      <c r="FO152" s="57">
        <f t="shared" si="170"/>
        <v>4.1878090214486923</v>
      </c>
      <c r="FP152" s="142">
        <f t="shared" si="111"/>
        <v>2.3158783200155209</v>
      </c>
      <c r="FQ152" s="193">
        <v>2.4632035812429801E-2</v>
      </c>
      <c r="FS152" s="193">
        <v>2.6350689925256883</v>
      </c>
      <c r="FU152" s="193">
        <v>2.8703421179999999</v>
      </c>
      <c r="FV152" s="193">
        <v>5.782991215</v>
      </c>
      <c r="FZ152" s="54">
        <f t="shared" si="161"/>
        <v>0.97620354144099619</v>
      </c>
      <c r="GA152" s="54">
        <f t="shared" si="162"/>
        <v>-2.4493190764686132</v>
      </c>
      <c r="GB152" s="54">
        <f t="shared" si="163"/>
        <v>1.6574028341892741</v>
      </c>
      <c r="GD152" s="54">
        <f t="shared" si="164"/>
        <v>1.7134522760992053</v>
      </c>
      <c r="GE152" s="54">
        <f t="shared" si="165"/>
        <v>1.4924614438788679</v>
      </c>
      <c r="GF152" s="142">
        <f t="shared" si="166"/>
        <v>0.32129917503881439</v>
      </c>
    </row>
    <row r="153" spans="1:188" x14ac:dyDescent="0.25">
      <c r="A153" s="14">
        <v>30407</v>
      </c>
      <c r="C153" s="195"/>
      <c r="J153" s="195"/>
      <c r="O153" s="88">
        <v>71.936989999999994</v>
      </c>
      <c r="P153" s="90">
        <v>67.374989999999997</v>
      </c>
      <c r="Q153" s="15"/>
      <c r="R153" s="16"/>
      <c r="S153" s="16"/>
      <c r="T153" s="19"/>
      <c r="U153" s="23">
        <v>3583.8</v>
      </c>
      <c r="V153" s="189">
        <v>1955.1</v>
      </c>
      <c r="W153" s="24">
        <v>911</v>
      </c>
      <c r="X153" s="26">
        <v>1964.9</v>
      </c>
      <c r="Y153" s="28">
        <v>76.195999999999998</v>
      </c>
      <c r="Z153" s="98">
        <v>76.899919999999995</v>
      </c>
      <c r="AA153" s="100">
        <v>69.024730000000005</v>
      </c>
      <c r="AB153" s="129">
        <v>66.873239999999996</v>
      </c>
      <c r="AC153" s="30">
        <v>71.031999999999996</v>
      </c>
      <c r="AD153" s="79">
        <v>83.897710000000004</v>
      </c>
      <c r="AH153" s="7">
        <f t="shared" si="118"/>
        <v>83.897710000000004</v>
      </c>
      <c r="AI153" s="7">
        <f t="shared" si="119"/>
        <v>83.897710000000004</v>
      </c>
      <c r="AJ153" s="7">
        <f t="shared" si="120"/>
        <v>83.897710000000004</v>
      </c>
      <c r="AK153" s="38">
        <v>174125</v>
      </c>
      <c r="AL153" s="40">
        <v>160.9075</v>
      </c>
      <c r="AM153" s="42">
        <v>3.14</v>
      </c>
      <c r="AN153" s="44">
        <v>2.7</v>
      </c>
      <c r="AO153">
        <v>0.98</v>
      </c>
      <c r="AP153" s="47">
        <v>8.7899999999999991</v>
      </c>
      <c r="AQ153" s="54">
        <v>401.9584322</v>
      </c>
      <c r="AR153" s="53">
        <v>-0.91816375792439331</v>
      </c>
      <c r="AS153" s="56">
        <v>-4.5555181598938512</v>
      </c>
      <c r="AT153" s="56">
        <v>0.10802999131269964</v>
      </c>
      <c r="AU153" s="124">
        <v>6.9553118093188049</v>
      </c>
      <c r="AV153" s="116">
        <v>8.8000000000000007</v>
      </c>
      <c r="AW153" s="119">
        <v>2.9966666666666699E-4</v>
      </c>
      <c r="AX153" s="119">
        <v>8.6739922733333301E-3</v>
      </c>
      <c r="AY153" s="119">
        <v>8.3743256066666633E-3</v>
      </c>
      <c r="AZ153" s="3">
        <v>14.97137</v>
      </c>
      <c r="BA153" s="164">
        <v>105.75700000000001</v>
      </c>
      <c r="BB153" s="164">
        <v>106.306</v>
      </c>
      <c r="BC153" s="165">
        <v>106.456</v>
      </c>
      <c r="BD153" s="176">
        <v>59819</v>
      </c>
      <c r="BE153" s="173">
        <v>34.9</v>
      </c>
      <c r="BF153" s="170">
        <v>8.19</v>
      </c>
      <c r="BG153" s="179">
        <v>26.013000000000002</v>
      </c>
      <c r="BH153" s="182">
        <f t="shared" si="167"/>
        <v>65.729153073463252</v>
      </c>
      <c r="BI153" s="183">
        <v>1232304</v>
      </c>
      <c r="BJ153" s="168"/>
      <c r="BK153" s="2"/>
      <c r="BV153" s="54">
        <f t="shared" si="132"/>
        <v>2.0581765972720745</v>
      </c>
      <c r="BW153" s="142">
        <f t="shared" si="147"/>
        <v>1.1228140703517588</v>
      </c>
      <c r="BX153" s="54">
        <f t="shared" si="133"/>
        <v>0.5231873653984207</v>
      </c>
      <c r="BY153" s="54">
        <f t="shared" si="134"/>
        <v>1.1284422110552763</v>
      </c>
      <c r="BZ153" s="54">
        <f t="shared" si="135"/>
        <v>0.43759368269921034</v>
      </c>
      <c r="CA153" s="142">
        <f t="shared" si="109"/>
        <v>7.0771227566403443</v>
      </c>
      <c r="CO153" s="54">
        <f t="shared" si="136"/>
        <v>0.41313418521177314</v>
      </c>
      <c r="CP153" s="54">
        <f t="shared" si="137"/>
        <v>0.38693461593682693</v>
      </c>
      <c r="CT153" s="54">
        <f t="shared" si="138"/>
        <v>2.9817959407766961</v>
      </c>
      <c r="CU153" s="142">
        <f t="shared" si="148"/>
        <v>1.6266837557376301</v>
      </c>
      <c r="CV153" s="54">
        <f t="shared" si="139"/>
        <v>0.75797089738477885</v>
      </c>
      <c r="CW153" s="54">
        <f t="shared" si="140"/>
        <v>1.6348375590245354</v>
      </c>
      <c r="CX153" s="142">
        <f t="shared" si="110"/>
        <v>10.253024903741521</v>
      </c>
      <c r="DA153" s="54">
        <f t="shared" si="128"/>
        <v>0.3750331305390896</v>
      </c>
      <c r="DB153" s="54">
        <f t="shared" si="129"/>
        <v>0.70730884477129319</v>
      </c>
      <c r="DC153" s="54">
        <f t="shared" si="130"/>
        <v>0.28653025838187135</v>
      </c>
      <c r="DD153" s="121">
        <f t="shared" si="131"/>
        <v>0.74484351466420884</v>
      </c>
      <c r="DF153" s="142">
        <f t="shared" si="149"/>
        <v>-2.2377749861506366</v>
      </c>
      <c r="DG153" s="193">
        <f t="shared" si="150"/>
        <v>-2.232597267958397</v>
      </c>
      <c r="DH153" s="142">
        <f t="shared" si="151"/>
        <v>-2.2311872414982945</v>
      </c>
      <c r="DI153" s="193">
        <f t="shared" si="168"/>
        <v>-2.7133764384785986</v>
      </c>
      <c r="DK153" s="54">
        <f t="shared" si="123"/>
        <v>-0.98074090880995124</v>
      </c>
      <c r="DL153" s="54">
        <f t="shared" si="124"/>
        <v>-0.34628787003987921</v>
      </c>
      <c r="DM153" s="54">
        <f t="shared" si="125"/>
        <v>-1.2499111345057685</v>
      </c>
      <c r="DN153" s="54">
        <f t="shared" si="152"/>
        <v>1.0925257836780458</v>
      </c>
      <c r="DO153" s="54">
        <f t="shared" si="153"/>
        <v>-0.27711028802831111</v>
      </c>
      <c r="DP153" s="54">
        <f t="shared" si="154"/>
        <v>0.49154344713488057</v>
      </c>
      <c r="DQ153" s="54">
        <f t="shared" si="155"/>
        <v>0.43759368269921034</v>
      </c>
      <c r="DR153" s="124">
        <f t="shared" ref="DR153:DR216" si="175">AN153/100</f>
        <v>2.7000000000000003E-2</v>
      </c>
      <c r="DS153" s="54">
        <f t="shared" si="116"/>
        <v>0.98</v>
      </c>
      <c r="DT153" s="56">
        <f t="shared" si="121"/>
        <v>5.9963486807850535</v>
      </c>
      <c r="DU153" s="7">
        <f t="shared" si="117"/>
        <v>160.9075</v>
      </c>
      <c r="DV153" s="56">
        <f t="shared" si="174"/>
        <v>3.14</v>
      </c>
      <c r="DW153" s="56">
        <f t="shared" si="122"/>
        <v>8.7899999999999991</v>
      </c>
      <c r="EI153" s="54">
        <f t="shared" si="156"/>
        <v>-0.88398283513040121</v>
      </c>
      <c r="EJ153" s="54">
        <f t="shared" si="157"/>
        <v>-0.94949955129382524</v>
      </c>
      <c r="EN153" s="54">
        <f t="shared" si="112"/>
        <v>2.1761491781512712</v>
      </c>
      <c r="EO153" s="117">
        <f t="shared" si="126"/>
        <v>0.67439033494638423</v>
      </c>
      <c r="EP153" s="121">
        <f t="shared" si="127"/>
        <v>-0.29458113009622083</v>
      </c>
      <c r="EQ153" s="124">
        <f t="shared" si="113"/>
        <v>2.9966666666666699E-4</v>
      </c>
      <c r="ER153" s="124">
        <f t="shared" si="171"/>
        <v>8.6739922733333301E-3</v>
      </c>
      <c r="ES153" s="124">
        <f t="shared" si="172"/>
        <v>8.3743256066666633E-3</v>
      </c>
      <c r="ET153" s="121">
        <f t="shared" si="173"/>
        <v>14.97137</v>
      </c>
      <c r="EU153" s="121">
        <f t="shared" si="158"/>
        <v>0.16170730879038561</v>
      </c>
      <c r="EV153" s="121">
        <v>7.02483E-2</v>
      </c>
      <c r="EW153" s="121">
        <v>3.7622500000000003E-2</v>
      </c>
      <c r="EX153" s="121">
        <v>4.03313E-2</v>
      </c>
      <c r="EY153" s="121">
        <v>0.12668270000000001</v>
      </c>
      <c r="EZ153" s="142">
        <v>0.1005452</v>
      </c>
      <c r="FA153" s="142">
        <v>2.6813400000000001E-2</v>
      </c>
      <c r="FB153" s="142">
        <v>6.9917199999999999E-2</v>
      </c>
      <c r="FE153" s="142">
        <f t="shared" si="159"/>
        <v>1.9189902479015639</v>
      </c>
      <c r="FF153" s="142">
        <v>1.5275469922528324E-2</v>
      </c>
      <c r="FG153" s="142">
        <f t="shared" si="160"/>
        <v>-1.8219673137273811</v>
      </c>
      <c r="FH153" s="142">
        <f t="shared" si="141"/>
        <v>-2.2377749861506366</v>
      </c>
      <c r="FI153" s="142">
        <f t="shared" si="142"/>
        <v>-2.232597267958397</v>
      </c>
      <c r="FJ153" s="142">
        <f t="shared" si="143"/>
        <v>-2.2311872414982945</v>
      </c>
      <c r="FK153" s="57">
        <f t="shared" si="169"/>
        <v>-2.7133764384785986</v>
      </c>
      <c r="FL153" s="57">
        <f t="shared" si="144"/>
        <v>4.6611440095890986</v>
      </c>
      <c r="FM153" s="57">
        <f t="shared" si="145"/>
        <v>4.6663217277813382</v>
      </c>
      <c r="FN153" s="57">
        <f t="shared" si="146"/>
        <v>4.6677317542414416</v>
      </c>
      <c r="FO153" s="57">
        <f t="shared" si="170"/>
        <v>4.1855425572611367</v>
      </c>
      <c r="FP153" s="142">
        <f t="shared" si="111"/>
        <v>2.3275727746074195</v>
      </c>
      <c r="FQ153" s="193">
        <v>2.5160945571328801E-2</v>
      </c>
      <c r="FS153" s="193">
        <v>2.5943368695711881</v>
      </c>
      <c r="FU153" s="193">
        <v>3.6243327879999998</v>
      </c>
      <c r="FV153" s="193">
        <v>5.1790005450000001</v>
      </c>
      <c r="FZ153" s="54">
        <f t="shared" si="161"/>
        <v>1.8518597578866289</v>
      </c>
      <c r="GA153" s="54">
        <f t="shared" si="162"/>
        <v>-11.830826227317344</v>
      </c>
      <c r="GB153" s="54">
        <f t="shared" si="163"/>
        <v>2.6715508053484984</v>
      </c>
      <c r="GD153" s="54">
        <f t="shared" si="164"/>
        <v>0.52530010208427658</v>
      </c>
      <c r="GE153" s="54">
        <f t="shared" si="165"/>
        <v>7.4844734636563756E-2</v>
      </c>
      <c r="GF153" s="142">
        <f t="shared" si="166"/>
        <v>0.84637448119394298</v>
      </c>
    </row>
    <row r="154" spans="1:188" x14ac:dyDescent="0.25">
      <c r="A154" s="14">
        <v>30498</v>
      </c>
      <c r="C154" s="195"/>
      <c r="J154" s="195"/>
      <c r="O154" s="88">
        <v>71.890860000000004</v>
      </c>
      <c r="P154" s="90">
        <v>68.065979999999996</v>
      </c>
      <c r="Q154" s="15"/>
      <c r="R154" s="16"/>
      <c r="S154" s="16"/>
      <c r="T154" s="19"/>
      <c r="U154" s="23">
        <v>3692.3</v>
      </c>
      <c r="V154" s="189">
        <v>2012.8</v>
      </c>
      <c r="W154" s="24">
        <v>958.9</v>
      </c>
      <c r="X154" s="26">
        <v>2021.9</v>
      </c>
      <c r="Y154" s="28">
        <v>77.694999999999993</v>
      </c>
      <c r="Z154" s="98">
        <v>76.975170000000006</v>
      </c>
      <c r="AA154" s="100">
        <v>69.747820000000004</v>
      </c>
      <c r="AB154" s="129">
        <v>67.252780000000001</v>
      </c>
      <c r="AC154" s="30">
        <v>71.739000000000004</v>
      </c>
      <c r="AD154" s="79">
        <v>84.732770000000002</v>
      </c>
      <c r="AH154" s="7">
        <f t="shared" si="118"/>
        <v>84.732770000000002</v>
      </c>
      <c r="AI154" s="7">
        <f t="shared" si="119"/>
        <v>84.732770000000002</v>
      </c>
      <c r="AJ154" s="7">
        <f t="shared" si="120"/>
        <v>84.732770000000002</v>
      </c>
      <c r="AK154" s="38">
        <v>174602</v>
      </c>
      <c r="AL154" s="40">
        <v>156.89354</v>
      </c>
      <c r="AM154" s="42">
        <v>3.19</v>
      </c>
      <c r="AN154" s="44">
        <v>1.9</v>
      </c>
      <c r="AO154">
        <v>0.99</v>
      </c>
      <c r="AP154" s="47">
        <v>9</v>
      </c>
      <c r="AQ154" s="54">
        <v>399.07792449999999</v>
      </c>
      <c r="AR154" s="53">
        <v>-4.694798565427309</v>
      </c>
      <c r="AS154" s="56">
        <v>-7.7908468190765321</v>
      </c>
      <c r="AT154" s="56">
        <v>-3.8074789598800964</v>
      </c>
      <c r="AU154" s="124">
        <v>6.1595513578219157</v>
      </c>
      <c r="AV154" s="116">
        <v>9.4600000000000009</v>
      </c>
      <c r="AW154" s="119">
        <v>-1.1326666666666701E-3</v>
      </c>
      <c r="AX154" s="119">
        <v>8.47059016333334E-3</v>
      </c>
      <c r="AY154" s="119">
        <v>9.6032568300000107E-3</v>
      </c>
      <c r="AZ154" s="3">
        <v>15.596450000000001</v>
      </c>
      <c r="BA154" s="164">
        <v>105.129</v>
      </c>
      <c r="BB154" s="164">
        <v>105.315</v>
      </c>
      <c r="BC154" s="165">
        <v>105.039</v>
      </c>
      <c r="BD154" s="176">
        <v>60859</v>
      </c>
      <c r="BE154" s="173">
        <v>35</v>
      </c>
      <c r="BF154" s="170">
        <v>8.26</v>
      </c>
      <c r="BG154" s="179">
        <v>26.902999999999999</v>
      </c>
      <c r="BH154" s="182">
        <f t="shared" si="167"/>
        <v>65.399163290339359</v>
      </c>
      <c r="BI154" s="183">
        <v>1261151</v>
      </c>
      <c r="BJ154" s="168"/>
      <c r="BK154" s="2"/>
      <c r="BV154" s="54">
        <f t="shared" si="132"/>
        <v>2.1146951352218188</v>
      </c>
      <c r="BW154" s="142">
        <f t="shared" si="147"/>
        <v>1.1527932096997744</v>
      </c>
      <c r="BX154" s="54">
        <f t="shared" si="133"/>
        <v>0.54919187638171385</v>
      </c>
      <c r="BY154" s="54">
        <f t="shared" si="134"/>
        <v>1.1580050629431506</v>
      </c>
      <c r="BZ154" s="54">
        <f t="shared" si="135"/>
        <v>0.44498344807046886</v>
      </c>
      <c r="CA154" s="142">
        <f t="shared" si="109"/>
        <v>7.2230043183926878</v>
      </c>
      <c r="CO154" s="54">
        <f t="shared" si="136"/>
        <v>0.41174133171441341</v>
      </c>
      <c r="CP154" s="54">
        <f t="shared" si="137"/>
        <v>0.38983505343581398</v>
      </c>
      <c r="CT154" s="54">
        <f t="shared" si="138"/>
        <v>3.031915743347704</v>
      </c>
      <c r="CU154" s="142">
        <f t="shared" si="148"/>
        <v>1.6528017788939846</v>
      </c>
      <c r="CV154" s="54">
        <f t="shared" si="139"/>
        <v>0.78739647544785463</v>
      </c>
      <c r="CW154" s="54">
        <f t="shared" si="140"/>
        <v>1.6602742034706612</v>
      </c>
      <c r="CX154" s="142">
        <f t="shared" si="110"/>
        <v>10.355885414616095</v>
      </c>
      <c r="DA154" s="54">
        <f t="shared" si="128"/>
        <v>0.3574260805066633</v>
      </c>
      <c r="DB154" s="54">
        <f t="shared" si="129"/>
        <v>0.65220349613738193</v>
      </c>
      <c r="DC154" s="54">
        <f t="shared" si="130"/>
        <v>0.27562067908029153</v>
      </c>
      <c r="DD154" s="121">
        <f t="shared" si="131"/>
        <v>0.79072253348535659</v>
      </c>
      <c r="DF154" s="142">
        <f t="shared" si="149"/>
        <v>-2.290998813048041</v>
      </c>
      <c r="DG154" s="193">
        <f t="shared" si="150"/>
        <v>-2.2892311214204977</v>
      </c>
      <c r="DH154" s="142">
        <f t="shared" si="151"/>
        <v>-2.2918552707913835</v>
      </c>
      <c r="DI154" s="193">
        <f t="shared" si="168"/>
        <v>-2.7656775159022047</v>
      </c>
      <c r="DK154" s="54">
        <f t="shared" si="123"/>
        <v>-1.0288267060410154</v>
      </c>
      <c r="DL154" s="54">
        <f t="shared" si="124"/>
        <v>-0.42739865511172143</v>
      </c>
      <c r="DM154" s="54">
        <f t="shared" si="125"/>
        <v>-1.2887297097101076</v>
      </c>
      <c r="DN154" s="54">
        <f t="shared" si="152"/>
        <v>1.109194678260657</v>
      </c>
      <c r="DO154" s="54">
        <f t="shared" si="153"/>
        <v>-0.23902337667269508</v>
      </c>
      <c r="DP154" s="54">
        <f t="shared" si="154"/>
        <v>0.50698277154092442</v>
      </c>
      <c r="DQ154" s="54">
        <f t="shared" si="155"/>
        <v>0.44498344807046886</v>
      </c>
      <c r="DR154" s="124">
        <f t="shared" si="175"/>
        <v>1.9E-2</v>
      </c>
      <c r="DS154" s="54">
        <f t="shared" si="116"/>
        <v>0.99</v>
      </c>
      <c r="DT154" s="56">
        <f t="shared" si="121"/>
        <v>5.989156697320146</v>
      </c>
      <c r="DU154" s="7">
        <f t="shared" si="117"/>
        <v>156.89354</v>
      </c>
      <c r="DV154" s="56">
        <f t="shared" si="174"/>
        <v>3.19</v>
      </c>
      <c r="DW154" s="56">
        <f t="shared" si="122"/>
        <v>9</v>
      </c>
      <c r="EI154" s="54">
        <f t="shared" si="156"/>
        <v>-0.88735996244856841</v>
      </c>
      <c r="EJ154" s="54">
        <f t="shared" si="157"/>
        <v>-0.94203156923092346</v>
      </c>
      <c r="EN154" s="54">
        <f t="shared" si="112"/>
        <v>2.3374671316450546</v>
      </c>
      <c r="EO154" s="117">
        <f t="shared" si="126"/>
        <v>1.0421319550411035</v>
      </c>
      <c r="EP154" s="121">
        <f t="shared" si="127"/>
        <v>-0.23480815216365789</v>
      </c>
      <c r="EQ154" s="124">
        <f t="shared" si="113"/>
        <v>-1.1326666666666701E-3</v>
      </c>
      <c r="ER154" s="124">
        <f t="shared" si="171"/>
        <v>8.47059016333334E-3</v>
      </c>
      <c r="ES154" s="124">
        <f t="shared" si="172"/>
        <v>9.6032568300000107E-3</v>
      </c>
      <c r="ET154" s="121">
        <f t="shared" si="173"/>
        <v>15.596450000000001</v>
      </c>
      <c r="EU154" s="121">
        <f t="shared" si="158"/>
        <v>0.15926777110720614</v>
      </c>
      <c r="EV154" s="121">
        <v>6.4672300000000002E-2</v>
      </c>
      <c r="EW154" s="121">
        <v>3.4230299999999998E-2</v>
      </c>
      <c r="EX154" s="121">
        <v>3.65235E-2</v>
      </c>
      <c r="EY154" s="121">
        <v>0.1163574</v>
      </c>
      <c r="EZ154" s="142">
        <v>0.1024492</v>
      </c>
      <c r="FA154" s="142">
        <v>2.68136E-2</v>
      </c>
      <c r="FB154" s="142">
        <v>6.4752400000000002E-2</v>
      </c>
      <c r="FC154" s="141"/>
      <c r="FE154" s="142">
        <f t="shared" si="159"/>
        <v>1.918912871115579</v>
      </c>
      <c r="FF154" s="142">
        <v>7.4939355435207598E-3</v>
      </c>
      <c r="FG154" s="142">
        <f t="shared" si="160"/>
        <v>-1.8371683982459166</v>
      </c>
      <c r="FH154" s="142">
        <f t="shared" si="141"/>
        <v>-2.290998813048041</v>
      </c>
      <c r="FI154" s="142">
        <f t="shared" si="142"/>
        <v>-2.2892311214204977</v>
      </c>
      <c r="FJ154" s="142">
        <f t="shared" si="143"/>
        <v>-2.2918552707913835</v>
      </c>
      <c r="FK154" s="57">
        <f t="shared" si="169"/>
        <v>-2.7656775159022047</v>
      </c>
      <c r="FL154" s="57">
        <f t="shared" si="144"/>
        <v>4.6551881675097784</v>
      </c>
      <c r="FM154" s="57">
        <f t="shared" si="145"/>
        <v>4.6569558591373221</v>
      </c>
      <c r="FN154" s="57">
        <f t="shared" si="146"/>
        <v>4.6543317097664358</v>
      </c>
      <c r="FO154" s="57">
        <f t="shared" si="170"/>
        <v>4.1805094646556151</v>
      </c>
      <c r="FP154" s="142">
        <f t="shared" si="111"/>
        <v>2.3375549971907752</v>
      </c>
      <c r="FQ154" s="193">
        <v>2.93340772734401E-2</v>
      </c>
      <c r="FS154" s="193">
        <v>2.5665690792699158</v>
      </c>
      <c r="FU154" s="193">
        <v>4.3699315739999998</v>
      </c>
      <c r="FV154" s="193">
        <v>5.0900684260000002</v>
      </c>
      <c r="FZ154" s="54">
        <f t="shared" si="161"/>
        <v>1.5257209332391692</v>
      </c>
      <c r="GA154" s="54">
        <f t="shared" si="162"/>
        <v>-13.744315170184107</v>
      </c>
      <c r="GB154" s="54">
        <f t="shared" si="163"/>
        <v>3.1409887561388357</v>
      </c>
      <c r="GD154" s="54">
        <f t="shared" si="164"/>
        <v>0.38203539525391528</v>
      </c>
      <c r="GE154" s="54">
        <f t="shared" si="165"/>
        <v>-0.78651770321803882</v>
      </c>
      <c r="GF154" s="142">
        <f t="shared" si="166"/>
        <v>1.6887276172901322</v>
      </c>
    </row>
    <row r="155" spans="1:188" x14ac:dyDescent="0.25">
      <c r="A155" s="14">
        <v>30590</v>
      </c>
      <c r="C155" s="195"/>
      <c r="O155" s="88">
        <v>72.391750000000002</v>
      </c>
      <c r="P155" s="90">
        <v>68.86842</v>
      </c>
      <c r="Q155" s="15"/>
      <c r="R155" s="16"/>
      <c r="S155" s="16"/>
      <c r="T155" s="19"/>
      <c r="U155" s="23">
        <v>3796.1</v>
      </c>
      <c r="V155" s="189">
        <v>2078.6</v>
      </c>
      <c r="W155" s="24">
        <v>1013.9000000000001</v>
      </c>
      <c r="X155" s="26">
        <v>2057.4</v>
      </c>
      <c r="Y155" s="28">
        <v>79.147999999999996</v>
      </c>
      <c r="Z155" s="98">
        <v>78.103840000000005</v>
      </c>
      <c r="AA155" s="100">
        <v>70.260990000000007</v>
      </c>
      <c r="AB155" s="129">
        <v>67.838399999999993</v>
      </c>
      <c r="AC155" s="30">
        <v>72.55</v>
      </c>
      <c r="AD155" s="79">
        <v>85.690659999999994</v>
      </c>
      <c r="AH155" s="7">
        <f t="shared" si="118"/>
        <v>85.690659999999994</v>
      </c>
      <c r="AI155" s="7">
        <f t="shared" si="119"/>
        <v>85.690659999999994</v>
      </c>
      <c r="AJ155" s="7">
        <f t="shared" si="120"/>
        <v>85.690659999999994</v>
      </c>
      <c r="AK155" s="38">
        <v>175121</v>
      </c>
      <c r="AL155" s="40">
        <v>164.39791</v>
      </c>
      <c r="AM155" s="42">
        <v>3.14</v>
      </c>
      <c r="AN155" s="44">
        <v>1.92</v>
      </c>
      <c r="AO155">
        <v>0.99</v>
      </c>
      <c r="AP155" s="47">
        <v>9</v>
      </c>
      <c r="AQ155" s="54">
        <v>390.07064659999998</v>
      </c>
      <c r="AR155" s="53">
        <v>0.46801239364544678</v>
      </c>
      <c r="AS155" s="56">
        <v>-1.485353823630355</v>
      </c>
      <c r="AT155" s="56">
        <v>1.0528567143449505</v>
      </c>
      <c r="AU155" s="124">
        <v>4.1525483475589784</v>
      </c>
      <c r="AV155" s="116">
        <v>9.43</v>
      </c>
      <c r="AW155" s="119">
        <v>3.3633333333333302E-4</v>
      </c>
      <c r="AX155" s="119">
        <v>8.8439361966666692E-3</v>
      </c>
      <c r="AY155" s="119">
        <v>8.5076028633333366E-3</v>
      </c>
      <c r="AZ155" s="3">
        <v>14.803430000000001</v>
      </c>
      <c r="BA155" s="164">
        <v>104.97199999999999</v>
      </c>
      <c r="BB155" s="164">
        <v>105.2</v>
      </c>
      <c r="BC155" s="165">
        <v>105.06399999999999</v>
      </c>
      <c r="BD155" s="176">
        <v>61680</v>
      </c>
      <c r="BE155" s="173">
        <v>35.1</v>
      </c>
      <c r="BF155" s="170">
        <v>8.33</v>
      </c>
      <c r="BG155" s="179">
        <v>27.741</v>
      </c>
      <c r="BH155" s="182">
        <f t="shared" si="167"/>
        <v>65.009132475397436</v>
      </c>
      <c r="BI155" s="183">
        <v>1300455</v>
      </c>
      <c r="BJ155" s="168"/>
      <c r="BK155" s="2"/>
      <c r="BV155" s="54">
        <f t="shared" si="132"/>
        <v>2.1677011894632856</v>
      </c>
      <c r="BW155" s="142">
        <f t="shared" si="147"/>
        <v>1.1869507369190446</v>
      </c>
      <c r="BX155" s="54">
        <f t="shared" si="133"/>
        <v>0.57897111140297286</v>
      </c>
      <c r="BY155" s="54">
        <f t="shared" si="134"/>
        <v>1.1748448215805072</v>
      </c>
      <c r="BZ155" s="54">
        <f t="shared" si="135"/>
        <v>0.45196178642195967</v>
      </c>
      <c r="CA155" s="142">
        <f t="shared" si="109"/>
        <v>7.4260368545177338</v>
      </c>
      <c r="CO155" s="54">
        <f t="shared" si="136"/>
        <v>0.41338131920215171</v>
      </c>
      <c r="CP155" s="54">
        <f t="shared" si="137"/>
        <v>0.3932619160466192</v>
      </c>
      <c r="CT155" s="54">
        <f t="shared" si="138"/>
        <v>3.0852129886915702</v>
      </c>
      <c r="CU155" s="142">
        <f t="shared" si="148"/>
        <v>1.6893453065763016</v>
      </c>
      <c r="CV155" s="54">
        <f t="shared" si="139"/>
        <v>0.82402925350606759</v>
      </c>
      <c r="CW155" s="54">
        <f t="shared" si="140"/>
        <v>1.6721153823487358</v>
      </c>
      <c r="CX155" s="142">
        <f t="shared" si="110"/>
        <v>10.569217505357857</v>
      </c>
      <c r="DA155" s="54">
        <f t="shared" si="128"/>
        <v>0.35909887886155561</v>
      </c>
      <c r="DB155" s="54">
        <f t="shared" si="129"/>
        <v>0.64251596656965448</v>
      </c>
      <c r="DC155" s="54">
        <f t="shared" si="130"/>
        <v>0.27852256990611152</v>
      </c>
      <c r="DD155" s="121">
        <f t="shared" si="131"/>
        <v>0.82355766898337923</v>
      </c>
      <c r="DF155" s="142">
        <f t="shared" si="149"/>
        <v>-2.2941327452515798</v>
      </c>
      <c r="DG155" s="193">
        <f t="shared" si="150"/>
        <v>-2.2919630928769492</v>
      </c>
      <c r="DH155" s="142">
        <f t="shared" si="151"/>
        <v>-2.2932567048977002</v>
      </c>
      <c r="DI155" s="193">
        <f t="shared" si="168"/>
        <v>-2.77329863353257</v>
      </c>
      <c r="DK155" s="54">
        <f t="shared" si="123"/>
        <v>-1.0241574998336269</v>
      </c>
      <c r="DL155" s="54">
        <f t="shared" si="124"/>
        <v>-0.44236361182946626</v>
      </c>
      <c r="DM155" s="54">
        <f t="shared" si="125"/>
        <v>-1.2782561819429221</v>
      </c>
      <c r="DN155" s="54">
        <f t="shared" si="152"/>
        <v>1.1266206950687057</v>
      </c>
      <c r="DO155" s="54">
        <f t="shared" si="153"/>
        <v>-0.1935492478750884</v>
      </c>
      <c r="DP155" s="54">
        <f t="shared" si="154"/>
        <v>0.51408952086330706</v>
      </c>
      <c r="DQ155" s="54">
        <f t="shared" si="155"/>
        <v>0.45196178642195967</v>
      </c>
      <c r="DR155" s="124">
        <f t="shared" si="175"/>
        <v>1.9199999999999998E-2</v>
      </c>
      <c r="DS155" s="54">
        <f t="shared" si="116"/>
        <v>0.99</v>
      </c>
      <c r="DT155" s="56">
        <f t="shared" si="121"/>
        <v>5.9663278678470997</v>
      </c>
      <c r="DU155" s="7">
        <f t="shared" si="117"/>
        <v>164.39791</v>
      </c>
      <c r="DV155" s="56">
        <f t="shared" si="174"/>
        <v>3.14</v>
      </c>
      <c r="DW155" s="56">
        <f t="shared" si="122"/>
        <v>9</v>
      </c>
      <c r="EI155" s="54">
        <f t="shared" si="156"/>
        <v>-0.88338482094573367</v>
      </c>
      <c r="EJ155" s="54">
        <f t="shared" si="157"/>
        <v>-0.93327943604925256</v>
      </c>
      <c r="EN155" s="54">
        <f t="shared" si="112"/>
        <v>2.3301401402265638</v>
      </c>
      <c r="EO155" s="117">
        <f t="shared" si="126"/>
        <v>0.73305715265759019</v>
      </c>
      <c r="EP155" s="121">
        <f t="shared" si="127"/>
        <v>-0.19412170269265175</v>
      </c>
      <c r="EQ155" s="124">
        <f t="shared" si="113"/>
        <v>3.3633333333333302E-4</v>
      </c>
      <c r="ER155" s="124">
        <f t="shared" si="171"/>
        <v>8.8439361966666692E-3</v>
      </c>
      <c r="ES155" s="124">
        <f t="shared" si="172"/>
        <v>8.5076028633333366E-3</v>
      </c>
      <c r="ET155" s="121">
        <f t="shared" si="173"/>
        <v>14.803430000000001</v>
      </c>
      <c r="EU155" s="121">
        <f t="shared" si="158"/>
        <v>0.15754772796326638</v>
      </c>
      <c r="EV155" s="121">
        <v>6.0433599999999997E-2</v>
      </c>
      <c r="EW155" s="121">
        <v>3.5105299999999999E-2</v>
      </c>
      <c r="EX155" s="121">
        <v>3.6799800000000001E-2</v>
      </c>
      <c r="EY155" s="121">
        <v>0.1064958</v>
      </c>
      <c r="EZ155" s="142">
        <v>0.1116251</v>
      </c>
      <c r="FA155" s="142">
        <v>2.8221199999999998E-2</v>
      </c>
      <c r="FB155" s="142">
        <v>6.2769199999999997E-2</v>
      </c>
      <c r="FE155" s="142">
        <f t="shared" si="159"/>
        <v>1.9207783411068475</v>
      </c>
      <c r="FF155" s="142">
        <v>1.2544796624458711E-2</v>
      </c>
      <c r="FG155" s="142">
        <f t="shared" si="160"/>
        <v>-1.8480268319347808</v>
      </c>
      <c r="FH155" s="142">
        <f t="shared" si="141"/>
        <v>-2.2941327452515798</v>
      </c>
      <c r="FI155" s="142">
        <f t="shared" si="142"/>
        <v>-2.2919630928769492</v>
      </c>
      <c r="FJ155" s="142">
        <f t="shared" si="143"/>
        <v>-2.2932567048977002</v>
      </c>
      <c r="FK155" s="57">
        <f t="shared" si="169"/>
        <v>-2.77329863353257</v>
      </c>
      <c r="FL155" s="57">
        <f t="shared" si="144"/>
        <v>4.6536936479289785</v>
      </c>
      <c r="FM155" s="57">
        <f t="shared" si="145"/>
        <v>4.6558633003036096</v>
      </c>
      <c r="FN155" s="57">
        <f t="shared" si="146"/>
        <v>4.6545696882828587</v>
      </c>
      <c r="FO155" s="57">
        <f t="shared" si="170"/>
        <v>4.1745277596479884</v>
      </c>
      <c r="FP155" s="142">
        <f t="shared" si="111"/>
        <v>2.3579457673743391</v>
      </c>
      <c r="FQ155" s="193">
        <v>1.6553436083872001E-2</v>
      </c>
      <c r="FS155" s="193">
        <v>2.538019622500979</v>
      </c>
      <c r="FU155" s="193">
        <v>4.9528591930000001</v>
      </c>
      <c r="FV155" s="193">
        <v>4.4771408069999996</v>
      </c>
      <c r="FZ155" s="54">
        <f t="shared" si="161"/>
        <v>1.5710512455193746</v>
      </c>
      <c r="GA155" s="54">
        <f t="shared" si="162"/>
        <v>-19.024971293864844</v>
      </c>
      <c r="GB155" s="54">
        <f t="shared" si="163"/>
        <v>1.401773338526352</v>
      </c>
      <c r="GD155" s="54">
        <f t="shared" si="164"/>
        <v>-0.44797395319322098</v>
      </c>
      <c r="GE155" s="54">
        <f t="shared" si="165"/>
        <v>-0.92907005110414254</v>
      </c>
      <c r="GF155" s="142">
        <f t="shared" si="166"/>
        <v>1.5682242523289764</v>
      </c>
    </row>
    <row r="156" spans="1:188" x14ac:dyDescent="0.25">
      <c r="A156" s="14">
        <v>30682</v>
      </c>
      <c r="C156" s="195"/>
      <c r="O156" s="88">
        <v>73.986689999999996</v>
      </c>
      <c r="P156" s="90">
        <v>70.525300000000001</v>
      </c>
      <c r="Q156" s="15"/>
      <c r="R156" s="16"/>
      <c r="S156" s="16"/>
      <c r="T156" s="19"/>
      <c r="U156" s="23">
        <v>3912.8</v>
      </c>
      <c r="V156" s="189">
        <v>2165.3000000000002</v>
      </c>
      <c r="W156" s="24">
        <v>1049.3</v>
      </c>
      <c r="X156" s="26">
        <v>2091.4</v>
      </c>
      <c r="Y156" s="28">
        <v>80.668999999999997</v>
      </c>
      <c r="Z156" s="98">
        <v>78.103840000000005</v>
      </c>
      <c r="AA156" s="100">
        <v>71.008709999999994</v>
      </c>
      <c r="AB156" s="129">
        <v>68.262420000000006</v>
      </c>
      <c r="AC156" s="30">
        <v>73.704999999999998</v>
      </c>
      <c r="AD156" s="79">
        <v>87.054860000000005</v>
      </c>
      <c r="AH156" s="7">
        <f t="shared" si="118"/>
        <v>87.054860000000005</v>
      </c>
      <c r="AI156" s="7">
        <f t="shared" si="119"/>
        <v>87.054860000000005</v>
      </c>
      <c r="AJ156" s="7">
        <f t="shared" si="120"/>
        <v>87.054860000000005</v>
      </c>
      <c r="AK156" s="38">
        <v>175824</v>
      </c>
      <c r="AL156" s="40">
        <v>176.26526999999999</v>
      </c>
      <c r="AM156" s="42">
        <v>2.61</v>
      </c>
      <c r="AN156" s="44">
        <v>1.8000000000000003</v>
      </c>
      <c r="AO156">
        <v>1.0900000000000001</v>
      </c>
      <c r="AP156" s="47">
        <v>9.52</v>
      </c>
      <c r="AQ156" s="54">
        <v>368.729827</v>
      </c>
      <c r="AR156" s="53">
        <v>3.0503405161645474</v>
      </c>
      <c r="AS156" s="56">
        <v>4.8775310957443399</v>
      </c>
      <c r="AT156" s="56">
        <v>2.5059397156238488</v>
      </c>
      <c r="AU156" s="124">
        <v>2.0364409751312382</v>
      </c>
      <c r="AV156" s="116">
        <v>9.69</v>
      </c>
      <c r="AW156" s="119">
        <v>1.07E-4</v>
      </c>
      <c r="AX156" s="119">
        <v>8.9002041399999995E-3</v>
      </c>
      <c r="AY156" s="119">
        <v>8.7932041400000001E-3</v>
      </c>
      <c r="AZ156" s="3">
        <v>15.503830000000001</v>
      </c>
      <c r="BA156" s="164">
        <v>104.098</v>
      </c>
      <c r="BB156" s="164">
        <v>105.07599999999999</v>
      </c>
      <c r="BC156" s="165">
        <v>105.682</v>
      </c>
      <c r="BD156" s="176">
        <v>62531</v>
      </c>
      <c r="BE156" s="173">
        <v>35.1</v>
      </c>
      <c r="BF156" s="170">
        <v>8.41</v>
      </c>
      <c r="BG156" s="179">
        <v>28.655999999999999</v>
      </c>
      <c r="BH156" s="182">
        <f t="shared" si="167"/>
        <v>64.41439287060301</v>
      </c>
      <c r="BI156" s="183">
        <v>1343407</v>
      </c>
      <c r="BJ156" s="168"/>
      <c r="BK156" s="2"/>
      <c r="BV156" s="54">
        <f t="shared" si="132"/>
        <v>2.2254072254072255</v>
      </c>
      <c r="BW156" s="142">
        <f t="shared" si="147"/>
        <v>1.2315156065156068</v>
      </c>
      <c r="BX156" s="54">
        <f t="shared" si="133"/>
        <v>0.59678997178997184</v>
      </c>
      <c r="BY156" s="54">
        <f t="shared" si="134"/>
        <v>1.1894849394849394</v>
      </c>
      <c r="BZ156" s="54">
        <f t="shared" si="135"/>
        <v>0.4588053963053963</v>
      </c>
      <c r="CA156" s="142">
        <f t="shared" si="109"/>
        <v>7.6406349531349536</v>
      </c>
      <c r="CO156" s="54">
        <f t="shared" si="136"/>
        <v>0.42079972017472017</v>
      </c>
      <c r="CP156" s="54">
        <f t="shared" si="137"/>
        <v>0.40111304486304483</v>
      </c>
      <c r="CT156" s="54">
        <f t="shared" si="138"/>
        <v>3.1339919080451195</v>
      </c>
      <c r="CU156" s="142">
        <f t="shared" si="148"/>
        <v>1.7343162641816856</v>
      </c>
      <c r="CV156" s="54">
        <f t="shared" si="139"/>
        <v>0.84044615342254769</v>
      </c>
      <c r="CW156" s="54">
        <f t="shared" si="140"/>
        <v>1.6751254029047133</v>
      </c>
      <c r="CX156" s="142">
        <f t="shared" si="110"/>
        <v>10.760137669216853</v>
      </c>
      <c r="DA156" s="54">
        <f t="shared" si="128"/>
        <v>0.37005261745656232</v>
      </c>
      <c r="DB156" s="54">
        <f t="shared" si="129"/>
        <v>0.67385488263421167</v>
      </c>
      <c r="DC156" s="54">
        <f t="shared" si="130"/>
        <v>0.28550217760236496</v>
      </c>
      <c r="DD156" s="121">
        <f t="shared" si="131"/>
        <v>0.84032893480839255</v>
      </c>
      <c r="DF156" s="142">
        <f t="shared" si="149"/>
        <v>-2.2836898806568473</v>
      </c>
      <c r="DG156" s="193">
        <f t="shared" si="150"/>
        <v>-2.2743387459397906</v>
      </c>
      <c r="DH156" s="142">
        <f t="shared" si="151"/>
        <v>-2.2685880587055745</v>
      </c>
      <c r="DI156" s="193">
        <f t="shared" si="168"/>
        <v>-2.7636855438780525</v>
      </c>
      <c r="DK156" s="54">
        <f t="shared" si="123"/>
        <v>-0.99411007411259655</v>
      </c>
      <c r="DL156" s="54">
        <f t="shared" si="124"/>
        <v>-0.39474049891622714</v>
      </c>
      <c r="DM156" s="54">
        <f t="shared" si="125"/>
        <v>-1.2535056225863861</v>
      </c>
      <c r="DN156" s="54">
        <f t="shared" si="152"/>
        <v>1.1423075619410636</v>
      </c>
      <c r="DO156" s="54">
        <f t="shared" si="153"/>
        <v>-0.17382239312021833</v>
      </c>
      <c r="DP156" s="54">
        <f t="shared" si="154"/>
        <v>0.51588802988040439</v>
      </c>
      <c r="DQ156" s="54">
        <f t="shared" si="155"/>
        <v>0.4588053963053963</v>
      </c>
      <c r="DR156" s="124">
        <f t="shared" si="175"/>
        <v>1.8000000000000002E-2</v>
      </c>
      <c r="DS156" s="54">
        <f t="shared" si="116"/>
        <v>1.0900000000000001</v>
      </c>
      <c r="DT156" s="56">
        <f t="shared" si="121"/>
        <v>5.9100641997169001</v>
      </c>
      <c r="DU156" s="7">
        <f t="shared" si="117"/>
        <v>176.26526999999999</v>
      </c>
      <c r="DV156" s="56">
        <f t="shared" si="174"/>
        <v>2.61</v>
      </c>
      <c r="DW156" s="56">
        <f t="shared" si="122"/>
        <v>9.52</v>
      </c>
      <c r="EI156" s="54">
        <f t="shared" si="156"/>
        <v>-0.86559828254288806</v>
      </c>
      <c r="EJ156" s="54">
        <f t="shared" si="157"/>
        <v>-0.91351198401485034</v>
      </c>
      <c r="EN156" s="54">
        <f t="shared" si="112"/>
        <v>2.3936229043470383</v>
      </c>
      <c r="EO156" s="117">
        <f t="shared" si="126"/>
        <v>1.0585808314228728</v>
      </c>
      <c r="EP156" s="121">
        <f t="shared" si="127"/>
        <v>-0.17396187473815281</v>
      </c>
      <c r="EQ156" s="124">
        <f t="shared" si="113"/>
        <v>1.07E-4</v>
      </c>
      <c r="ER156" s="124">
        <f t="shared" si="171"/>
        <v>8.9002041399999995E-3</v>
      </c>
      <c r="ES156" s="124">
        <f t="shared" si="172"/>
        <v>8.7932041400000001E-3</v>
      </c>
      <c r="ET156" s="121">
        <f t="shared" si="173"/>
        <v>15.503830000000001</v>
      </c>
      <c r="EU156" s="121">
        <f t="shared" si="158"/>
        <v>0.15945205130585535</v>
      </c>
      <c r="EV156" s="121">
        <v>7.3445700000000003E-2</v>
      </c>
      <c r="EW156" s="121">
        <v>3.5972700000000003E-2</v>
      </c>
      <c r="EX156" s="121">
        <v>3.7867999999999999E-2</v>
      </c>
      <c r="EY156" s="121">
        <v>0.13992930000000001</v>
      </c>
      <c r="EZ156" s="142">
        <v>0.1061512</v>
      </c>
      <c r="FA156" s="142">
        <v>2.9224799999999999E-2</v>
      </c>
      <c r="FB156" s="142">
        <v>7.3713399999999998E-2</v>
      </c>
      <c r="FE156" s="142">
        <f t="shared" si="159"/>
        <v>1.9214366939555581</v>
      </c>
      <c r="FF156" s="142">
        <v>1.1945403525696095E-2</v>
      </c>
      <c r="FG156" s="142">
        <f t="shared" si="160"/>
        <v>-1.8360120207241855</v>
      </c>
      <c r="FH156" s="142">
        <f t="shared" si="141"/>
        <v>-2.2836898806568473</v>
      </c>
      <c r="FI156" s="142">
        <f t="shared" si="142"/>
        <v>-2.2743387459397906</v>
      </c>
      <c r="FJ156" s="142">
        <f t="shared" si="143"/>
        <v>-2.2685880587055745</v>
      </c>
      <c r="FK156" s="57">
        <f t="shared" si="169"/>
        <v>-2.7636855438780525</v>
      </c>
      <c r="FL156" s="57">
        <f t="shared" si="144"/>
        <v>4.6453327631404955</v>
      </c>
      <c r="FM156" s="57">
        <f t="shared" si="145"/>
        <v>4.6546838978575522</v>
      </c>
      <c r="FN156" s="57">
        <f t="shared" si="146"/>
        <v>4.6604345850917683</v>
      </c>
      <c r="FO156" s="57">
        <f t="shared" si="170"/>
        <v>4.1653370999192907</v>
      </c>
      <c r="FP156" s="142">
        <f t="shared" si="111"/>
        <v>2.3758483491886713</v>
      </c>
      <c r="FQ156" s="193">
        <v>-3.4383212583152401E-3</v>
      </c>
      <c r="FS156" s="193">
        <v>2.5789057575691712</v>
      </c>
      <c r="FT156" s="193">
        <v>13.74</v>
      </c>
      <c r="FU156" s="193">
        <v>5.5233196189999996</v>
      </c>
      <c r="FV156" s="193">
        <v>4.1633470480000003</v>
      </c>
      <c r="FW156" s="193">
        <f>(FT156-FV156)/100</f>
        <v>9.5766529520000004E-2</v>
      </c>
      <c r="FZ156" s="54">
        <f t="shared" si="161"/>
        <v>1.3923822756869684</v>
      </c>
      <c r="GA156" s="54">
        <f t="shared" si="162"/>
        <v>-10.192162961853132</v>
      </c>
      <c r="GB156" s="54">
        <f t="shared" si="163"/>
        <v>0.34984354749676733</v>
      </c>
      <c r="GD156" s="54">
        <f t="shared" si="164"/>
        <v>-2.0134530253535154</v>
      </c>
      <c r="GE156" s="54">
        <f t="shared" si="165"/>
        <v>-2.1180636014098377</v>
      </c>
      <c r="GF156" s="142">
        <f t="shared" si="166"/>
        <v>1.5142009986320641</v>
      </c>
    </row>
    <row r="157" spans="1:188" x14ac:dyDescent="0.25">
      <c r="A157" s="14">
        <v>30773</v>
      </c>
      <c r="C157" s="195"/>
      <c r="O157" s="88">
        <v>75.489360000000005</v>
      </c>
      <c r="P157" s="90">
        <v>72.093019999999996</v>
      </c>
      <c r="Q157" s="15"/>
      <c r="R157" s="16"/>
      <c r="S157" s="16"/>
      <c r="T157" s="19"/>
      <c r="U157" s="23">
        <v>4015</v>
      </c>
      <c r="V157" s="189">
        <v>2209.5</v>
      </c>
      <c r="W157" s="24">
        <v>1090.9000000000001</v>
      </c>
      <c r="X157" s="26">
        <v>2140</v>
      </c>
      <c r="Y157" s="28">
        <v>81.738</v>
      </c>
      <c r="Z157" s="98">
        <v>78.103840000000005</v>
      </c>
      <c r="AA157" s="100">
        <v>71.606110000000001</v>
      </c>
      <c r="AB157" s="129">
        <v>68.845070000000007</v>
      </c>
      <c r="AC157" s="30">
        <v>73.768000000000001</v>
      </c>
      <c r="AD157" s="79">
        <v>87.129270000000005</v>
      </c>
      <c r="AH157" s="7">
        <f t="shared" si="118"/>
        <v>87.129270000000005</v>
      </c>
      <c r="AI157" s="7">
        <f t="shared" si="119"/>
        <v>87.129270000000005</v>
      </c>
      <c r="AJ157" s="7">
        <f t="shared" si="120"/>
        <v>87.129270000000005</v>
      </c>
      <c r="AK157" s="38">
        <v>176284</v>
      </c>
      <c r="AL157" s="40">
        <v>166.66667000000001</v>
      </c>
      <c r="AM157" s="42">
        <v>2.29</v>
      </c>
      <c r="AN157" s="44">
        <v>1.5</v>
      </c>
      <c r="AO157">
        <v>1.06</v>
      </c>
      <c r="AP157" s="47">
        <v>9.8699999999999992</v>
      </c>
      <c r="AQ157" s="54">
        <v>354.85206490000002</v>
      </c>
      <c r="AR157" s="53">
        <v>3.338600020824368</v>
      </c>
      <c r="AS157" s="56">
        <v>7.8658491409265139</v>
      </c>
      <c r="AT157" s="56">
        <v>1.9733709094461771</v>
      </c>
      <c r="AU157" s="124">
        <v>3.3443848888224876E-3</v>
      </c>
      <c r="AV157" s="116">
        <v>10.56</v>
      </c>
      <c r="AW157" s="119">
        <v>-6.0166666666666702E-4</v>
      </c>
      <c r="AX157" s="119">
        <v>8.0235996433333304E-3</v>
      </c>
      <c r="AY157" s="119">
        <v>8.6252663099999974E-3</v>
      </c>
      <c r="AZ157" s="3">
        <v>15.229039999999999</v>
      </c>
      <c r="BA157" s="164">
        <v>104.485</v>
      </c>
      <c r="BB157" s="164">
        <v>104.416</v>
      </c>
      <c r="BC157" s="165">
        <v>105.117</v>
      </c>
      <c r="BD157" s="176">
        <v>63313</v>
      </c>
      <c r="BE157" s="173">
        <v>35.1</v>
      </c>
      <c r="BF157" s="170">
        <v>8.48</v>
      </c>
      <c r="BG157" s="179">
        <v>29.478999999999999</v>
      </c>
      <c r="BH157" s="182">
        <f t="shared" si="167"/>
        <v>63.926821886766866</v>
      </c>
      <c r="BI157" s="183">
        <v>1375941</v>
      </c>
      <c r="BJ157" s="168"/>
      <c r="BK157" s="2"/>
      <c r="BV157" s="54">
        <f t="shared" si="132"/>
        <v>2.2775748224455992</v>
      </c>
      <c r="BW157" s="142">
        <f t="shared" si="147"/>
        <v>1.2533752354155794</v>
      </c>
      <c r="BX157" s="54">
        <f t="shared" si="133"/>
        <v>0.61883097728665115</v>
      </c>
      <c r="BY157" s="54">
        <f t="shared" si="134"/>
        <v>1.2139502166957863</v>
      </c>
      <c r="BZ157" s="54">
        <f t="shared" si="135"/>
        <v>0.46367225613215041</v>
      </c>
      <c r="CA157" s="142">
        <f t="shared" ref="CA157:CA220" si="176">BI157/AK157</f>
        <v>7.8052517528533505</v>
      </c>
      <c r="CO157" s="54">
        <f t="shared" si="136"/>
        <v>0.42822581743096372</v>
      </c>
      <c r="CP157" s="54">
        <f t="shared" si="137"/>
        <v>0.40895951986567125</v>
      </c>
      <c r="CT157" s="54">
        <f t="shared" si="138"/>
        <v>3.1806989968392352</v>
      </c>
      <c r="CU157" s="142">
        <f t="shared" si="148"/>
        <v>1.750374703241915</v>
      </c>
      <c r="CV157" s="54">
        <f t="shared" si="139"/>
        <v>0.86421532643883481</v>
      </c>
      <c r="CW157" s="54">
        <f t="shared" si="140"/>
        <v>1.6953165263352337</v>
      </c>
      <c r="CX157" s="142">
        <f t="shared" ref="CX157:CX220" si="177">CA157/AA157*100</f>
        <v>10.900259423187981</v>
      </c>
      <c r="DA157" s="54">
        <f t="shared" si="128"/>
        <v>0.38240719422002828</v>
      </c>
      <c r="DB157" s="54">
        <f t="shared" si="129"/>
        <v>0.72685929113098624</v>
      </c>
      <c r="DC157" s="54">
        <f t="shared" si="130"/>
        <v>0.29113619452100542</v>
      </c>
      <c r="DD157" s="121">
        <f t="shared" si="131"/>
        <v>0.84035703864230471</v>
      </c>
      <c r="DF157" s="142">
        <f t="shared" si="149"/>
        <v>-2.245803152232567</v>
      </c>
      <c r="DG157" s="193">
        <f t="shared" si="150"/>
        <v>-2.2464637522537183</v>
      </c>
      <c r="DH157" s="142">
        <f t="shared" si="151"/>
        <v>-2.2397726571483529</v>
      </c>
      <c r="DI157" s="193">
        <f t="shared" si="168"/>
        <v>-2.7371076515138912</v>
      </c>
      <c r="DK157" s="54">
        <f t="shared" si="123"/>
        <v>-0.96126928464496542</v>
      </c>
      <c r="DL157" s="54">
        <f t="shared" si="124"/>
        <v>-0.31902236745643076</v>
      </c>
      <c r="DM157" s="54">
        <f t="shared" si="125"/>
        <v>-1.2339640988900182</v>
      </c>
      <c r="DN157" s="54">
        <f t="shared" si="152"/>
        <v>1.1571009829641388</v>
      </c>
      <c r="DO157" s="54">
        <f t="shared" si="153"/>
        <v>-0.14593332081301227</v>
      </c>
      <c r="DP157" s="54">
        <f t="shared" si="154"/>
        <v>0.52786946459917372</v>
      </c>
      <c r="DQ157" s="54">
        <f t="shared" si="155"/>
        <v>0.46367225613215041</v>
      </c>
      <c r="DR157" s="124">
        <f t="shared" si="175"/>
        <v>1.4999999999999999E-2</v>
      </c>
      <c r="DS157" s="54">
        <f t="shared" si="116"/>
        <v>1.06</v>
      </c>
      <c r="DT157" s="56">
        <f t="shared" si="121"/>
        <v>5.8717009840325449</v>
      </c>
      <c r="DU157" s="7">
        <f t="shared" si="117"/>
        <v>166.66667000000001</v>
      </c>
      <c r="DV157" s="56">
        <f t="shared" si="174"/>
        <v>2.29</v>
      </c>
      <c r="DW157" s="56">
        <f t="shared" si="122"/>
        <v>9.8699999999999992</v>
      </c>
      <c r="EI157" s="54">
        <f t="shared" si="156"/>
        <v>-0.84810461171798202</v>
      </c>
      <c r="EJ157" s="54">
        <f t="shared" si="157"/>
        <v>-0.89413910127109542</v>
      </c>
      <c r="EN157" s="54">
        <f t="shared" si="112"/>
        <v>2.6057534319289597</v>
      </c>
      <c r="EO157" s="117">
        <f t="shared" si="126"/>
        <v>0.83778599477284388</v>
      </c>
      <c r="EP157" s="121">
        <f t="shared" si="127"/>
        <v>-0.17392843144849757</v>
      </c>
      <c r="EQ157" s="124">
        <f t="shared" si="113"/>
        <v>-6.0166666666666702E-4</v>
      </c>
      <c r="ER157" s="124">
        <f t="shared" si="171"/>
        <v>8.0235996433333304E-3</v>
      </c>
      <c r="ES157" s="124">
        <f t="shared" si="172"/>
        <v>8.6252663099999974E-3</v>
      </c>
      <c r="ET157" s="121">
        <f t="shared" si="173"/>
        <v>15.229039999999999</v>
      </c>
      <c r="EU157" s="121">
        <f t="shared" si="158"/>
        <v>0.15977903124058929</v>
      </c>
      <c r="EV157" s="121">
        <v>7.0330100000000006E-2</v>
      </c>
      <c r="EW157" s="121">
        <v>3.4769799999999997E-2</v>
      </c>
      <c r="EX157" s="121">
        <v>3.7248900000000001E-2</v>
      </c>
      <c r="EY157" s="121">
        <v>0.1315325</v>
      </c>
      <c r="EZ157" s="142">
        <v>0.1161153</v>
      </c>
      <c r="FA157" s="142">
        <v>2.9870799999999999E-2</v>
      </c>
      <c r="FB157" s="142">
        <v>7.2062200000000007E-2</v>
      </c>
      <c r="FE157" s="142">
        <f t="shared" si="159"/>
        <v>1.925678303841639</v>
      </c>
      <c r="FF157" s="142">
        <v>7.2715361414297033E-3</v>
      </c>
      <c r="FG157" s="142">
        <f t="shared" si="160"/>
        <v>-1.8339634730296779</v>
      </c>
      <c r="FH157" s="142">
        <f t="shared" si="141"/>
        <v>-2.245803152232567</v>
      </c>
      <c r="FI157" s="142">
        <f t="shared" si="142"/>
        <v>-2.2464637522537183</v>
      </c>
      <c r="FJ157" s="142">
        <f t="shared" si="143"/>
        <v>-2.2397726571483529</v>
      </c>
      <c r="FK157" s="57">
        <f t="shared" si="169"/>
        <v>-2.7371076515138912</v>
      </c>
      <c r="FL157" s="57">
        <f t="shared" si="144"/>
        <v>4.6490435204320617</v>
      </c>
      <c r="FM157" s="57">
        <f t="shared" si="145"/>
        <v>4.6483829204109099</v>
      </c>
      <c r="FN157" s="57">
        <f t="shared" si="146"/>
        <v>4.6550740155162753</v>
      </c>
      <c r="FO157" s="57">
        <f t="shared" si="170"/>
        <v>4.1577390211507366</v>
      </c>
      <c r="FP157" s="142">
        <f t="shared" ref="FP157:FP220" si="178">LN(CX157)</f>
        <v>2.3887865892443507</v>
      </c>
      <c r="FQ157" s="193">
        <v>2.4544974260373902E-3</v>
      </c>
      <c r="FS157" s="193">
        <v>2.584120313407158</v>
      </c>
      <c r="FT157" s="193">
        <v>14.7</v>
      </c>
      <c r="FU157" s="193">
        <v>5.9778272709999998</v>
      </c>
      <c r="FV157" s="193">
        <v>4.5788393960000002</v>
      </c>
      <c r="FW157" s="193">
        <f t="shared" ref="FW157:FW220" si="179">(FT157-FV157)/100</f>
        <v>0.10121160604</v>
      </c>
      <c r="FZ157" s="54">
        <f t="shared" si="161"/>
        <v>1.2950471060471174</v>
      </c>
      <c r="GA157" s="54">
        <f t="shared" si="162"/>
        <v>-16.044579646258541</v>
      </c>
      <c r="GB157" s="54">
        <f t="shared" si="163"/>
        <v>2.3224874439414553</v>
      </c>
      <c r="GD157" s="54">
        <f t="shared" si="164"/>
        <v>-2.0209918593547216</v>
      </c>
      <c r="GE157" s="54">
        <f t="shared" si="165"/>
        <v>-2.1207037327098703</v>
      </c>
      <c r="GF157" s="142">
        <f t="shared" si="166"/>
        <v>1.0607677821458241</v>
      </c>
    </row>
    <row r="158" spans="1:188" x14ac:dyDescent="0.25">
      <c r="A158" s="14">
        <v>30864</v>
      </c>
      <c r="C158" s="195"/>
      <c r="O158" s="88">
        <v>77.051339999999996</v>
      </c>
      <c r="P158" s="90">
        <v>73.697900000000004</v>
      </c>
      <c r="Q158" s="15"/>
      <c r="R158" s="16"/>
      <c r="S158" s="16"/>
      <c r="T158" s="19"/>
      <c r="U158" s="23">
        <v>4087.4</v>
      </c>
      <c r="V158" s="189">
        <v>2243.6</v>
      </c>
      <c r="W158" s="24">
        <v>1109.5999999999999</v>
      </c>
      <c r="X158" s="26">
        <v>2177.6999999999998</v>
      </c>
      <c r="Y158" s="28">
        <v>82.113</v>
      </c>
      <c r="Z158" s="98">
        <v>78.254329999999996</v>
      </c>
      <c r="AA158" s="100">
        <v>72.186660000000003</v>
      </c>
      <c r="AB158" s="129">
        <v>69.503339999999994</v>
      </c>
      <c r="AC158" s="30">
        <v>73.277000000000001</v>
      </c>
      <c r="AD158" s="79">
        <v>86.549340000000001</v>
      </c>
      <c r="AH158" s="7">
        <f t="shared" si="118"/>
        <v>86.549340000000001</v>
      </c>
      <c r="AI158" s="7">
        <f t="shared" si="119"/>
        <v>86.549340000000001</v>
      </c>
      <c r="AJ158" s="7">
        <f t="shared" si="120"/>
        <v>86.549340000000001</v>
      </c>
      <c r="AK158" s="38">
        <v>176763</v>
      </c>
      <c r="AL158" s="40">
        <v>176.09075000000001</v>
      </c>
      <c r="AM158" s="42">
        <v>2.0299999999999998</v>
      </c>
      <c r="AN158" s="44">
        <v>1.8433330000000001</v>
      </c>
      <c r="AO158">
        <v>1.1299999999999999</v>
      </c>
      <c r="AP158" s="47">
        <v>10.37</v>
      </c>
      <c r="AQ158" s="54">
        <v>380.2167417</v>
      </c>
      <c r="AR158" s="53">
        <v>1.6414738250924674</v>
      </c>
      <c r="AS158" s="56">
        <v>6.7164676373849641</v>
      </c>
      <c r="AT158" s="56">
        <v>0.11005174671818507</v>
      </c>
      <c r="AU158" s="124">
        <v>-1.2255529354911423</v>
      </c>
      <c r="AV158" s="116">
        <v>11.39</v>
      </c>
      <c r="AW158" s="119">
        <v>6.4333333333333302E-5</v>
      </c>
      <c r="AX158" s="119">
        <v>8.9616342166666703E-3</v>
      </c>
      <c r="AY158" s="119">
        <v>8.8973008833333374E-3</v>
      </c>
      <c r="AZ158" s="3">
        <v>14.956239999999999</v>
      </c>
      <c r="BA158" s="164">
        <v>105.023</v>
      </c>
      <c r="BB158" s="164">
        <v>104.66</v>
      </c>
      <c r="BC158" s="165">
        <v>105.273</v>
      </c>
      <c r="BD158" s="176">
        <v>63889</v>
      </c>
      <c r="BE158" s="173">
        <v>35.1</v>
      </c>
      <c r="BF158" s="170">
        <v>8.56</v>
      </c>
      <c r="BG158" s="179">
        <v>29.968</v>
      </c>
      <c r="BH158" s="182">
        <f t="shared" si="167"/>
        <v>64.054436011745864</v>
      </c>
      <c r="BI158" s="183">
        <v>1404333</v>
      </c>
      <c r="BJ158" s="168"/>
      <c r="BK158" s="2"/>
      <c r="BV158" s="54">
        <f t="shared" si="132"/>
        <v>2.3123617499137263</v>
      </c>
      <c r="BW158" s="142">
        <f t="shared" si="147"/>
        <v>1.2692701526903254</v>
      </c>
      <c r="BX158" s="54">
        <f t="shared" si="133"/>
        <v>0.62773317945497631</v>
      </c>
      <c r="BY158" s="54">
        <f t="shared" si="134"/>
        <v>1.2319885948982534</v>
      </c>
      <c r="BZ158" s="54">
        <f t="shared" si="135"/>
        <v>0.46453726175726823</v>
      </c>
      <c r="CA158" s="142">
        <f t="shared" si="176"/>
        <v>7.9447225946606475</v>
      </c>
      <c r="CO158" s="54">
        <f t="shared" si="136"/>
        <v>0.43590197043498918</v>
      </c>
      <c r="CP158" s="54">
        <f t="shared" si="137"/>
        <v>0.41693057936332834</v>
      </c>
      <c r="CT158" s="54">
        <f t="shared" si="138"/>
        <v>3.2033089630601088</v>
      </c>
      <c r="CU158" s="142">
        <f t="shared" si="148"/>
        <v>1.7583167758285607</v>
      </c>
      <c r="CV158" s="54">
        <f t="shared" si="139"/>
        <v>0.86959720737180024</v>
      </c>
      <c r="CW158" s="54">
        <f t="shared" si="140"/>
        <v>1.7066707268327048</v>
      </c>
      <c r="CX158" s="142">
        <f t="shared" si="177"/>
        <v>11.005804389149805</v>
      </c>
      <c r="DA158" s="54">
        <f t="shared" si="128"/>
        <v>0.38868430821842059</v>
      </c>
      <c r="DB158" s="54">
        <f t="shared" si="129"/>
        <v>0.77567856018912462</v>
      </c>
      <c r="DC158" s="54">
        <f t="shared" si="130"/>
        <v>0.29145659498840465</v>
      </c>
      <c r="DD158" s="121">
        <f t="shared" si="131"/>
        <v>0.83005801828661752</v>
      </c>
      <c r="DF158" s="142">
        <f t="shared" si="149"/>
        <v>-2.227049102978043</v>
      </c>
      <c r="DG158" s="193">
        <f t="shared" si="150"/>
        <v>-2.2305114758231253</v>
      </c>
      <c r="DH158" s="142">
        <f t="shared" si="151"/>
        <v>-2.2246715007623981</v>
      </c>
      <c r="DI158" s="193">
        <f t="shared" si="168"/>
        <v>-2.7214951922474411</v>
      </c>
      <c r="DK158" s="54">
        <f t="shared" si="123"/>
        <v>-0.94498781184257497</v>
      </c>
      <c r="DL158" s="54">
        <f t="shared" si="124"/>
        <v>-0.25401707117484523</v>
      </c>
      <c r="DM158" s="54">
        <f t="shared" si="125"/>
        <v>-1.2328641865482575</v>
      </c>
      <c r="DN158" s="54">
        <f t="shared" si="152"/>
        <v>1.1641843264995462</v>
      </c>
      <c r="DO158" s="54">
        <f t="shared" si="153"/>
        <v>-0.13972515457426787</v>
      </c>
      <c r="DP158" s="54">
        <f t="shared" si="154"/>
        <v>0.53454452938401487</v>
      </c>
      <c r="DQ158" s="54">
        <f t="shared" si="155"/>
        <v>0.46453726175726823</v>
      </c>
      <c r="DR158" s="124">
        <f t="shared" si="175"/>
        <v>1.8433330000000001E-2</v>
      </c>
      <c r="DS158" s="54">
        <f t="shared" si="116"/>
        <v>1.1299999999999999</v>
      </c>
      <c r="DT158" s="56">
        <f t="shared" si="121"/>
        <v>5.9407414630143744</v>
      </c>
      <c r="DU158" s="7">
        <f t="shared" si="117"/>
        <v>176.09075000000001</v>
      </c>
      <c r="DV158" s="56">
        <f t="shared" si="174"/>
        <v>2.0299999999999998</v>
      </c>
      <c r="DW158" s="56">
        <f t="shared" si="122"/>
        <v>10.37</v>
      </c>
      <c r="EI158" s="54">
        <f t="shared" si="156"/>
        <v>-0.83033789936491642</v>
      </c>
      <c r="EJ158" s="54">
        <f t="shared" si="157"/>
        <v>-0.87483554738899527</v>
      </c>
      <c r="EN158" s="54">
        <f t="shared" si="112"/>
        <v>2.8077122571890425</v>
      </c>
      <c r="EO158" s="117">
        <f t="shared" si="126"/>
        <v>0.80748587634840163</v>
      </c>
      <c r="EP158" s="121">
        <f t="shared" si="127"/>
        <v>-0.18625967908435137</v>
      </c>
      <c r="EQ158" s="124">
        <f t="shared" si="113"/>
        <v>6.4333333333333302E-5</v>
      </c>
      <c r="ER158" s="124">
        <f t="shared" si="171"/>
        <v>8.9616342166666703E-3</v>
      </c>
      <c r="ES158" s="124">
        <f t="shared" si="172"/>
        <v>8.8973008833333374E-3</v>
      </c>
      <c r="ET158" s="121">
        <f t="shared" si="173"/>
        <v>14.956239999999999</v>
      </c>
      <c r="EU158" s="121">
        <f t="shared" si="158"/>
        <v>0.16183510023466072</v>
      </c>
      <c r="EV158" s="121">
        <v>7.7023099999999997E-2</v>
      </c>
      <c r="EW158" s="121">
        <v>3.9868000000000001E-2</v>
      </c>
      <c r="EX158" s="121">
        <v>4.20414E-2</v>
      </c>
      <c r="EY158" s="121">
        <v>0.13776859999999999</v>
      </c>
      <c r="EZ158" s="142">
        <v>0.1188857</v>
      </c>
      <c r="FA158" s="142">
        <v>3.1332400000000003E-2</v>
      </c>
      <c r="FB158" s="142">
        <v>7.7468899999999993E-2</v>
      </c>
      <c r="FE158" s="142">
        <f t="shared" si="159"/>
        <v>1.9308978313767751</v>
      </c>
      <c r="FF158" s="142">
        <v>1.5608821017697991E-2</v>
      </c>
      <c r="FG158" s="142">
        <f t="shared" si="160"/>
        <v>-1.8211773619476093</v>
      </c>
      <c r="FH158" s="142">
        <f t="shared" si="141"/>
        <v>-2.227049102978043</v>
      </c>
      <c r="FI158" s="142">
        <f t="shared" si="142"/>
        <v>-2.2305114758231253</v>
      </c>
      <c r="FJ158" s="142">
        <f t="shared" si="143"/>
        <v>-2.2246715007623981</v>
      </c>
      <c r="FK158" s="57">
        <f t="shared" si="169"/>
        <v>-2.7214951922474411</v>
      </c>
      <c r="FL158" s="57">
        <f t="shared" si="144"/>
        <v>4.6541793737891437</v>
      </c>
      <c r="FM158" s="57">
        <f t="shared" si="145"/>
        <v>4.6507170009440619</v>
      </c>
      <c r="FN158" s="57">
        <f t="shared" si="146"/>
        <v>4.6565569760047891</v>
      </c>
      <c r="FO158" s="57">
        <f t="shared" si="170"/>
        <v>4.1597332845197457</v>
      </c>
      <c r="FP158" s="142">
        <f t="shared" si="178"/>
        <v>2.398422805369484</v>
      </c>
      <c r="FQ158" s="193">
        <v>1.8378232784917101E-3</v>
      </c>
      <c r="FS158" s="193">
        <v>2.6145344316309722</v>
      </c>
      <c r="FT158" s="193">
        <v>14.71</v>
      </c>
      <c r="FU158" s="193">
        <v>7.4115010479999999</v>
      </c>
      <c r="FV158" s="193">
        <v>3.9784989519999998</v>
      </c>
      <c r="FW158" s="193">
        <f t="shared" si="179"/>
        <v>0.10731501048000001</v>
      </c>
      <c r="FZ158" s="54">
        <f t="shared" si="161"/>
        <v>0.612162952040888</v>
      </c>
      <c r="GA158" s="54">
        <f t="shared" si="162"/>
        <v>-4.2541115381723316</v>
      </c>
      <c r="GB158" s="54">
        <f t="shared" si="163"/>
        <v>1.2645294400405811</v>
      </c>
      <c r="GD158" s="54">
        <f t="shared" si="164"/>
        <v>-2.0948727441861279</v>
      </c>
      <c r="GE158" s="54">
        <f t="shared" si="165"/>
        <v>-2.1588983028097628</v>
      </c>
      <c r="GF158" s="142">
        <f t="shared" si="166"/>
        <v>0.18655539849062847</v>
      </c>
    </row>
    <row r="159" spans="1:188" x14ac:dyDescent="0.25">
      <c r="A159" s="14">
        <v>30956</v>
      </c>
      <c r="C159" s="195"/>
      <c r="O159" s="88">
        <v>78.039940000000001</v>
      </c>
      <c r="P159" s="90">
        <v>74.73066</v>
      </c>
      <c r="Q159" s="15"/>
      <c r="R159" s="16"/>
      <c r="S159" s="16"/>
      <c r="T159" s="19"/>
      <c r="U159" s="23">
        <v>4147.6000000000004</v>
      </c>
      <c r="V159" s="189">
        <v>2283.6999999999998</v>
      </c>
      <c r="W159" s="24">
        <v>1137.5999999999999</v>
      </c>
      <c r="X159" s="26">
        <v>2215.1</v>
      </c>
      <c r="Y159" s="28">
        <v>82.653999999999996</v>
      </c>
      <c r="Z159" s="98">
        <v>78.329570000000004</v>
      </c>
      <c r="AA159" s="100">
        <v>72.671310000000005</v>
      </c>
      <c r="AB159" s="129">
        <v>70.158640000000005</v>
      </c>
      <c r="AC159" s="30">
        <v>73.385999999999996</v>
      </c>
      <c r="AD159" s="79">
        <v>86.678079999999994</v>
      </c>
      <c r="AH159" s="7">
        <f t="shared" si="118"/>
        <v>86.678079999999994</v>
      </c>
      <c r="AI159" s="7">
        <f t="shared" si="119"/>
        <v>86.678079999999994</v>
      </c>
      <c r="AJ159" s="7">
        <f t="shared" si="120"/>
        <v>86.678079999999994</v>
      </c>
      <c r="AK159" s="38">
        <v>177306</v>
      </c>
      <c r="AL159" s="40">
        <v>162.12914000000001</v>
      </c>
      <c r="AM159" s="42">
        <v>1.72</v>
      </c>
      <c r="AN159" s="44">
        <v>1.8633329999999999</v>
      </c>
      <c r="AO159">
        <v>1.04</v>
      </c>
      <c r="AP159" s="47">
        <v>8.06</v>
      </c>
      <c r="AQ159" s="54">
        <v>375.48140430000001</v>
      </c>
      <c r="AR159" s="53">
        <v>1.4922572776515564</v>
      </c>
      <c r="AS159" s="56">
        <v>3.1496200113788899</v>
      </c>
      <c r="AT159" s="56">
        <v>0.98047423549512946</v>
      </c>
      <c r="AU159" s="124">
        <v>-1.799603510564409</v>
      </c>
      <c r="AV159" s="116">
        <v>9.27</v>
      </c>
      <c r="AW159" s="119">
        <v>-1.3126666666666701E-3</v>
      </c>
      <c r="AX159" s="119">
        <v>9.2019623366666695E-3</v>
      </c>
      <c r="AY159" s="119">
        <v>1.051462900333334E-2</v>
      </c>
      <c r="AZ159" s="3">
        <v>13.88782</v>
      </c>
      <c r="BA159" s="164">
        <v>105.002</v>
      </c>
      <c r="BB159" s="164">
        <v>104.771</v>
      </c>
      <c r="BC159" s="165">
        <v>105.47</v>
      </c>
      <c r="BD159" s="176">
        <v>64460</v>
      </c>
      <c r="BE159" s="173">
        <v>35.1</v>
      </c>
      <c r="BF159" s="170">
        <v>8.61</v>
      </c>
      <c r="BG159" s="179">
        <v>30.364000000000001</v>
      </c>
      <c r="BH159" s="182">
        <f t="shared" si="167"/>
        <v>64.156636345672496</v>
      </c>
      <c r="BI159" s="183">
        <v>1429149</v>
      </c>
      <c r="BJ159" s="168"/>
      <c r="BK159" s="2"/>
      <c r="BV159" s="54">
        <f t="shared" si="132"/>
        <v>2.3392327388808054</v>
      </c>
      <c r="BW159" s="142">
        <f t="shared" si="147"/>
        <v>1.2879992780842158</v>
      </c>
      <c r="BX159" s="54">
        <f t="shared" si="133"/>
        <v>0.64160265304050612</v>
      </c>
      <c r="BY159" s="54">
        <f t="shared" si="134"/>
        <v>1.2493091040348325</v>
      </c>
      <c r="BZ159" s="54">
        <f t="shared" si="135"/>
        <v>0.46616583759150848</v>
      </c>
      <c r="CA159" s="142">
        <f t="shared" si="176"/>
        <v>8.0603532875368007</v>
      </c>
      <c r="CO159" s="54">
        <f t="shared" si="136"/>
        <v>0.44014269116668359</v>
      </c>
      <c r="CP159" s="54">
        <f t="shared" si="137"/>
        <v>0.421478460965788</v>
      </c>
      <c r="CT159" s="54">
        <f t="shared" si="138"/>
        <v>3.2189219361544534</v>
      </c>
      <c r="CU159" s="142">
        <f t="shared" si="148"/>
        <v>1.7723628184000202</v>
      </c>
      <c r="CV159" s="54">
        <f t="shared" si="139"/>
        <v>0.88288301537498926</v>
      </c>
      <c r="CW159" s="54">
        <f t="shared" si="140"/>
        <v>1.7191228616008609</v>
      </c>
      <c r="CX159" s="142">
        <f t="shared" si="177"/>
        <v>11.091520556787541</v>
      </c>
      <c r="DA159" s="54">
        <f t="shared" si="128"/>
        <v>0.39448447809489962</v>
      </c>
      <c r="DB159" s="54">
        <f t="shared" si="129"/>
        <v>0.80010948734481691</v>
      </c>
      <c r="DC159" s="54">
        <f t="shared" si="130"/>
        <v>0.29431425180991733</v>
      </c>
      <c r="DD159" s="121">
        <f t="shared" si="131"/>
        <v>0.81512026504981017</v>
      </c>
      <c r="DF159" s="142">
        <f t="shared" si="149"/>
        <v>-2.2168936891495998</v>
      </c>
      <c r="DG159" s="193">
        <f t="shared" si="150"/>
        <v>-2.2190960707084453</v>
      </c>
      <c r="DH159" s="142">
        <f t="shared" si="151"/>
        <v>-2.2124465344562445</v>
      </c>
      <c r="DI159" s="193">
        <f t="shared" si="168"/>
        <v>-2.7095455505945836</v>
      </c>
      <c r="DK159" s="54">
        <f t="shared" si="123"/>
        <v>-0.93017548523732096</v>
      </c>
      <c r="DL159" s="54">
        <f t="shared" si="124"/>
        <v>-0.22300670149755195</v>
      </c>
      <c r="DM159" s="54">
        <f t="shared" si="125"/>
        <v>-1.2231071987856985</v>
      </c>
      <c r="DN159" s="54">
        <f t="shared" si="152"/>
        <v>1.1690465010609632</v>
      </c>
      <c r="DO159" s="54">
        <f t="shared" si="153"/>
        <v>-0.1245625725741836</v>
      </c>
      <c r="DP159" s="54">
        <f t="shared" si="154"/>
        <v>0.54181419656385588</v>
      </c>
      <c r="DQ159" s="54">
        <f t="shared" si="155"/>
        <v>0.46616583759150848</v>
      </c>
      <c r="DR159" s="124">
        <f t="shared" si="175"/>
        <v>1.863333E-2</v>
      </c>
      <c r="DS159" s="54">
        <f t="shared" si="116"/>
        <v>1.04</v>
      </c>
      <c r="DT159" s="56">
        <f t="shared" si="121"/>
        <v>5.9282089474745812</v>
      </c>
      <c r="DU159" s="7">
        <f t="shared" si="117"/>
        <v>162.12914000000001</v>
      </c>
      <c r="DV159" s="56">
        <f t="shared" si="174"/>
        <v>1.72</v>
      </c>
      <c r="DW159" s="56">
        <f t="shared" si="122"/>
        <v>8.06</v>
      </c>
      <c r="EI159" s="54">
        <f t="shared" si="156"/>
        <v>-0.82065630653699595</v>
      </c>
      <c r="EJ159" s="54">
        <f t="shared" si="157"/>
        <v>-0.86398660375745795</v>
      </c>
      <c r="EN159" s="54">
        <f t="shared" si="112"/>
        <v>2.2910537833102396</v>
      </c>
      <c r="EO159" s="117">
        <f t="shared" si="126"/>
        <v>0.66914068773149538</v>
      </c>
      <c r="EP159" s="121">
        <f t="shared" si="127"/>
        <v>-0.20441961214954632</v>
      </c>
      <c r="EQ159" s="124">
        <f t="shared" si="113"/>
        <v>-1.3126666666666701E-3</v>
      </c>
      <c r="ER159" s="124">
        <f t="shared" si="171"/>
        <v>9.2019623366666695E-3</v>
      </c>
      <c r="ES159" s="124">
        <f t="shared" si="172"/>
        <v>1.051462900333334E-2</v>
      </c>
      <c r="ET159" s="121">
        <f t="shared" si="173"/>
        <v>13.88782</v>
      </c>
      <c r="EU159" s="121">
        <f t="shared" si="158"/>
        <v>0.16198213259058669</v>
      </c>
      <c r="EV159" s="121">
        <v>7.3759599999999995E-2</v>
      </c>
      <c r="EW159" s="121">
        <v>3.8590800000000001E-2</v>
      </c>
      <c r="EX159" s="121">
        <v>4.0606299999999998E-2</v>
      </c>
      <c r="EY159" s="121">
        <v>0.1208272</v>
      </c>
      <c r="EZ159" s="142">
        <v>0.1238974</v>
      </c>
      <c r="FA159" s="142">
        <v>3.0915000000000002E-2</v>
      </c>
      <c r="FB159" s="142">
        <v>7.5366799999999998E-2</v>
      </c>
      <c r="FE159" s="142">
        <f t="shared" si="159"/>
        <v>1.9322603345659324</v>
      </c>
      <c r="FF159" s="142">
        <v>1.5452897558589536E-2</v>
      </c>
      <c r="FG159" s="142">
        <f t="shared" si="160"/>
        <v>-1.8202692424831342</v>
      </c>
      <c r="FH159" s="142">
        <f t="shared" si="141"/>
        <v>-2.2168936891495998</v>
      </c>
      <c r="FI159" s="142">
        <f t="shared" si="142"/>
        <v>-2.2190960707084453</v>
      </c>
      <c r="FJ159" s="142">
        <f t="shared" si="143"/>
        <v>-2.2124465344562445</v>
      </c>
      <c r="FK159" s="57">
        <f t="shared" si="169"/>
        <v>-2.7095455505945836</v>
      </c>
      <c r="FL159" s="57">
        <f t="shared" si="144"/>
        <v>4.6539793975951671</v>
      </c>
      <c r="FM159" s="57">
        <f t="shared" si="145"/>
        <v>4.6517770160363225</v>
      </c>
      <c r="FN159" s="57">
        <f t="shared" si="146"/>
        <v>4.6584265522885229</v>
      </c>
      <c r="FO159" s="57">
        <f t="shared" si="170"/>
        <v>4.1613275361501838</v>
      </c>
      <c r="FP159" s="142">
        <f t="shared" si="178"/>
        <v>2.4061809025845324</v>
      </c>
      <c r="FQ159" s="193">
        <v>2.3915978971223599E-2</v>
      </c>
      <c r="FS159" s="193">
        <v>2.6069616020653079</v>
      </c>
      <c r="FT159" s="193">
        <v>13.61</v>
      </c>
      <c r="FU159" s="193">
        <v>5.3782643559999999</v>
      </c>
      <c r="FV159" s="193">
        <v>3.88840231</v>
      </c>
      <c r="FW159" s="193">
        <f t="shared" si="179"/>
        <v>9.7215976900000001E-2</v>
      </c>
      <c r="FZ159" s="54">
        <f t="shared" si="161"/>
        <v>0.41764645432365011</v>
      </c>
      <c r="GA159" s="54">
        <f t="shared" si="162"/>
        <v>-10.851719610748352</v>
      </c>
      <c r="GB159" s="54">
        <f t="shared" si="163"/>
        <v>1.359974105098082</v>
      </c>
      <c r="GD159" s="54">
        <f t="shared" si="164"/>
        <v>-1.1659822868889198</v>
      </c>
      <c r="GE159" s="54">
        <f t="shared" si="165"/>
        <v>-1.2401123461337065</v>
      </c>
      <c r="GF159" s="142">
        <f t="shared" si="166"/>
        <v>0.35058023721921</v>
      </c>
    </row>
    <row r="160" spans="1:188" x14ac:dyDescent="0.25">
      <c r="A160" s="14">
        <v>31048</v>
      </c>
      <c r="C160" s="195"/>
      <c r="O160" s="88">
        <v>78.343109999999996</v>
      </c>
      <c r="P160" s="90">
        <v>74.90155</v>
      </c>
      <c r="Q160" s="15"/>
      <c r="R160" s="16"/>
      <c r="S160" s="16"/>
      <c r="T160" s="19"/>
      <c r="U160" s="23">
        <v>4237</v>
      </c>
      <c r="V160" s="189">
        <v>2313.4</v>
      </c>
      <c r="W160" s="24">
        <v>1161.5999999999999</v>
      </c>
      <c r="X160" s="26">
        <v>2275.9</v>
      </c>
      <c r="Y160" s="28">
        <v>83.331000000000003</v>
      </c>
      <c r="Z160" s="98">
        <v>78.705789999999993</v>
      </c>
      <c r="AA160" s="100">
        <v>73.507149999999996</v>
      </c>
      <c r="AB160" s="129">
        <v>70.484800000000007</v>
      </c>
      <c r="AC160" s="30">
        <v>72.828000000000003</v>
      </c>
      <c r="AD160" s="79">
        <v>86.019019999999998</v>
      </c>
      <c r="AH160" s="7">
        <f t="shared" si="118"/>
        <v>86.019019999999998</v>
      </c>
      <c r="AI160" s="7">
        <f t="shared" si="119"/>
        <v>86.019019999999998</v>
      </c>
      <c r="AJ160" s="7">
        <f t="shared" si="120"/>
        <v>86.019019999999998</v>
      </c>
      <c r="AK160" s="38">
        <v>177667</v>
      </c>
      <c r="AL160" s="40">
        <v>163.52530999999999</v>
      </c>
      <c r="AM160" s="42">
        <v>1.77</v>
      </c>
      <c r="AN160" s="44">
        <v>1.81</v>
      </c>
      <c r="AO160">
        <v>0.99</v>
      </c>
      <c r="AP160" s="47">
        <v>8.52</v>
      </c>
      <c r="AQ160" s="54">
        <v>405.25810860000001</v>
      </c>
      <c r="AR160" s="53">
        <v>4.4499806285774692</v>
      </c>
      <c r="AS160" s="56">
        <v>12.016773368030872</v>
      </c>
      <c r="AT160" s="56">
        <v>2.1293853722243972</v>
      </c>
      <c r="AU160" s="124">
        <v>-2.7487685099417529</v>
      </c>
      <c r="AV160" s="116">
        <v>8.48</v>
      </c>
      <c r="AW160" s="119">
        <v>-4.4699999999999997E-4</v>
      </c>
      <c r="AX160" s="119">
        <v>9.841752553333331E-3</v>
      </c>
      <c r="AY160" s="119">
        <v>1.0288752553333331E-2</v>
      </c>
      <c r="AZ160" s="3">
        <v>14.022729999999999</v>
      </c>
      <c r="BA160" s="164">
        <v>105.246</v>
      </c>
      <c r="BB160" s="164">
        <v>104.605</v>
      </c>
      <c r="BC160" s="165">
        <v>105.289</v>
      </c>
      <c r="BD160" s="176">
        <v>65026</v>
      </c>
      <c r="BE160" s="173">
        <v>34.9</v>
      </c>
      <c r="BF160" s="170">
        <v>8.67</v>
      </c>
      <c r="BG160" s="179">
        <v>31.059000000000001</v>
      </c>
      <c r="BH160" s="182">
        <f t="shared" si="167"/>
        <v>63.349631855500817</v>
      </c>
      <c r="BI160" s="183">
        <v>1451091</v>
      </c>
      <c r="BJ160" s="168"/>
      <c r="BK160" s="2"/>
      <c r="BV160" s="54">
        <f t="shared" si="132"/>
        <v>2.3847985275824999</v>
      </c>
      <c r="BW160" s="142">
        <f t="shared" si="147"/>
        <v>1.3020988703585923</v>
      </c>
      <c r="BX160" s="54">
        <f t="shared" si="133"/>
        <v>0.65380740373845447</v>
      </c>
      <c r="BY160" s="54">
        <f t="shared" si="134"/>
        <v>1.2809919681201349</v>
      </c>
      <c r="BZ160" s="54">
        <f t="shared" si="135"/>
        <v>0.46902913878210362</v>
      </c>
      <c r="CA160" s="142">
        <f t="shared" si="176"/>
        <v>8.1674762336280793</v>
      </c>
      <c r="CO160" s="54">
        <f t="shared" si="136"/>
        <v>0.4409547636871225</v>
      </c>
      <c r="CP160" s="54">
        <f t="shared" si="137"/>
        <v>0.42158391822904645</v>
      </c>
      <c r="CT160" s="54">
        <f t="shared" si="138"/>
        <v>3.2443082442762372</v>
      </c>
      <c r="CU160" s="142">
        <f t="shared" si="148"/>
        <v>1.7713907699571978</v>
      </c>
      <c r="CV160" s="54">
        <f t="shared" si="139"/>
        <v>0.88944735816645659</v>
      </c>
      <c r="CW160" s="54">
        <f t="shared" si="140"/>
        <v>1.742676689437878</v>
      </c>
      <c r="CX160" s="142">
        <f t="shared" si="177"/>
        <v>11.111131683962826</v>
      </c>
      <c r="DA160" s="54">
        <f t="shared" si="128"/>
        <v>0.41203896095286757</v>
      </c>
      <c r="DB160" s="54">
        <f t="shared" si="129"/>
        <v>0.89625683113515719</v>
      </c>
      <c r="DC160" s="54">
        <f t="shared" si="130"/>
        <v>0.30058133643632939</v>
      </c>
      <c r="DD160" s="121">
        <f t="shared" si="131"/>
        <v>0.79271449588596721</v>
      </c>
      <c r="DF160" s="142">
        <f t="shared" si="149"/>
        <v>-2.1643624542365982</v>
      </c>
      <c r="DG160" s="193">
        <f t="shared" si="150"/>
        <v>-2.1704715696906844</v>
      </c>
      <c r="DH160" s="142">
        <f t="shared" si="151"/>
        <v>-2.163953971080848</v>
      </c>
      <c r="DI160" s="193">
        <f t="shared" si="168"/>
        <v>-2.6719938258546314</v>
      </c>
      <c r="DK160" s="54">
        <f t="shared" si="123"/>
        <v>-0.88663736868405663</v>
      </c>
      <c r="DL160" s="54">
        <f t="shared" si="124"/>
        <v>-0.10952826518922835</v>
      </c>
      <c r="DM160" s="54">
        <f t="shared" si="125"/>
        <v>-1.2020368912942792</v>
      </c>
      <c r="DN160" s="54">
        <f t="shared" si="152"/>
        <v>1.1769021515529532</v>
      </c>
      <c r="DO160" s="54">
        <f t="shared" si="153"/>
        <v>-0.11715495500307457</v>
      </c>
      <c r="DP160" s="54">
        <f t="shared" si="154"/>
        <v>0.55542225847626192</v>
      </c>
      <c r="DQ160" s="54">
        <f t="shared" si="155"/>
        <v>0.46902913878210362</v>
      </c>
      <c r="DR160" s="124">
        <f t="shared" si="175"/>
        <v>1.8100000000000002E-2</v>
      </c>
      <c r="DS160" s="54">
        <f t="shared" si="116"/>
        <v>0.99</v>
      </c>
      <c r="DT160" s="56">
        <f t="shared" si="121"/>
        <v>6.0045241692990157</v>
      </c>
      <c r="DU160" s="7">
        <f t="shared" si="117"/>
        <v>163.52530999999999</v>
      </c>
      <c r="DV160" s="56">
        <f t="shared" si="174"/>
        <v>1.77</v>
      </c>
      <c r="DW160" s="56">
        <f t="shared" si="122"/>
        <v>8.52</v>
      </c>
      <c r="EI160" s="54">
        <f t="shared" si="156"/>
        <v>-0.81881298546982939</v>
      </c>
      <c r="EJ160" s="54">
        <f t="shared" si="157"/>
        <v>-0.86373642710052023</v>
      </c>
      <c r="EN160" s="54">
        <f t="shared" si="112"/>
        <v>2.0978406385191812</v>
      </c>
      <c r="EO160" s="117">
        <f t="shared" si="126"/>
        <v>1.1436009236980738</v>
      </c>
      <c r="EP160" s="121">
        <f t="shared" si="127"/>
        <v>-0.23229215258241315</v>
      </c>
      <c r="EQ160" s="124">
        <f t="shared" si="113"/>
        <v>-4.4699999999999997E-4</v>
      </c>
      <c r="ER160" s="124">
        <f t="shared" si="171"/>
        <v>9.841752553333331E-3</v>
      </c>
      <c r="ES160" s="124">
        <f t="shared" si="172"/>
        <v>1.0288752553333331E-2</v>
      </c>
      <c r="ET160" s="121">
        <f t="shared" si="173"/>
        <v>14.022729999999999</v>
      </c>
      <c r="EU160" s="121">
        <f t="shared" si="158"/>
        <v>0.16016871188603632</v>
      </c>
      <c r="EV160" s="121">
        <v>8.68757E-2</v>
      </c>
      <c r="EW160" s="121">
        <v>3.8946300000000003E-2</v>
      </c>
      <c r="EX160" s="121">
        <v>4.0449199999999998E-2</v>
      </c>
      <c r="EY160" s="121">
        <v>0.15046960000000001</v>
      </c>
      <c r="EZ160" s="142">
        <v>0.10869669999999999</v>
      </c>
      <c r="FA160" s="142">
        <v>2.79639E-2</v>
      </c>
      <c r="FB160" s="142">
        <v>8.4871199999999994E-2</v>
      </c>
      <c r="FC160" s="142">
        <v>5.9845547723546798E-2</v>
      </c>
      <c r="FD160" s="142">
        <v>0.10677470868191501</v>
      </c>
      <c r="FE160" s="142">
        <f t="shared" si="159"/>
        <v>1.9339925344194064</v>
      </c>
      <c r="FF160" s="142">
        <v>1.6040859571148255E-2</v>
      </c>
      <c r="FG160" s="142">
        <f t="shared" si="160"/>
        <v>-1.831527570001741</v>
      </c>
      <c r="FH160" s="142">
        <f t="shared" si="141"/>
        <v>-2.1643624542365982</v>
      </c>
      <c r="FI160" s="142">
        <f t="shared" si="142"/>
        <v>-2.1704715696906844</v>
      </c>
      <c r="FJ160" s="142">
        <f t="shared" si="143"/>
        <v>-2.163953971080848</v>
      </c>
      <c r="FK160" s="57">
        <f t="shared" si="169"/>
        <v>-2.6719938258546314</v>
      </c>
      <c r="FL160" s="57">
        <f t="shared" si="144"/>
        <v>4.6563004670896984</v>
      </c>
      <c r="FM160" s="57">
        <f t="shared" si="145"/>
        <v>4.6501913516356117</v>
      </c>
      <c r="FN160" s="57">
        <f t="shared" si="146"/>
        <v>4.6567089502454477</v>
      </c>
      <c r="FO160" s="57">
        <f t="shared" si="170"/>
        <v>4.1486690954716643</v>
      </c>
      <c r="FP160" s="142">
        <f t="shared" si="178"/>
        <v>2.4079474602068123</v>
      </c>
      <c r="FS160" s="193">
        <v>2.5584968008669766</v>
      </c>
      <c r="FT160" s="193">
        <v>13.93</v>
      </c>
      <c r="FU160" s="193">
        <v>4.221509159</v>
      </c>
      <c r="FV160" s="193">
        <v>4.2551575079999999</v>
      </c>
      <c r="FW160" s="193">
        <f t="shared" si="179"/>
        <v>9.6748424919999992E-2</v>
      </c>
      <c r="FZ160" s="54">
        <f t="shared" si="161"/>
        <v>0.67197074580528948</v>
      </c>
      <c r="GA160" s="54">
        <f t="shared" si="162"/>
        <v>-5.9469047708511305</v>
      </c>
      <c r="GB160" s="54">
        <f t="shared" si="163"/>
        <v>2.5115735244124888</v>
      </c>
      <c r="GD160" s="54">
        <f t="shared" si="164"/>
        <v>-0.22461547574587001</v>
      </c>
      <c r="GE160" s="54">
        <f t="shared" si="165"/>
        <v>-2.8956080551446602E-2</v>
      </c>
      <c r="GF160" s="142">
        <f t="shared" si="166"/>
        <v>0.61422372891773058</v>
      </c>
    </row>
    <row r="161" spans="1:188" x14ac:dyDescent="0.25">
      <c r="A161" s="14">
        <v>31138</v>
      </c>
      <c r="C161" s="195"/>
      <c r="O161" s="88">
        <v>78.791269999999997</v>
      </c>
      <c r="P161" s="90">
        <v>75.310199999999995</v>
      </c>
      <c r="Q161" s="15"/>
      <c r="R161" s="16"/>
      <c r="S161" s="16"/>
      <c r="T161" s="19"/>
      <c r="U161" s="23">
        <v>4302.3</v>
      </c>
      <c r="V161" s="189">
        <v>2347.1999999999998</v>
      </c>
      <c r="W161" s="24">
        <v>1178.7</v>
      </c>
      <c r="X161" s="26">
        <v>2318</v>
      </c>
      <c r="Y161" s="28">
        <v>83.870999999999995</v>
      </c>
      <c r="Z161" s="98">
        <v>78.103840000000005</v>
      </c>
      <c r="AA161" s="100">
        <v>73.962000000000003</v>
      </c>
      <c r="AB161" s="129">
        <v>70.644919999999999</v>
      </c>
      <c r="AC161" s="30">
        <v>72.043000000000006</v>
      </c>
      <c r="AD161" s="79">
        <v>85.091830000000002</v>
      </c>
      <c r="AH161" s="7">
        <f t="shared" si="118"/>
        <v>85.091830000000002</v>
      </c>
      <c r="AI161" s="7">
        <f t="shared" si="119"/>
        <v>85.091830000000002</v>
      </c>
      <c r="AJ161" s="7">
        <f t="shared" si="120"/>
        <v>85.091830000000002</v>
      </c>
      <c r="AK161" s="38">
        <v>178096</v>
      </c>
      <c r="AL161" s="40">
        <v>168.41186999999999</v>
      </c>
      <c r="AM161" s="42">
        <v>1.82</v>
      </c>
      <c r="AN161" s="44">
        <v>2.2066669999999999</v>
      </c>
      <c r="AO161">
        <v>0.99</v>
      </c>
      <c r="AP161" s="47">
        <v>6.95</v>
      </c>
      <c r="AQ161" s="54">
        <v>421.95932499999998</v>
      </c>
      <c r="AR161" s="53">
        <v>-1.2998450138136173</v>
      </c>
      <c r="AS161" s="56">
        <v>-1.7023524247062964</v>
      </c>
      <c r="AT161" s="56">
        <v>-1.1758183996914642</v>
      </c>
      <c r="AU161" s="124">
        <v>0.41472098045228412</v>
      </c>
      <c r="AV161" s="116">
        <v>7.92</v>
      </c>
      <c r="AW161" s="119">
        <v>-4.8133333333333296E-4</v>
      </c>
      <c r="AX161" s="119">
        <v>1.138899545E-2</v>
      </c>
      <c r="AY161" s="119">
        <v>1.1870328783333333E-2</v>
      </c>
      <c r="AZ161" s="3">
        <v>14.34258</v>
      </c>
      <c r="BA161" s="164">
        <v>105.446</v>
      </c>
      <c r="BB161" s="164">
        <v>104.643</v>
      </c>
      <c r="BC161" s="165">
        <v>105.223</v>
      </c>
      <c r="BD161" s="176">
        <v>65403</v>
      </c>
      <c r="BE161" s="173">
        <v>34.9</v>
      </c>
      <c r="BF161" s="170">
        <v>8.74</v>
      </c>
      <c r="BG161" s="179">
        <v>31.530999999999999</v>
      </c>
      <c r="BH161" s="182">
        <f t="shared" si="167"/>
        <v>63.269847064793368</v>
      </c>
      <c r="BI161" s="183">
        <v>1475102</v>
      </c>
      <c r="BJ161" s="168"/>
      <c r="BK161" s="2"/>
      <c r="BV161" s="54">
        <f t="shared" si="132"/>
        <v>2.4157196118947084</v>
      </c>
      <c r="BW161" s="142">
        <f t="shared" si="147"/>
        <v>1.3179408858143922</v>
      </c>
      <c r="BX161" s="54">
        <f t="shared" si="133"/>
        <v>0.66183406702003411</v>
      </c>
      <c r="BY161" s="54">
        <f t="shared" si="134"/>
        <v>1.3015452340310845</v>
      </c>
      <c r="BZ161" s="54">
        <f t="shared" si="135"/>
        <v>0.47093140778007364</v>
      </c>
      <c r="CA161" s="142">
        <f t="shared" si="176"/>
        <v>8.2826228550893894</v>
      </c>
      <c r="CO161" s="54">
        <f t="shared" si="136"/>
        <v>0.44240898167280562</v>
      </c>
      <c r="CP161" s="54">
        <f t="shared" si="137"/>
        <v>0.42286295031892912</v>
      </c>
      <c r="CT161" s="54">
        <f t="shared" si="138"/>
        <v>3.2661631809506346</v>
      </c>
      <c r="CU161" s="142">
        <f t="shared" si="148"/>
        <v>1.7819162351131554</v>
      </c>
      <c r="CV161" s="54">
        <f t="shared" si="139"/>
        <v>0.89482986806743214</v>
      </c>
      <c r="CW161" s="54">
        <f t="shared" si="140"/>
        <v>1.7597485655215981</v>
      </c>
      <c r="CX161" s="142">
        <f t="shared" si="177"/>
        <v>11.198484160906126</v>
      </c>
      <c r="DA161" s="54">
        <f t="shared" si="128"/>
        <v>0.40668309306395228</v>
      </c>
      <c r="DB161" s="54">
        <f t="shared" si="129"/>
        <v>0.880999381238732</v>
      </c>
      <c r="DC161" s="54">
        <f t="shared" si="130"/>
        <v>0.29704704577647251</v>
      </c>
      <c r="DD161" s="121">
        <f t="shared" si="131"/>
        <v>0.79600204921549278</v>
      </c>
      <c r="DF161" s="142">
        <f t="shared" si="149"/>
        <v>-2.1774243988563695</v>
      </c>
      <c r="DG161" s="193">
        <f t="shared" si="150"/>
        <v>-2.185068815369489</v>
      </c>
      <c r="DH161" s="142">
        <f t="shared" si="151"/>
        <v>-2.1795414648061757</v>
      </c>
      <c r="DI161" s="193">
        <f t="shared" si="168"/>
        <v>-2.6882145064199117</v>
      </c>
      <c r="DK161" s="54">
        <f t="shared" si="123"/>
        <v>-0.89972103795850034</v>
      </c>
      <c r="DL161" s="54">
        <f t="shared" si="124"/>
        <v>-0.12669835538589544</v>
      </c>
      <c r="DM161" s="54">
        <f t="shared" si="125"/>
        <v>-1.2138647494361272</v>
      </c>
      <c r="DN161" s="54">
        <f t="shared" si="152"/>
        <v>1.1836159568490145</v>
      </c>
      <c r="DO161" s="54">
        <f t="shared" si="153"/>
        <v>-0.11112167032173789</v>
      </c>
      <c r="DP161" s="54">
        <f t="shared" si="154"/>
        <v>0.5651709383454353</v>
      </c>
      <c r="DQ161" s="54">
        <f t="shared" si="155"/>
        <v>0.47093140778007364</v>
      </c>
      <c r="DR161" s="124">
        <f t="shared" si="175"/>
        <v>2.206667E-2</v>
      </c>
      <c r="DS161" s="54">
        <f t="shared" si="116"/>
        <v>0.99</v>
      </c>
      <c r="DT161" s="56">
        <f t="shared" si="121"/>
        <v>6.044908923134634</v>
      </c>
      <c r="DU161" s="7">
        <f t="shared" si="117"/>
        <v>168.41186999999999</v>
      </c>
      <c r="DV161" s="56">
        <f t="shared" si="174"/>
        <v>1.82</v>
      </c>
      <c r="DW161" s="56">
        <f t="shared" si="122"/>
        <v>6.95</v>
      </c>
      <c r="EI161" s="54">
        <f t="shared" si="156"/>
        <v>-0.81552052682637821</v>
      </c>
      <c r="EJ161" s="54">
        <f t="shared" si="157"/>
        <v>-0.86070714695132056</v>
      </c>
      <c r="EN161" s="54">
        <f t="shared" si="112"/>
        <v>1.9606529638918351</v>
      </c>
      <c r="EO161" s="117">
        <f t="shared" si="126"/>
        <v>0.61687673983676916</v>
      </c>
      <c r="EP161" s="121">
        <f t="shared" si="127"/>
        <v>-0.22815351874974518</v>
      </c>
      <c r="EQ161" s="124">
        <f t="shared" si="113"/>
        <v>-4.8133333333333296E-4</v>
      </c>
      <c r="ER161" s="124">
        <f t="shared" si="171"/>
        <v>1.138899545E-2</v>
      </c>
      <c r="ES161" s="124">
        <f t="shared" si="172"/>
        <v>1.1870328783333333E-2</v>
      </c>
      <c r="ET161" s="121">
        <f t="shared" si="173"/>
        <v>14.34258</v>
      </c>
      <c r="EU161" s="121">
        <f t="shared" si="158"/>
        <v>0.15929570773586524</v>
      </c>
      <c r="EV161" s="121">
        <v>7.3395500000000002E-2</v>
      </c>
      <c r="EW161" s="121">
        <v>3.1962600000000001E-2</v>
      </c>
      <c r="EX161" s="121">
        <v>3.3716299999999998E-2</v>
      </c>
      <c r="EY161" s="121">
        <v>0.1367351</v>
      </c>
      <c r="EZ161" s="142">
        <v>9.8889699999999997E-2</v>
      </c>
      <c r="FA161" s="142">
        <v>2.54226E-2</v>
      </c>
      <c r="FB161" s="142">
        <v>7.3327600000000007E-2</v>
      </c>
      <c r="FC161" s="142">
        <v>5.4855995845669699E-2</v>
      </c>
      <c r="FD161" s="142">
        <v>0.107920460652895</v>
      </c>
      <c r="FE161" s="142">
        <f t="shared" si="159"/>
        <v>1.9366587834601467</v>
      </c>
      <c r="FF161" s="142">
        <v>6.2161002423233337E-3</v>
      </c>
      <c r="FG161" s="142">
        <f t="shared" si="160"/>
        <v>-1.8369930069623195</v>
      </c>
      <c r="FH161" s="142">
        <f t="shared" si="141"/>
        <v>-2.1774243988563695</v>
      </c>
      <c r="FI161" s="142">
        <f t="shared" si="142"/>
        <v>-2.185068815369489</v>
      </c>
      <c r="FJ161" s="142">
        <f t="shared" si="143"/>
        <v>-2.1795414648061757</v>
      </c>
      <c r="FK161" s="57">
        <f t="shared" si="169"/>
        <v>-2.6882145064199117</v>
      </c>
      <c r="FL161" s="57">
        <f t="shared" si="144"/>
        <v>4.6581989735358098</v>
      </c>
      <c r="FM161" s="57">
        <f t="shared" si="145"/>
        <v>4.6505545570226907</v>
      </c>
      <c r="FN161" s="57">
        <f t="shared" si="146"/>
        <v>4.6560819075860032</v>
      </c>
      <c r="FO161" s="57">
        <f t="shared" si="170"/>
        <v>4.1474088659722677</v>
      </c>
      <c r="FP161" s="142">
        <f t="shared" si="178"/>
        <v>2.4157784263651503</v>
      </c>
      <c r="FS161" s="193">
        <v>2.5537414554625828</v>
      </c>
      <c r="FT161" s="193">
        <v>13.02</v>
      </c>
      <c r="FU161" s="193">
        <v>3.9803735109999998</v>
      </c>
      <c r="FV161" s="193">
        <v>3.9429598220000002</v>
      </c>
      <c r="FW161" s="193">
        <f t="shared" si="179"/>
        <v>9.0770401779999996E-2</v>
      </c>
      <c r="FZ161" s="54">
        <f t="shared" si="161"/>
        <v>0.57046418746047134</v>
      </c>
      <c r="GA161" s="54">
        <f t="shared" si="162"/>
        <v>-5.1498331258616812</v>
      </c>
      <c r="GB161" s="54">
        <f t="shared" si="163"/>
        <v>1.7551835059541512</v>
      </c>
      <c r="GD161" s="54">
        <f t="shared" si="164"/>
        <v>-0.40210142021159923</v>
      </c>
      <c r="GE161" s="54">
        <f t="shared" si="165"/>
        <v>-0.35071811887900534</v>
      </c>
      <c r="GF161" s="142">
        <f t="shared" si="166"/>
        <v>0.40557586739909562</v>
      </c>
    </row>
    <row r="162" spans="1:188" x14ac:dyDescent="0.25">
      <c r="A162" s="14">
        <v>31229</v>
      </c>
      <c r="C162" s="195"/>
      <c r="O162" s="88">
        <v>79.166939999999997</v>
      </c>
      <c r="P162" s="90">
        <v>75.547960000000003</v>
      </c>
      <c r="Q162" s="15"/>
      <c r="R162" s="16"/>
      <c r="S162" s="16"/>
      <c r="T162" s="19"/>
      <c r="U162" s="23">
        <v>4394.6000000000004</v>
      </c>
      <c r="V162" s="189">
        <v>2399.5</v>
      </c>
      <c r="W162" s="24">
        <v>1202.4000000000001</v>
      </c>
      <c r="X162" s="26">
        <v>2368.3000000000002</v>
      </c>
      <c r="Y162" s="28">
        <v>84.1</v>
      </c>
      <c r="Z162" s="98">
        <v>79.759219999999999</v>
      </c>
      <c r="AA162" s="100">
        <v>74.390940000000001</v>
      </c>
      <c r="AB162" s="129">
        <v>71.16086</v>
      </c>
      <c r="AC162" s="30">
        <v>71.433000000000007</v>
      </c>
      <c r="AD162" s="79">
        <v>84.371350000000007</v>
      </c>
      <c r="AH162" s="7">
        <f t="shared" si="118"/>
        <v>84.371350000000007</v>
      </c>
      <c r="AI162" s="7">
        <f t="shared" si="119"/>
        <v>84.371350000000007</v>
      </c>
      <c r="AJ162" s="7">
        <f t="shared" si="120"/>
        <v>84.371350000000007</v>
      </c>
      <c r="AK162" s="38">
        <v>178572</v>
      </c>
      <c r="AL162" s="40">
        <v>160.73298</v>
      </c>
      <c r="AM162" s="42">
        <v>2.0099999999999998</v>
      </c>
      <c r="AN162" s="44">
        <v>2.1333329999999999</v>
      </c>
      <c r="AO162">
        <v>0.98</v>
      </c>
      <c r="AP162" s="47">
        <v>7.1</v>
      </c>
      <c r="AQ162" s="54">
        <v>408.57918169999999</v>
      </c>
      <c r="AR162" s="53">
        <v>3.049933611383207</v>
      </c>
      <c r="AS162" s="56">
        <v>3.8861949471224855</v>
      </c>
      <c r="AT162" s="56">
        <v>2.7904529137611545</v>
      </c>
      <c r="AU162" s="124">
        <v>1.1890787118857902</v>
      </c>
      <c r="AV162" s="116">
        <v>7.9</v>
      </c>
      <c r="AW162" s="119">
        <v>1.4039999999999999E-3</v>
      </c>
      <c r="AX162" s="119">
        <v>1.15905509433333E-2</v>
      </c>
      <c r="AY162" s="119">
        <v>1.0186550943333299E-2</v>
      </c>
      <c r="AZ162" s="3">
        <v>14.152979999999999</v>
      </c>
      <c r="BA162" s="164">
        <v>104.926</v>
      </c>
      <c r="BB162" s="164">
        <v>104.19</v>
      </c>
      <c r="BC162" s="165">
        <v>104.66500000000001</v>
      </c>
      <c r="BD162" s="176">
        <v>65769</v>
      </c>
      <c r="BE162" s="173">
        <v>34.799999999999997</v>
      </c>
      <c r="BF162" s="170">
        <v>8.8000000000000007</v>
      </c>
      <c r="BG162" s="179">
        <v>32.225000000000001</v>
      </c>
      <c r="BH162" s="182">
        <f t="shared" si="167"/>
        <v>62.50146954228083</v>
      </c>
      <c r="BI162" s="183">
        <v>1500511</v>
      </c>
      <c r="BJ162" s="168"/>
      <c r="BK162" s="2"/>
      <c r="BV162" s="54">
        <f t="shared" si="132"/>
        <v>2.4609681249020006</v>
      </c>
      <c r="BW162" s="142">
        <f t="shared" si="147"/>
        <v>1.3437157001097597</v>
      </c>
      <c r="BX162" s="54">
        <f t="shared" si="133"/>
        <v>0.67334184530609509</v>
      </c>
      <c r="BY162" s="54">
        <f t="shared" si="134"/>
        <v>1.3262437560199809</v>
      </c>
      <c r="BZ162" s="54">
        <f t="shared" si="135"/>
        <v>0.4709584929328226</v>
      </c>
      <c r="CA162" s="142">
        <f t="shared" si="176"/>
        <v>8.402834710928925</v>
      </c>
      <c r="CO162" s="54">
        <f t="shared" si="136"/>
        <v>0.44333344533297492</v>
      </c>
      <c r="CP162" s="54">
        <f t="shared" si="137"/>
        <v>0.42306722218488901</v>
      </c>
      <c r="CT162" s="54">
        <f t="shared" si="138"/>
        <v>3.3081557040440681</v>
      </c>
      <c r="CU162" s="142">
        <f t="shared" si="148"/>
        <v>1.8062894488357855</v>
      </c>
      <c r="CV162" s="54">
        <f t="shared" si="139"/>
        <v>0.90513958461352295</v>
      </c>
      <c r="CW162" s="54">
        <f t="shared" si="140"/>
        <v>1.78280279294761</v>
      </c>
      <c r="CX162" s="142">
        <f t="shared" si="177"/>
        <v>11.295508177378757</v>
      </c>
      <c r="DA162" s="54">
        <f t="shared" si="128"/>
        <v>0.41908665741112267</v>
      </c>
      <c r="DB162" s="54">
        <f t="shared" si="129"/>
        <v>0.91523673467661193</v>
      </c>
      <c r="DC162" s="54">
        <f t="shared" si="130"/>
        <v>0.3053360037205835</v>
      </c>
      <c r="DD162" s="121">
        <f t="shared" si="131"/>
        <v>0.80546714012888876</v>
      </c>
      <c r="DF162" s="142">
        <f t="shared" si="149"/>
        <v>-2.1658524341270429</v>
      </c>
      <c r="DG162" s="193">
        <f t="shared" si="150"/>
        <v>-2.1728916184942966</v>
      </c>
      <c r="DH162" s="142">
        <f t="shared" si="151"/>
        <v>-2.1683430003719053</v>
      </c>
      <c r="DI162" s="193">
        <f t="shared" si="168"/>
        <v>-2.6839177047759581</v>
      </c>
      <c r="DK162" s="54">
        <f t="shared" si="123"/>
        <v>-0.86967756084727232</v>
      </c>
      <c r="DL162" s="54">
        <f t="shared" si="124"/>
        <v>-8.8572520747998026E-2</v>
      </c>
      <c r="DM162" s="54">
        <f t="shared" si="125"/>
        <v>-1.1863424572045895</v>
      </c>
      <c r="DN162" s="54">
        <f t="shared" si="152"/>
        <v>1.19639084499088</v>
      </c>
      <c r="DO162" s="54">
        <f t="shared" si="153"/>
        <v>-9.9666110033521702E-2</v>
      </c>
      <c r="DP162" s="54">
        <f t="shared" si="154"/>
        <v>0.57818672869640142</v>
      </c>
      <c r="DQ162" s="54">
        <f t="shared" si="155"/>
        <v>0.4709584929328226</v>
      </c>
      <c r="DR162" s="124">
        <f t="shared" si="175"/>
        <v>2.1333329999999998E-2</v>
      </c>
      <c r="DS162" s="54">
        <f t="shared" si="116"/>
        <v>0.98</v>
      </c>
      <c r="DT162" s="56">
        <f t="shared" si="121"/>
        <v>6.0126857307673509</v>
      </c>
      <c r="DU162" s="7">
        <f t="shared" si="117"/>
        <v>160.73298</v>
      </c>
      <c r="DV162" s="56">
        <f t="shared" si="174"/>
        <v>2.0099999999999998</v>
      </c>
      <c r="DW162" s="56">
        <f t="shared" si="122"/>
        <v>7.1</v>
      </c>
      <c r="EI162" s="54">
        <f t="shared" si="156"/>
        <v>-0.81343309380370876</v>
      </c>
      <c r="EJ162" s="54">
        <f t="shared" si="157"/>
        <v>-0.86022419486716517</v>
      </c>
      <c r="EN162" s="54">
        <f t="shared" si="112"/>
        <v>1.9557499215530718</v>
      </c>
      <c r="EO162" s="117">
        <f t="shared" si="126"/>
        <v>0.57827124329818957</v>
      </c>
      <c r="EP162" s="121">
        <f t="shared" si="127"/>
        <v>-0.21633287157476466</v>
      </c>
      <c r="EQ162" s="124">
        <f t="shared" si="113"/>
        <v>1.4039999999999999E-3</v>
      </c>
      <c r="ER162" s="124">
        <f t="shared" si="171"/>
        <v>1.15905509433333E-2</v>
      </c>
      <c r="ES162" s="124">
        <f t="shared" si="172"/>
        <v>1.0186550943333299E-2</v>
      </c>
      <c r="ET162" s="121">
        <f t="shared" si="173"/>
        <v>14.152979999999999</v>
      </c>
      <c r="EU162" s="121">
        <f t="shared" si="158"/>
        <v>0.15739445373406893</v>
      </c>
      <c r="EV162" s="121">
        <v>7.7368699999999999E-2</v>
      </c>
      <c r="EW162" s="121">
        <v>3.3291000000000001E-2</v>
      </c>
      <c r="EX162" s="121">
        <v>3.5404699999999997E-2</v>
      </c>
      <c r="EY162" s="121">
        <v>0.14518310000000001</v>
      </c>
      <c r="EZ162" s="142">
        <v>9.43851E-2</v>
      </c>
      <c r="FA162" s="142">
        <v>2.59974E-2</v>
      </c>
      <c r="FB162" s="142">
        <v>7.6356599999999997E-2</v>
      </c>
      <c r="FC162" s="142">
        <v>5.1923356574179798E-2</v>
      </c>
      <c r="FD162" s="142">
        <v>0.10284314398323301</v>
      </c>
      <c r="FE162" s="142">
        <f t="shared" si="159"/>
        <v>1.9493761592478911</v>
      </c>
      <c r="FF162" s="142">
        <v>1.2728556004284804E-2</v>
      </c>
      <c r="FG162" s="142">
        <f t="shared" si="160"/>
        <v>-1.849000180379073</v>
      </c>
      <c r="FH162" s="142">
        <f t="shared" si="141"/>
        <v>-2.1658524341270429</v>
      </c>
      <c r="FI162" s="142">
        <f t="shared" si="142"/>
        <v>-2.1728916184942966</v>
      </c>
      <c r="FJ162" s="142">
        <f t="shared" si="143"/>
        <v>-2.1683430003719053</v>
      </c>
      <c r="FK162" s="57">
        <f t="shared" si="169"/>
        <v>-2.6839177047759581</v>
      </c>
      <c r="FL162" s="57">
        <f t="shared" si="144"/>
        <v>4.6532553397913459</v>
      </c>
      <c r="FM162" s="57">
        <f t="shared" si="145"/>
        <v>4.6462161554240922</v>
      </c>
      <c r="FN162" s="57">
        <f t="shared" si="146"/>
        <v>4.6507647735464834</v>
      </c>
      <c r="FO162" s="57">
        <f t="shared" si="170"/>
        <v>4.1351900691424301</v>
      </c>
      <c r="FP162" s="142">
        <f t="shared" si="178"/>
        <v>2.4244051402650135</v>
      </c>
      <c r="FS162" s="193">
        <v>2.5202494373779332</v>
      </c>
      <c r="FT162" s="193">
        <v>12.47</v>
      </c>
      <c r="FU162" s="193">
        <v>3.8672797390000002</v>
      </c>
      <c r="FV162" s="193">
        <v>4.0327202609999997</v>
      </c>
      <c r="FW162" s="193">
        <f t="shared" si="179"/>
        <v>8.4372797390000004E-2</v>
      </c>
      <c r="FZ162" s="54">
        <f t="shared" si="161"/>
        <v>1.0793102330146305</v>
      </c>
      <c r="GA162" s="54">
        <f t="shared" si="162"/>
        <v>-10.30902456293912</v>
      </c>
      <c r="GB162" s="54">
        <f t="shared" si="163"/>
        <v>2.3029829504451271</v>
      </c>
      <c r="GD162" s="54">
        <f t="shared" si="164"/>
        <v>-0.25596327180049722</v>
      </c>
      <c r="GE162" s="54">
        <f t="shared" si="165"/>
        <v>-5.6111080971737344E-2</v>
      </c>
      <c r="GF162" s="142">
        <f t="shared" si="166"/>
        <v>5.7514007988210547E-3</v>
      </c>
    </row>
    <row r="163" spans="1:188" x14ac:dyDescent="0.25">
      <c r="A163" s="14">
        <v>31321</v>
      </c>
      <c r="C163" s="195"/>
      <c r="O163" s="88">
        <v>79.858959999999996</v>
      </c>
      <c r="P163" s="90">
        <v>76.201800000000006</v>
      </c>
      <c r="Q163" s="15"/>
      <c r="R163" s="16"/>
      <c r="S163" s="16"/>
      <c r="T163" s="19"/>
      <c r="U163" s="23">
        <v>4453.1000000000004</v>
      </c>
      <c r="V163" s="189">
        <v>2418.1</v>
      </c>
      <c r="W163" s="24">
        <v>1210.2</v>
      </c>
      <c r="X163" s="26">
        <v>2407.1</v>
      </c>
      <c r="Y163" s="28">
        <v>84.497</v>
      </c>
      <c r="Z163" s="98">
        <v>77.351389999999995</v>
      </c>
      <c r="AA163" s="100">
        <v>74.821169999999995</v>
      </c>
      <c r="AB163" s="129">
        <v>72.040030000000002</v>
      </c>
      <c r="AC163" s="30">
        <v>72.010999999999996</v>
      </c>
      <c r="AD163" s="79">
        <v>85.054040000000001</v>
      </c>
      <c r="AH163" s="7">
        <f t="shared" si="118"/>
        <v>85.054040000000001</v>
      </c>
      <c r="AI163" s="7">
        <f t="shared" si="119"/>
        <v>85.054040000000001</v>
      </c>
      <c r="AJ163" s="7">
        <f t="shared" si="120"/>
        <v>85.054040000000001</v>
      </c>
      <c r="AK163" s="38">
        <v>179112</v>
      </c>
      <c r="AL163" s="40">
        <v>163.87434999999999</v>
      </c>
      <c r="AM163" s="42">
        <v>1.62</v>
      </c>
      <c r="AN163" s="44">
        <v>2.2166670000000002</v>
      </c>
      <c r="AO163">
        <v>0.96</v>
      </c>
      <c r="AP163" s="47">
        <v>7.1</v>
      </c>
      <c r="AQ163" s="54">
        <v>455.85848470000002</v>
      </c>
      <c r="AR163" s="53">
        <v>-1.1834625044475702</v>
      </c>
      <c r="AS163" s="56">
        <v>-3.543973675257976</v>
      </c>
      <c r="AT163" s="56">
        <v>-0.46482512443764951</v>
      </c>
      <c r="AU163" s="124">
        <v>1.2029739538494111</v>
      </c>
      <c r="AV163" s="116">
        <v>8.1</v>
      </c>
      <c r="AW163" s="119">
        <v>1.63033333333333E-3</v>
      </c>
      <c r="AX163" s="119">
        <v>1.3270290600000002E-2</v>
      </c>
      <c r="AY163" s="119">
        <v>1.1639957266666673E-2</v>
      </c>
      <c r="AZ163" s="3">
        <v>13.704639999999999</v>
      </c>
      <c r="BA163" s="164">
        <v>106.41500000000001</v>
      </c>
      <c r="BB163" s="164">
        <v>105.431</v>
      </c>
      <c r="BC163" s="165">
        <v>105.98099999999999</v>
      </c>
      <c r="BD163" s="176">
        <v>66219</v>
      </c>
      <c r="BE163" s="173">
        <v>34.9</v>
      </c>
      <c r="BF163" s="170">
        <v>8.8699999999999992</v>
      </c>
      <c r="BG163" s="179">
        <v>32.591999999999999</v>
      </c>
      <c r="BH163" s="182">
        <f t="shared" si="167"/>
        <v>62.895656286818848</v>
      </c>
      <c r="BI163" s="183">
        <v>1533650</v>
      </c>
      <c r="BJ163" s="168"/>
      <c r="BK163" s="2"/>
      <c r="BV163" s="54">
        <f t="shared" si="132"/>
        <v>2.4862097458573409</v>
      </c>
      <c r="BW163" s="142">
        <f t="shared" si="147"/>
        <v>1.35004913126982</v>
      </c>
      <c r="BX163" s="54">
        <f t="shared" si="133"/>
        <v>0.67566662200187588</v>
      </c>
      <c r="BY163" s="54">
        <f t="shared" si="134"/>
        <v>1.3439077225423199</v>
      </c>
      <c r="BZ163" s="54">
        <f t="shared" si="135"/>
        <v>0.47175510295234269</v>
      </c>
      <c r="CA163" s="142">
        <f t="shared" si="176"/>
        <v>8.5625195408459511</v>
      </c>
      <c r="CO163" s="54">
        <f t="shared" si="136"/>
        <v>0.4458604671937112</v>
      </c>
      <c r="CP163" s="54">
        <f t="shared" si="137"/>
        <v>0.42544218142838003</v>
      </c>
      <c r="CT163" s="54">
        <f t="shared" si="138"/>
        <v>3.3228693775536269</v>
      </c>
      <c r="CU163" s="142">
        <f t="shared" si="148"/>
        <v>1.8043678430447159</v>
      </c>
      <c r="CV163" s="54">
        <f t="shared" si="139"/>
        <v>0.90304204278264555</v>
      </c>
      <c r="CW163" s="54">
        <f t="shared" si="140"/>
        <v>1.7961597266419653</v>
      </c>
      <c r="CX163" s="142">
        <f t="shared" si="177"/>
        <v>11.443979746435335</v>
      </c>
      <c r="DA163" s="54">
        <f t="shared" si="128"/>
        <v>0.41412692395951939</v>
      </c>
      <c r="DB163" s="54">
        <f t="shared" si="129"/>
        <v>0.88280098573338217</v>
      </c>
      <c r="DC163" s="54">
        <f t="shared" si="130"/>
        <v>0.30391672526133634</v>
      </c>
      <c r="DD163" s="121">
        <f t="shared" si="131"/>
        <v>0.81515670003145502</v>
      </c>
      <c r="DF163" s="142">
        <f t="shared" si="149"/>
        <v>-2.1609119968081938</v>
      </c>
      <c r="DG163" s="193">
        <f t="shared" si="150"/>
        <v>-2.1702018307127564</v>
      </c>
      <c r="DH163" s="142">
        <f t="shared" si="151"/>
        <v>-2.1649987084602684</v>
      </c>
      <c r="DI163" s="193">
        <f t="shared" si="168"/>
        <v>-2.6867814373444028</v>
      </c>
      <c r="DK163" s="54">
        <f t="shared" si="123"/>
        <v>-0.88158277253038331</v>
      </c>
      <c r="DL163" s="54">
        <f t="shared" si="124"/>
        <v>-0.12465548800142269</v>
      </c>
      <c r="DM163" s="54">
        <f t="shared" si="125"/>
        <v>-1.1910015451630014</v>
      </c>
      <c r="DN163" s="54">
        <f t="shared" si="152"/>
        <v>1.2008286800093118</v>
      </c>
      <c r="DO163" s="54">
        <f t="shared" si="153"/>
        <v>-0.10198616764273653</v>
      </c>
      <c r="DP163" s="54">
        <f t="shared" si="154"/>
        <v>0.58565090058143854</v>
      </c>
      <c r="DQ163" s="54">
        <f t="shared" si="155"/>
        <v>0.47175510295234269</v>
      </c>
      <c r="DR163" s="124">
        <f t="shared" si="175"/>
        <v>2.2166670000000003E-2</v>
      </c>
      <c r="DS163" s="54">
        <f t="shared" si="116"/>
        <v>0.96</v>
      </c>
      <c r="DT163" s="56">
        <f t="shared" si="121"/>
        <v>6.1221824207786106</v>
      </c>
      <c r="DU163" s="7">
        <f t="shared" si="117"/>
        <v>163.87434999999999</v>
      </c>
      <c r="DV163" s="56">
        <f t="shared" si="174"/>
        <v>1.62</v>
      </c>
      <c r="DW163" s="56">
        <f t="shared" si="122"/>
        <v>7.1</v>
      </c>
      <c r="EI163" s="54">
        <f t="shared" si="156"/>
        <v>-0.8077492297368003</v>
      </c>
      <c r="EJ163" s="54">
        <f t="shared" si="157"/>
        <v>-0.85462622403634747</v>
      </c>
      <c r="EN163" s="54">
        <f t="shared" si="112"/>
        <v>2.004769530377811</v>
      </c>
      <c r="EO163" s="117">
        <f t="shared" si="126"/>
        <v>0.57667060973880524</v>
      </c>
      <c r="EP163" s="121">
        <f t="shared" si="127"/>
        <v>-0.20437491424553209</v>
      </c>
      <c r="EQ163" s="124">
        <f t="shared" si="113"/>
        <v>1.63033333333333E-3</v>
      </c>
      <c r="ER163" s="124">
        <f t="shared" si="171"/>
        <v>1.3270290600000002E-2</v>
      </c>
      <c r="ES163" s="124">
        <f t="shared" si="172"/>
        <v>1.1639957266666673E-2</v>
      </c>
      <c r="ET163" s="121">
        <f t="shared" si="173"/>
        <v>13.704639999999999</v>
      </c>
      <c r="EU163" s="121">
        <f t="shared" si="158"/>
        <v>0.15761777657661791</v>
      </c>
      <c r="EV163" s="121">
        <v>7.3301000000000005E-2</v>
      </c>
      <c r="EW163" s="121">
        <v>3.1742399999999997E-2</v>
      </c>
      <c r="EX163" s="121">
        <v>3.4254600000000003E-2</v>
      </c>
      <c r="EY163" s="121">
        <v>0.1357051</v>
      </c>
      <c r="EZ163" s="142">
        <v>0.1124469</v>
      </c>
      <c r="FA163" s="142">
        <v>2.6092199999999999E-2</v>
      </c>
      <c r="FB163" s="142">
        <v>7.52525E-2</v>
      </c>
      <c r="FC163" s="142">
        <v>5.4643955889785503E-2</v>
      </c>
      <c r="FD163" s="142">
        <v>0.107489585142257</v>
      </c>
      <c r="FE163" s="142">
        <f t="shared" si="159"/>
        <v>1.9521239577322043</v>
      </c>
      <c r="FF163" s="142">
        <v>1.2098793581236996E-2</v>
      </c>
      <c r="FG163" s="142">
        <f t="shared" si="160"/>
        <v>-1.8475823123823809</v>
      </c>
      <c r="FH163" s="142">
        <f t="shared" si="141"/>
        <v>-2.1609119968081938</v>
      </c>
      <c r="FI163" s="142">
        <f t="shared" si="142"/>
        <v>-2.1702018307127564</v>
      </c>
      <c r="FJ163" s="142">
        <f t="shared" si="143"/>
        <v>-2.1649987084602684</v>
      </c>
      <c r="FK163" s="57">
        <f t="shared" si="169"/>
        <v>-2.6867814373444028</v>
      </c>
      <c r="FL163" s="57">
        <f t="shared" si="144"/>
        <v>4.6673465444147668</v>
      </c>
      <c r="FM163" s="57">
        <f t="shared" si="145"/>
        <v>4.6580567105102046</v>
      </c>
      <c r="FN163" s="57">
        <f t="shared" si="146"/>
        <v>4.6632598327626926</v>
      </c>
      <c r="FO163" s="57">
        <f t="shared" si="170"/>
        <v>4.1414771038785583</v>
      </c>
      <c r="FP163" s="142">
        <f t="shared" si="178"/>
        <v>2.4374638053886164</v>
      </c>
      <c r="FS163" s="193">
        <v>2.5348990103708386</v>
      </c>
      <c r="FT163" s="193">
        <v>11.98</v>
      </c>
      <c r="FU163" s="193">
        <v>4.0649401100000002</v>
      </c>
      <c r="FV163" s="193">
        <v>4.0383932229999999</v>
      </c>
      <c r="FW163" s="193">
        <f t="shared" si="179"/>
        <v>7.9416067770000001E-2</v>
      </c>
      <c r="FZ163" s="54">
        <f t="shared" si="161"/>
        <v>0.370935220460132</v>
      </c>
      <c r="GA163" s="54">
        <f t="shared" si="162"/>
        <v>2.3278300000215757</v>
      </c>
      <c r="GB163" s="54">
        <f t="shared" si="163"/>
        <v>1.2909621605923198</v>
      </c>
      <c r="GD163" s="54">
        <f t="shared" si="164"/>
        <v>-0.69875003982565365</v>
      </c>
      <c r="GE163" s="54">
        <f t="shared" si="165"/>
        <v>-0.65075719378971109</v>
      </c>
      <c r="GF163" s="142">
        <f t="shared" si="166"/>
        <v>0.1691465450722239</v>
      </c>
    </row>
    <row r="164" spans="1:188" x14ac:dyDescent="0.25">
      <c r="A164" s="14">
        <v>31413</v>
      </c>
      <c r="C164" s="195"/>
      <c r="O164" s="88">
        <v>80.471890000000002</v>
      </c>
      <c r="P164" s="90">
        <v>76.863069999999993</v>
      </c>
      <c r="Q164" s="15"/>
      <c r="R164" s="16"/>
      <c r="S164" s="16"/>
      <c r="T164" s="19"/>
      <c r="U164" s="23">
        <v>4516.3</v>
      </c>
      <c r="V164" s="189">
        <v>2436.6</v>
      </c>
      <c r="W164" s="24">
        <v>1224.7</v>
      </c>
      <c r="X164" s="26">
        <v>2443.1999999999998</v>
      </c>
      <c r="Y164" s="28">
        <v>84.378</v>
      </c>
      <c r="Z164" s="98">
        <v>77.577129999999997</v>
      </c>
      <c r="AA164" s="100">
        <v>75.186610000000002</v>
      </c>
      <c r="AB164" s="129">
        <v>72.94144</v>
      </c>
      <c r="AC164" s="30">
        <v>70.602000000000004</v>
      </c>
      <c r="AD164" s="79">
        <v>83.389830000000003</v>
      </c>
      <c r="AH164" s="7">
        <f t="shared" si="118"/>
        <v>83.389830000000003</v>
      </c>
      <c r="AI164" s="7">
        <f t="shared" si="119"/>
        <v>83.389830000000003</v>
      </c>
      <c r="AJ164" s="7">
        <f t="shared" si="120"/>
        <v>83.389830000000003</v>
      </c>
      <c r="AK164" s="38">
        <v>179985</v>
      </c>
      <c r="AL164" s="40">
        <v>165.96859000000001</v>
      </c>
      <c r="AM164" s="42">
        <v>1.49</v>
      </c>
      <c r="AN164" s="4">
        <v>2.4500000000000002</v>
      </c>
      <c r="AO164">
        <v>0.96</v>
      </c>
      <c r="AP164" s="47">
        <v>6.56</v>
      </c>
      <c r="AQ164" s="54">
        <v>513.18176589999996</v>
      </c>
      <c r="AR164" s="53">
        <v>3.8407810069833568</v>
      </c>
      <c r="AS164" s="56">
        <v>6.4972533123120604</v>
      </c>
      <c r="AT164" s="56">
        <v>3.036403645118956</v>
      </c>
      <c r="AU164" s="124">
        <v>-1.1148495878944995</v>
      </c>
      <c r="AV164" s="116">
        <v>7.83</v>
      </c>
      <c r="AW164" s="119">
        <v>1.65E-3</v>
      </c>
      <c r="AX164" s="119">
        <v>1.6790071886666699E-2</v>
      </c>
      <c r="AY164" s="119">
        <v>1.51400718866667E-2</v>
      </c>
      <c r="AZ164" s="3">
        <v>13.479609999999999</v>
      </c>
      <c r="BA164" s="164">
        <v>106.59099999999999</v>
      </c>
      <c r="BB164" s="164">
        <v>105.417</v>
      </c>
      <c r="BC164" s="165">
        <v>105.759</v>
      </c>
      <c r="BD164" s="176">
        <v>66425</v>
      </c>
      <c r="BE164" s="173">
        <v>34.799999999999997</v>
      </c>
      <c r="BF164" s="170">
        <v>8.89</v>
      </c>
      <c r="BG164" s="179">
        <v>33.027000000000001</v>
      </c>
      <c r="BH164" s="182">
        <f t="shared" si="167"/>
        <v>62.221924788809162</v>
      </c>
      <c r="BI164" s="183">
        <v>1547906</v>
      </c>
      <c r="BJ164" s="168"/>
      <c r="BK164" s="2"/>
      <c r="BV164" s="54">
        <f t="shared" si="132"/>
        <v>2.5092646609439675</v>
      </c>
      <c r="BW164" s="142">
        <f t="shared" si="147"/>
        <v>1.3537794816234687</v>
      </c>
      <c r="BX164" s="54">
        <f t="shared" si="133"/>
        <v>0.68044559268827953</v>
      </c>
      <c r="BY164" s="54">
        <f t="shared" si="134"/>
        <v>1.3574464538711557</v>
      </c>
      <c r="BZ164" s="54">
        <f t="shared" si="135"/>
        <v>0.46880573381115093</v>
      </c>
      <c r="CA164" s="142">
        <f t="shared" si="176"/>
        <v>8.6001944606494991</v>
      </c>
      <c r="CO164" s="54">
        <f t="shared" si="136"/>
        <v>0.44710331416506932</v>
      </c>
      <c r="CP164" s="54">
        <f t="shared" si="137"/>
        <v>0.42705264327582854</v>
      </c>
      <c r="CT164" s="54">
        <f t="shared" si="138"/>
        <v>3.3373823622902634</v>
      </c>
      <c r="CU164" s="142">
        <f t="shared" si="148"/>
        <v>1.8005592772748615</v>
      </c>
      <c r="CV164" s="54">
        <f t="shared" si="139"/>
        <v>0.90500900717332444</v>
      </c>
      <c r="CW164" s="54">
        <f t="shared" si="140"/>
        <v>1.8054364385775017</v>
      </c>
      <c r="CX164" s="142">
        <f t="shared" si="177"/>
        <v>11.438465520189697</v>
      </c>
      <c r="DA164" s="54">
        <f t="shared" si="128"/>
        <v>0.43003263219976101</v>
      </c>
      <c r="DB164" s="54">
        <f t="shared" si="129"/>
        <v>0.94015880202006785</v>
      </c>
      <c r="DC164" s="54">
        <f t="shared" si="130"/>
        <v>0.31314486378529771</v>
      </c>
      <c r="DD164" s="121">
        <f t="shared" si="131"/>
        <v>0.80606892892046</v>
      </c>
      <c r="DF164" s="142">
        <f t="shared" si="149"/>
        <v>-2.1257294261325437</v>
      </c>
      <c r="DG164" s="193">
        <f t="shared" si="150"/>
        <v>-2.1368045931087516</v>
      </c>
      <c r="DH164" s="142">
        <f t="shared" si="151"/>
        <v>-2.1335655858446856</v>
      </c>
      <c r="DI164" s="193">
        <f t="shared" si="168"/>
        <v>-2.6640210803310111</v>
      </c>
      <c r="DK164" s="54">
        <f t="shared" si="123"/>
        <v>-0.84389418433728747</v>
      </c>
      <c r="DL164" s="54">
        <f t="shared" si="124"/>
        <v>-6.1706479667337229E-2</v>
      </c>
      <c r="DM164" s="54">
        <f t="shared" si="125"/>
        <v>-1.1610893719165887</v>
      </c>
      <c r="DN164" s="54">
        <f t="shared" si="152"/>
        <v>1.2051867758513153</v>
      </c>
      <c r="DO164" s="54">
        <f t="shared" si="153"/>
        <v>-9.9810382654031929E-2</v>
      </c>
      <c r="DP164" s="54">
        <f t="shared" si="154"/>
        <v>0.59080235678309445</v>
      </c>
      <c r="DQ164" s="54">
        <f t="shared" si="155"/>
        <v>0.46880573381115093</v>
      </c>
      <c r="DR164" s="124">
        <f t="shared" si="175"/>
        <v>2.4500000000000001E-2</v>
      </c>
      <c r="DS164" s="54">
        <f t="shared" si="116"/>
        <v>0.96</v>
      </c>
      <c r="DT164" s="56">
        <f t="shared" si="121"/>
        <v>6.2406301019076187</v>
      </c>
      <c r="DU164" s="7">
        <f t="shared" si="117"/>
        <v>165.96859000000001</v>
      </c>
      <c r="DV164" s="56">
        <f t="shared" si="174"/>
        <v>1.49</v>
      </c>
      <c r="DW164" s="56">
        <f t="shared" si="122"/>
        <v>6.56</v>
      </c>
      <c r="EI164" s="54">
        <f t="shared" si="156"/>
        <v>-0.80496558318844202</v>
      </c>
      <c r="EJ164" s="54">
        <f t="shared" si="157"/>
        <v>-0.85084798699239705</v>
      </c>
      <c r="EN164" s="54">
        <f t="shared" si="112"/>
        <v>1.9385873799837199</v>
      </c>
      <c r="EO164" s="117">
        <f t="shared" si="126"/>
        <v>0.48722902630506937</v>
      </c>
      <c r="EP164" s="121">
        <f t="shared" si="127"/>
        <v>-0.21558602037968255</v>
      </c>
      <c r="EQ164" s="124">
        <f t="shared" si="113"/>
        <v>1.65E-3</v>
      </c>
      <c r="ER164" s="124">
        <f t="shared" si="171"/>
        <v>1.6790071886666699E-2</v>
      </c>
      <c r="ES164" s="124">
        <f t="shared" si="172"/>
        <v>1.51400718866667E-2</v>
      </c>
      <c r="ET164" s="121">
        <f t="shared" si="173"/>
        <v>13.479609999999999</v>
      </c>
      <c r="EU164" s="121">
        <f t="shared" si="158"/>
        <v>0.15755810320599528</v>
      </c>
      <c r="EV164" s="121">
        <v>8.0739199999999997E-2</v>
      </c>
      <c r="EW164" s="121">
        <v>3.07779E-2</v>
      </c>
      <c r="EX164" s="121">
        <v>3.3064900000000001E-2</v>
      </c>
      <c r="EY164" s="121">
        <v>0.1407949</v>
      </c>
      <c r="EZ164" s="142">
        <v>0.10084509999999999</v>
      </c>
      <c r="FA164" s="142">
        <v>2.3659599999999999E-2</v>
      </c>
      <c r="FB164" s="142">
        <v>7.9915E-2</v>
      </c>
      <c r="FC164" s="142">
        <v>4.6931619072430299E-2</v>
      </c>
      <c r="FD164" s="142">
        <v>9.3956906227144796E-2</v>
      </c>
      <c r="FE164" s="142">
        <f t="shared" si="159"/>
        <v>1.9627535858196115</v>
      </c>
      <c r="FF164" s="142">
        <v>6.1940516361114265E-3</v>
      </c>
      <c r="FG164" s="142">
        <f t="shared" si="160"/>
        <v>-1.8479609795023193</v>
      </c>
      <c r="FH164" s="142">
        <f t="shared" si="141"/>
        <v>-2.1257294261325437</v>
      </c>
      <c r="FI164" s="142">
        <f t="shared" si="142"/>
        <v>-2.1368045931087516</v>
      </c>
      <c r="FJ164" s="142">
        <f t="shared" si="143"/>
        <v>-2.1335655858446856</v>
      </c>
      <c r="FK164" s="57">
        <f t="shared" si="169"/>
        <v>-2.6640210803310111</v>
      </c>
      <c r="FL164" s="57">
        <f t="shared" si="144"/>
        <v>4.6689990804001651</v>
      </c>
      <c r="FM164" s="57">
        <f t="shared" si="145"/>
        <v>4.6579239134239572</v>
      </c>
      <c r="FN164" s="57">
        <f t="shared" si="146"/>
        <v>4.6611629206880236</v>
      </c>
      <c r="FO164" s="57">
        <f t="shared" si="170"/>
        <v>4.1307074262016981</v>
      </c>
      <c r="FP164" s="142">
        <f t="shared" si="178"/>
        <v>2.4369818441044857</v>
      </c>
      <c r="FS164" s="193">
        <v>2.5289449946097111</v>
      </c>
      <c r="FT164" s="124">
        <v>11.026885245901639</v>
      </c>
      <c r="FU164" s="193">
        <v>4.0819885380000001</v>
      </c>
      <c r="FV164" s="193">
        <v>3.744678129</v>
      </c>
      <c r="FW164" s="193">
        <f t="shared" si="179"/>
        <v>7.2822071169016386E-2</v>
      </c>
      <c r="FZ164" s="54">
        <f t="shared" si="161"/>
        <v>0.3629240302596482</v>
      </c>
      <c r="GA164" s="54">
        <f t="shared" si="162"/>
        <v>-2.1334118527980244</v>
      </c>
      <c r="GB164" s="54">
        <f t="shared" si="163"/>
        <v>0.87961210279733359</v>
      </c>
      <c r="GD164" s="54">
        <f t="shared" si="164"/>
        <v>-0.34461766670644911</v>
      </c>
      <c r="GE164" s="54">
        <f t="shared" si="165"/>
        <v>-0.44209233670668729</v>
      </c>
      <c r="GF164" s="142">
        <f t="shared" si="166"/>
        <v>-0.62519072347792048</v>
      </c>
    </row>
    <row r="165" spans="1:188" x14ac:dyDescent="0.25">
      <c r="A165" s="14">
        <v>31503</v>
      </c>
      <c r="C165" s="195"/>
      <c r="O165" s="88">
        <v>80.768469999999994</v>
      </c>
      <c r="P165" s="90">
        <v>77.301429999999996</v>
      </c>
      <c r="Q165" s="15"/>
      <c r="R165" s="16"/>
      <c r="S165" s="16"/>
      <c r="T165" s="19"/>
      <c r="U165" s="23">
        <v>4555.2</v>
      </c>
      <c r="V165" s="189">
        <v>2444.1</v>
      </c>
      <c r="W165" s="24">
        <v>1246.9000000000001</v>
      </c>
      <c r="X165" s="26">
        <v>2455.8000000000002</v>
      </c>
      <c r="Y165" s="28">
        <v>84.179000000000002</v>
      </c>
      <c r="Z165" s="98">
        <v>77.426640000000006</v>
      </c>
      <c r="AA165" s="100">
        <v>75.487250000000003</v>
      </c>
      <c r="AB165" s="129">
        <v>73.700519999999997</v>
      </c>
      <c r="AC165" s="30">
        <v>70.119</v>
      </c>
      <c r="AD165" s="79">
        <v>82.81935</v>
      </c>
      <c r="AH165" s="7">
        <f t="shared" si="118"/>
        <v>82.81935</v>
      </c>
      <c r="AI165" s="7">
        <f t="shared" si="119"/>
        <v>82.81935</v>
      </c>
      <c r="AJ165" s="7">
        <f t="shared" si="120"/>
        <v>82.81935</v>
      </c>
      <c r="AK165" s="38">
        <v>180503</v>
      </c>
      <c r="AL165" s="40">
        <v>173.29843</v>
      </c>
      <c r="AM165" s="42">
        <v>1.59</v>
      </c>
      <c r="AN165" s="4">
        <v>2.67</v>
      </c>
      <c r="AO165">
        <v>0.95</v>
      </c>
      <c r="AP165" s="47">
        <v>6.21</v>
      </c>
      <c r="AQ165" s="54">
        <v>538.43630020000001</v>
      </c>
      <c r="AR165" s="53">
        <v>3.2851690421841253</v>
      </c>
      <c r="AS165" s="56">
        <v>5.5084178674913415</v>
      </c>
      <c r="AT165" s="56">
        <v>2.591061397003434</v>
      </c>
      <c r="AU165" s="124">
        <v>-3.1785829724612249</v>
      </c>
      <c r="AV165" s="116">
        <v>6.92</v>
      </c>
      <c r="AW165" s="119">
        <v>1.3860000000000001E-3</v>
      </c>
      <c r="AX165" s="119">
        <v>1.84971138633333E-2</v>
      </c>
      <c r="AY165" s="119">
        <v>1.7111113863333301E-2</v>
      </c>
      <c r="AZ165" s="3">
        <v>14.092560000000001</v>
      </c>
      <c r="BA165" s="164">
        <v>107.28</v>
      </c>
      <c r="BB165" s="164">
        <v>105.657</v>
      </c>
      <c r="BC165" s="165">
        <v>105.996</v>
      </c>
      <c r="BD165" s="176">
        <v>66558</v>
      </c>
      <c r="BE165" s="173">
        <v>34.700000000000003</v>
      </c>
      <c r="BF165" s="170">
        <v>8.91</v>
      </c>
      <c r="BG165" s="179">
        <v>33.226999999999997</v>
      </c>
      <c r="BH165" s="182">
        <f t="shared" si="167"/>
        <v>61.932171926445378</v>
      </c>
      <c r="BI165" s="183">
        <v>1562698</v>
      </c>
      <c r="BJ165" s="168"/>
      <c r="BK165" s="2"/>
      <c r="BV165" s="54">
        <f t="shared" si="132"/>
        <v>2.5236145659628928</v>
      </c>
      <c r="BW165" s="142">
        <f t="shared" si="147"/>
        <v>1.35404951718254</v>
      </c>
      <c r="BX165" s="54">
        <f t="shared" si="133"/>
        <v>0.69079184279485673</v>
      </c>
      <c r="BY165" s="54">
        <f t="shared" si="134"/>
        <v>1.3605314039101846</v>
      </c>
      <c r="BZ165" s="54">
        <f t="shared" si="135"/>
        <v>0.46635789986870024</v>
      </c>
      <c r="CA165" s="142">
        <f t="shared" si="176"/>
        <v>8.657462756851686</v>
      </c>
      <c r="CO165" s="54">
        <f t="shared" si="136"/>
        <v>0.44746331085909924</v>
      </c>
      <c r="CP165" s="54">
        <f t="shared" si="137"/>
        <v>0.42825565226062723</v>
      </c>
      <c r="CT165" s="54">
        <f t="shared" si="138"/>
        <v>3.3431004122721291</v>
      </c>
      <c r="CU165" s="142">
        <f t="shared" si="148"/>
        <v>1.7937459864845253</v>
      </c>
      <c r="CV165" s="54">
        <f t="shared" si="139"/>
        <v>0.9151106217206969</v>
      </c>
      <c r="CW165" s="54">
        <f t="shared" si="140"/>
        <v>1.8023327169954986</v>
      </c>
      <c r="CX165" s="142">
        <f t="shared" si="177"/>
        <v>11.468774868407163</v>
      </c>
      <c r="DA165" s="54">
        <f t="shared" si="128"/>
        <v>0.44415993110407709</v>
      </c>
      <c r="DB165" s="54">
        <f t="shared" si="129"/>
        <v>0.99194667745333387</v>
      </c>
      <c r="DC165" s="54">
        <f t="shared" si="130"/>
        <v>0.32125863946753752</v>
      </c>
      <c r="DD165" s="121">
        <f t="shared" si="131"/>
        <v>0.7804473591994936</v>
      </c>
      <c r="DF165" s="142">
        <f t="shared" si="149"/>
        <v>-2.0884066004247224</v>
      </c>
      <c r="DG165" s="193">
        <f t="shared" si="150"/>
        <v>-2.1036508410236099</v>
      </c>
      <c r="DH165" s="142">
        <f t="shared" si="151"/>
        <v>-2.1004474818471501</v>
      </c>
      <c r="DI165" s="193">
        <f t="shared" si="168"/>
        <v>-2.6378090543955226</v>
      </c>
      <c r="DK165" s="54">
        <f t="shared" si="123"/>
        <v>-0.8115705762188643</v>
      </c>
      <c r="DL165" s="54">
        <f t="shared" si="124"/>
        <v>-8.0859257091890329E-3</v>
      </c>
      <c r="DM165" s="54">
        <f t="shared" si="125"/>
        <v>-1.1355087498501619</v>
      </c>
      <c r="DN165" s="54">
        <f t="shared" si="152"/>
        <v>1.2068986435624423</v>
      </c>
      <c r="DO165" s="54">
        <f t="shared" si="153"/>
        <v>-8.8710322958790208E-2</v>
      </c>
      <c r="DP165" s="54">
        <f t="shared" si="154"/>
        <v>0.58908177976508147</v>
      </c>
      <c r="DQ165" s="54">
        <f t="shared" si="155"/>
        <v>0.46635789986870024</v>
      </c>
      <c r="DR165" s="124">
        <f t="shared" si="175"/>
        <v>2.6699999999999998E-2</v>
      </c>
      <c r="DS165" s="54">
        <f t="shared" si="116"/>
        <v>0.95</v>
      </c>
      <c r="DT165" s="56">
        <f t="shared" si="121"/>
        <v>6.2886691984202887</v>
      </c>
      <c r="DU165" s="7">
        <f t="shared" si="117"/>
        <v>173.29843</v>
      </c>
      <c r="DV165" s="56">
        <f t="shared" si="174"/>
        <v>1.59</v>
      </c>
      <c r="DW165" s="56">
        <f t="shared" si="122"/>
        <v>6.21</v>
      </c>
      <c r="EI165" s="54">
        <f t="shared" si="156"/>
        <v>-0.80416073153537793</v>
      </c>
      <c r="EJ165" s="54">
        <f t="shared" si="157"/>
        <v>-0.84803494335799678</v>
      </c>
      <c r="EN165" s="54">
        <f t="shared" si="112"/>
        <v>1.7152058817565659</v>
      </c>
      <c r="EO165" s="117">
        <f t="shared" si="126"/>
        <v>0.39906112310870157</v>
      </c>
      <c r="EP165" s="121">
        <f t="shared" si="127"/>
        <v>-0.24788798627298583</v>
      </c>
      <c r="EQ165" s="124">
        <f t="shared" si="113"/>
        <v>1.3860000000000001E-3</v>
      </c>
      <c r="ER165" s="124">
        <f t="shared" si="171"/>
        <v>1.84971138633333E-2</v>
      </c>
      <c r="ES165" s="124">
        <f t="shared" si="172"/>
        <v>1.7111113863333301E-2</v>
      </c>
      <c r="ET165" s="121">
        <f t="shared" si="173"/>
        <v>14.092560000000001</v>
      </c>
      <c r="EU165" s="121">
        <f t="shared" si="158"/>
        <v>0.15759506229960565</v>
      </c>
      <c r="EV165" s="121">
        <v>7.3700500000000002E-2</v>
      </c>
      <c r="EW165" s="121">
        <v>2.39283E-2</v>
      </c>
      <c r="EX165" s="121">
        <v>2.6686000000000001E-2</v>
      </c>
      <c r="EY165" s="121">
        <v>0.1425969</v>
      </c>
      <c r="EZ165" s="142">
        <v>8.4951399999999996E-2</v>
      </c>
      <c r="FA165" s="142">
        <v>2.0888299999999999E-2</v>
      </c>
      <c r="FB165" s="142">
        <v>7.1579599999999993E-2</v>
      </c>
      <c r="FC165" s="142">
        <v>4.0081965820732E-2</v>
      </c>
      <c r="FD165" s="142">
        <v>9.0380109314700002E-2</v>
      </c>
      <c r="FE165" s="142">
        <f t="shared" si="159"/>
        <v>1.9697005577302573</v>
      </c>
      <c r="FF165" s="142">
        <v>2.0525923882601198E-2</v>
      </c>
      <c r="FG165" s="142">
        <f t="shared" si="160"/>
        <v>-1.8477264326354299</v>
      </c>
      <c r="FH165" s="142">
        <f t="shared" si="141"/>
        <v>-2.0884066004247224</v>
      </c>
      <c r="FI165" s="142">
        <f t="shared" si="142"/>
        <v>-2.1036508410236099</v>
      </c>
      <c r="FJ165" s="142">
        <f t="shared" si="143"/>
        <v>-2.1004474818471501</v>
      </c>
      <c r="FK165" s="57">
        <f t="shared" si="169"/>
        <v>-2.6378090543955226</v>
      </c>
      <c r="FL165" s="57">
        <f t="shared" si="144"/>
        <v>4.6754422389734227</v>
      </c>
      <c r="FM165" s="57">
        <f t="shared" si="145"/>
        <v>4.6601979983745361</v>
      </c>
      <c r="FN165" s="57">
        <f t="shared" si="146"/>
        <v>4.6634013575509954</v>
      </c>
      <c r="FO165" s="57">
        <f t="shared" si="170"/>
        <v>4.1260397850026225</v>
      </c>
      <c r="FP165" s="142">
        <f t="shared" si="178"/>
        <v>2.4396281136149702</v>
      </c>
      <c r="FS165" s="193">
        <v>2.5309271453905455</v>
      </c>
      <c r="FT165" s="124">
        <v>10.270625000000001</v>
      </c>
      <c r="FU165" s="193">
        <v>3.3609590900000001</v>
      </c>
      <c r="FV165" s="193">
        <v>3.5590409099999998</v>
      </c>
      <c r="FW165" s="193">
        <f t="shared" si="179"/>
        <v>6.7115840900000001E-2</v>
      </c>
      <c r="FZ165" s="54">
        <f t="shared" si="161"/>
        <v>0.14204169390406279</v>
      </c>
      <c r="GA165" s="54">
        <f t="shared" si="162"/>
        <v>-11.121147319630403</v>
      </c>
      <c r="GB165" s="54">
        <f t="shared" si="163"/>
        <v>-0.29122717576508739</v>
      </c>
      <c r="GD165" s="54">
        <f t="shared" si="164"/>
        <v>-9.9985846584410148E-2</v>
      </c>
      <c r="GE165" s="54">
        <f t="shared" si="165"/>
        <v>-0.3306164764335755</v>
      </c>
      <c r="GF165" s="142">
        <f t="shared" si="166"/>
        <v>-0.52214249227522136</v>
      </c>
    </row>
    <row r="166" spans="1:188" x14ac:dyDescent="0.25">
      <c r="A166" s="14">
        <v>31594</v>
      </c>
      <c r="C166" s="195"/>
      <c r="O166" s="88">
        <v>80.597110000000001</v>
      </c>
      <c r="P166" s="90">
        <v>77.182550000000006</v>
      </c>
      <c r="Q166" s="15"/>
      <c r="R166" s="16"/>
      <c r="S166" s="16"/>
      <c r="T166" s="19"/>
      <c r="U166" s="23">
        <v>4619.6000000000004</v>
      </c>
      <c r="V166" s="189">
        <v>2469.1999999999998</v>
      </c>
      <c r="W166" s="24">
        <v>1288.5</v>
      </c>
      <c r="X166" s="26">
        <v>2484</v>
      </c>
      <c r="Y166" s="28">
        <v>84.605999999999995</v>
      </c>
      <c r="Z166" s="98">
        <v>77.95335</v>
      </c>
      <c r="AA166" s="100">
        <v>75.791780000000003</v>
      </c>
      <c r="AB166" s="129">
        <v>74.667159999999996</v>
      </c>
      <c r="AC166" s="30">
        <v>70.064999999999998</v>
      </c>
      <c r="AD166" s="79">
        <v>82.755570000000006</v>
      </c>
      <c r="AH166" s="7">
        <f t="shared" si="118"/>
        <v>82.755570000000006</v>
      </c>
      <c r="AI166" s="7">
        <f t="shared" si="119"/>
        <v>82.755570000000006</v>
      </c>
      <c r="AJ166" s="7">
        <f t="shared" si="120"/>
        <v>82.755570000000006</v>
      </c>
      <c r="AK166" s="38">
        <v>180997</v>
      </c>
      <c r="AL166" s="40">
        <v>160.38394</v>
      </c>
      <c r="AM166" s="42">
        <v>1.81</v>
      </c>
      <c r="AN166" s="4">
        <v>2.88</v>
      </c>
      <c r="AO166">
        <v>0.91</v>
      </c>
      <c r="AP166" s="47">
        <v>5.21</v>
      </c>
      <c r="AQ166" s="54">
        <v>519.74862640000003</v>
      </c>
      <c r="AR166" s="53">
        <v>0.58884729316896456</v>
      </c>
      <c r="AS166" s="56">
        <v>-3.2253210804652337</v>
      </c>
      <c r="AT166" s="56">
        <v>1.8349905079075512</v>
      </c>
      <c r="AU166" s="124">
        <v>0.19379417575158731</v>
      </c>
      <c r="AV166" s="116">
        <v>6.21</v>
      </c>
      <c r="AW166" s="119">
        <v>5.0646666666666696E-3</v>
      </c>
      <c r="AX166" s="119">
        <v>2.1319714743333301E-2</v>
      </c>
      <c r="AY166" s="119">
        <v>1.6255048076666632E-2</v>
      </c>
      <c r="AZ166" s="3">
        <v>13.301589999999999</v>
      </c>
      <c r="BA166" s="164">
        <v>107.77800000000001</v>
      </c>
      <c r="BB166" s="164">
        <v>106.07899999999999</v>
      </c>
      <c r="BC166" s="165">
        <v>106.66500000000001</v>
      </c>
      <c r="BD166" s="176">
        <v>67133</v>
      </c>
      <c r="BE166" s="173">
        <v>34.6</v>
      </c>
      <c r="BF166" s="170">
        <v>8.94</v>
      </c>
      <c r="BG166" s="179">
        <v>33.667000000000002</v>
      </c>
      <c r="BH166" s="182">
        <f t="shared" si="167"/>
        <v>61.680126212611754</v>
      </c>
      <c r="BI166" s="183">
        <v>1586095</v>
      </c>
      <c r="BJ166" s="168"/>
      <c r="BK166" s="2"/>
      <c r="BV166" s="54">
        <f t="shared" si="132"/>
        <v>2.5523074968093398</v>
      </c>
      <c r="BW166" s="142">
        <f t="shared" si="147"/>
        <v>1.3642215064338081</v>
      </c>
      <c r="BX166" s="54">
        <f t="shared" si="133"/>
        <v>0.71189025232462422</v>
      </c>
      <c r="BY166" s="54">
        <f t="shared" si="134"/>
        <v>1.3723984375431637</v>
      </c>
      <c r="BZ166" s="54">
        <f t="shared" si="135"/>
        <v>0.46744421178251572</v>
      </c>
      <c r="CA166" s="142">
        <f t="shared" si="176"/>
        <v>8.7631010458736878</v>
      </c>
      <c r="CO166" s="54">
        <f t="shared" si="136"/>
        <v>0.44529528113725647</v>
      </c>
      <c r="CP166" s="54">
        <f t="shared" si="137"/>
        <v>0.4264299960772831</v>
      </c>
      <c r="CT166" s="54">
        <f t="shared" si="138"/>
        <v>3.3675254715080443</v>
      </c>
      <c r="CU166" s="142">
        <f t="shared" si="148"/>
        <v>1.7999597138816479</v>
      </c>
      <c r="CV166" s="54">
        <f t="shared" si="139"/>
        <v>0.93927105594382942</v>
      </c>
      <c r="CW166" s="54">
        <f t="shared" si="140"/>
        <v>1.8107483919010265</v>
      </c>
      <c r="CX166" s="142">
        <f t="shared" si="177"/>
        <v>11.562073150773985</v>
      </c>
      <c r="DA166" s="54">
        <f t="shared" si="128"/>
        <v>0.44677535483572461</v>
      </c>
      <c r="DB166" s="54">
        <f t="shared" si="129"/>
        <v>0.95995321215845697</v>
      </c>
      <c r="DC166" s="54">
        <f t="shared" si="130"/>
        <v>0.32715370500759977</v>
      </c>
      <c r="DD166" s="121">
        <f t="shared" si="131"/>
        <v>0.78195982072642922</v>
      </c>
      <c r="DF166" s="142">
        <f t="shared" si="149"/>
        <v>-2.0790355564916947</v>
      </c>
      <c r="DG166" s="193">
        <f t="shared" si="150"/>
        <v>-2.0949250129609909</v>
      </c>
      <c r="DH166" s="142">
        <f t="shared" si="151"/>
        <v>-2.0894160305028571</v>
      </c>
      <c r="DI166" s="193">
        <f t="shared" si="168"/>
        <v>-2.6371473370048983</v>
      </c>
      <c r="DK166" s="54">
        <f t="shared" si="123"/>
        <v>-0.80569937258387991</v>
      </c>
      <c r="DL166" s="54">
        <f t="shared" si="124"/>
        <v>-4.0870733042898282E-2</v>
      </c>
      <c r="DM166" s="54">
        <f t="shared" si="125"/>
        <v>-1.1173251726270492</v>
      </c>
      <c r="DN166" s="54">
        <f t="shared" si="152"/>
        <v>1.2141781931959863</v>
      </c>
      <c r="DO166" s="54">
        <f t="shared" si="153"/>
        <v>-6.2651176952526491E-2</v>
      </c>
      <c r="DP166" s="54">
        <f t="shared" si="154"/>
        <v>0.59374023600842329</v>
      </c>
      <c r="DQ166" s="54">
        <f t="shared" si="155"/>
        <v>0.46744421178251572</v>
      </c>
      <c r="DR166" s="124">
        <f t="shared" si="175"/>
        <v>2.8799999999999999E-2</v>
      </c>
      <c r="DS166" s="54">
        <f t="shared" si="116"/>
        <v>0.91</v>
      </c>
      <c r="DT166" s="56">
        <f t="shared" si="121"/>
        <v>6.2533452839255874</v>
      </c>
      <c r="DU166" s="7">
        <f t="shared" si="117"/>
        <v>160.38394</v>
      </c>
      <c r="DV166" s="56">
        <f t="shared" si="174"/>
        <v>1.81</v>
      </c>
      <c r="DW166" s="56">
        <f t="shared" si="122"/>
        <v>5.21</v>
      </c>
      <c r="EI166" s="54">
        <f t="shared" si="156"/>
        <v>-0.80901766375249673</v>
      </c>
      <c r="EJ166" s="54">
        <f t="shared" si="157"/>
        <v>-0.85230706133157763</v>
      </c>
      <c r="EN166" s="54">
        <f t="shared" si="112"/>
        <v>1.5405720149848241</v>
      </c>
      <c r="EO166" s="117">
        <f t="shared" si="126"/>
        <v>0.40260756742167558</v>
      </c>
      <c r="EP166" s="121">
        <f t="shared" si="127"/>
        <v>-0.24595191990206203</v>
      </c>
      <c r="EQ166" s="124">
        <f t="shared" si="113"/>
        <v>5.0646666666666696E-3</v>
      </c>
      <c r="ER166" s="124">
        <f t="shared" si="171"/>
        <v>2.1319714743333301E-2</v>
      </c>
      <c r="ES166" s="124">
        <f t="shared" si="172"/>
        <v>1.6255048076666632E-2</v>
      </c>
      <c r="ET166" s="121">
        <f t="shared" si="173"/>
        <v>13.301589999999999</v>
      </c>
      <c r="EU166" s="121">
        <f t="shared" si="158"/>
        <v>0.1550643565126309</v>
      </c>
      <c r="EV166" s="121">
        <v>7.0143399999999995E-2</v>
      </c>
      <c r="EW166" s="121">
        <v>2.4629399999999999E-2</v>
      </c>
      <c r="EX166" s="121">
        <v>2.6690800000000001E-2</v>
      </c>
      <c r="EY166" s="121">
        <v>0.1371347</v>
      </c>
      <c r="EZ166" s="142">
        <v>7.4800400000000003E-2</v>
      </c>
      <c r="FA166" s="142">
        <v>2.2066499999999999E-2</v>
      </c>
      <c r="FB166" s="142">
        <v>6.76041E-2</v>
      </c>
      <c r="FC166" s="142">
        <v>3.8056455667959503E-2</v>
      </c>
      <c r="FD166" s="142">
        <v>8.9356357327970995E-2</v>
      </c>
      <c r="FE166" s="142">
        <f t="shared" si="159"/>
        <v>1.9746534636556687</v>
      </c>
      <c r="FF166" s="142">
        <v>1.2523463928989372E-2</v>
      </c>
      <c r="FG166" s="142">
        <f t="shared" si="160"/>
        <v>-1.8639150449286355</v>
      </c>
      <c r="FH166" s="142">
        <f t="shared" si="141"/>
        <v>-2.0790355564916947</v>
      </c>
      <c r="FI166" s="142">
        <f t="shared" si="142"/>
        <v>-2.0949250129609909</v>
      </c>
      <c r="FJ166" s="142">
        <f t="shared" si="143"/>
        <v>-2.0894160305028571</v>
      </c>
      <c r="FK166" s="57">
        <f t="shared" si="169"/>
        <v>-2.6371473370048983</v>
      </c>
      <c r="FL166" s="57">
        <f t="shared" si="144"/>
        <v>4.6800735560147535</v>
      </c>
      <c r="FM166" s="57">
        <f t="shared" si="145"/>
        <v>4.6641840995454569</v>
      </c>
      <c r="FN166" s="57">
        <f t="shared" si="146"/>
        <v>4.6696930820035911</v>
      </c>
      <c r="FO166" s="57">
        <f t="shared" si="170"/>
        <v>4.1219617755015499</v>
      </c>
      <c r="FP166" s="142">
        <f t="shared" si="178"/>
        <v>2.4477301854672882</v>
      </c>
      <c r="FS166" s="193">
        <v>2.4888147759481152</v>
      </c>
      <c r="FT166" s="124">
        <v>10.182499999999999</v>
      </c>
      <c r="FU166" s="193">
        <v>2.9970707860000001</v>
      </c>
      <c r="FV166" s="193">
        <v>3.2095958809999998</v>
      </c>
      <c r="FW166" s="193">
        <f t="shared" si="179"/>
        <v>6.9729041189999993E-2</v>
      </c>
      <c r="FZ166" s="54">
        <f t="shared" si="161"/>
        <v>0.60316163849987947</v>
      </c>
      <c r="GA166" s="54">
        <f t="shared" si="162"/>
        <v>-29.375550823289554</v>
      </c>
      <c r="GB166" s="54">
        <f t="shared" si="163"/>
        <v>0.79079958052675792</v>
      </c>
      <c r="GD166" s="54">
        <f t="shared" si="164"/>
        <v>0.60397530327618709</v>
      </c>
      <c r="GE166" s="54">
        <f t="shared" si="165"/>
        <v>0.50376673827429508</v>
      </c>
      <c r="GF166" s="142">
        <f t="shared" si="166"/>
        <v>0.23293524439519897</v>
      </c>
    </row>
    <row r="167" spans="1:188" x14ac:dyDescent="0.25">
      <c r="A167" s="14">
        <v>31686</v>
      </c>
      <c r="C167" s="195"/>
      <c r="O167" s="88">
        <v>80.452119999999994</v>
      </c>
      <c r="P167" s="90">
        <v>77.026529999999994</v>
      </c>
      <c r="Q167" s="15"/>
      <c r="R167" s="16"/>
      <c r="S167" s="16"/>
      <c r="T167" s="19"/>
      <c r="U167" s="23">
        <v>4669.3999999999996</v>
      </c>
      <c r="V167" s="189">
        <v>2511.5</v>
      </c>
      <c r="W167" s="24">
        <v>1295.9000000000001</v>
      </c>
      <c r="X167" s="26">
        <v>2525</v>
      </c>
      <c r="Y167" s="28">
        <v>85.247</v>
      </c>
      <c r="Z167" s="98">
        <v>78.630549999999999</v>
      </c>
      <c r="AA167" s="100">
        <v>76.214230000000001</v>
      </c>
      <c r="AB167" s="129">
        <v>75.510750000000002</v>
      </c>
      <c r="AC167" s="30">
        <v>70.031999999999996</v>
      </c>
      <c r="AD167" s="79">
        <v>82.716589999999997</v>
      </c>
      <c r="AH167" s="7">
        <f t="shared" si="118"/>
        <v>82.716589999999997</v>
      </c>
      <c r="AI167" s="7">
        <f t="shared" si="119"/>
        <v>82.716589999999997</v>
      </c>
      <c r="AJ167" s="7">
        <f t="shared" si="120"/>
        <v>82.716589999999997</v>
      </c>
      <c r="AK167" s="38">
        <v>181547</v>
      </c>
      <c r="AL167" s="40">
        <v>155.49737999999999</v>
      </c>
      <c r="AM167" s="42">
        <v>2.06</v>
      </c>
      <c r="AN167" s="4">
        <v>2.83</v>
      </c>
      <c r="AO167">
        <v>0.9</v>
      </c>
      <c r="AP167" s="47">
        <v>5.53</v>
      </c>
      <c r="AQ167" s="54">
        <v>540.74155880000001</v>
      </c>
      <c r="AR167" s="53">
        <v>-1.0890495470860806</v>
      </c>
      <c r="AS167" s="56">
        <v>-0.63831139686424965</v>
      </c>
      <c r="AT167" s="56">
        <v>-1.2351595731111757</v>
      </c>
      <c r="AU167" s="124">
        <v>-5.2058647624347629E-2</v>
      </c>
      <c r="AV167" s="116">
        <v>6.27</v>
      </c>
      <c r="AW167" s="119">
        <v>5.4283333333333293E-3</v>
      </c>
      <c r="AX167" s="119">
        <v>2.0275840553333299E-2</v>
      </c>
      <c r="AY167" s="119">
        <v>1.4847507219999971E-2</v>
      </c>
      <c r="AZ167" s="3">
        <v>13.33339</v>
      </c>
      <c r="BA167" s="164">
        <v>107.959</v>
      </c>
      <c r="BB167" s="164">
        <v>107.345</v>
      </c>
      <c r="BC167" s="165">
        <v>107.913</v>
      </c>
      <c r="BD167" s="176">
        <v>67517</v>
      </c>
      <c r="BE167" s="173">
        <v>34.6</v>
      </c>
      <c r="BF167" s="170">
        <v>9.01</v>
      </c>
      <c r="BG167" s="179">
        <v>33.951000000000001</v>
      </c>
      <c r="BH167" s="182">
        <f t="shared" si="167"/>
        <v>61.995684021089218</v>
      </c>
      <c r="BI167" s="183">
        <v>1616005</v>
      </c>
      <c r="BJ167" s="168"/>
      <c r="BK167" s="2"/>
      <c r="BV167" s="54">
        <f t="shared" si="132"/>
        <v>2.5720061471685014</v>
      </c>
      <c r="BW167" s="142">
        <f t="shared" si="147"/>
        <v>1.3833883236847759</v>
      </c>
      <c r="BX167" s="54">
        <f t="shared" si="133"/>
        <v>0.71380964708863281</v>
      </c>
      <c r="BY167" s="54">
        <f t="shared" si="134"/>
        <v>1.3908244146143973</v>
      </c>
      <c r="BZ167" s="54">
        <f t="shared" si="135"/>
        <v>0.46955884702033085</v>
      </c>
      <c r="CA167" s="142">
        <f t="shared" si="176"/>
        <v>8.9013037946096603</v>
      </c>
      <c r="CO167" s="54">
        <f t="shared" si="136"/>
        <v>0.4431476146672762</v>
      </c>
      <c r="CP167" s="54">
        <f t="shared" si="137"/>
        <v>0.42427872672090422</v>
      </c>
      <c r="CT167" s="54">
        <f t="shared" si="138"/>
        <v>3.3747059403060309</v>
      </c>
      <c r="CU167" s="142">
        <f t="shared" si="148"/>
        <v>1.8151312736280036</v>
      </c>
      <c r="CV167" s="54">
        <f t="shared" si="139"/>
        <v>0.93658316444138157</v>
      </c>
      <c r="CW167" s="54">
        <f t="shared" si="140"/>
        <v>1.8248881010992268</v>
      </c>
      <c r="CX167" s="142">
        <f t="shared" si="177"/>
        <v>11.679319983433095</v>
      </c>
      <c r="DA167" s="54">
        <f t="shared" si="128"/>
        <v>0.4419097498573939</v>
      </c>
      <c r="DB167" s="54">
        <f t="shared" si="129"/>
        <v>0.953825721400685</v>
      </c>
      <c r="DC167" s="54">
        <f t="shared" si="130"/>
        <v>0.3231128347014105</v>
      </c>
      <c r="DD167" s="121">
        <f t="shared" si="131"/>
        <v>0.78155274301879329</v>
      </c>
      <c r="DF167" s="142">
        <f t="shared" si="149"/>
        <v>-2.0921877047581652</v>
      </c>
      <c r="DG167" s="193">
        <f t="shared" si="150"/>
        <v>-2.0978912835536567</v>
      </c>
      <c r="DH167" s="142">
        <f t="shared" si="151"/>
        <v>-2.0926138832407499</v>
      </c>
      <c r="DI167" s="193">
        <f t="shared" si="168"/>
        <v>-2.6468744601162375</v>
      </c>
      <c r="DK167" s="54">
        <f t="shared" si="123"/>
        <v>-0.81664960359620642</v>
      </c>
      <c r="DL167" s="54">
        <f t="shared" si="124"/>
        <v>-4.7274306192165938E-2</v>
      </c>
      <c r="DM167" s="54">
        <f t="shared" si="125"/>
        <v>-1.1297536833213011</v>
      </c>
      <c r="DN167" s="54">
        <f t="shared" si="152"/>
        <v>1.2163081917303458</v>
      </c>
      <c r="DO167" s="54">
        <f t="shared" si="153"/>
        <v>-6.5516957579622198E-2</v>
      </c>
      <c r="DP167" s="54">
        <f t="shared" si="154"/>
        <v>0.60151867068846898</v>
      </c>
      <c r="DQ167" s="54">
        <f t="shared" si="155"/>
        <v>0.46955884702033085</v>
      </c>
      <c r="DR167" s="124">
        <f t="shared" si="175"/>
        <v>2.8300000000000002E-2</v>
      </c>
      <c r="DS167" s="54">
        <f t="shared" si="116"/>
        <v>0.9</v>
      </c>
      <c r="DT167" s="56">
        <f t="shared" si="121"/>
        <v>6.2929414545402693</v>
      </c>
      <c r="DU167" s="7">
        <f t="shared" si="117"/>
        <v>155.49737999999999</v>
      </c>
      <c r="DV167" s="56">
        <f t="shared" si="174"/>
        <v>2.06</v>
      </c>
      <c r="DW167" s="56">
        <f t="shared" si="122"/>
        <v>5.53</v>
      </c>
      <c r="EI167" s="54">
        <f t="shared" si="156"/>
        <v>-0.81385234848788812</v>
      </c>
      <c r="EJ167" s="54">
        <f t="shared" si="157"/>
        <v>-0.85736466538429046</v>
      </c>
      <c r="EN167" s="54">
        <f t="shared" ref="EN167:EN230" si="180">100*LN(1+(AV167/4)/100)</f>
        <v>1.5553416093401577</v>
      </c>
      <c r="EO167" s="117">
        <f t="shared" si="126"/>
        <v>0.55583471685105579</v>
      </c>
      <c r="EP167" s="121">
        <f t="shared" si="127"/>
        <v>-0.24647264193049156</v>
      </c>
      <c r="EQ167" s="124">
        <f t="shared" si="113"/>
        <v>5.4283333333333293E-3</v>
      </c>
      <c r="ER167" s="124">
        <f t="shared" si="171"/>
        <v>2.0275840553333299E-2</v>
      </c>
      <c r="ES167" s="124">
        <f t="shared" si="172"/>
        <v>1.4847507219999971E-2</v>
      </c>
      <c r="ET167" s="121">
        <f t="shared" si="173"/>
        <v>13.33339</v>
      </c>
      <c r="EU167" s="121">
        <f t="shared" si="158"/>
        <v>0.15364227468716532</v>
      </c>
      <c r="EV167" s="121">
        <v>6.7512799999999998E-2</v>
      </c>
      <c r="EW167" s="121">
        <v>2.5637199999999999E-2</v>
      </c>
      <c r="EX167" s="121">
        <v>2.92743E-2</v>
      </c>
      <c r="EY167" s="121">
        <v>0.13395370000000001</v>
      </c>
      <c r="EZ167" s="142">
        <v>7.5209200000000004E-2</v>
      </c>
      <c r="FA167" s="142">
        <v>2.32553E-2</v>
      </c>
      <c r="FB167" s="142">
        <v>6.5949499999999994E-2</v>
      </c>
      <c r="FC167" s="142">
        <v>4.0543601071001099E-2</v>
      </c>
      <c r="FD167" s="142">
        <v>9.4277357119965793E-2</v>
      </c>
      <c r="FE167" s="142">
        <f t="shared" si="159"/>
        <v>1.9722698401521246</v>
      </c>
      <c r="FF167" s="142">
        <v>8.8019812812923613E-3</v>
      </c>
      <c r="FG167" s="142">
        <f t="shared" si="160"/>
        <v>-1.8731282703083463</v>
      </c>
      <c r="FH167" s="142">
        <f t="shared" si="141"/>
        <v>-2.0921877047581652</v>
      </c>
      <c r="FI167" s="142">
        <f t="shared" si="142"/>
        <v>-2.0978912835536567</v>
      </c>
      <c r="FJ167" s="142">
        <f t="shared" si="143"/>
        <v>-2.0926138832407499</v>
      </c>
      <c r="FK167" s="57">
        <f t="shared" si="169"/>
        <v>-2.6468744601162375</v>
      </c>
      <c r="FL167" s="57">
        <f t="shared" si="144"/>
        <v>4.6817515254170194</v>
      </c>
      <c r="FM167" s="57">
        <f t="shared" si="145"/>
        <v>4.6760479466215283</v>
      </c>
      <c r="FN167" s="57">
        <f t="shared" si="146"/>
        <v>4.6813253469344351</v>
      </c>
      <c r="FO167" s="57">
        <f t="shared" si="170"/>
        <v>4.1270647700589471</v>
      </c>
      <c r="FP167" s="142">
        <f t="shared" si="178"/>
        <v>2.4578197551087149</v>
      </c>
      <c r="FS167" s="193">
        <v>2.4651322046794752</v>
      </c>
      <c r="FT167" s="124">
        <v>10.09546875</v>
      </c>
      <c r="FU167" s="193">
        <v>2.9594350569999999</v>
      </c>
      <c r="FV167" s="193">
        <v>3.3072316100000001</v>
      </c>
      <c r="FW167" s="193">
        <f t="shared" si="179"/>
        <v>6.7882371400000002E-2</v>
      </c>
      <c r="FZ167" s="54">
        <f t="shared" si="161"/>
        <v>0.17542717751772818</v>
      </c>
      <c r="GA167" s="54">
        <f t="shared" si="162"/>
        <v>4.5741848222057078</v>
      </c>
      <c r="GB167" s="54">
        <f t="shared" si="163"/>
        <v>1.3100737003000307</v>
      </c>
      <c r="GD167" s="54">
        <f t="shared" si="164"/>
        <v>0.59759940382098631</v>
      </c>
      <c r="GE167" s="54">
        <f t="shared" si="165"/>
        <v>0.59340163682455294</v>
      </c>
      <c r="GF167" s="142">
        <f t="shared" si="166"/>
        <v>0.45238237730045805</v>
      </c>
    </row>
    <row r="168" spans="1:188" x14ac:dyDescent="0.25">
      <c r="A168" s="14">
        <v>31778</v>
      </c>
      <c r="C168" s="195"/>
      <c r="O168" s="88">
        <v>81.111180000000004</v>
      </c>
      <c r="P168" s="90">
        <v>77.932980000000001</v>
      </c>
      <c r="Q168" s="15"/>
      <c r="R168" s="16"/>
      <c r="S168" s="16"/>
      <c r="T168" s="19"/>
      <c r="U168" s="23">
        <v>4736.2</v>
      </c>
      <c r="V168" s="189">
        <v>2553.5</v>
      </c>
      <c r="W168" s="24">
        <v>1261.7</v>
      </c>
      <c r="X168" s="26">
        <v>2579.8000000000002</v>
      </c>
      <c r="Y168" s="28">
        <v>86.268000000000001</v>
      </c>
      <c r="Z168" s="98">
        <v>79.382990000000007</v>
      </c>
      <c r="AA168" s="100">
        <v>76.767570000000006</v>
      </c>
      <c r="AB168" s="129">
        <v>76.385469999999998</v>
      </c>
      <c r="AC168" s="30">
        <v>70.885000000000005</v>
      </c>
      <c r="AD168" s="79">
        <v>83.724090000000004</v>
      </c>
      <c r="AH168" s="7">
        <f t="shared" si="118"/>
        <v>83.724090000000004</v>
      </c>
      <c r="AI168" s="7">
        <f t="shared" si="119"/>
        <v>83.724090000000004</v>
      </c>
      <c r="AJ168" s="7">
        <f t="shared" si="120"/>
        <v>83.724090000000004</v>
      </c>
      <c r="AK168" s="38">
        <v>182179</v>
      </c>
      <c r="AL168" s="40">
        <v>158.46422000000001</v>
      </c>
      <c r="AM168" s="42">
        <v>1.97</v>
      </c>
      <c r="AN168" s="4">
        <v>2.4700000000000002</v>
      </c>
      <c r="AO168">
        <v>0.84</v>
      </c>
      <c r="AP168" s="47">
        <v>5.59</v>
      </c>
      <c r="AQ168" s="54">
        <v>627.14961530000005</v>
      </c>
      <c r="AR168" s="53">
        <v>-4.4749321751621718</v>
      </c>
      <c r="AS168" s="56">
        <v>-7.5744700617549814</v>
      </c>
      <c r="AT168" s="56">
        <v>-3.5351309232872437</v>
      </c>
      <c r="AU168" s="124">
        <v>3.2096501755440641</v>
      </c>
      <c r="AV168" s="116">
        <v>6.22</v>
      </c>
      <c r="AW168" s="119">
        <v>4.21166666666667E-3</v>
      </c>
      <c r="AX168" s="119">
        <v>1.9146893193333302E-2</v>
      </c>
      <c r="AY168" s="119">
        <v>1.493522652666663E-2</v>
      </c>
      <c r="AZ168" s="3">
        <v>13.373290000000001</v>
      </c>
      <c r="BA168" s="164">
        <v>107.673</v>
      </c>
      <c r="BB168" s="164">
        <v>107.73099999999999</v>
      </c>
      <c r="BC168" s="165">
        <v>108.267</v>
      </c>
      <c r="BD168" s="176">
        <v>68015</v>
      </c>
      <c r="BE168" s="173">
        <v>34.700000000000003</v>
      </c>
      <c r="BF168" s="170">
        <v>9.07</v>
      </c>
      <c r="BG168" s="179">
        <v>34.396000000000001</v>
      </c>
      <c r="BH168" s="182">
        <f t="shared" si="167"/>
        <v>62.234832349691828</v>
      </c>
      <c r="BI168" s="183">
        <v>1638636</v>
      </c>
      <c r="BJ168" s="168"/>
      <c r="BK168" s="2"/>
      <c r="BV168" s="54">
        <f t="shared" si="132"/>
        <v>2.599750794548219</v>
      </c>
      <c r="BW168" s="142">
        <f t="shared" si="147"/>
        <v>1.4016434385961061</v>
      </c>
      <c r="BX168" s="54">
        <f t="shared" si="133"/>
        <v>0.69256061346258346</v>
      </c>
      <c r="BY168" s="54">
        <f t="shared" si="134"/>
        <v>1.4160797896574251</v>
      </c>
      <c r="BZ168" s="54">
        <f t="shared" si="135"/>
        <v>0.47353427123872677</v>
      </c>
      <c r="CA168" s="142">
        <f t="shared" si="176"/>
        <v>8.9946481208042641</v>
      </c>
      <c r="CO168" s="54">
        <f t="shared" si="136"/>
        <v>0.44522793516266973</v>
      </c>
      <c r="CP168" s="54">
        <f t="shared" si="137"/>
        <v>0.42778245571663037</v>
      </c>
      <c r="CT168" s="54">
        <f t="shared" si="138"/>
        <v>3.386522192311439</v>
      </c>
      <c r="CU168" s="142">
        <f t="shared" si="148"/>
        <v>1.8258275448813945</v>
      </c>
      <c r="CV168" s="54">
        <f t="shared" si="139"/>
        <v>0.90215258013583521</v>
      </c>
      <c r="CW168" s="54">
        <f t="shared" si="140"/>
        <v>1.8446328178128146</v>
      </c>
      <c r="CX168" s="142">
        <f t="shared" si="177"/>
        <v>11.716728979182568</v>
      </c>
      <c r="DA168" s="54">
        <f t="shared" si="128"/>
        <v>0.42213458827584671</v>
      </c>
      <c r="DB168" s="54">
        <f t="shared" si="129"/>
        <v>0.8815784776918717</v>
      </c>
      <c r="DC168" s="54">
        <f t="shared" si="130"/>
        <v>0.31169037296477092</v>
      </c>
      <c r="DD168" s="121">
        <f t="shared" si="131"/>
        <v>0.8066378520070655</v>
      </c>
      <c r="DF168" s="142">
        <f t="shared" si="149"/>
        <v>-2.1380667398065163</v>
      </c>
      <c r="DG168" s="193">
        <f t="shared" si="150"/>
        <v>-2.1375282168319969</v>
      </c>
      <c r="DH168" s="142">
        <f t="shared" si="151"/>
        <v>-2.1325651977280313</v>
      </c>
      <c r="DI168" s="193">
        <f t="shared" si="168"/>
        <v>-2.6862507475378825</v>
      </c>
      <c r="DK168" s="54">
        <f t="shared" si="123"/>
        <v>-0.86243108622972986</v>
      </c>
      <c r="DL168" s="54">
        <f t="shared" si="124"/>
        <v>-0.12604125366293606</v>
      </c>
      <c r="DM168" s="54">
        <f t="shared" si="125"/>
        <v>-1.1657449782656324</v>
      </c>
      <c r="DN168" s="54">
        <f t="shared" si="152"/>
        <v>1.2198034928217139</v>
      </c>
      <c r="DO168" s="54">
        <f t="shared" si="153"/>
        <v>-0.10297161564651207</v>
      </c>
      <c r="DP168" s="54">
        <f t="shared" si="154"/>
        <v>0.61228024295082839</v>
      </c>
      <c r="DQ168" s="54">
        <f t="shared" si="155"/>
        <v>0.47353427123872677</v>
      </c>
      <c r="DR168" s="124">
        <f t="shared" si="175"/>
        <v>2.4700000000000003E-2</v>
      </c>
      <c r="DS168" s="54">
        <f t="shared" si="116"/>
        <v>0.84</v>
      </c>
      <c r="DT168" s="56">
        <f t="shared" si="121"/>
        <v>6.4411851330606256</v>
      </c>
      <c r="DU168" s="7">
        <f t="shared" si="117"/>
        <v>158.46422000000001</v>
      </c>
      <c r="DV168" s="56">
        <f t="shared" si="174"/>
        <v>1.97</v>
      </c>
      <c r="DW168" s="56">
        <f t="shared" si="122"/>
        <v>5.59</v>
      </c>
      <c r="EI168" s="54">
        <f t="shared" si="156"/>
        <v>-0.8091689141039361</v>
      </c>
      <c r="EJ168" s="54">
        <f t="shared" si="157"/>
        <v>-0.84914049365484445</v>
      </c>
      <c r="EN168" s="54">
        <f t="shared" si="180"/>
        <v>1.5430337655357593</v>
      </c>
      <c r="EO168" s="117">
        <f t="shared" si="126"/>
        <v>0.72340946847200271</v>
      </c>
      <c r="EP168" s="121">
        <f t="shared" si="127"/>
        <v>-0.21488046978991049</v>
      </c>
      <c r="EQ168" s="124">
        <f t="shared" si="113"/>
        <v>4.21166666666667E-3</v>
      </c>
      <c r="ER168" s="124">
        <f t="shared" si="171"/>
        <v>1.9146893193333302E-2</v>
      </c>
      <c r="ES168" s="124">
        <f t="shared" si="172"/>
        <v>1.493522652666663E-2</v>
      </c>
      <c r="ET168" s="121">
        <f t="shared" si="173"/>
        <v>13.373290000000001</v>
      </c>
      <c r="EU168" s="121">
        <f t="shared" si="158"/>
        <v>0.15573930749599374</v>
      </c>
      <c r="EV168" s="121">
        <v>7.8939899999999993E-2</v>
      </c>
      <c r="EW168" s="121">
        <v>2.58192E-2</v>
      </c>
      <c r="EX168" s="121">
        <v>2.8607799999999999E-2</v>
      </c>
      <c r="EY168" s="121">
        <v>0.13788069999999999</v>
      </c>
      <c r="EZ168" s="142">
        <v>6.5666500000000003E-2</v>
      </c>
      <c r="FA168" s="142">
        <v>2.19239E-2</v>
      </c>
      <c r="FB168" s="142">
        <v>7.4008500000000005E-2</v>
      </c>
      <c r="FC168" s="142">
        <v>3.8418937235366303E-2</v>
      </c>
      <c r="FD168" s="142">
        <v>8.9482780460803102E-2</v>
      </c>
      <c r="FE168" s="142">
        <f t="shared" si="159"/>
        <v>1.9673344832568405</v>
      </c>
      <c r="FF168" s="142">
        <v>6.1268449722466992E-3</v>
      </c>
      <c r="FG168" s="142">
        <f t="shared" si="160"/>
        <v>-1.8595717753823267</v>
      </c>
      <c r="FH168" s="142">
        <f t="shared" si="141"/>
        <v>-2.1380667398065163</v>
      </c>
      <c r="FI168" s="142">
        <f t="shared" si="142"/>
        <v>-2.1375282168319969</v>
      </c>
      <c r="FJ168" s="142">
        <f t="shared" si="143"/>
        <v>-2.1325651977280313</v>
      </c>
      <c r="FK168" s="57">
        <f t="shared" si="169"/>
        <v>-2.6862507475378825</v>
      </c>
      <c r="FL168" s="57">
        <f t="shared" si="144"/>
        <v>4.6790988563539226</v>
      </c>
      <c r="FM168" s="57">
        <f t="shared" si="145"/>
        <v>4.679637379328442</v>
      </c>
      <c r="FN168" s="57">
        <f t="shared" si="146"/>
        <v>4.6846003984324076</v>
      </c>
      <c r="FO168" s="57">
        <f t="shared" si="170"/>
        <v>4.130914848622556</v>
      </c>
      <c r="FP168" s="142">
        <f t="shared" si="178"/>
        <v>2.4610176478545847</v>
      </c>
      <c r="FS168" s="193">
        <v>2.50269025661827</v>
      </c>
      <c r="FT168" s="124">
        <v>9.6619354838709679</v>
      </c>
      <c r="FU168" s="193">
        <v>3.3784451469999999</v>
      </c>
      <c r="FV168" s="193">
        <v>2.8415548529999999</v>
      </c>
      <c r="FW168" s="193">
        <f t="shared" si="179"/>
        <v>6.8203806308709675E-2</v>
      </c>
      <c r="FZ168" s="54">
        <f t="shared" si="161"/>
        <v>0.28736969093298603</v>
      </c>
      <c r="GA168" s="54">
        <f t="shared" si="162"/>
        <v>57.167883629778657</v>
      </c>
      <c r="GB168" s="54">
        <f t="shared" si="163"/>
        <v>1.7890670376103601</v>
      </c>
      <c r="GD168" s="54">
        <f t="shared" si="164"/>
        <v>-0.57546487303915705</v>
      </c>
      <c r="GE168" s="54">
        <f t="shared" si="165"/>
        <v>-0.95923847360326464</v>
      </c>
      <c r="GF168" s="142">
        <f t="shared" si="166"/>
        <v>0.84662960641092788</v>
      </c>
    </row>
    <row r="169" spans="1:188" x14ac:dyDescent="0.25">
      <c r="A169" s="14">
        <v>31868</v>
      </c>
      <c r="C169" s="195"/>
      <c r="O169" s="88">
        <v>81.486850000000004</v>
      </c>
      <c r="P169" s="90">
        <v>78.601680000000002</v>
      </c>
      <c r="Q169" s="15"/>
      <c r="R169" s="16"/>
      <c r="S169" s="16"/>
      <c r="T169" s="19"/>
      <c r="U169" s="23">
        <v>4821.5</v>
      </c>
      <c r="V169" s="189">
        <v>2613.1</v>
      </c>
      <c r="W169" s="24">
        <v>1297.2</v>
      </c>
      <c r="X169" s="26">
        <v>2629.7</v>
      </c>
      <c r="Y169" s="28">
        <v>86.760999999999996</v>
      </c>
      <c r="Z169" s="98">
        <v>79.909710000000004</v>
      </c>
      <c r="AA169" s="100">
        <v>77.282030000000006</v>
      </c>
      <c r="AB169" s="129">
        <v>77.055599999999998</v>
      </c>
      <c r="AC169" s="30">
        <v>71.887</v>
      </c>
      <c r="AD169" s="79">
        <v>84.907579999999996</v>
      </c>
      <c r="AH169" s="7">
        <f t="shared" si="118"/>
        <v>84.907579999999996</v>
      </c>
      <c r="AI169" s="7">
        <f t="shared" si="119"/>
        <v>84.907579999999996</v>
      </c>
      <c r="AJ169" s="7">
        <f t="shared" si="120"/>
        <v>84.907579999999996</v>
      </c>
      <c r="AK169" s="38">
        <v>182703</v>
      </c>
      <c r="AL169" s="40">
        <v>159.68585999999999</v>
      </c>
      <c r="AM169" s="42">
        <v>2.13</v>
      </c>
      <c r="AN169" s="4">
        <v>2.02</v>
      </c>
      <c r="AO169">
        <v>0.92</v>
      </c>
      <c r="AP169" s="47">
        <v>5.67</v>
      </c>
      <c r="AQ169" s="54">
        <v>638.26097140000002</v>
      </c>
      <c r="AR169" s="53">
        <v>4.4580558533272692</v>
      </c>
      <c r="AS169" s="56">
        <v>8.4827615120777438</v>
      </c>
      <c r="AT169" s="56">
        <v>3.2110859935012446</v>
      </c>
      <c r="AU169" s="124">
        <v>0.17870488140697049</v>
      </c>
      <c r="AV169" s="116">
        <v>6.65</v>
      </c>
      <c r="AW169" s="119">
        <v>-8.9733333333333299E-4</v>
      </c>
      <c r="AX169" s="119">
        <v>1.7456232223333298E-2</v>
      </c>
      <c r="AY169" s="119">
        <v>1.8353565556666632E-2</v>
      </c>
      <c r="AZ169" s="3">
        <v>13.698779999999999</v>
      </c>
      <c r="BA169" s="164">
        <v>106.96</v>
      </c>
      <c r="BB169" s="164">
        <v>107.21899999999999</v>
      </c>
      <c r="BC169" s="165">
        <v>107.681</v>
      </c>
      <c r="BD169" s="176">
        <v>68579</v>
      </c>
      <c r="BE169" s="173">
        <v>34.700000000000003</v>
      </c>
      <c r="BF169" s="170">
        <v>9.11</v>
      </c>
      <c r="BG169" s="179">
        <v>35.021999999999998</v>
      </c>
      <c r="BH169" s="182">
        <f t="shared" si="167"/>
        <v>61.90105574496031</v>
      </c>
      <c r="BI169" s="183">
        <v>1665788</v>
      </c>
      <c r="BJ169" s="168"/>
      <c r="BK169" s="2"/>
      <c r="BV169" s="54">
        <f t="shared" si="132"/>
        <v>2.638982392188415</v>
      </c>
      <c r="BW169" s="142">
        <f t="shared" si="147"/>
        <v>1.4302447140988379</v>
      </c>
      <c r="BX169" s="54">
        <f t="shared" si="133"/>
        <v>0.71000476182657102</v>
      </c>
      <c r="BY169" s="54">
        <f t="shared" si="134"/>
        <v>1.4393304981308463</v>
      </c>
      <c r="BZ169" s="54">
        <f t="shared" si="135"/>
        <v>0.47487452313317241</v>
      </c>
      <c r="CA169" s="142">
        <f t="shared" si="176"/>
        <v>9.1174638621150166</v>
      </c>
      <c r="CO169" s="54">
        <f t="shared" si="136"/>
        <v>0.44600718105340359</v>
      </c>
      <c r="CP169" s="54">
        <f t="shared" si="137"/>
        <v>0.4302155958030246</v>
      </c>
      <c r="CT169" s="54">
        <f t="shared" si="138"/>
        <v>3.4147425891742427</v>
      </c>
      <c r="CU169" s="142">
        <f t="shared" si="148"/>
        <v>1.8506821237729363</v>
      </c>
      <c r="CV169" s="54">
        <f t="shared" si="139"/>
        <v>0.91871908880573006</v>
      </c>
      <c r="CW169" s="54">
        <f t="shared" si="140"/>
        <v>1.8624387818628032</v>
      </c>
      <c r="CX169" s="142">
        <f t="shared" si="177"/>
        <v>11.797650582049949</v>
      </c>
      <c r="DA169" s="54">
        <f t="shared" si="128"/>
        <v>0.44095358399739704</v>
      </c>
      <c r="DB169" s="54">
        <f t="shared" si="129"/>
        <v>0.95636067749627862</v>
      </c>
      <c r="DC169" s="54">
        <f t="shared" si="130"/>
        <v>0.32169901887413443</v>
      </c>
      <c r="DD169" s="121">
        <f t="shared" si="131"/>
        <v>0.80807935322387847</v>
      </c>
      <c r="DF169" s="142">
        <f t="shared" si="149"/>
        <v>-2.1117898723292003</v>
      </c>
      <c r="DG169" s="193">
        <f t="shared" si="150"/>
        <v>-2.109371333385158</v>
      </c>
      <c r="DH169" s="142">
        <f t="shared" si="151"/>
        <v>-2.1050716524939608</v>
      </c>
      <c r="DI169" s="193">
        <f t="shared" si="168"/>
        <v>-2.658707569924144</v>
      </c>
      <c r="DK169" s="54">
        <f t="shared" si="123"/>
        <v>-0.81881566078122325</v>
      </c>
      <c r="DL169" s="54">
        <f t="shared" si="124"/>
        <v>-4.4620159366305243E-2</v>
      </c>
      <c r="DM169" s="54">
        <f t="shared" si="125"/>
        <v>-1.1341388945579884</v>
      </c>
      <c r="DN169" s="54">
        <f t="shared" si="152"/>
        <v>1.2281021136588848</v>
      </c>
      <c r="DO169" s="54">
        <f t="shared" si="153"/>
        <v>-8.477487385839147E-2</v>
      </c>
      <c r="DP169" s="54">
        <f t="shared" si="154"/>
        <v>0.62188680193289181</v>
      </c>
      <c r="DQ169" s="54">
        <f t="shared" si="155"/>
        <v>0.47487452313317241</v>
      </c>
      <c r="DR169" s="124">
        <f t="shared" si="175"/>
        <v>2.0199999999999999E-2</v>
      </c>
      <c r="DS169" s="54">
        <f t="shared" si="116"/>
        <v>0.92</v>
      </c>
      <c r="DT169" s="56">
        <f t="shared" si="121"/>
        <v>6.4587472457897528</v>
      </c>
      <c r="DU169" s="7">
        <f t="shared" si="117"/>
        <v>159.68585999999999</v>
      </c>
      <c r="DV169" s="56">
        <f t="shared" si="174"/>
        <v>2.13</v>
      </c>
      <c r="DW169" s="56">
        <f t="shared" si="122"/>
        <v>5.67</v>
      </c>
      <c r="EI169" s="54">
        <f t="shared" si="156"/>
        <v>-0.80742022607509301</v>
      </c>
      <c r="EJ169" s="54">
        <f t="shared" si="157"/>
        <v>-0.84346881035785559</v>
      </c>
      <c r="EN169" s="54">
        <f t="shared" si="180"/>
        <v>1.648831750480213</v>
      </c>
      <c r="EO169" s="117">
        <f t="shared" si="126"/>
        <v>0.66791723258114999</v>
      </c>
      <c r="EP169" s="121">
        <f t="shared" si="127"/>
        <v>-0.2130950158477794</v>
      </c>
      <c r="EQ169" s="124">
        <f t="shared" si="113"/>
        <v>-8.9733333333333299E-4</v>
      </c>
      <c r="ER169" s="124">
        <f t="shared" si="171"/>
        <v>1.7456232223333298E-2</v>
      </c>
      <c r="ES169" s="124">
        <f t="shared" si="172"/>
        <v>1.8353565556666632E-2</v>
      </c>
      <c r="ET169" s="121">
        <f t="shared" si="173"/>
        <v>13.698779999999999</v>
      </c>
      <c r="EU169" s="121">
        <f t="shared" si="158"/>
        <v>0.15468938327460341</v>
      </c>
      <c r="EV169" s="121">
        <v>6.3966599999999998E-2</v>
      </c>
      <c r="EW169" s="121">
        <v>2.2202400000000001E-2</v>
      </c>
      <c r="EX169" s="121">
        <v>2.44926E-2</v>
      </c>
      <c r="EY169" s="121">
        <v>0.12946079999999999</v>
      </c>
      <c r="EZ169" s="142">
        <v>6.5517599999999995E-2</v>
      </c>
      <c r="FA169" s="142">
        <v>2.0436099999999999E-2</v>
      </c>
      <c r="FB169" s="142">
        <v>6.0978900000000003E-2</v>
      </c>
      <c r="FC169" s="142">
        <v>3.0154801416293599E-2</v>
      </c>
      <c r="FD169" s="142">
        <v>7.7538765829173503E-2</v>
      </c>
      <c r="FE169" s="142">
        <f t="shared" si="159"/>
        <v>1.9728067853281614</v>
      </c>
      <c r="FF169" s="142">
        <v>6.1743391919755891E-4</v>
      </c>
      <c r="FG169" s="142">
        <f t="shared" si="160"/>
        <v>-1.8663361515887318</v>
      </c>
      <c r="FH169" s="142">
        <f t="shared" si="141"/>
        <v>-2.1117898723292003</v>
      </c>
      <c r="FI169" s="142">
        <f t="shared" si="142"/>
        <v>-2.109371333385158</v>
      </c>
      <c r="FJ169" s="142">
        <f t="shared" si="143"/>
        <v>-2.1050716524939608</v>
      </c>
      <c r="FK169" s="57">
        <f t="shared" si="169"/>
        <v>-2.658707569924144</v>
      </c>
      <c r="FL169" s="57">
        <f t="shared" si="144"/>
        <v>4.6724549327936877</v>
      </c>
      <c r="FM169" s="57">
        <f t="shared" si="145"/>
        <v>4.6748734717377305</v>
      </c>
      <c r="FN169" s="57">
        <f t="shared" si="146"/>
        <v>4.6791731526289277</v>
      </c>
      <c r="FO169" s="57">
        <f t="shared" si="170"/>
        <v>4.1255372351987445</v>
      </c>
      <c r="FP169" s="142">
        <f t="shared" si="178"/>
        <v>2.4679004084318366</v>
      </c>
      <c r="FS169" s="193">
        <v>2.4809430448914882</v>
      </c>
      <c r="FT169" s="124">
        <v>10.35968253968254</v>
      </c>
      <c r="FU169" s="193">
        <v>3.5178154780000002</v>
      </c>
      <c r="FV169" s="193">
        <v>3.1321845220000002</v>
      </c>
      <c r="FW169" s="193">
        <f t="shared" si="179"/>
        <v>7.227498017682539E-2</v>
      </c>
      <c r="FZ169" s="54">
        <f t="shared" si="161"/>
        <v>0.68032440356225854</v>
      </c>
      <c r="GA169" s="54">
        <f t="shared" si="162"/>
        <v>-17.671609475942969</v>
      </c>
      <c r="GB169" s="54">
        <f t="shared" si="163"/>
        <v>1.5689807229064732</v>
      </c>
      <c r="GD169" s="54">
        <f t="shared" si="164"/>
        <v>-0.21610914586104299</v>
      </c>
      <c r="GE169" s="54">
        <f t="shared" si="165"/>
        <v>-0.66793226084142754</v>
      </c>
      <c r="GF169" s="142">
        <f t="shared" si="166"/>
        <v>0.28303165702023092</v>
      </c>
    </row>
    <row r="170" spans="1:188" x14ac:dyDescent="0.25">
      <c r="A170" s="14">
        <v>31959</v>
      </c>
      <c r="C170" s="195"/>
      <c r="O170" s="88">
        <v>81.453900000000004</v>
      </c>
      <c r="P170" s="90">
        <v>78.675979999999996</v>
      </c>
      <c r="Q170" s="15"/>
      <c r="R170" s="16"/>
      <c r="S170" s="16"/>
      <c r="T170" s="19"/>
      <c r="U170" s="23">
        <v>4900.5</v>
      </c>
      <c r="V170" s="189">
        <v>2674.3</v>
      </c>
      <c r="W170" s="24">
        <v>1336</v>
      </c>
      <c r="X170" s="26">
        <v>2673</v>
      </c>
      <c r="Y170" s="28">
        <v>87.367999999999995</v>
      </c>
      <c r="Z170" s="98">
        <v>79.608729999999994</v>
      </c>
      <c r="AA170" s="100">
        <v>77.843149999999994</v>
      </c>
      <c r="AB170" s="129">
        <v>77.785030000000006</v>
      </c>
      <c r="AC170" s="30">
        <v>72.668000000000006</v>
      </c>
      <c r="AD170" s="79">
        <v>85.830039999999997</v>
      </c>
      <c r="AH170" s="7">
        <f t="shared" si="118"/>
        <v>85.830039999999997</v>
      </c>
      <c r="AI170" s="7">
        <f t="shared" si="119"/>
        <v>85.830039999999997</v>
      </c>
      <c r="AJ170" s="7">
        <f t="shared" si="120"/>
        <v>85.830039999999997</v>
      </c>
      <c r="AK170" s="38">
        <v>183161</v>
      </c>
      <c r="AL170" s="40">
        <v>163.35078999999999</v>
      </c>
      <c r="AM170" s="42">
        <v>2.1</v>
      </c>
      <c r="AN170" s="4">
        <v>2.0299999999999998</v>
      </c>
      <c r="AO170">
        <v>0.93</v>
      </c>
      <c r="AP170" s="47">
        <v>6.4</v>
      </c>
      <c r="AQ170" s="54">
        <v>666.09339239999997</v>
      </c>
      <c r="AR170" s="53">
        <v>1.5255116380967142</v>
      </c>
      <c r="AS170" s="56">
        <v>4.8852822937316667</v>
      </c>
      <c r="AT170" s="56">
        <v>0.45826134485658737</v>
      </c>
      <c r="AU170" s="124">
        <v>-2.5098142335175985E-2</v>
      </c>
      <c r="AV170" s="116">
        <v>6.84</v>
      </c>
      <c r="AW170" s="119">
        <v>2.2223333333333301E-3</v>
      </c>
      <c r="AX170" s="119">
        <v>1.6084949816666701E-2</v>
      </c>
      <c r="AY170" s="119">
        <v>1.3862616483333369E-2</v>
      </c>
      <c r="AZ170" s="3">
        <v>14.367850000000001</v>
      </c>
      <c r="BA170" s="164">
        <v>106.446</v>
      </c>
      <c r="BB170" s="164">
        <v>107.416</v>
      </c>
      <c r="BC170" s="165">
        <v>107.913</v>
      </c>
      <c r="BD170" s="176">
        <v>69164</v>
      </c>
      <c r="BE170" s="173">
        <v>34.700000000000003</v>
      </c>
      <c r="BF170" s="170">
        <v>9.19</v>
      </c>
      <c r="BG170" s="179">
        <v>35.555999999999997</v>
      </c>
      <c r="BH170" s="182">
        <f t="shared" si="167"/>
        <v>62.031486815164811</v>
      </c>
      <c r="BI170" s="183">
        <v>1696641</v>
      </c>
      <c r="BJ170" s="168"/>
      <c r="BK170" s="2"/>
      <c r="BV170" s="54">
        <f t="shared" si="132"/>
        <v>2.6755149840850398</v>
      </c>
      <c r="BW170" s="142">
        <f t="shared" si="147"/>
        <v>1.4600815675826186</v>
      </c>
      <c r="BX170" s="54">
        <f t="shared" si="133"/>
        <v>0.72941292087289322</v>
      </c>
      <c r="BY170" s="54">
        <f t="shared" si="134"/>
        <v>1.4593718095009309</v>
      </c>
      <c r="BZ170" s="54">
        <f t="shared" si="135"/>
        <v>0.47700110831454295</v>
      </c>
      <c r="CA170" s="142">
        <f t="shared" si="176"/>
        <v>9.2631127805591795</v>
      </c>
      <c r="CO170" s="54">
        <f t="shared" si="136"/>
        <v>0.44471202930754911</v>
      </c>
      <c r="CP170" s="54">
        <f t="shared" si="137"/>
        <v>0.42954548184384228</v>
      </c>
      <c r="CT170" s="54">
        <f t="shared" si="138"/>
        <v>3.4370589886008469</v>
      </c>
      <c r="CU170" s="142">
        <f t="shared" si="148"/>
        <v>1.8756712280818784</v>
      </c>
      <c r="CV170" s="54">
        <f t="shared" si="139"/>
        <v>0.93702903964304285</v>
      </c>
      <c r="CW170" s="54">
        <f t="shared" si="140"/>
        <v>1.8747594483277348</v>
      </c>
      <c r="CX170" s="142">
        <f t="shared" si="177"/>
        <v>11.89971472192374</v>
      </c>
      <c r="DA170" s="54">
        <f t="shared" si="128"/>
        <v>0.44768038223988188</v>
      </c>
      <c r="DB170" s="54">
        <f t="shared" si="129"/>
        <v>1.0030815963382165</v>
      </c>
      <c r="DC170" s="54">
        <f t="shared" si="130"/>
        <v>0.32317324112441748</v>
      </c>
      <c r="DD170" s="121">
        <f t="shared" si="131"/>
        <v>0.80787654031762512</v>
      </c>
      <c r="DF170" s="142">
        <f t="shared" si="149"/>
        <v>-2.1104111536191192</v>
      </c>
      <c r="DG170" s="193">
        <f t="shared" si="150"/>
        <v>-2.1013398211552787</v>
      </c>
      <c r="DH170" s="142">
        <f t="shared" si="151"/>
        <v>-2.0967236209912508</v>
      </c>
      <c r="DI170" s="193">
        <f t="shared" si="168"/>
        <v>-2.6504068599362078</v>
      </c>
      <c r="DK170" s="54">
        <f t="shared" si="123"/>
        <v>-0.80367573368148892</v>
      </c>
      <c r="DL170" s="54">
        <f t="shared" si="124"/>
        <v>3.0768579522534516E-3</v>
      </c>
      <c r="DM170" s="54">
        <f t="shared" si="125"/>
        <v>-1.1295667493134605</v>
      </c>
      <c r="DN170" s="54">
        <f t="shared" si="152"/>
        <v>1.2346161605370733</v>
      </c>
      <c r="DO170" s="54">
        <f t="shared" si="153"/>
        <v>-6.5041005075570063E-2</v>
      </c>
      <c r="DP170" s="54">
        <f t="shared" si="154"/>
        <v>0.62848035696675797</v>
      </c>
      <c r="DQ170" s="54">
        <f t="shared" si="155"/>
        <v>0.47700110831454295</v>
      </c>
      <c r="DR170" s="124">
        <f t="shared" si="175"/>
        <v>2.0299999999999999E-2</v>
      </c>
      <c r="DS170" s="54">
        <f t="shared" si="116"/>
        <v>0.93</v>
      </c>
      <c r="DT170" s="56">
        <f t="shared" si="121"/>
        <v>6.5014298895380751</v>
      </c>
      <c r="DU170" s="7">
        <f t="shared" si="117"/>
        <v>163.35078999999999</v>
      </c>
      <c r="DV170" s="56">
        <f t="shared" si="174"/>
        <v>2.1</v>
      </c>
      <c r="DW170" s="56">
        <f t="shared" si="122"/>
        <v>6.4</v>
      </c>
      <c r="EI170" s="54">
        <f t="shared" si="156"/>
        <v>-0.81032833144332905</v>
      </c>
      <c r="EJ170" s="54">
        <f t="shared" si="157"/>
        <v>-0.8450276483008643</v>
      </c>
      <c r="EN170" s="54">
        <f t="shared" si="180"/>
        <v>1.6955440649413369</v>
      </c>
      <c r="EO170" s="117">
        <f t="shared" si="126"/>
        <v>0.72344470096528113</v>
      </c>
      <c r="EP170" s="121">
        <f t="shared" si="127"/>
        <v>-0.21334602877223957</v>
      </c>
      <c r="EQ170" s="124">
        <f t="shared" si="113"/>
        <v>2.2223333333333301E-3</v>
      </c>
      <c r="ER170" s="124">
        <f t="shared" si="171"/>
        <v>1.6084949816666701E-2</v>
      </c>
      <c r="ES170" s="124">
        <f t="shared" si="172"/>
        <v>1.3862616483333369E-2</v>
      </c>
      <c r="ET170" s="121">
        <f t="shared" si="173"/>
        <v>14.367850000000001</v>
      </c>
      <c r="EU170" s="121">
        <f t="shared" si="158"/>
        <v>0.15276592947211273</v>
      </c>
      <c r="EV170" s="121">
        <v>6.12942E-2</v>
      </c>
      <c r="EW170" s="121">
        <v>2.2446199999999999E-2</v>
      </c>
      <c r="EX170" s="121">
        <v>2.4167999999999999E-2</v>
      </c>
      <c r="EY170" s="121">
        <v>0.1266738</v>
      </c>
      <c r="EZ170" s="142">
        <v>6.7020099999999999E-2</v>
      </c>
      <c r="FA170" s="142">
        <v>2.05024E-2</v>
      </c>
      <c r="FB170" s="142">
        <v>5.8950900000000001E-2</v>
      </c>
      <c r="FC170" s="142">
        <v>2.9460401805675801E-2</v>
      </c>
      <c r="FD170" s="142">
        <v>8.2312705186916399E-2</v>
      </c>
      <c r="FE170" s="142">
        <f t="shared" si="159"/>
        <v>1.9748526251229963</v>
      </c>
      <c r="FF170" s="142">
        <v>1.4542080633474005E-3</v>
      </c>
      <c r="FG170" s="142">
        <f t="shared" si="160"/>
        <v>-1.8788484017712102</v>
      </c>
      <c r="FH170" s="142">
        <f t="shared" si="141"/>
        <v>-2.1104111536191192</v>
      </c>
      <c r="FI170" s="142">
        <f t="shared" si="142"/>
        <v>-2.1013398211552787</v>
      </c>
      <c r="FJ170" s="142">
        <f t="shared" si="143"/>
        <v>-2.0967236209912508</v>
      </c>
      <c r="FK170" s="57">
        <f t="shared" si="169"/>
        <v>-2.6504068599362078</v>
      </c>
      <c r="FL170" s="57">
        <f t="shared" si="144"/>
        <v>4.6676378143065662</v>
      </c>
      <c r="FM170" s="57">
        <f t="shared" si="145"/>
        <v>4.6767091467704072</v>
      </c>
      <c r="FN170" s="57">
        <f t="shared" si="146"/>
        <v>4.6813253469344351</v>
      </c>
      <c r="FO170" s="57">
        <f t="shared" si="170"/>
        <v>4.1276421079894776</v>
      </c>
      <c r="FP170" s="142">
        <f t="shared" si="178"/>
        <v>2.476514426882543</v>
      </c>
      <c r="FS170" s="193">
        <v>2.4467006952836705</v>
      </c>
      <c r="FT170" s="124">
        <v>10.900625</v>
      </c>
      <c r="FU170" s="193">
        <v>3.4970786120000001</v>
      </c>
      <c r="FV170" s="193">
        <v>3.3462547210000002</v>
      </c>
      <c r="FW170" s="193">
        <f t="shared" si="179"/>
        <v>7.554370279E-2</v>
      </c>
      <c r="FZ170" s="54">
        <f t="shared" si="161"/>
        <v>0.53041573707427903</v>
      </c>
      <c r="GA170" s="54">
        <f t="shared" si="162"/>
        <v>-23.27796891303548</v>
      </c>
      <c r="GB170" s="54">
        <f t="shared" si="163"/>
        <v>1.0602500347929358</v>
      </c>
      <c r="GD170" s="54">
        <f t="shared" si="164"/>
        <v>0.36017246959151383</v>
      </c>
      <c r="GE170" s="54">
        <f t="shared" si="165"/>
        <v>0.18481275464677152</v>
      </c>
      <c r="GF170" s="142">
        <f t="shared" si="166"/>
        <v>0.44782044051122333</v>
      </c>
    </row>
    <row r="171" spans="1:188" x14ac:dyDescent="0.25">
      <c r="A171" s="14">
        <v>32051</v>
      </c>
      <c r="C171" s="195"/>
      <c r="O171" s="88">
        <v>82.844530000000006</v>
      </c>
      <c r="P171" s="90">
        <v>80.362579999999994</v>
      </c>
      <c r="Q171" s="15"/>
      <c r="R171" s="16"/>
      <c r="S171" s="16"/>
      <c r="T171" s="19"/>
      <c r="U171" s="23">
        <v>5022.7</v>
      </c>
      <c r="V171" s="189">
        <v>2729</v>
      </c>
      <c r="W171" s="24">
        <v>1333.3</v>
      </c>
      <c r="X171" s="26">
        <v>2717.7</v>
      </c>
      <c r="Y171" s="28">
        <v>88.269000000000005</v>
      </c>
      <c r="Z171" s="98">
        <v>80.210679999999996</v>
      </c>
      <c r="AA171" s="100">
        <v>78.487200000000001</v>
      </c>
      <c r="AB171" s="129">
        <v>78.544110000000003</v>
      </c>
      <c r="AC171" s="30">
        <v>73.384</v>
      </c>
      <c r="AD171" s="79">
        <v>86.675719999999998</v>
      </c>
      <c r="AH171" s="7">
        <f t="shared" si="118"/>
        <v>86.675719999999998</v>
      </c>
      <c r="AI171" s="7">
        <f t="shared" si="119"/>
        <v>86.675719999999998</v>
      </c>
      <c r="AJ171" s="7">
        <f t="shared" si="120"/>
        <v>86.675719999999998</v>
      </c>
      <c r="AK171" s="38">
        <v>183620</v>
      </c>
      <c r="AL171" s="40">
        <v>151.48342</v>
      </c>
      <c r="AM171" s="42">
        <v>1.95</v>
      </c>
      <c r="AN171" s="4">
        <v>2.25</v>
      </c>
      <c r="AO171">
        <v>0.86</v>
      </c>
      <c r="AP171" s="47">
        <v>5.77</v>
      </c>
      <c r="AQ171" s="54">
        <v>501.95193890000002</v>
      </c>
      <c r="AR171" s="53">
        <v>0.40157919453538038</v>
      </c>
      <c r="AS171" s="56">
        <v>-2.9835913643110743</v>
      </c>
      <c r="AT171" s="56">
        <v>1.4287441803986431</v>
      </c>
      <c r="AU171" s="124">
        <v>1.0925433146589678</v>
      </c>
      <c r="AV171" s="116">
        <v>6.92</v>
      </c>
      <c r="AW171" s="119">
        <v>-3.2859999999999999E-3</v>
      </c>
      <c r="AX171" s="119">
        <v>1.6779190053333299E-2</v>
      </c>
      <c r="AY171" s="119">
        <v>2.0065190053333303E-2</v>
      </c>
      <c r="AZ171" s="3">
        <v>13.75473</v>
      </c>
      <c r="BA171" s="164">
        <v>107.02800000000001</v>
      </c>
      <c r="BB171" s="164">
        <v>107.364</v>
      </c>
      <c r="BC171" s="165">
        <v>107.843</v>
      </c>
      <c r="BD171" s="176">
        <v>69852</v>
      </c>
      <c r="BE171" s="173">
        <v>34.6</v>
      </c>
      <c r="BF171" s="170">
        <v>9.2799999999999994</v>
      </c>
      <c r="BG171" s="179">
        <v>36.387999999999998</v>
      </c>
      <c r="BH171" s="182">
        <f t="shared" si="167"/>
        <v>61.637460085742553</v>
      </c>
      <c r="BI171" s="183">
        <v>1740765</v>
      </c>
      <c r="BJ171" s="168"/>
      <c r="BK171" s="2"/>
      <c r="BV171" s="54">
        <f t="shared" si="132"/>
        <v>2.7353774098682062</v>
      </c>
      <c r="BW171" s="142">
        <f t="shared" si="147"/>
        <v>1.4862215444940639</v>
      </c>
      <c r="BX171" s="54">
        <f t="shared" si="133"/>
        <v>0.72611915913299208</v>
      </c>
      <c r="BY171" s="54">
        <f t="shared" si="134"/>
        <v>1.4800675307700686</v>
      </c>
      <c r="BZ171" s="54">
        <f t="shared" si="135"/>
        <v>0.48071560832153359</v>
      </c>
      <c r="CA171" s="142">
        <f t="shared" si="176"/>
        <v>9.4802581418146179</v>
      </c>
      <c r="CO171" s="54">
        <f t="shared" si="136"/>
        <v>0.45117378281232984</v>
      </c>
      <c r="CP171" s="54">
        <f t="shared" si="137"/>
        <v>0.43765700904040949</v>
      </c>
      <c r="CT171" s="54">
        <f t="shared" si="138"/>
        <v>3.4851254852615541</v>
      </c>
      <c r="CU171" s="142">
        <f t="shared" si="148"/>
        <v>1.8935846157004759</v>
      </c>
      <c r="CV171" s="54">
        <f t="shared" si="139"/>
        <v>0.92514341081474694</v>
      </c>
      <c r="CW171" s="54">
        <f t="shared" si="140"/>
        <v>1.88574382927416</v>
      </c>
      <c r="CX171" s="142">
        <f t="shared" si="177"/>
        <v>12.078731489739242</v>
      </c>
      <c r="DA171" s="54">
        <f t="shared" si="128"/>
        <v>0.4494781735129737</v>
      </c>
      <c r="DB171" s="54">
        <f t="shared" si="129"/>
        <v>0.97315374045287573</v>
      </c>
      <c r="DC171" s="54">
        <f t="shared" si="130"/>
        <v>0.32779055999958828</v>
      </c>
      <c r="DD171" s="121">
        <f t="shared" si="131"/>
        <v>0.81670294144956357</v>
      </c>
      <c r="DF171" s="142">
        <f t="shared" si="149"/>
        <v>-2.1026987764659273</v>
      </c>
      <c r="DG171" s="193">
        <f t="shared" si="150"/>
        <v>-2.0995643285845387</v>
      </c>
      <c r="DH171" s="142">
        <f t="shared" si="151"/>
        <v>-2.0951127931698443</v>
      </c>
      <c r="DI171" s="193">
        <f t="shared" si="168"/>
        <v>-2.6545194549524727</v>
      </c>
      <c r="DK171" s="54">
        <f t="shared" si="123"/>
        <v>-0.79966798350641455</v>
      </c>
      <c r="DL171" s="54">
        <f t="shared" si="124"/>
        <v>-2.7213202645927023E-2</v>
      </c>
      <c r="DM171" s="54">
        <f t="shared" si="125"/>
        <v>-1.1153804111359256</v>
      </c>
      <c r="DN171" s="54">
        <f t="shared" si="152"/>
        <v>1.2485040508128944</v>
      </c>
      <c r="DO171" s="54">
        <f t="shared" si="153"/>
        <v>-7.780651476832659E-2</v>
      </c>
      <c r="DP171" s="54">
        <f t="shared" si="154"/>
        <v>0.63432234745361238</v>
      </c>
      <c r="DQ171" s="54">
        <f t="shared" si="155"/>
        <v>0.48071560832153359</v>
      </c>
      <c r="DR171" s="124">
        <f t="shared" si="175"/>
        <v>2.2499999999999999E-2</v>
      </c>
      <c r="DS171" s="54">
        <f t="shared" si="116"/>
        <v>0.86</v>
      </c>
      <c r="DT171" s="56">
        <f t="shared" si="121"/>
        <v>6.2185043758654075</v>
      </c>
      <c r="DU171" s="7">
        <f t="shared" si="117"/>
        <v>151.48342</v>
      </c>
      <c r="DV171" s="56">
        <f t="shared" si="174"/>
        <v>1.95</v>
      </c>
      <c r="DW171" s="56">
        <f t="shared" si="122"/>
        <v>5.77</v>
      </c>
      <c r="EI171" s="54">
        <f t="shared" si="156"/>
        <v>-0.79590268595560321</v>
      </c>
      <c r="EJ171" s="54">
        <f t="shared" si="157"/>
        <v>-0.82631975975905481</v>
      </c>
      <c r="EN171" s="54">
        <f t="shared" si="180"/>
        <v>1.7152058817565659</v>
      </c>
      <c r="EO171" s="117">
        <f t="shared" si="126"/>
        <v>0.82396494833751888</v>
      </c>
      <c r="EP171" s="121">
        <f t="shared" si="127"/>
        <v>-0.20247984699642232</v>
      </c>
      <c r="EQ171" s="124">
        <f t="shared" si="113"/>
        <v>-3.2859999999999999E-3</v>
      </c>
      <c r="ER171" s="124">
        <f t="shared" si="171"/>
        <v>1.6779190053333299E-2</v>
      </c>
      <c r="ES171" s="124">
        <f t="shared" si="172"/>
        <v>2.0065190053333303E-2</v>
      </c>
      <c r="ET171" s="121">
        <f t="shared" si="173"/>
        <v>13.75473</v>
      </c>
      <c r="EU171" s="121">
        <f t="shared" si="158"/>
        <v>0.15570066376144159</v>
      </c>
      <c r="EV171" s="121">
        <v>5.9415799999999998E-2</v>
      </c>
      <c r="EW171" s="121">
        <v>2.17585E-2</v>
      </c>
      <c r="EX171" s="121">
        <v>2.4248599999999999E-2</v>
      </c>
      <c r="EY171" s="121">
        <v>0.12062870000000001</v>
      </c>
      <c r="EZ171" s="142">
        <v>9.1590500000000005E-2</v>
      </c>
      <c r="FA171" s="142">
        <v>2.3404000000000001E-2</v>
      </c>
      <c r="FB171" s="142">
        <v>6.1078500000000001E-2</v>
      </c>
      <c r="FC171" s="142">
        <v>2.77046034318203E-2</v>
      </c>
      <c r="FD171" s="142">
        <v>8.0324395891553699E-2</v>
      </c>
      <c r="FE171" s="142">
        <f t="shared" si="159"/>
        <v>1.9809834854377872</v>
      </c>
      <c r="FF171" s="142">
        <v>3.2552678759515501E-3</v>
      </c>
      <c r="FG171" s="142">
        <f t="shared" si="160"/>
        <v>-1.8598199370720061</v>
      </c>
      <c r="FH171" s="142">
        <f t="shared" si="141"/>
        <v>-2.1026987764659273</v>
      </c>
      <c r="FI171" s="142">
        <f t="shared" si="142"/>
        <v>-2.0995643285845387</v>
      </c>
      <c r="FJ171" s="142">
        <f t="shared" si="143"/>
        <v>-2.0951127931698443</v>
      </c>
      <c r="FK171" s="57">
        <f t="shared" si="169"/>
        <v>-2.6545194549524727</v>
      </c>
      <c r="FL171" s="57">
        <f t="shared" si="144"/>
        <v>4.6730904824720705</v>
      </c>
      <c r="FM171" s="57">
        <f t="shared" si="145"/>
        <v>4.6762249303534595</v>
      </c>
      <c r="FN171" s="57">
        <f t="shared" si="146"/>
        <v>4.6806764657681539</v>
      </c>
      <c r="FO171" s="57">
        <f t="shared" si="170"/>
        <v>4.1212698039855251</v>
      </c>
      <c r="FP171" s="142">
        <f t="shared" si="178"/>
        <v>2.4914461778652783</v>
      </c>
      <c r="FS171" s="193">
        <v>2.5000161804817163</v>
      </c>
      <c r="FT171" s="124">
        <v>11.38234375</v>
      </c>
      <c r="FU171" s="193">
        <v>3.361522795</v>
      </c>
      <c r="FV171" s="193">
        <v>3.5551438709999998</v>
      </c>
      <c r="FW171" s="193">
        <f t="shared" si="179"/>
        <v>7.8271998790000005E-2</v>
      </c>
      <c r="FZ171" s="54">
        <f t="shared" si="161"/>
        <v>1.1248751409328419</v>
      </c>
      <c r="GA171" s="54">
        <f t="shared" si="162"/>
        <v>19.626864126599049</v>
      </c>
      <c r="GB171" s="54">
        <f t="shared" si="163"/>
        <v>0.92954225571180538</v>
      </c>
      <c r="GD171" s="54">
        <f t="shared" si="164"/>
        <v>-1.7802222787930149</v>
      </c>
      <c r="GE171" s="54">
        <f t="shared" si="165"/>
        <v>-2.2138788688661606</v>
      </c>
      <c r="GF171" s="142">
        <f t="shared" si="166"/>
        <v>0.77871936610705583</v>
      </c>
    </row>
    <row r="172" spans="1:188" x14ac:dyDescent="0.25">
      <c r="A172" s="14">
        <v>32143</v>
      </c>
      <c r="C172" s="195"/>
      <c r="O172" s="88">
        <v>83.1477</v>
      </c>
      <c r="P172" s="90">
        <v>80.860389999999995</v>
      </c>
      <c r="Q172" s="15"/>
      <c r="R172" s="16"/>
      <c r="S172" s="16"/>
      <c r="T172" s="19"/>
      <c r="U172" s="23">
        <v>5090.6000000000004</v>
      </c>
      <c r="V172" s="189">
        <v>2786.2</v>
      </c>
      <c r="W172" s="24">
        <v>1362</v>
      </c>
      <c r="X172" s="26">
        <v>2778.6</v>
      </c>
      <c r="Y172" s="28">
        <v>88.346999999999994</v>
      </c>
      <c r="Z172" s="98">
        <v>80.887889999999999</v>
      </c>
      <c r="AA172" s="100">
        <v>79.104029999999995</v>
      </c>
      <c r="AB172" s="129">
        <v>79.11045</v>
      </c>
      <c r="AC172" s="30">
        <v>74.599999999999994</v>
      </c>
      <c r="AD172" s="79">
        <v>88.111969999999999</v>
      </c>
      <c r="AH172" s="7">
        <f t="shared" si="118"/>
        <v>88.111969999999999</v>
      </c>
      <c r="AI172" s="7">
        <f t="shared" si="119"/>
        <v>88.111969999999999</v>
      </c>
      <c r="AJ172" s="7">
        <f t="shared" si="120"/>
        <v>88.111969999999999</v>
      </c>
      <c r="AK172" s="38">
        <v>184111</v>
      </c>
      <c r="AL172" s="40">
        <v>165.09599</v>
      </c>
      <c r="AM172" s="42">
        <v>2.04</v>
      </c>
      <c r="AN172" s="4">
        <v>2.33</v>
      </c>
      <c r="AO172">
        <v>0.9</v>
      </c>
      <c r="AP172" s="47">
        <v>5.7</v>
      </c>
      <c r="AQ172" s="54">
        <v>548.17159979999997</v>
      </c>
      <c r="AR172" s="53">
        <v>5.7274065360115847</v>
      </c>
      <c r="AS172" s="56">
        <v>7.4835110114718475</v>
      </c>
      <c r="AT172" s="56">
        <v>5.1756383206375398</v>
      </c>
      <c r="AU172" s="124">
        <v>-3.9430791362507969</v>
      </c>
      <c r="AV172" s="116">
        <v>6.66</v>
      </c>
      <c r="AW172" s="119">
        <v>-1.7240000000000001E-3</v>
      </c>
      <c r="AX172" s="119">
        <v>1.6652074673333298E-2</v>
      </c>
      <c r="AY172" s="119">
        <v>1.8376074673333301E-2</v>
      </c>
      <c r="AZ172" s="3">
        <v>13.207330000000001</v>
      </c>
      <c r="BA172" s="164">
        <v>106.488</v>
      </c>
      <c r="BB172" s="164">
        <v>108.041</v>
      </c>
      <c r="BC172" s="165">
        <v>108.604</v>
      </c>
      <c r="BD172" s="176">
        <v>70397</v>
      </c>
      <c r="BE172" s="173">
        <v>34.5</v>
      </c>
      <c r="BF172" s="170">
        <v>9.31</v>
      </c>
      <c r="BG172" s="179">
        <v>36.835999999999999</v>
      </c>
      <c r="BH172" s="182">
        <f t="shared" si="167"/>
        <v>61.383332650124885</v>
      </c>
      <c r="BI172" s="183">
        <v>1768306</v>
      </c>
      <c r="BJ172" s="168"/>
      <c r="BK172" s="2"/>
      <c r="BV172" s="54">
        <f t="shared" si="132"/>
        <v>2.764962441136054</v>
      </c>
      <c r="BW172" s="142">
        <f t="shared" si="147"/>
        <v>1.5133261999554617</v>
      </c>
      <c r="BX172" s="54">
        <f t="shared" si="133"/>
        <v>0.73977111633742687</v>
      </c>
      <c r="BY172" s="54">
        <f t="shared" si="134"/>
        <v>1.5091982554002747</v>
      </c>
      <c r="BZ172" s="54">
        <f t="shared" si="135"/>
        <v>0.47985726002248641</v>
      </c>
      <c r="CA172" s="142">
        <f t="shared" si="176"/>
        <v>9.6045646376370772</v>
      </c>
      <c r="CO172" s="54">
        <f t="shared" si="136"/>
        <v>0.45161723090961431</v>
      </c>
      <c r="CP172" s="54">
        <f t="shared" si="137"/>
        <v>0.43919369293524013</v>
      </c>
      <c r="CT172" s="54">
        <f t="shared" si="138"/>
        <v>3.4953496568203337</v>
      </c>
      <c r="CU172" s="142">
        <f t="shared" si="148"/>
        <v>1.9130835685052479</v>
      </c>
      <c r="CV172" s="54">
        <f t="shared" si="139"/>
        <v>0.93518764636571217</v>
      </c>
      <c r="CW172" s="54">
        <f t="shared" si="140"/>
        <v>1.9078651939733979</v>
      </c>
      <c r="CX172" s="142">
        <f t="shared" si="177"/>
        <v>12.141688151206807</v>
      </c>
      <c r="DA172" s="54">
        <f t="shared" si="128"/>
        <v>0.47522161580070121</v>
      </c>
      <c r="DB172" s="54">
        <f t="shared" si="129"/>
        <v>1.0459798077782168</v>
      </c>
      <c r="DC172" s="54">
        <f t="shared" si="130"/>
        <v>0.34475581383435938</v>
      </c>
      <c r="DD172" s="121">
        <f t="shared" si="131"/>
        <v>0.78449969816011933</v>
      </c>
      <c r="DF172" s="142">
        <f t="shared" si="149"/>
        <v>-2.0640948757072173</v>
      </c>
      <c r="DG172" s="193">
        <f t="shared" si="150"/>
        <v>-2.049616393739182</v>
      </c>
      <c r="DH172" s="142">
        <f t="shared" si="151"/>
        <v>-2.044418939217874</v>
      </c>
      <c r="DI172" s="193">
        <f t="shared" si="168"/>
        <v>-2.6149888353591653</v>
      </c>
      <c r="DK172" s="54">
        <f t="shared" si="123"/>
        <v>-0.74397402417215186</v>
      </c>
      <c r="DL172" s="54">
        <f t="shared" si="124"/>
        <v>4.4954061229075921E-2</v>
      </c>
      <c r="DM172" s="54">
        <f t="shared" si="125"/>
        <v>-1.0649188985368971</v>
      </c>
      <c r="DN172" s="54">
        <f t="shared" si="152"/>
        <v>1.2514334155515288</v>
      </c>
      <c r="DO172" s="54">
        <f t="shared" si="153"/>
        <v>-6.7008078529028126E-2</v>
      </c>
      <c r="DP172" s="54">
        <f t="shared" si="154"/>
        <v>0.64598491747627551</v>
      </c>
      <c r="DQ172" s="54">
        <f t="shared" si="155"/>
        <v>0.47985726002248641</v>
      </c>
      <c r="DR172" s="124">
        <f t="shared" si="175"/>
        <v>2.3300000000000001E-2</v>
      </c>
      <c r="DS172" s="54">
        <f t="shared" si="116"/>
        <v>0.9</v>
      </c>
      <c r="DT172" s="56">
        <f t="shared" si="121"/>
        <v>6.3065883762516117</v>
      </c>
      <c r="DU172" s="7">
        <f t="shared" si="117"/>
        <v>165.09599</v>
      </c>
      <c r="DV172" s="56">
        <f t="shared" si="174"/>
        <v>2.04</v>
      </c>
      <c r="DW172" s="56">
        <f t="shared" si="122"/>
        <v>5.7</v>
      </c>
      <c r="EI172" s="54">
        <f t="shared" si="156"/>
        <v>-0.79492029218737004</v>
      </c>
      <c r="EJ172" s="54">
        <f t="shared" si="157"/>
        <v>-0.82281474923774089</v>
      </c>
      <c r="EN172" s="54">
        <f t="shared" si="180"/>
        <v>1.6512908374213715</v>
      </c>
      <c r="EO172" s="117">
        <f t="shared" si="126"/>
        <v>0.78282674744398761</v>
      </c>
      <c r="EP172" s="121">
        <f t="shared" si="127"/>
        <v>-0.24270909156359247</v>
      </c>
      <c r="EQ172" s="124">
        <f t="shared" si="113"/>
        <v>-1.7240000000000001E-3</v>
      </c>
      <c r="ER172" s="124">
        <f t="shared" si="171"/>
        <v>1.6652074673333298E-2</v>
      </c>
      <c r="ES172" s="124">
        <f t="shared" si="172"/>
        <v>1.8376074673333301E-2</v>
      </c>
      <c r="ET172" s="121">
        <f t="shared" si="173"/>
        <v>13.207330000000001</v>
      </c>
      <c r="EU172" s="121">
        <f t="shared" si="158"/>
        <v>0.1544796096307709</v>
      </c>
      <c r="EV172" s="121">
        <v>9.0976899999999999E-2</v>
      </c>
      <c r="EW172" s="121">
        <v>3.02603E-2</v>
      </c>
      <c r="EX172" s="121">
        <v>3.3168400000000001E-2</v>
      </c>
      <c r="EY172" s="121">
        <v>0.1580414</v>
      </c>
      <c r="EZ172" s="142">
        <v>8.4366099999999999E-2</v>
      </c>
      <c r="FA172" s="142">
        <v>2.6406599999999999E-2</v>
      </c>
      <c r="FB172" s="142">
        <v>8.6181999999999995E-2</v>
      </c>
      <c r="FC172" s="142">
        <v>4.3844154581670701E-2</v>
      </c>
      <c r="FD172" s="142">
        <v>8.6849491297092907E-2</v>
      </c>
      <c r="FE172" s="142">
        <f t="shared" si="159"/>
        <v>1.9857000098095818</v>
      </c>
      <c r="FF172" s="142">
        <v>5.5573213900620491E-3</v>
      </c>
      <c r="FG172" s="142">
        <f t="shared" si="160"/>
        <v>-1.8676931678538662</v>
      </c>
      <c r="FH172" s="142">
        <f t="shared" si="141"/>
        <v>-2.0640948757072173</v>
      </c>
      <c r="FI172" s="142">
        <f t="shared" si="142"/>
        <v>-2.049616393739182</v>
      </c>
      <c r="FJ172" s="142">
        <f t="shared" si="143"/>
        <v>-2.044418939217874</v>
      </c>
      <c r="FK172" s="57">
        <f t="shared" si="169"/>
        <v>-2.6149888353591653</v>
      </c>
      <c r="FL172" s="57">
        <f t="shared" si="144"/>
        <v>4.6680323027447184</v>
      </c>
      <c r="FM172" s="57">
        <f t="shared" si="145"/>
        <v>4.6825107847127532</v>
      </c>
      <c r="FN172" s="57">
        <f t="shared" si="146"/>
        <v>4.6877082392340617</v>
      </c>
      <c r="FO172" s="57">
        <f t="shared" si="170"/>
        <v>4.1171383430927699</v>
      </c>
      <c r="FP172" s="142">
        <f t="shared" si="178"/>
        <v>2.4966448329001429</v>
      </c>
      <c r="FS172" s="193">
        <v>2.468238020937279</v>
      </c>
      <c r="FT172" s="124">
        <v>10.745238095238095</v>
      </c>
      <c r="FU172" s="193">
        <v>2.762714318</v>
      </c>
      <c r="FV172" s="193">
        <v>3.9006190150000002</v>
      </c>
      <c r="FW172" s="193">
        <f t="shared" si="179"/>
        <v>6.8446190802380957E-2</v>
      </c>
      <c r="FZ172" s="54">
        <f t="shared" si="161"/>
        <v>0.23462997470669575</v>
      </c>
      <c r="GA172" s="54">
        <f t="shared" si="162"/>
        <v>-13.878575941168211</v>
      </c>
      <c r="GB172" s="54">
        <f t="shared" si="163"/>
        <v>1.8385872844431055</v>
      </c>
      <c r="GD172" s="54">
        <f t="shared" si="164"/>
        <v>-0.12343139250166686</v>
      </c>
      <c r="GE172" s="54">
        <f t="shared" si="165"/>
        <v>-0.42417120974281575</v>
      </c>
      <c r="GF172" s="142">
        <f t="shared" si="166"/>
        <v>-0.17855636143045014</v>
      </c>
    </row>
    <row r="173" spans="1:188" x14ac:dyDescent="0.25">
      <c r="A173" s="14">
        <v>32234</v>
      </c>
      <c r="C173" s="195"/>
      <c r="O173" s="88">
        <v>83.576089999999994</v>
      </c>
      <c r="P173" s="90">
        <v>81.640540000000001</v>
      </c>
      <c r="Q173" s="15"/>
      <c r="R173" s="16"/>
      <c r="S173" s="16"/>
      <c r="T173" s="19"/>
      <c r="U173" s="23">
        <v>5207.7</v>
      </c>
      <c r="V173" s="189">
        <v>2847.2</v>
      </c>
      <c r="W173" s="24">
        <v>1388.1</v>
      </c>
      <c r="X173" s="26">
        <v>2835.7</v>
      </c>
      <c r="Y173" s="28">
        <v>89.61</v>
      </c>
      <c r="Z173" s="98">
        <v>82.016549999999995</v>
      </c>
      <c r="AA173" s="100">
        <v>79.868600000000001</v>
      </c>
      <c r="AB173" s="129">
        <v>79.829499999999996</v>
      </c>
      <c r="AC173" s="30">
        <v>75.887</v>
      </c>
      <c r="AD173" s="79">
        <v>89.632080000000002</v>
      </c>
      <c r="AH173" s="7">
        <f t="shared" si="118"/>
        <v>89.632080000000002</v>
      </c>
      <c r="AI173" s="7">
        <f t="shared" si="119"/>
        <v>89.632080000000002</v>
      </c>
      <c r="AJ173" s="7">
        <f t="shared" si="120"/>
        <v>89.632080000000002</v>
      </c>
      <c r="AK173" s="38">
        <v>184562</v>
      </c>
      <c r="AL173" s="40">
        <v>165.27051</v>
      </c>
      <c r="AM173" s="42">
        <v>1.65</v>
      </c>
      <c r="AN173" s="4">
        <v>2.0699999999999998</v>
      </c>
      <c r="AO173">
        <v>0.94</v>
      </c>
      <c r="AP173" s="47">
        <v>6.46</v>
      </c>
      <c r="AQ173" s="54">
        <v>551.38779769999996</v>
      </c>
      <c r="AR173" s="53">
        <v>1.2235445146425186</v>
      </c>
      <c r="AS173" s="56">
        <v>9.0553257036810608E-2</v>
      </c>
      <c r="AT173" s="56">
        <v>1.5761496563086119</v>
      </c>
      <c r="AU173" s="124">
        <v>-1.0653795861378821</v>
      </c>
      <c r="AV173" s="116">
        <v>7.16</v>
      </c>
      <c r="AW173" s="119">
        <v>-5.1366666666666705E-4</v>
      </c>
      <c r="AX173" s="119">
        <v>1.4957029236666699E-2</v>
      </c>
      <c r="AY173" s="119">
        <v>1.5470695903333366E-2</v>
      </c>
      <c r="AZ173" s="3">
        <v>13.68914</v>
      </c>
      <c r="BA173" s="164">
        <v>106.709</v>
      </c>
      <c r="BB173" s="164">
        <v>108.331</v>
      </c>
      <c r="BC173" s="165">
        <v>108.631</v>
      </c>
      <c r="BD173" s="176">
        <v>71031</v>
      </c>
      <c r="BE173" s="173">
        <v>34.6</v>
      </c>
      <c r="BF173" s="170">
        <v>9.42</v>
      </c>
      <c r="BG173" s="179">
        <v>37.704999999999998</v>
      </c>
      <c r="BH173" s="182">
        <f t="shared" si="167"/>
        <v>61.401076493833713</v>
      </c>
      <c r="BI173" s="183">
        <v>1810770</v>
      </c>
      <c r="BJ173" s="168"/>
      <c r="BK173" s="2"/>
      <c r="BV173" s="54">
        <f t="shared" si="132"/>
        <v>2.821653428116297</v>
      </c>
      <c r="BW173" s="142">
        <f t="shared" si="147"/>
        <v>1.5426794248003382</v>
      </c>
      <c r="BX173" s="54">
        <f t="shared" si="133"/>
        <v>0.75210498369111733</v>
      </c>
      <c r="BY173" s="54">
        <f t="shared" si="134"/>
        <v>1.5364484563452931</v>
      </c>
      <c r="BZ173" s="54">
        <f t="shared" si="135"/>
        <v>0.48552789848397826</v>
      </c>
      <c r="CA173" s="142">
        <f t="shared" si="176"/>
        <v>9.8111745646449435</v>
      </c>
      <c r="CO173" s="54">
        <f t="shared" si="136"/>
        <v>0.45283476555303903</v>
      </c>
      <c r="CP173" s="54">
        <f t="shared" si="137"/>
        <v>0.4423475038198546</v>
      </c>
      <c r="CT173" s="54">
        <f t="shared" si="138"/>
        <v>3.5328695233374527</v>
      </c>
      <c r="CU173" s="142">
        <f t="shared" si="148"/>
        <v>1.9315218055660648</v>
      </c>
      <c r="CV173" s="54">
        <f t="shared" si="139"/>
        <v>0.94167793562315771</v>
      </c>
      <c r="CW173" s="54">
        <f t="shared" si="140"/>
        <v>1.9237202809931477</v>
      </c>
      <c r="CX173" s="142">
        <f t="shared" si="177"/>
        <v>12.28414491382714</v>
      </c>
      <c r="DA173" s="54">
        <f t="shared" si="128"/>
        <v>0.48103616381322628</v>
      </c>
      <c r="DB173" s="54">
        <f t="shared" si="129"/>
        <v>1.0469269765621074</v>
      </c>
      <c r="DC173" s="54">
        <f t="shared" si="130"/>
        <v>0.35018968140921358</v>
      </c>
      <c r="DD173" s="121">
        <f t="shared" si="131"/>
        <v>0.77614179852260812</v>
      </c>
      <c r="DF173" s="142">
        <f t="shared" si="149"/>
        <v>-2.0477042316582121</v>
      </c>
      <c r="DG173" s="193">
        <f t="shared" si="150"/>
        <v>-2.0326183800816899</v>
      </c>
      <c r="DH173" s="142">
        <f t="shared" si="151"/>
        <v>-2.0298529170863762</v>
      </c>
      <c r="DI173" s="193">
        <f t="shared" si="168"/>
        <v>-2.6003823675775566</v>
      </c>
      <c r="DK173" s="54">
        <f t="shared" si="123"/>
        <v>-0.7318128270597174</v>
      </c>
      <c r="DL173" s="54">
        <f t="shared" si="124"/>
        <v>4.5859184052167164E-2</v>
      </c>
      <c r="DM173" s="54">
        <f t="shared" si="125"/>
        <v>-1.0492803244153863</v>
      </c>
      <c r="DN173" s="54">
        <f t="shared" si="152"/>
        <v>1.2621104368536815</v>
      </c>
      <c r="DO173" s="54">
        <f t="shared" si="153"/>
        <v>-6.009195710786798E-2</v>
      </c>
      <c r="DP173" s="54">
        <f t="shared" si="154"/>
        <v>0.65426095757502667</v>
      </c>
      <c r="DQ173" s="54">
        <f t="shared" si="155"/>
        <v>0.48552789848397826</v>
      </c>
      <c r="DR173" s="124">
        <f t="shared" si="175"/>
        <v>2.07E-2</v>
      </c>
      <c r="DS173" s="54">
        <f t="shared" si="116"/>
        <v>0.94</v>
      </c>
      <c r="DT173" s="56">
        <f t="shared" si="121"/>
        <v>6.3124383686749006</v>
      </c>
      <c r="DU173" s="7">
        <f t="shared" si="117"/>
        <v>165.27051</v>
      </c>
      <c r="DV173" s="56">
        <f t="shared" si="174"/>
        <v>1.65</v>
      </c>
      <c r="DW173" s="56">
        <f t="shared" si="122"/>
        <v>6.46</v>
      </c>
      <c r="EI173" s="54">
        <f t="shared" si="156"/>
        <v>-0.79222797599229311</v>
      </c>
      <c r="EJ173" s="54">
        <f>LN(CP173)</f>
        <v>-0.81565949806661886</v>
      </c>
      <c r="EN173" s="54">
        <f t="shared" si="180"/>
        <v>1.7741681476157127</v>
      </c>
      <c r="EO173" s="117">
        <f t="shared" si="126"/>
        <v>0.96189626492142466</v>
      </c>
      <c r="EP173" s="121">
        <f t="shared" si="127"/>
        <v>-0.25342004543711388</v>
      </c>
      <c r="EQ173" s="124">
        <f t="shared" si="113"/>
        <v>-5.1366666666666705E-4</v>
      </c>
      <c r="ER173" s="124">
        <f t="shared" si="171"/>
        <v>1.4957029236666699E-2</v>
      </c>
      <c r="ES173" s="124">
        <f t="shared" si="172"/>
        <v>1.5470695903333366E-2</v>
      </c>
      <c r="ET173" s="121">
        <f t="shared" si="173"/>
        <v>13.68914</v>
      </c>
      <c r="EU173" s="121">
        <f t="shared" si="158"/>
        <v>0.15437557727742793</v>
      </c>
      <c r="EV173" s="121">
        <v>7.9831200000000005E-2</v>
      </c>
      <c r="EW173" s="121">
        <v>2.6279799999999999E-2</v>
      </c>
      <c r="EX173" s="121">
        <v>3.0751299999999999E-2</v>
      </c>
      <c r="EY173" s="121">
        <v>0.14992749999999999</v>
      </c>
      <c r="EZ173" s="142">
        <v>8.0655900000000003E-2</v>
      </c>
      <c r="FA173" s="142">
        <v>2.4502699999999999E-2</v>
      </c>
      <c r="FB173" s="142">
        <v>7.6292200000000004E-2</v>
      </c>
      <c r="FC173" s="142">
        <v>3.90588115729626E-2</v>
      </c>
      <c r="FD173" s="142">
        <v>8.5039915096398494E-2</v>
      </c>
      <c r="FE173" s="142">
        <f t="shared" si="159"/>
        <v>1.9846289663486449</v>
      </c>
      <c r="FF173" s="142">
        <v>4.1209307375121296E-3</v>
      </c>
      <c r="FG173" s="142">
        <f t="shared" si="160"/>
        <v>-1.8683668321579612</v>
      </c>
      <c r="FH173" s="142">
        <f t="shared" si="141"/>
        <v>-2.0477042316582121</v>
      </c>
      <c r="FI173" s="142">
        <f t="shared" si="142"/>
        <v>-2.0326183800816899</v>
      </c>
      <c r="FJ173" s="142">
        <f t="shared" si="143"/>
        <v>-2.0298529170863762</v>
      </c>
      <c r="FK173" s="57">
        <f t="shared" si="169"/>
        <v>-2.6003823675775566</v>
      </c>
      <c r="FL173" s="57">
        <f t="shared" si="144"/>
        <v>4.6701055033916106</v>
      </c>
      <c r="FM173" s="57">
        <f t="shared" si="145"/>
        <v>4.6851913549681337</v>
      </c>
      <c r="FN173" s="57">
        <f t="shared" si="146"/>
        <v>4.687956817963447</v>
      </c>
      <c r="FO173" s="57">
        <f t="shared" si="170"/>
        <v>4.1174273674722661</v>
      </c>
      <c r="FP173" s="142">
        <f t="shared" si="178"/>
        <v>2.508309399466591</v>
      </c>
      <c r="FS173" s="193">
        <v>2.4538951496553971</v>
      </c>
      <c r="FT173" s="124">
        <v>10.982857142857142</v>
      </c>
      <c r="FU173" s="193">
        <v>3.003366969</v>
      </c>
      <c r="FV173" s="193">
        <v>4.1532996979999997</v>
      </c>
      <c r="FW173" s="193">
        <f t="shared" si="179"/>
        <v>6.8295574448571428E-2</v>
      </c>
      <c r="FZ173" s="54">
        <f t="shared" si="161"/>
        <v>0.85318333116805933</v>
      </c>
      <c r="GA173" s="54">
        <f t="shared" si="162"/>
        <v>-10.321324790956449</v>
      </c>
      <c r="GB173" s="54">
        <f t="shared" si="163"/>
        <v>1.2811506700626807</v>
      </c>
      <c r="GD173" s="54">
        <f t="shared" si="164"/>
        <v>-0.3386900827086099</v>
      </c>
      <c r="GE173" s="54">
        <f t="shared" si="165"/>
        <v>-0.86960657641962424</v>
      </c>
      <c r="GF173" s="142">
        <f t="shared" si="166"/>
        <v>1.18173443103187</v>
      </c>
    </row>
    <row r="174" spans="1:188" x14ac:dyDescent="0.25">
      <c r="A174" s="14">
        <v>32325</v>
      </c>
      <c r="C174" s="195"/>
      <c r="O174" s="88">
        <v>83.925389999999993</v>
      </c>
      <c r="P174" s="90">
        <v>82.286950000000004</v>
      </c>
      <c r="Q174" s="15"/>
      <c r="R174" s="16"/>
      <c r="S174" s="16"/>
      <c r="T174" s="19"/>
      <c r="U174" s="23">
        <v>5299.5</v>
      </c>
      <c r="V174" s="189">
        <v>2895.8</v>
      </c>
      <c r="W174" s="24">
        <v>1394.1999999999998</v>
      </c>
      <c r="X174" s="26">
        <v>2908</v>
      </c>
      <c r="Y174" s="28">
        <v>89.856999999999999</v>
      </c>
      <c r="Z174" s="98">
        <v>82.769000000000005</v>
      </c>
      <c r="AA174" s="100">
        <v>80.809399999999997</v>
      </c>
      <c r="AB174" s="129">
        <v>80.401780000000002</v>
      </c>
      <c r="AC174" s="30">
        <v>77.263999999999996</v>
      </c>
      <c r="AD174" s="79">
        <v>91.258489999999995</v>
      </c>
      <c r="AH174" s="7">
        <f t="shared" si="118"/>
        <v>91.258489999999995</v>
      </c>
      <c r="AI174" s="7">
        <f t="shared" si="119"/>
        <v>91.258489999999995</v>
      </c>
      <c r="AJ174" s="7">
        <f t="shared" si="120"/>
        <v>91.258489999999995</v>
      </c>
      <c r="AK174" s="38">
        <v>184962</v>
      </c>
      <c r="AL174" s="40">
        <v>169.80803</v>
      </c>
      <c r="AM174" s="42">
        <v>2.1800000000000002</v>
      </c>
      <c r="AN174" s="4">
        <v>1.98</v>
      </c>
      <c r="AO174">
        <v>1.01</v>
      </c>
      <c r="AP174" s="47">
        <v>7.24</v>
      </c>
      <c r="AQ174" s="54">
        <v>537.68618530000003</v>
      </c>
      <c r="AR174" s="53">
        <v>1.4539088982051334</v>
      </c>
      <c r="AS174" s="56">
        <v>5.6018470712033333</v>
      </c>
      <c r="AT174" s="56">
        <v>0.18360699732099392</v>
      </c>
      <c r="AU174" s="124">
        <v>-0.47619977102092564</v>
      </c>
      <c r="AV174" s="116">
        <v>7.98</v>
      </c>
      <c r="AW174" s="119">
        <v>-1.00466666666667E-3</v>
      </c>
      <c r="AX174" s="119">
        <v>1.45911455833333E-2</v>
      </c>
      <c r="AY174" s="119">
        <v>1.5595812249999969E-2</v>
      </c>
      <c r="AZ174" s="3">
        <v>13.881270000000001</v>
      </c>
      <c r="BA174" s="164">
        <v>106.81100000000001</v>
      </c>
      <c r="BB174" s="164">
        <v>108.056</v>
      </c>
      <c r="BC174" s="165">
        <v>108.413</v>
      </c>
      <c r="BD174" s="176">
        <v>71487</v>
      </c>
      <c r="BE174" s="173">
        <v>34.5</v>
      </c>
      <c r="BF174" s="170">
        <v>9.51</v>
      </c>
      <c r="BG174" s="179">
        <v>38.365000000000002</v>
      </c>
      <c r="BH174" s="182">
        <f t="shared" si="167"/>
        <v>61.135220291932754</v>
      </c>
      <c r="BI174" s="183">
        <v>1843417</v>
      </c>
      <c r="BJ174" s="168"/>
      <c r="BK174" s="2"/>
      <c r="BV174" s="54">
        <f t="shared" si="132"/>
        <v>2.8651831186946506</v>
      </c>
      <c r="BW174" s="142">
        <f t="shared" si="147"/>
        <v>1.5656188838788507</v>
      </c>
      <c r="BX174" s="54">
        <f t="shared" si="133"/>
        <v>0.75377645137920202</v>
      </c>
      <c r="BY174" s="54">
        <f t="shared" si="134"/>
        <v>1.5722148333171138</v>
      </c>
      <c r="BZ174" s="54">
        <f t="shared" si="135"/>
        <v>0.48581330219180158</v>
      </c>
      <c r="CA174" s="142">
        <f t="shared" si="176"/>
        <v>9.9664633816675856</v>
      </c>
      <c r="CO174" s="54">
        <f t="shared" si="136"/>
        <v>0.45374395821844488</v>
      </c>
      <c r="CP174" s="54">
        <f t="shared" si="137"/>
        <v>0.44488570625317636</v>
      </c>
      <c r="CT174" s="54">
        <f t="shared" si="138"/>
        <v>3.5456062273629687</v>
      </c>
      <c r="CU174" s="142">
        <f t="shared" si="148"/>
        <v>1.9374217403901661</v>
      </c>
      <c r="CV174" s="54">
        <f t="shared" si="139"/>
        <v>0.93278313089715059</v>
      </c>
      <c r="CW174" s="54">
        <f t="shared" si="140"/>
        <v>1.9455840945695846</v>
      </c>
      <c r="CX174" s="142">
        <f t="shared" si="177"/>
        <v>12.333297093738583</v>
      </c>
      <c r="DA174" s="54">
        <f t="shared" si="128"/>
        <v>0.48802999140249143</v>
      </c>
      <c r="DB174" s="54">
        <f t="shared" si="129"/>
        <v>1.1055742247362894</v>
      </c>
      <c r="DC174" s="54">
        <f t="shared" si="130"/>
        <v>0.35083265416817694</v>
      </c>
      <c r="DD174" s="121">
        <f t="shared" si="131"/>
        <v>0.77244581305524573</v>
      </c>
      <c r="DF174" s="142">
        <f t="shared" si="149"/>
        <v>-2.0347766558650084</v>
      </c>
      <c r="DG174" s="193">
        <f t="shared" si="150"/>
        <v>-2.0231879620835715</v>
      </c>
      <c r="DH174" s="142">
        <f t="shared" si="151"/>
        <v>-2.0198895653277984</v>
      </c>
      <c r="DI174" s="193">
        <f t="shared" si="168"/>
        <v>-2.5927494363838814</v>
      </c>
      <c r="DK174" s="54">
        <f t="shared" si="123"/>
        <v>-0.71737841722545193</v>
      </c>
      <c r="DL174" s="54">
        <f t="shared" si="124"/>
        <v>0.10036486038784455</v>
      </c>
      <c r="DM174" s="54">
        <f t="shared" si="125"/>
        <v>-1.0474459379582626</v>
      </c>
      <c r="DN174" s="54">
        <f t="shared" si="152"/>
        <v>1.2657091544928838</v>
      </c>
      <c r="DO174" s="54">
        <f t="shared" si="153"/>
        <v>-6.9582547922127841E-2</v>
      </c>
      <c r="DP174" s="54">
        <f t="shared" si="154"/>
        <v>0.66556223767898415</v>
      </c>
      <c r="DQ174" s="54">
        <f t="shared" si="155"/>
        <v>0.48581330219180158</v>
      </c>
      <c r="DR174" s="124">
        <f t="shared" si="175"/>
        <v>1.9799999999999998E-2</v>
      </c>
      <c r="DS174" s="54">
        <f t="shared" si="116"/>
        <v>1.01</v>
      </c>
      <c r="DT174" s="56">
        <f t="shared" si="121"/>
        <v>6.2872750912780315</v>
      </c>
      <c r="DU174" s="7">
        <f t="shared" si="117"/>
        <v>169.80803</v>
      </c>
      <c r="DV174" s="56">
        <f t="shared" si="174"/>
        <v>2.1800000000000002</v>
      </c>
      <c r="DW174" s="56">
        <f t="shared" si="122"/>
        <v>7.24</v>
      </c>
      <c r="EI174" s="54">
        <f t="shared" si="156"/>
        <v>-0.79022220871278304</v>
      </c>
      <c r="EJ174" s="54">
        <f t="shared" si="157"/>
        <v>-0.80993786968541026</v>
      </c>
      <c r="EN174" s="54">
        <f t="shared" si="180"/>
        <v>1.9753606486836248</v>
      </c>
      <c r="EO174" s="117">
        <f t="shared" si="126"/>
        <v>1.1710511102245746</v>
      </c>
      <c r="EP174" s="121">
        <f t="shared" si="127"/>
        <v>-0.25819341758280917</v>
      </c>
      <c r="EQ174" s="124">
        <f t="shared" si="113"/>
        <v>-1.00466666666667E-3</v>
      </c>
      <c r="ER174" s="124">
        <f t="shared" si="171"/>
        <v>1.45911455833333E-2</v>
      </c>
      <c r="ES174" s="124">
        <f t="shared" si="172"/>
        <v>1.5595812249999969E-2</v>
      </c>
      <c r="ET174" s="121">
        <f t="shared" si="173"/>
        <v>13.881270000000001</v>
      </c>
      <c r="EU174" s="121">
        <f t="shared" si="158"/>
        <v>0.15456183016433456</v>
      </c>
      <c r="EV174" s="121">
        <v>7.5295000000000001E-2</v>
      </c>
      <c r="EW174" s="121">
        <v>2.6363899999999999E-2</v>
      </c>
      <c r="EX174" s="121">
        <v>2.99023E-2</v>
      </c>
      <c r="EY174" s="121">
        <v>0.1440314</v>
      </c>
      <c r="EZ174" s="142">
        <v>9.3603599999999995E-2</v>
      </c>
      <c r="FA174" s="142">
        <v>2.5046599999999999E-2</v>
      </c>
      <c r="FB174" s="142">
        <v>7.4840500000000004E-2</v>
      </c>
      <c r="FC174" s="142">
        <v>3.95004950514991E-2</v>
      </c>
      <c r="FD174" s="142">
        <v>8.3059588477837704E-2</v>
      </c>
      <c r="FE174" s="142">
        <f t="shared" si="159"/>
        <v>1.9876400352484793</v>
      </c>
      <c r="FF174" s="142">
        <v>1.7775068235248697E-3</v>
      </c>
      <c r="FG174" s="142">
        <f t="shared" si="160"/>
        <v>-1.8671610674626817</v>
      </c>
      <c r="FH174" s="142">
        <f t="shared" si="141"/>
        <v>-2.0347766558650084</v>
      </c>
      <c r="FI174" s="142">
        <f t="shared" si="142"/>
        <v>-2.0231879620835715</v>
      </c>
      <c r="FJ174" s="142">
        <f t="shared" si="143"/>
        <v>-2.0198895653277984</v>
      </c>
      <c r="FK174" s="57">
        <f t="shared" si="169"/>
        <v>-2.5927494363838814</v>
      </c>
      <c r="FL174" s="57">
        <f t="shared" si="144"/>
        <v>4.6710609174770257</v>
      </c>
      <c r="FM174" s="57">
        <f t="shared" si="145"/>
        <v>4.682649611258463</v>
      </c>
      <c r="FN174" s="57">
        <f t="shared" si="146"/>
        <v>4.6859480080142362</v>
      </c>
      <c r="FO174" s="57">
        <f t="shared" si="170"/>
        <v>4.1130881369581536</v>
      </c>
      <c r="FP174" s="142">
        <f t="shared" si="178"/>
        <v>2.5123026856262776</v>
      </c>
      <c r="FS174" s="193">
        <v>2.4613418615556597</v>
      </c>
      <c r="FT174" s="124">
        <v>11.078749999999999</v>
      </c>
      <c r="FU174" s="193">
        <v>3.5651078150000002</v>
      </c>
      <c r="FV174" s="193">
        <v>4.4182255189999999</v>
      </c>
      <c r="FW174" s="193">
        <f t="shared" si="179"/>
        <v>6.6605244809999992E-2</v>
      </c>
      <c r="FZ174" s="54">
        <f t="shared" si="161"/>
        <v>0.28513492433938892</v>
      </c>
      <c r="GA174" s="54">
        <f t="shared" si="162"/>
        <v>15.793446030096488</v>
      </c>
      <c r="GB174" s="54">
        <f t="shared" si="163"/>
        <v>1.7273352433935378</v>
      </c>
      <c r="GD174" s="54">
        <f t="shared" si="164"/>
        <v>-0.25318056674251876</v>
      </c>
      <c r="GE174" s="54">
        <f t="shared" si="165"/>
        <v>-0.70147266043866818</v>
      </c>
      <c r="GF174" s="142">
        <f t="shared" si="166"/>
        <v>5.878214387154012E-2</v>
      </c>
    </row>
    <row r="175" spans="1:188" x14ac:dyDescent="0.25">
      <c r="A175" s="14">
        <v>32417</v>
      </c>
      <c r="C175" s="195"/>
      <c r="O175" s="88">
        <v>84.4131</v>
      </c>
      <c r="P175" s="90">
        <v>83.223119999999994</v>
      </c>
      <c r="Q175" s="15"/>
      <c r="R175" s="16"/>
      <c r="S175" s="16"/>
      <c r="T175" s="19"/>
      <c r="U175" s="23">
        <v>5412.7</v>
      </c>
      <c r="V175" s="189">
        <v>2968.9</v>
      </c>
      <c r="W175" s="24">
        <v>1429.8</v>
      </c>
      <c r="X175" s="26">
        <v>2965.1000000000004</v>
      </c>
      <c r="Y175" s="28">
        <v>90.853999999999999</v>
      </c>
      <c r="Z175" s="98">
        <v>84.499619999999993</v>
      </c>
      <c r="AA175" s="100">
        <v>81.457340000000002</v>
      </c>
      <c r="AB175" s="129">
        <v>81.183099999999996</v>
      </c>
      <c r="AC175" s="30">
        <v>78.149000000000001</v>
      </c>
      <c r="AD175" s="79">
        <v>92.303790000000006</v>
      </c>
      <c r="AH175" s="7">
        <f t="shared" si="118"/>
        <v>92.303790000000006</v>
      </c>
      <c r="AI175" s="7">
        <f t="shared" si="119"/>
        <v>92.303790000000006</v>
      </c>
      <c r="AJ175" s="7">
        <f t="shared" si="120"/>
        <v>92.303790000000006</v>
      </c>
      <c r="AK175" s="38">
        <v>185402</v>
      </c>
      <c r="AL175" s="40">
        <v>160.38394</v>
      </c>
      <c r="AM175" s="42">
        <v>1.84</v>
      </c>
      <c r="AN175" s="4">
        <v>1.56</v>
      </c>
      <c r="AO175">
        <v>0.97</v>
      </c>
      <c r="AP175" s="47">
        <v>8.07</v>
      </c>
      <c r="AQ175" s="54">
        <v>551.517111</v>
      </c>
      <c r="AR175" s="53">
        <v>9.6796807385140071E-2</v>
      </c>
      <c r="AS175" s="56">
        <v>-2.1038404695688118</v>
      </c>
      <c r="AT175" s="56">
        <v>0.77972925189657438</v>
      </c>
      <c r="AU175" s="124">
        <v>0.64045301440183222</v>
      </c>
      <c r="AV175" s="116">
        <v>8.4700000000000006</v>
      </c>
      <c r="AW175" s="119">
        <v>1.5083333333333298E-3</v>
      </c>
      <c r="AX175" s="119">
        <v>1.6197244270000001E-2</v>
      </c>
      <c r="AY175" s="119">
        <v>1.4688910936666671E-2</v>
      </c>
      <c r="AZ175" s="3">
        <v>13.70505</v>
      </c>
      <c r="BA175" s="164">
        <v>106.17700000000001</v>
      </c>
      <c r="BB175" s="164">
        <v>107.729</v>
      </c>
      <c r="BC175" s="165">
        <v>107.727</v>
      </c>
      <c r="BD175" s="176">
        <v>72175</v>
      </c>
      <c r="BE175" s="173">
        <v>34.6</v>
      </c>
      <c r="BF175" s="170">
        <v>9.6</v>
      </c>
      <c r="BG175" s="179">
        <v>39.173999999999999</v>
      </c>
      <c r="BH175" s="182">
        <f t="shared" si="167"/>
        <v>61.197855720631033</v>
      </c>
      <c r="BI175" s="183">
        <v>1878738</v>
      </c>
      <c r="BJ175" s="168"/>
      <c r="BK175" s="2"/>
      <c r="BV175" s="54">
        <f t="shared" si="132"/>
        <v>2.9194399197419663</v>
      </c>
      <c r="BW175" s="142">
        <f t="shared" si="147"/>
        <v>1.6013311614761436</v>
      </c>
      <c r="BX175" s="54">
        <f t="shared" si="133"/>
        <v>0.77118909181130735</v>
      </c>
      <c r="BY175" s="54">
        <f t="shared" si="134"/>
        <v>1.5992815611482081</v>
      </c>
      <c r="BZ175" s="54">
        <f t="shared" si="135"/>
        <v>0.49003786366921609</v>
      </c>
      <c r="CA175" s="142">
        <f t="shared" si="176"/>
        <v>10.133321107647166</v>
      </c>
      <c r="CO175" s="54">
        <f t="shared" si="136"/>
        <v>0.45529767747920735</v>
      </c>
      <c r="CP175" s="54">
        <f t="shared" si="137"/>
        <v>0.44887930011542482</v>
      </c>
      <c r="CT175" s="54">
        <f t="shared" si="138"/>
        <v>3.5840108696674435</v>
      </c>
      <c r="CU175" s="142">
        <f t="shared" si="148"/>
        <v>1.9658525081670277</v>
      </c>
      <c r="CV175" s="54">
        <f t="shared" si="139"/>
        <v>0.94673984175190018</v>
      </c>
      <c r="CW175" s="54">
        <f t="shared" si="140"/>
        <v>1.9633363440890754</v>
      </c>
      <c r="CX175" s="142">
        <f t="shared" si="177"/>
        <v>12.440034388119187</v>
      </c>
      <c r="DA175" s="54">
        <f t="shared" si="128"/>
        <v>0.48850238885325103</v>
      </c>
      <c r="DB175" s="54">
        <f t="shared" si="129"/>
        <v>1.0823147067751657</v>
      </c>
      <c r="DC175" s="54">
        <f t="shared" si="130"/>
        <v>0.35356819899793135</v>
      </c>
      <c r="DD175" s="121">
        <f t="shared" si="131"/>
        <v>0.77739296554957882</v>
      </c>
      <c r="DF175" s="142">
        <f t="shared" si="149"/>
        <v>-2.0456722061718287</v>
      </c>
      <c r="DG175" s="193">
        <f t="shared" si="150"/>
        <v>-2.0311609046221517</v>
      </c>
      <c r="DH175" s="142">
        <f t="shared" si="151"/>
        <v>-2.0311794698976611</v>
      </c>
      <c r="DI175" s="193">
        <f t="shared" si="168"/>
        <v>-2.5966675673598769</v>
      </c>
      <c r="DK175" s="54">
        <f t="shared" si="123"/>
        <v>-0.71641091733059936</v>
      </c>
      <c r="DL175" s="54">
        <f t="shared" si="124"/>
        <v>7.9101994672696949E-2</v>
      </c>
      <c r="DM175" s="54">
        <f t="shared" si="125"/>
        <v>-1.0396788872236411</v>
      </c>
      <c r="DN175" s="54">
        <f t="shared" si="152"/>
        <v>1.276482527939403</v>
      </c>
      <c r="DO175" s="54">
        <f t="shared" si="153"/>
        <v>-5.4730941857055848E-2</v>
      </c>
      <c r="DP175" s="54">
        <f t="shared" si="154"/>
        <v>0.67464524248609881</v>
      </c>
      <c r="DQ175" s="54">
        <f t="shared" si="155"/>
        <v>0.49003786366921609</v>
      </c>
      <c r="DR175" s="124">
        <f t="shared" si="175"/>
        <v>1.5600000000000001E-2</v>
      </c>
      <c r="DS175" s="54">
        <f t="shared" si="116"/>
        <v>0.97</v>
      </c>
      <c r="DT175" s="56">
        <f t="shared" si="121"/>
        <v>6.312672864504183</v>
      </c>
      <c r="DU175" s="7">
        <f t="shared" si="117"/>
        <v>160.38394</v>
      </c>
      <c r="DV175" s="56">
        <f t="shared" si="174"/>
        <v>1.84</v>
      </c>
      <c r="DW175" s="56">
        <f t="shared" si="122"/>
        <v>8.07</v>
      </c>
      <c r="EI175" s="54">
        <f t="shared" si="156"/>
        <v>-0.78680383773236562</v>
      </c>
      <c r="EJ175" s="54">
        <f t="shared" si="157"/>
        <v>-0.80100124672031692</v>
      </c>
      <c r="EN175" s="54">
        <f t="shared" si="180"/>
        <v>2.0953925082785143</v>
      </c>
      <c r="EO175" s="117">
        <f t="shared" si="126"/>
        <v>0.79861522296358345</v>
      </c>
      <c r="EP175" s="121">
        <f t="shared" si="127"/>
        <v>-0.25180930929342982</v>
      </c>
      <c r="EQ175" s="124">
        <f t="shared" si="113"/>
        <v>1.5083333333333298E-3</v>
      </c>
      <c r="ER175" s="124">
        <f t="shared" si="171"/>
        <v>1.6197244270000001E-2</v>
      </c>
      <c r="ES175" s="124">
        <f t="shared" si="172"/>
        <v>1.4688910936666671E-2</v>
      </c>
      <c r="ET175" s="121">
        <f t="shared" si="173"/>
        <v>13.70505</v>
      </c>
      <c r="EU175" s="121">
        <f t="shared" si="158"/>
        <v>0.15425001664886115</v>
      </c>
      <c r="EV175" s="121">
        <v>7.2508299999999998E-2</v>
      </c>
      <c r="EW175" s="121">
        <v>2.4499300000000002E-2</v>
      </c>
      <c r="EX175" s="121">
        <v>2.8819399999999998E-2</v>
      </c>
      <c r="EY175" s="121">
        <v>0.1410698</v>
      </c>
      <c r="EZ175" s="142">
        <v>0.1036676</v>
      </c>
      <c r="FA175" s="142">
        <v>2.56481E-2</v>
      </c>
      <c r="FB175" s="142">
        <v>7.3320700000000003E-2</v>
      </c>
      <c r="FC175" s="142">
        <v>4.1840301721414501E-2</v>
      </c>
      <c r="FD175" s="142">
        <v>8.2601064545738997E-2</v>
      </c>
      <c r="FE175" s="142">
        <f t="shared" si="159"/>
        <v>1.9897551460079379</v>
      </c>
      <c r="FF175" s="142">
        <v>4.5339217567737337E-3</v>
      </c>
      <c r="FG175" s="142">
        <f t="shared" si="160"/>
        <v>-1.8691805082623756</v>
      </c>
      <c r="FH175" s="142">
        <f t="shared" si="141"/>
        <v>-2.0456722061718287</v>
      </c>
      <c r="FI175" s="142">
        <f t="shared" si="142"/>
        <v>-2.0311609046221517</v>
      </c>
      <c r="FJ175" s="142">
        <f t="shared" si="143"/>
        <v>-2.0311794698976611</v>
      </c>
      <c r="FK175" s="57">
        <f t="shared" si="169"/>
        <v>-2.5966675673598769</v>
      </c>
      <c r="FL175" s="57">
        <f t="shared" si="144"/>
        <v>4.6651075128479187</v>
      </c>
      <c r="FM175" s="57">
        <f t="shared" si="145"/>
        <v>4.6796188143975961</v>
      </c>
      <c r="FN175" s="57">
        <f t="shared" si="146"/>
        <v>4.6796002491220872</v>
      </c>
      <c r="FO175" s="57">
        <f t="shared" si="170"/>
        <v>4.1141121516598709</v>
      </c>
      <c r="FP175" s="142">
        <f t="shared" si="178"/>
        <v>2.5209198516254752</v>
      </c>
      <c r="FS175" s="193">
        <v>2.4617423526464082</v>
      </c>
      <c r="FT175" s="124">
        <v>10.51</v>
      </c>
      <c r="FU175" s="193">
        <v>3.947698151</v>
      </c>
      <c r="FV175" s="193">
        <v>4.5223018489999998</v>
      </c>
      <c r="FW175" s="193">
        <f t="shared" si="179"/>
        <v>5.9876981510000003E-2</v>
      </c>
      <c r="FZ175" s="54">
        <f t="shared" si="161"/>
        <v>0.85117291032280018</v>
      </c>
      <c r="GA175" s="54">
        <f t="shared" si="162"/>
        <v>-21.34386639835742</v>
      </c>
      <c r="GB175" s="54">
        <f t="shared" si="163"/>
        <v>1.3647115615798502</v>
      </c>
      <c r="GD175" s="54">
        <f t="shared" si="164"/>
        <v>-0.43258351166638387</v>
      </c>
      <c r="GE175" s="54">
        <f t="shared" si="165"/>
        <v>-1.1033714189169148</v>
      </c>
      <c r="GF175" s="142">
        <f t="shared" si="166"/>
        <v>0.86958538565225074</v>
      </c>
    </row>
    <row r="176" spans="1:188" x14ac:dyDescent="0.25">
      <c r="A176" s="14">
        <v>32509</v>
      </c>
      <c r="C176" s="195"/>
      <c r="O176" s="88">
        <v>85.375339999999994</v>
      </c>
      <c r="P176" s="90">
        <v>84.166730000000001</v>
      </c>
      <c r="Q176" s="15"/>
      <c r="R176" s="16"/>
      <c r="S176" s="16"/>
      <c r="T176" s="19"/>
      <c r="U176" s="23">
        <v>5527.4</v>
      </c>
      <c r="V176" s="189">
        <v>2980.4</v>
      </c>
      <c r="W176" s="24">
        <v>1443.6</v>
      </c>
      <c r="X176" s="26">
        <v>3019.6</v>
      </c>
      <c r="Y176" s="28">
        <v>91.747</v>
      </c>
      <c r="Z176" s="98">
        <v>85.778779999999998</v>
      </c>
      <c r="AA176" s="100">
        <v>82.352789999999999</v>
      </c>
      <c r="AB176" s="129">
        <v>81.727209999999999</v>
      </c>
      <c r="AC176" s="30">
        <v>79.180000000000007</v>
      </c>
      <c r="AD176" s="79">
        <v>93.521529999999998</v>
      </c>
      <c r="AH176" s="7">
        <f t="shared" si="118"/>
        <v>93.521529999999998</v>
      </c>
      <c r="AI176" s="7">
        <f t="shared" si="119"/>
        <v>93.521529999999998</v>
      </c>
      <c r="AJ176" s="7">
        <f t="shared" si="120"/>
        <v>93.521529999999998</v>
      </c>
      <c r="AK176" s="38">
        <v>185897</v>
      </c>
      <c r="AL176" s="40">
        <v>164.57243</v>
      </c>
      <c r="AM176" s="42">
        <v>1.5</v>
      </c>
      <c r="AN176" s="4">
        <v>1.43</v>
      </c>
      <c r="AO176">
        <v>1</v>
      </c>
      <c r="AP176" s="47">
        <v>8.82</v>
      </c>
      <c r="AQ176" s="54">
        <v>575.23747040000001</v>
      </c>
      <c r="AR176" s="53">
        <v>-1.2861897396922701</v>
      </c>
      <c r="AS176" s="56">
        <v>-2.1105869205653933</v>
      </c>
      <c r="AT176" s="56">
        <v>-1.0340812086244846</v>
      </c>
      <c r="AU176" s="124">
        <v>0.39741497607336329</v>
      </c>
      <c r="AV176" s="116">
        <v>9.44</v>
      </c>
      <c r="AW176" s="119">
        <v>1.9023333333333301E-3</v>
      </c>
      <c r="AX176" s="119">
        <v>1.6190528526666702E-2</v>
      </c>
      <c r="AY176" s="119">
        <v>1.428819519333337E-2</v>
      </c>
      <c r="AZ176" s="3">
        <v>13.83975</v>
      </c>
      <c r="BA176" s="164">
        <v>107.08499999999999</v>
      </c>
      <c r="BB176" s="164">
        <v>106.866</v>
      </c>
      <c r="BC176" s="165">
        <v>107.524</v>
      </c>
      <c r="BD176" s="176">
        <v>72695</v>
      </c>
      <c r="BE176" s="173">
        <v>34.5</v>
      </c>
      <c r="BF176" s="170">
        <v>9.6999999999999993</v>
      </c>
      <c r="BG176" s="179">
        <v>40.023000000000003</v>
      </c>
      <c r="BH176" s="182">
        <f t="shared" si="167"/>
        <v>60.783503860280327</v>
      </c>
      <c r="BI176" s="183">
        <v>1902152</v>
      </c>
      <c r="BJ176" s="168"/>
      <c r="BK176" s="2"/>
      <c r="BV176" s="54">
        <f t="shared" si="132"/>
        <v>2.9733669720328999</v>
      </c>
      <c r="BW176" s="142">
        <f t="shared" si="147"/>
        <v>1.6032534145252479</v>
      </c>
      <c r="BX176" s="54">
        <f t="shared" si="133"/>
        <v>0.77655906227642191</v>
      </c>
      <c r="BY176" s="54">
        <f t="shared" si="134"/>
        <v>1.6243403605222246</v>
      </c>
      <c r="BZ176" s="54">
        <f t="shared" si="135"/>
        <v>0.49353674346546744</v>
      </c>
      <c r="CA176" s="142">
        <f t="shared" si="176"/>
        <v>10.232289923990166</v>
      </c>
      <c r="CO176" s="54">
        <f t="shared" si="136"/>
        <v>0.45926152654426911</v>
      </c>
      <c r="CP176" s="54">
        <f t="shared" si="137"/>
        <v>0.45276002302350227</v>
      </c>
      <c r="CT176" s="54">
        <f t="shared" si="138"/>
        <v>3.610523665358393</v>
      </c>
      <c r="CU176" s="142">
        <f t="shared" si="148"/>
        <v>1.9468112914271005</v>
      </c>
      <c r="CV176" s="54">
        <f t="shared" si="139"/>
        <v>0.94296630663808956</v>
      </c>
      <c r="CW176" s="54">
        <f t="shared" si="140"/>
        <v>1.9724169157137539</v>
      </c>
      <c r="CX176" s="142">
        <f t="shared" si="177"/>
        <v>12.424946287782316</v>
      </c>
      <c r="DA176" s="54">
        <f t="shared" si="128"/>
        <v>0.48221932124966888</v>
      </c>
      <c r="DB176" s="54">
        <f t="shared" si="129"/>
        <v>1.0594715141346134</v>
      </c>
      <c r="DC176" s="54">
        <f t="shared" si="130"/>
        <v>0.34991201669242172</v>
      </c>
      <c r="DD176" s="121">
        <f t="shared" si="131"/>
        <v>0.78048244161761382</v>
      </c>
      <c r="DF176" s="142">
        <f t="shared" si="149"/>
        <v>-2.0332542864392953</v>
      </c>
      <c r="DG176" s="193">
        <f t="shared" si="150"/>
        <v>-2.0353014848771256</v>
      </c>
      <c r="DH176" s="142">
        <f t="shared" si="151"/>
        <v>-2.0291631195980284</v>
      </c>
      <c r="DI176" s="193">
        <f t="shared" si="168"/>
        <v>-2.599558763990613</v>
      </c>
      <c r="DK176" s="54">
        <f t="shared" si="123"/>
        <v>-0.72935624508370167</v>
      </c>
      <c r="DL176" s="54">
        <f t="shared" si="124"/>
        <v>5.7770212224724525E-2</v>
      </c>
      <c r="DM176" s="54">
        <f t="shared" si="125"/>
        <v>-1.050073536978942</v>
      </c>
      <c r="DN176" s="54">
        <f t="shared" si="152"/>
        <v>1.2838528214807194</v>
      </c>
      <c r="DO176" s="54">
        <f t="shared" si="153"/>
        <v>-5.8724726957222709E-2</v>
      </c>
      <c r="DP176" s="54">
        <f t="shared" si="154"/>
        <v>0.67925965153961354</v>
      </c>
      <c r="DQ176" s="54">
        <f t="shared" si="155"/>
        <v>0.49353674346546744</v>
      </c>
      <c r="DR176" s="124">
        <f t="shared" si="175"/>
        <v>1.43E-2</v>
      </c>
      <c r="DS176" s="54">
        <f t="shared" si="116"/>
        <v>1</v>
      </c>
      <c r="DT176" s="56">
        <f t="shared" si="121"/>
        <v>6.3547829475396274</v>
      </c>
      <c r="DU176" s="7">
        <f t="shared" si="117"/>
        <v>164.57243</v>
      </c>
      <c r="DV176" s="56">
        <f t="shared" si="174"/>
        <v>1.5</v>
      </c>
      <c r="DW176" s="56">
        <f t="shared" si="122"/>
        <v>8.82</v>
      </c>
      <c r="EI176" s="54">
        <f t="shared" si="156"/>
        <v>-0.77813545657526062</v>
      </c>
      <c r="EJ176" s="54">
        <f t="shared" si="157"/>
        <v>-0.79239304436646951</v>
      </c>
      <c r="EN176" s="54">
        <f t="shared" si="180"/>
        <v>2.3325825303496757</v>
      </c>
      <c r="EO176" s="117">
        <f t="shared" si="126"/>
        <v>1.0932888207396019</v>
      </c>
      <c r="EP176" s="121">
        <f t="shared" si="127"/>
        <v>-0.24784303560562362</v>
      </c>
      <c r="EQ176" s="124">
        <f t="shared" si="113"/>
        <v>1.9023333333333301E-3</v>
      </c>
      <c r="ER176" s="124">
        <f t="shared" si="171"/>
        <v>1.6190528526666702E-2</v>
      </c>
      <c r="ES176" s="124">
        <f t="shared" si="172"/>
        <v>1.428819519333337E-2</v>
      </c>
      <c r="ET176" s="121">
        <f t="shared" si="173"/>
        <v>13.83975</v>
      </c>
      <c r="EU176" s="121">
        <f t="shared" si="158"/>
        <v>0.15530034595529441</v>
      </c>
      <c r="EV176" s="121">
        <v>7.8619999999999995E-2</v>
      </c>
      <c r="EW176" s="121">
        <v>2.4240399999999999E-2</v>
      </c>
      <c r="EX176" s="121">
        <v>2.6790600000000001E-2</v>
      </c>
      <c r="EY176" s="121">
        <v>0.15169279999999999</v>
      </c>
      <c r="EZ176" s="142">
        <v>9.3201400000000004E-2</v>
      </c>
      <c r="FA176" s="142">
        <v>2.4908699999999999E-2</v>
      </c>
      <c r="FB176" s="142">
        <v>7.9425300000000004E-2</v>
      </c>
      <c r="FC176" s="142">
        <v>4.1346248373955098E-2</v>
      </c>
      <c r="FD176" s="142">
        <v>8.0917615911427501E-2</v>
      </c>
      <c r="FE176" s="142">
        <f t="shared" si="159"/>
        <v>1.9900107895170389</v>
      </c>
      <c r="FF176" s="142">
        <v>8.072115523567569E-3</v>
      </c>
      <c r="FG176" s="142">
        <f t="shared" si="160"/>
        <v>-1.8623943211719318</v>
      </c>
      <c r="FH176" s="142">
        <f t="shared" si="141"/>
        <v>-2.0332542864392953</v>
      </c>
      <c r="FI176" s="142">
        <f t="shared" si="142"/>
        <v>-2.0353014848771256</v>
      </c>
      <c r="FJ176" s="142">
        <f t="shared" si="143"/>
        <v>-2.0291631195980284</v>
      </c>
      <c r="FK176" s="57">
        <f t="shared" si="169"/>
        <v>-2.599558763990613</v>
      </c>
      <c r="FL176" s="57">
        <f t="shared" si="144"/>
        <v>4.6736229116225338</v>
      </c>
      <c r="FM176" s="57">
        <f t="shared" si="145"/>
        <v>4.6715757131847031</v>
      </c>
      <c r="FN176" s="57">
        <f t="shared" si="146"/>
        <v>4.6777140784638007</v>
      </c>
      <c r="FO176" s="57">
        <f t="shared" si="170"/>
        <v>4.1073184340712157</v>
      </c>
      <c r="FP176" s="142">
        <f t="shared" si="178"/>
        <v>2.5197062490584443</v>
      </c>
      <c r="FS176" s="193">
        <v>2.4716775694205033</v>
      </c>
      <c r="FT176" s="124">
        <v>10.64516129032258</v>
      </c>
      <c r="FU176" s="193">
        <v>4.7903835350000001</v>
      </c>
      <c r="FV176" s="193">
        <v>4.6529497989999999</v>
      </c>
      <c r="FW176" s="193">
        <f t="shared" si="179"/>
        <v>5.9922114913225799E-2</v>
      </c>
      <c r="FZ176" s="54">
        <f t="shared" si="161"/>
        <v>0.57739086748129353</v>
      </c>
      <c r="GA176" s="54">
        <f t="shared" si="162"/>
        <v>7.2971247427052761</v>
      </c>
      <c r="GB176" s="54">
        <f t="shared" si="163"/>
        <v>0.68397563088274715</v>
      </c>
      <c r="GD176" s="54">
        <f t="shared" si="164"/>
        <v>-1.1017207519078702</v>
      </c>
      <c r="GE176" s="54">
        <f t="shared" si="165"/>
        <v>-1.074680269112378</v>
      </c>
      <c r="GF176" s="142">
        <f t="shared" si="166"/>
        <v>0.71400192835163367</v>
      </c>
    </row>
    <row r="177" spans="1:188" x14ac:dyDescent="0.25">
      <c r="A177" s="14">
        <v>32599</v>
      </c>
      <c r="C177" s="195"/>
      <c r="O177" s="88">
        <v>86.106899999999996</v>
      </c>
      <c r="P177" s="90">
        <v>84.924589999999995</v>
      </c>
      <c r="Q177" s="15"/>
      <c r="R177" s="16"/>
      <c r="S177" s="16"/>
      <c r="T177" s="19"/>
      <c r="U177" s="23">
        <v>5628.4</v>
      </c>
      <c r="V177" s="189">
        <v>3004.1</v>
      </c>
      <c r="W177" s="24">
        <v>1458</v>
      </c>
      <c r="X177" s="26">
        <v>3076.1000000000004</v>
      </c>
      <c r="Y177" s="28">
        <v>92.114000000000004</v>
      </c>
      <c r="Z177" s="98">
        <v>85.778779999999998</v>
      </c>
      <c r="AA177" s="100">
        <v>83.204179999999994</v>
      </c>
      <c r="AB177" s="129">
        <v>82.724980000000002</v>
      </c>
      <c r="AC177" s="30">
        <v>79.081999999999994</v>
      </c>
      <c r="AD177" s="79">
        <v>93.405779999999993</v>
      </c>
      <c r="AH177" s="7">
        <f t="shared" si="118"/>
        <v>93.405779999999993</v>
      </c>
      <c r="AI177" s="7">
        <f t="shared" si="119"/>
        <v>93.405779999999993</v>
      </c>
      <c r="AJ177" s="7">
        <f t="shared" si="120"/>
        <v>93.405779999999993</v>
      </c>
      <c r="AK177" s="38">
        <v>186329</v>
      </c>
      <c r="AL177" s="40">
        <v>158.11518000000001</v>
      </c>
      <c r="AM177" s="42">
        <v>1.23</v>
      </c>
      <c r="AN177" s="4">
        <v>1.6</v>
      </c>
      <c r="AO177">
        <v>0.9</v>
      </c>
      <c r="AP177" s="47">
        <v>8.15</v>
      </c>
      <c r="AQ177" s="54">
        <v>626.93399580000005</v>
      </c>
      <c r="AR177" s="53">
        <v>-2.0526796113974246</v>
      </c>
      <c r="AS177" s="56">
        <v>8.5777913015202589</v>
      </c>
      <c r="AT177" s="56">
        <v>-5.3079157449466106</v>
      </c>
      <c r="AU177" s="124">
        <v>-1.0292555903221554</v>
      </c>
      <c r="AV177" s="116">
        <v>9.73</v>
      </c>
      <c r="AW177" s="119">
        <v>3.8596666666666701E-3</v>
      </c>
      <c r="AX177" s="119">
        <v>1.80355640533333E-2</v>
      </c>
      <c r="AY177" s="119">
        <v>1.4175897386666629E-2</v>
      </c>
      <c r="AZ177" s="3">
        <v>12.631550000000001</v>
      </c>
      <c r="BA177" s="164">
        <v>107.253</v>
      </c>
      <c r="BB177" s="164">
        <v>105.786</v>
      </c>
      <c r="BC177" s="165">
        <v>106.252</v>
      </c>
      <c r="BD177" s="176">
        <v>72941</v>
      </c>
      <c r="BE177" s="173">
        <v>34.4</v>
      </c>
      <c r="BF177" s="170">
        <v>9.77</v>
      </c>
      <c r="BG177" s="179">
        <v>40.758000000000003</v>
      </c>
      <c r="BH177" s="182">
        <f t="shared" si="167"/>
        <v>60.146706923794099</v>
      </c>
      <c r="BI177" s="183">
        <v>1920290</v>
      </c>
      <c r="BJ177" s="168"/>
      <c r="BK177" s="2"/>
      <c r="BV177" s="54">
        <f t="shared" si="132"/>
        <v>3.0206784773170039</v>
      </c>
      <c r="BW177" s="142">
        <f t="shared" si="147"/>
        <v>1.6122557411889722</v>
      </c>
      <c r="BX177" s="54">
        <f t="shared" si="133"/>
        <v>0.78248689146617001</v>
      </c>
      <c r="BY177" s="54">
        <f t="shared" si="134"/>
        <v>1.6508970691626106</v>
      </c>
      <c r="BZ177" s="54">
        <f t="shared" si="135"/>
        <v>0.49436212291162407</v>
      </c>
      <c r="CA177" s="142">
        <f t="shared" si="176"/>
        <v>10.305910513124635</v>
      </c>
      <c r="CO177" s="54">
        <f t="shared" si="136"/>
        <v>0.46212291162406277</v>
      </c>
      <c r="CP177" s="54">
        <f t="shared" si="137"/>
        <v>0.4557776298912139</v>
      </c>
      <c r="CT177" s="54">
        <f t="shared" si="138"/>
        <v>3.6304407751113037</v>
      </c>
      <c r="CU177" s="142">
        <f t="shared" si="148"/>
        <v>1.9377100299395682</v>
      </c>
      <c r="CV177" s="54">
        <f t="shared" si="139"/>
        <v>0.94044180408504718</v>
      </c>
      <c r="CW177" s="54">
        <f t="shared" si="140"/>
        <v>1.9841516005116699</v>
      </c>
      <c r="CX177" s="142">
        <f t="shared" si="177"/>
        <v>12.386289382486115</v>
      </c>
      <c r="DA177" s="54">
        <f t="shared" si="128"/>
        <v>0.47232090356015788</v>
      </c>
      <c r="DB177" s="54">
        <f t="shared" si="129"/>
        <v>1.1503507695161372</v>
      </c>
      <c r="DC177" s="54">
        <f t="shared" si="130"/>
        <v>0.33133898166494447</v>
      </c>
      <c r="DD177" s="121">
        <f t="shared" si="131"/>
        <v>0.77244928245578171</v>
      </c>
      <c r="DF177" s="142">
        <f t="shared" si="149"/>
        <v>-2.0460701674566955</v>
      </c>
      <c r="DG177" s="193">
        <f t="shared" si="150"/>
        <v>-2.0598425113749057</v>
      </c>
      <c r="DH177" s="142">
        <f t="shared" si="151"/>
        <v>-2.0554470657448065</v>
      </c>
      <c r="DI177" s="193">
        <f t="shared" si="168"/>
        <v>-2.6244740037137042</v>
      </c>
      <c r="DK177" s="54">
        <f t="shared" si="123"/>
        <v>-0.75009664398651188</v>
      </c>
      <c r="DL177" s="54">
        <f t="shared" si="124"/>
        <v>0.14006691283749362</v>
      </c>
      <c r="DM177" s="54">
        <f t="shared" si="125"/>
        <v>-1.1046133138604715</v>
      </c>
      <c r="DN177" s="54">
        <f t="shared" si="152"/>
        <v>1.2893540665557588</v>
      </c>
      <c r="DO177" s="54">
        <f t="shared" si="153"/>
        <v>-6.1405509789738695E-2</v>
      </c>
      <c r="DP177" s="54">
        <f t="shared" si="154"/>
        <v>0.6851914174916881</v>
      </c>
      <c r="DQ177" s="54">
        <f t="shared" si="155"/>
        <v>0.49436212291162407</v>
      </c>
      <c r="DR177" s="124">
        <f t="shared" si="175"/>
        <v>1.6E-2</v>
      </c>
      <c r="DS177" s="54">
        <f t="shared" si="116"/>
        <v>0.9</v>
      </c>
      <c r="DT177" s="56">
        <f t="shared" si="121"/>
        <v>6.4408412652352016</v>
      </c>
      <c r="DU177" s="7">
        <f t="shared" si="117"/>
        <v>158.11518000000001</v>
      </c>
      <c r="DV177" s="56">
        <f t="shared" si="174"/>
        <v>1.23</v>
      </c>
      <c r="DW177" s="56">
        <f t="shared" si="122"/>
        <v>8.15</v>
      </c>
      <c r="EI177" s="54">
        <f t="shared" si="156"/>
        <v>-0.77192438080709602</v>
      </c>
      <c r="EJ177" s="54">
        <f t="shared" si="157"/>
        <v>-0.78575024215684741</v>
      </c>
      <c r="EN177" s="54">
        <f t="shared" si="180"/>
        <v>2.4033859074545454</v>
      </c>
      <c r="EO177" s="117">
        <f t="shared" si="126"/>
        <v>1.0285251118609118</v>
      </c>
      <c r="EP177" s="121">
        <f t="shared" si="127"/>
        <v>-0.25818892614446354</v>
      </c>
      <c r="EQ177" s="124">
        <f t="shared" ref="EQ177:EQ240" si="181">AW177</f>
        <v>3.8596666666666701E-3</v>
      </c>
      <c r="ER177" s="124">
        <f t="shared" ref="ER177:ER208" si="182">AX177</f>
        <v>1.80355640533333E-2</v>
      </c>
      <c r="ES177" s="124">
        <f t="shared" ref="ES177:ES208" si="183">AY177</f>
        <v>1.4175897386666629E-2</v>
      </c>
      <c r="ET177" s="121">
        <f t="shared" si="173"/>
        <v>12.631550000000001</v>
      </c>
      <c r="EU177" s="121">
        <f t="shared" si="158"/>
        <v>0.15584307520315382</v>
      </c>
      <c r="EV177" s="121">
        <v>6.7896399999999996E-2</v>
      </c>
      <c r="EW177" s="121">
        <v>2.1271399999999999E-2</v>
      </c>
      <c r="EX177" s="121">
        <v>2.3990000000000001E-2</v>
      </c>
      <c r="EY177" s="121">
        <v>0.13861270000000001</v>
      </c>
      <c r="EZ177" s="142">
        <v>9.5156900000000003E-2</v>
      </c>
      <c r="FA177" s="142">
        <v>2.2878300000000001E-2</v>
      </c>
      <c r="FB177" s="142">
        <v>6.9632399999999997E-2</v>
      </c>
      <c r="FC177" s="142">
        <v>3.9739251714699199E-2</v>
      </c>
      <c r="FD177" s="141">
        <v>7.8623994517507401E-2</v>
      </c>
      <c r="FE177" s="142">
        <f t="shared" si="159"/>
        <v>1.9938410545630521</v>
      </c>
      <c r="FF177" s="142">
        <v>5.9125544198825875E-3</v>
      </c>
      <c r="FG177" s="142">
        <f t="shared" si="160"/>
        <v>-1.8589057062028209</v>
      </c>
      <c r="FH177" s="142">
        <f t="shared" si="141"/>
        <v>-2.0460701674566955</v>
      </c>
      <c r="FI177" s="142">
        <f t="shared" si="142"/>
        <v>-2.0598425113749057</v>
      </c>
      <c r="FJ177" s="142">
        <f t="shared" si="143"/>
        <v>-2.0554470657448065</v>
      </c>
      <c r="FK177" s="57">
        <f t="shared" si="169"/>
        <v>-2.6244740037137042</v>
      </c>
      <c r="FL177" s="57">
        <f t="shared" si="144"/>
        <v>4.6751905294448886</v>
      </c>
      <c r="FM177" s="57">
        <f t="shared" si="145"/>
        <v>4.6614181855266779</v>
      </c>
      <c r="FN177" s="57">
        <f t="shared" si="146"/>
        <v>4.6658136311567775</v>
      </c>
      <c r="FO177" s="57">
        <f t="shared" si="170"/>
        <v>4.0967866931878794</v>
      </c>
      <c r="FP177" s="142">
        <f t="shared" si="178"/>
        <v>2.5165901659185534</v>
      </c>
      <c r="FS177" s="193">
        <v>2.4740193680492122</v>
      </c>
      <c r="FT177" s="124">
        <v>10.362343750000001</v>
      </c>
      <c r="FU177" s="193">
        <v>5.3881519999999998</v>
      </c>
      <c r="FV177" s="193">
        <v>4.338514666</v>
      </c>
      <c r="FW177" s="193">
        <f t="shared" si="179"/>
        <v>6.0238290840000007E-2</v>
      </c>
      <c r="FZ177" s="54">
        <f t="shared" si="161"/>
        <v>0.42849499436349275</v>
      </c>
      <c r="GA177" s="54">
        <f t="shared" si="162"/>
        <v>4.5649983770359102</v>
      </c>
      <c r="GB177" s="54">
        <f t="shared" si="163"/>
        <v>0.87326929232872752</v>
      </c>
      <c r="GD177" s="54">
        <f t="shared" si="164"/>
        <v>-0.79819981414301056</v>
      </c>
      <c r="GE177" s="54">
        <f t="shared" si="165"/>
        <v>-0.83832162041921043</v>
      </c>
      <c r="GF177" s="142">
        <f t="shared" si="166"/>
        <v>0.16723768940911246</v>
      </c>
    </row>
    <row r="178" spans="1:188" x14ac:dyDescent="0.25">
      <c r="A178" s="14">
        <v>32690</v>
      </c>
      <c r="C178" s="195"/>
      <c r="O178" s="88">
        <v>86.311210000000003</v>
      </c>
      <c r="P178" s="90">
        <v>85.258930000000007</v>
      </c>
      <c r="Q178" s="15"/>
      <c r="R178" s="16"/>
      <c r="S178" s="16"/>
      <c r="T178" s="19"/>
      <c r="U178" s="23">
        <v>5711.6</v>
      </c>
      <c r="V178" s="189">
        <v>3035.5</v>
      </c>
      <c r="W178" s="24">
        <v>1492.3000000000002</v>
      </c>
      <c r="X178" s="26">
        <v>3119.8999999999996</v>
      </c>
      <c r="Y178" s="28">
        <v>92.322000000000003</v>
      </c>
      <c r="Z178" s="98">
        <v>86.907449999999997</v>
      </c>
      <c r="AA178" s="100">
        <v>83.806759999999997</v>
      </c>
      <c r="AB178" s="129">
        <v>83.014080000000007</v>
      </c>
      <c r="AC178" s="30">
        <v>78.945999999999998</v>
      </c>
      <c r="AD178" s="79">
        <v>93.245140000000006</v>
      </c>
      <c r="AH178" s="7">
        <f t="shared" si="118"/>
        <v>93.245140000000006</v>
      </c>
      <c r="AI178" s="7">
        <f t="shared" si="119"/>
        <v>93.245140000000006</v>
      </c>
      <c r="AJ178" s="7">
        <f t="shared" si="120"/>
        <v>93.245140000000006</v>
      </c>
      <c r="AK178" s="38">
        <v>186726</v>
      </c>
      <c r="AL178" s="40">
        <v>167.19023000000001</v>
      </c>
      <c r="AM178" s="42">
        <v>1.0900000000000001</v>
      </c>
      <c r="AN178" s="4">
        <v>1.78</v>
      </c>
      <c r="AO178">
        <v>0.95</v>
      </c>
      <c r="AP178" s="47">
        <v>7.75</v>
      </c>
      <c r="AQ178" s="54">
        <v>667.79885899999999</v>
      </c>
      <c r="AR178" s="53">
        <v>2.1152138253724493</v>
      </c>
      <c r="AS178" s="56">
        <v>8.0941191505280514</v>
      </c>
      <c r="AT178" s="56">
        <v>0.25480753839791426</v>
      </c>
      <c r="AU178" s="124">
        <v>-2.1666271850602321</v>
      </c>
      <c r="AV178" s="116">
        <v>9.08</v>
      </c>
      <c r="AW178" s="119">
        <v>5.1536666666666701E-3</v>
      </c>
      <c r="AX178" s="119">
        <v>1.9037862093333299E-2</v>
      </c>
      <c r="AY178" s="119">
        <v>1.3884195426666629E-2</v>
      </c>
      <c r="AZ178" s="3">
        <v>13.262919999999999</v>
      </c>
      <c r="BA178" s="164">
        <v>107.33199999999999</v>
      </c>
      <c r="BB178" s="164">
        <v>105.587</v>
      </c>
      <c r="BC178" s="165">
        <v>105.92400000000001</v>
      </c>
      <c r="BD178" s="176">
        <v>73114</v>
      </c>
      <c r="BE178" s="173">
        <v>34.4</v>
      </c>
      <c r="BF178" s="170">
        <v>9.8699999999999992</v>
      </c>
      <c r="BG178" s="179">
        <v>41.311999999999998</v>
      </c>
      <c r="BH178" s="182">
        <f t="shared" si="167"/>
        <v>60.089683849728885</v>
      </c>
      <c r="BI178" s="183">
        <v>1941805</v>
      </c>
      <c r="BJ178" s="168"/>
      <c r="BK178" s="2"/>
      <c r="BV178" s="54">
        <f t="shared" si="132"/>
        <v>3.058813448582415</v>
      </c>
      <c r="BW178" s="142">
        <f t="shared" si="147"/>
        <v>1.6256439917311998</v>
      </c>
      <c r="BX178" s="54">
        <f t="shared" si="133"/>
        <v>0.7991923995587118</v>
      </c>
      <c r="BY178" s="54">
        <f t="shared" si="134"/>
        <v>1.6708439103285024</v>
      </c>
      <c r="BZ178" s="54">
        <f t="shared" si="135"/>
        <v>0.49442498634362647</v>
      </c>
      <c r="CA178" s="142">
        <f t="shared" si="176"/>
        <v>10.39922131893791</v>
      </c>
      <c r="CO178" s="54">
        <f t="shared" si="136"/>
        <v>0.46223455758705273</v>
      </c>
      <c r="CP178" s="54">
        <f t="shared" si="137"/>
        <v>0.45659913456080037</v>
      </c>
      <c r="CT178" s="54">
        <f t="shared" si="138"/>
        <v>3.6498409538591097</v>
      </c>
      <c r="CU178" s="142">
        <f t="shared" si="148"/>
        <v>1.9397528215280007</v>
      </c>
      <c r="CV178" s="54">
        <f t="shared" si="139"/>
        <v>0.95361328794802691</v>
      </c>
      <c r="CW178" s="54">
        <f t="shared" si="140"/>
        <v>1.9936863211613272</v>
      </c>
      <c r="CX178" s="142">
        <f t="shared" si="177"/>
        <v>12.408571001835544</v>
      </c>
      <c r="DA178" s="54">
        <f t="shared" si="128"/>
        <v>0.48231150061238642</v>
      </c>
      <c r="DB178" s="54">
        <f t="shared" si="129"/>
        <v>1.2434615314497897</v>
      </c>
      <c r="DC178" s="54">
        <f t="shared" si="130"/>
        <v>0.3321832583678776</v>
      </c>
      <c r="DD178" s="121">
        <f t="shared" si="131"/>
        <v>0.75571318631129203</v>
      </c>
      <c r="DF178" s="142">
        <f t="shared" si="149"/>
        <v>-2.025328847159491</v>
      </c>
      <c r="DG178" s="193">
        <f t="shared" si="150"/>
        <v>-2.0417204239650006</v>
      </c>
      <c r="DH178" s="142">
        <f t="shared" si="151"/>
        <v>-2.0385338257722867</v>
      </c>
      <c r="DI178" s="193">
        <f t="shared" si="168"/>
        <v>-2.6054175045456534</v>
      </c>
      <c r="DK178" s="54">
        <f t="shared" si="123"/>
        <v>-0.72916510684133784</v>
      </c>
      <c r="DL178" s="54">
        <f t="shared" si="124"/>
        <v>0.21789904807696486</v>
      </c>
      <c r="DM178" s="54">
        <f t="shared" si="125"/>
        <v>-1.1020684793164712</v>
      </c>
      <c r="DN178" s="54">
        <f t="shared" si="152"/>
        <v>1.2946835923598379</v>
      </c>
      <c r="DO178" s="54">
        <f t="shared" si="153"/>
        <v>-4.7497048258879702E-2</v>
      </c>
      <c r="DP178" s="54">
        <f t="shared" si="154"/>
        <v>0.68998534781152121</v>
      </c>
      <c r="DQ178" s="54">
        <f t="shared" si="155"/>
        <v>0.49442498634362647</v>
      </c>
      <c r="DR178" s="124">
        <f t="shared" si="175"/>
        <v>1.78E-2</v>
      </c>
      <c r="DS178" s="54">
        <f t="shared" si="116"/>
        <v>0.95</v>
      </c>
      <c r="DT178" s="56">
        <f t="shared" si="121"/>
        <v>6.5039870189127065</v>
      </c>
      <c r="DU178" s="7">
        <f t="shared" si="117"/>
        <v>167.19023000000001</v>
      </c>
      <c r="DV178" s="56">
        <f t="shared" si="174"/>
        <v>1.0900000000000001</v>
      </c>
      <c r="DW178" s="56">
        <f t="shared" si="122"/>
        <v>7.75</v>
      </c>
      <c r="EI178" s="54">
        <f t="shared" si="156"/>
        <v>-0.77168281633176772</v>
      </c>
      <c r="EJ178" s="54">
        <f t="shared" si="157"/>
        <v>-0.78394944028727376</v>
      </c>
      <c r="EN178" s="54">
        <f t="shared" si="180"/>
        <v>2.2446188829829996</v>
      </c>
      <c r="EO178" s="117">
        <f t="shared" si="126"/>
        <v>0.72160855425122961</v>
      </c>
      <c r="EP178" s="121">
        <f t="shared" si="127"/>
        <v>-0.2800933579727336</v>
      </c>
      <c r="EQ178" s="124">
        <f t="shared" si="181"/>
        <v>5.1536666666666701E-3</v>
      </c>
      <c r="ER178" s="124">
        <f t="shared" si="182"/>
        <v>1.9037862093333299E-2</v>
      </c>
      <c r="ES178" s="124">
        <f t="shared" si="183"/>
        <v>1.3884195426666629E-2</v>
      </c>
      <c r="ET178" s="121">
        <f t="shared" si="173"/>
        <v>13.262919999999999</v>
      </c>
      <c r="EU178" s="121">
        <f t="shared" si="158"/>
        <v>0.15492118044245262</v>
      </c>
      <c r="EV178" s="121">
        <v>6.7898600000000003E-2</v>
      </c>
      <c r="EW178" s="121">
        <v>2.1400200000000001E-2</v>
      </c>
      <c r="EX178" s="121">
        <v>2.2871499999999999E-2</v>
      </c>
      <c r="EY178" s="121">
        <v>0.1392834</v>
      </c>
      <c r="EZ178" s="142">
        <v>9.5254000000000005E-2</v>
      </c>
      <c r="FA178" s="142">
        <v>2.22639E-2</v>
      </c>
      <c r="FB178" s="142">
        <v>6.9738300000000003E-2</v>
      </c>
      <c r="FC178" s="142">
        <v>3.5613463819257597E-2</v>
      </c>
      <c r="FD178" s="142">
        <v>7.7955187203811296E-2</v>
      </c>
      <c r="FE178" s="142">
        <f t="shared" si="159"/>
        <v>1.9990434277546048</v>
      </c>
      <c r="FF178" s="142">
        <v>6.228041153680617E-3</v>
      </c>
      <c r="FG178" s="142">
        <f t="shared" si="160"/>
        <v>-1.8648388046741129</v>
      </c>
      <c r="FH178" s="142">
        <f t="shared" si="141"/>
        <v>-2.025328847159491</v>
      </c>
      <c r="FI178" s="142">
        <f t="shared" si="142"/>
        <v>-2.0417204239650006</v>
      </c>
      <c r="FJ178" s="142">
        <f t="shared" si="143"/>
        <v>-2.0385338257722867</v>
      </c>
      <c r="FK178" s="57">
        <f t="shared" si="169"/>
        <v>-2.6054175045456534</v>
      </c>
      <c r="FL178" s="57">
        <f t="shared" si="144"/>
        <v>4.6759268344388918</v>
      </c>
      <c r="FM178" s="57">
        <f t="shared" si="145"/>
        <v>4.6595352576333822</v>
      </c>
      <c r="FN178" s="57">
        <f t="shared" si="146"/>
        <v>4.6627218558260966</v>
      </c>
      <c r="FO178" s="57">
        <f t="shared" si="170"/>
        <v>4.0958381770527295</v>
      </c>
      <c r="FP178" s="142">
        <f t="shared" si="178"/>
        <v>2.5183874436609499</v>
      </c>
      <c r="FS178" s="193">
        <v>2.4478434300341294</v>
      </c>
      <c r="FT178" s="124">
        <v>9.8866666666666667</v>
      </c>
      <c r="FU178" s="193">
        <v>5.1634218289999998</v>
      </c>
      <c r="FV178" s="193">
        <v>3.9199115039999999</v>
      </c>
      <c r="FW178" s="193">
        <f t="shared" si="179"/>
        <v>5.9667551626666669E-2</v>
      </c>
      <c r="FZ178" s="54">
        <f t="shared" si="161"/>
        <v>0.41334850855326355</v>
      </c>
      <c r="GA178" s="54">
        <f t="shared" si="162"/>
        <v>-22.650184940217201</v>
      </c>
      <c r="GB178" s="54">
        <f t="shared" si="163"/>
        <v>0.69964833146662408</v>
      </c>
      <c r="GD178" s="54">
        <f t="shared" si="164"/>
        <v>-3.1293800446584308E-2</v>
      </c>
      <c r="GE178" s="54">
        <f t="shared" si="165"/>
        <v>-0.2291824771991845</v>
      </c>
      <c r="GF178" s="142">
        <f t="shared" si="166"/>
        <v>1.271606967624426E-2</v>
      </c>
    </row>
    <row r="179" spans="1:188" x14ac:dyDescent="0.25">
      <c r="A179" s="14">
        <v>32782</v>
      </c>
      <c r="C179" s="195"/>
      <c r="O179" s="88">
        <v>86.607789999999994</v>
      </c>
      <c r="P179" s="90">
        <v>85.704729999999998</v>
      </c>
      <c r="Q179" s="15"/>
      <c r="R179" s="16"/>
      <c r="S179" s="16"/>
      <c r="T179" s="19"/>
      <c r="U179" s="23">
        <v>5763.4</v>
      </c>
      <c r="V179" s="189">
        <v>3063.2</v>
      </c>
      <c r="W179" s="24">
        <v>1471.3</v>
      </c>
      <c r="X179" s="26">
        <v>3178.2</v>
      </c>
      <c r="Y179" s="28">
        <v>92.334999999999994</v>
      </c>
      <c r="Z179" s="98">
        <v>88.41234</v>
      </c>
      <c r="AA179" s="100">
        <v>84.389899999999997</v>
      </c>
      <c r="AB179" s="129">
        <v>83.616010000000003</v>
      </c>
      <c r="AC179" s="30">
        <v>79.525999999999996</v>
      </c>
      <c r="AD179" s="79">
        <v>93.930199999999999</v>
      </c>
      <c r="AH179" s="7">
        <f t="shared" si="118"/>
        <v>93.930199999999999</v>
      </c>
      <c r="AI179" s="7">
        <f t="shared" si="119"/>
        <v>93.930199999999999</v>
      </c>
      <c r="AJ179" s="7">
        <f t="shared" si="120"/>
        <v>93.930199999999999</v>
      </c>
      <c r="AK179" s="38">
        <v>187165</v>
      </c>
      <c r="AL179" s="40">
        <v>157.94066000000001</v>
      </c>
      <c r="AM179" s="42">
        <v>1.39</v>
      </c>
      <c r="AN179" s="4">
        <v>1.91</v>
      </c>
      <c r="AO179">
        <v>0.95</v>
      </c>
      <c r="AP179" s="47">
        <v>7.63</v>
      </c>
      <c r="AQ179" s="54">
        <v>664.45136600000001</v>
      </c>
      <c r="AR179" s="53">
        <v>-0.96535986733496171</v>
      </c>
      <c r="AS179" s="56">
        <v>0.19781910698556537</v>
      </c>
      <c r="AT179" s="56">
        <v>-1.3163202254736202</v>
      </c>
      <c r="AU179" s="124">
        <v>-0.33523716028955536</v>
      </c>
      <c r="AV179" s="116">
        <v>8.61</v>
      </c>
      <c r="AW179" s="119">
        <v>5.4050000000000001E-3</v>
      </c>
      <c r="AX179" s="119">
        <v>1.6204899340000002E-2</v>
      </c>
      <c r="AY179" s="119">
        <v>1.079989934E-2</v>
      </c>
      <c r="AZ179" s="3">
        <v>13.50873</v>
      </c>
      <c r="BA179" s="164">
        <v>108.18300000000001</v>
      </c>
      <c r="BB179" s="164">
        <v>106.34399999999999</v>
      </c>
      <c r="BC179" s="165">
        <v>106.821</v>
      </c>
      <c r="BD179" s="176">
        <v>73504</v>
      </c>
      <c r="BE179" s="173">
        <v>34.299999999999997</v>
      </c>
      <c r="BF179" s="170">
        <v>9.98</v>
      </c>
      <c r="BG179" s="179">
        <v>41.581000000000003</v>
      </c>
      <c r="BH179" s="182">
        <f t="shared" si="167"/>
        <v>60.511888256655666</v>
      </c>
      <c r="BI179" s="183">
        <v>1975041</v>
      </c>
      <c r="BJ179" s="168"/>
      <c r="BK179" s="2"/>
      <c r="BV179" s="54">
        <f t="shared" si="132"/>
        <v>3.0793150428766061</v>
      </c>
      <c r="BW179" s="142">
        <f t="shared" si="147"/>
        <v>1.6366307803275184</v>
      </c>
      <c r="BX179" s="54">
        <f t="shared" si="133"/>
        <v>0.78609782811957363</v>
      </c>
      <c r="BY179" s="54">
        <f t="shared" si="134"/>
        <v>1.6980738920204097</v>
      </c>
      <c r="BZ179" s="54">
        <f t="shared" si="135"/>
        <v>0.49333475810114069</v>
      </c>
      <c r="CA179" s="142">
        <f t="shared" si="176"/>
        <v>10.552405631394759</v>
      </c>
      <c r="CO179" s="54">
        <f t="shared" si="136"/>
        <v>0.46273496647343249</v>
      </c>
      <c r="CP179" s="54">
        <f t="shared" si="137"/>
        <v>0.45791002591296448</v>
      </c>
      <c r="CT179" s="54">
        <f t="shared" si="138"/>
        <v>3.6489141981168434</v>
      </c>
      <c r="CU179" s="142">
        <f t="shared" si="148"/>
        <v>1.9393680764256367</v>
      </c>
      <c r="CV179" s="54">
        <f t="shared" si="139"/>
        <v>0.93150700275693377</v>
      </c>
      <c r="CW179" s="54">
        <f t="shared" si="140"/>
        <v>2.0121766846748366</v>
      </c>
      <c r="CX179" s="142">
        <f t="shared" si="177"/>
        <v>12.504346647400647</v>
      </c>
      <c r="DA179" s="54">
        <f t="shared" si="128"/>
        <v>0.47765545894993344</v>
      </c>
      <c r="DB179" s="54">
        <f t="shared" si="129"/>
        <v>1.2459213359470127</v>
      </c>
      <c r="DC179" s="54">
        <f t="shared" si="130"/>
        <v>0.32781066295234396</v>
      </c>
      <c r="DD179" s="121">
        <f t="shared" si="131"/>
        <v>0.75317975488556832</v>
      </c>
      <c r="DF179" s="142">
        <f t="shared" si="149"/>
        <v>-2.0291410510011878</v>
      </c>
      <c r="DG179" s="193">
        <f t="shared" si="150"/>
        <v>-2.0462861660531715</v>
      </c>
      <c r="DH179" s="142">
        <f t="shared" si="151"/>
        <v>-2.0418107522078821</v>
      </c>
      <c r="DI179" s="193">
        <f t="shared" si="168"/>
        <v>-2.6101254427752805</v>
      </c>
      <c r="DK179" s="54">
        <f t="shared" si="123"/>
        <v>-0.73886560356573416</v>
      </c>
      <c r="DL179" s="54">
        <f t="shared" si="124"/>
        <v>0.21987528510342255</v>
      </c>
      <c r="DM179" s="54">
        <f t="shared" si="125"/>
        <v>-1.1153190843657543</v>
      </c>
      <c r="DN179" s="54">
        <f t="shared" si="152"/>
        <v>1.2944296433704692</v>
      </c>
      <c r="DO179" s="54">
        <f t="shared" si="153"/>
        <v>-7.095157124794263E-2</v>
      </c>
      <c r="DP179" s="54">
        <f t="shared" si="154"/>
        <v>0.69921706382669213</v>
      </c>
      <c r="DQ179" s="54">
        <f t="shared" si="155"/>
        <v>0.49333475810114069</v>
      </c>
      <c r="DR179" s="124">
        <f t="shared" si="175"/>
        <v>1.9099999999999999E-2</v>
      </c>
      <c r="DS179" s="54">
        <f t="shared" si="116"/>
        <v>0.95</v>
      </c>
      <c r="DT179" s="56">
        <f t="shared" si="121"/>
        <v>6.4989616866110573</v>
      </c>
      <c r="DU179" s="7">
        <f t="shared" si="117"/>
        <v>157.94066000000001</v>
      </c>
      <c r="DV179" s="56">
        <f t="shared" si="174"/>
        <v>1.39</v>
      </c>
      <c r="DW179" s="56">
        <f t="shared" si="122"/>
        <v>7.63</v>
      </c>
      <c r="EI179" s="54">
        <f t="shared" si="156"/>
        <v>-0.7706008154178281</v>
      </c>
      <c r="EJ179" s="54">
        <f t="shared" si="157"/>
        <v>-0.78108256413846855</v>
      </c>
      <c r="EN179" s="54">
        <f t="shared" si="180"/>
        <v>2.1296608789080906</v>
      </c>
      <c r="EO179" s="117">
        <f t="shared" si="126"/>
        <v>0.69340537023654392</v>
      </c>
      <c r="EP179" s="121">
        <f t="shared" si="127"/>
        <v>-0.28345136136339727</v>
      </c>
      <c r="EQ179" s="124">
        <f t="shared" si="181"/>
        <v>5.4050000000000001E-3</v>
      </c>
      <c r="ER179" s="124">
        <f t="shared" si="182"/>
        <v>1.6204899340000002E-2</v>
      </c>
      <c r="ES179" s="124">
        <f t="shared" si="183"/>
        <v>1.079989934E-2</v>
      </c>
      <c r="ET179" s="121">
        <f t="shared" si="173"/>
        <v>13.50873</v>
      </c>
      <c r="EU179" s="121">
        <f t="shared" si="158"/>
        <v>0.15555680383325088</v>
      </c>
      <c r="EV179" s="121">
        <v>6.6085199999999997E-2</v>
      </c>
      <c r="EW179" s="121">
        <v>1.9241899999999999E-2</v>
      </c>
      <c r="EX179" s="121">
        <v>2.0880200000000002E-2</v>
      </c>
      <c r="EY179" s="121">
        <v>0.1345537</v>
      </c>
      <c r="EZ179" s="142">
        <v>0.10095179999999999</v>
      </c>
      <c r="FA179" s="142">
        <v>2.21973E-2</v>
      </c>
      <c r="FB179" s="142">
        <v>6.8871600000000005E-2</v>
      </c>
      <c r="FC179" s="142">
        <v>3.3565856315587603E-2</v>
      </c>
      <c r="FD179" s="142">
        <v>8.0668965809428506E-2</v>
      </c>
      <c r="FE179" s="142">
        <f t="shared" si="159"/>
        <v>2.0009969562238727</v>
      </c>
      <c r="FF179" s="142">
        <v>1.5233519708367532E-2</v>
      </c>
      <c r="FG179" s="142">
        <f t="shared" si="160"/>
        <v>-1.8607443161048767</v>
      </c>
      <c r="FH179" s="142">
        <f t="shared" si="141"/>
        <v>-2.0291410510011878</v>
      </c>
      <c r="FI179" s="142">
        <f t="shared" si="142"/>
        <v>-2.0462861660531715</v>
      </c>
      <c r="FJ179" s="142">
        <f t="shared" si="143"/>
        <v>-2.0418107522078821</v>
      </c>
      <c r="FK179" s="57">
        <f t="shared" si="169"/>
        <v>-2.6101254427752805</v>
      </c>
      <c r="FL179" s="57">
        <f t="shared" si="144"/>
        <v>4.6838242376172818</v>
      </c>
      <c r="FM179" s="57">
        <f t="shared" si="145"/>
        <v>4.6666791225652977</v>
      </c>
      <c r="FN179" s="57">
        <f t="shared" si="146"/>
        <v>4.6711545364105875</v>
      </c>
      <c r="FO179" s="57">
        <f t="shared" si="170"/>
        <v>4.1028398458431887</v>
      </c>
      <c r="FP179" s="142">
        <f t="shared" si="178"/>
        <v>2.5260763156556196</v>
      </c>
      <c r="FS179" s="193">
        <v>2.4638606459330141</v>
      </c>
      <c r="FT179" s="124">
        <v>9.8134920634920633</v>
      </c>
      <c r="FU179" s="193">
        <v>4.9024806029999999</v>
      </c>
      <c r="FV179" s="193">
        <v>3.71085273</v>
      </c>
      <c r="FW179" s="193">
        <f t="shared" si="179"/>
        <v>6.1026393334920631E-2</v>
      </c>
      <c r="FZ179" s="54">
        <f t="shared" si="161"/>
        <v>-1.9614753046018413E-2</v>
      </c>
      <c r="GA179" s="54">
        <f t="shared" si="162"/>
        <v>49.381011765669122</v>
      </c>
      <c r="GB179" s="54">
        <f t="shared" si="163"/>
        <v>1.3379582688896008</v>
      </c>
      <c r="GD179" s="54">
        <f t="shared" si="164"/>
        <v>-0.14021316673642711</v>
      </c>
      <c r="GE179" s="54">
        <f t="shared" si="165"/>
        <v>-0.36569656172656467</v>
      </c>
      <c r="GF179" s="142">
        <f t="shared" si="166"/>
        <v>-0.22050427721063212</v>
      </c>
    </row>
    <row r="180" spans="1:188" x14ac:dyDescent="0.25">
      <c r="A180" s="14">
        <v>32874</v>
      </c>
      <c r="C180" s="195"/>
      <c r="O180" s="88">
        <v>86.878010000000003</v>
      </c>
      <c r="P180" s="90">
        <v>85.972210000000004</v>
      </c>
      <c r="Q180" s="15"/>
      <c r="R180" s="16"/>
      <c r="S180" s="16"/>
      <c r="T180" s="19"/>
      <c r="U180" s="23">
        <v>5890.8</v>
      </c>
      <c r="V180" s="189">
        <v>3111</v>
      </c>
      <c r="W180" s="24">
        <v>1512.3</v>
      </c>
      <c r="X180" s="26">
        <v>3239.1000000000004</v>
      </c>
      <c r="Y180" s="28">
        <v>92.552999999999997</v>
      </c>
      <c r="Z180" s="98">
        <v>88.487579999999994</v>
      </c>
      <c r="AA180" s="100">
        <v>85.321640000000002</v>
      </c>
      <c r="AB180" s="129">
        <v>84.238699999999994</v>
      </c>
      <c r="AC180" s="30">
        <v>79.775999999999996</v>
      </c>
      <c r="AD180" s="79">
        <v>94.225480000000005</v>
      </c>
      <c r="AH180" s="7">
        <f t="shared" si="118"/>
        <v>94.225480000000005</v>
      </c>
      <c r="AI180" s="7">
        <f t="shared" si="119"/>
        <v>94.225480000000005</v>
      </c>
      <c r="AJ180" s="7">
        <f t="shared" si="120"/>
        <v>94.225480000000005</v>
      </c>
      <c r="AK180" s="38">
        <v>188630</v>
      </c>
      <c r="AL180" s="40">
        <v>159.33681999999999</v>
      </c>
      <c r="AM180" s="42">
        <v>0.85</v>
      </c>
      <c r="AN180" s="4">
        <v>1.68</v>
      </c>
      <c r="AO180">
        <v>0.92</v>
      </c>
      <c r="AP180" s="47">
        <v>7.9</v>
      </c>
      <c r="AQ180" s="54">
        <v>632.09114390000002</v>
      </c>
      <c r="AR180" s="53">
        <v>1.1498798156221195</v>
      </c>
      <c r="AS180" s="56">
        <v>4.8807494568363499</v>
      </c>
      <c r="AT180" s="56">
        <v>1.2884783463416483E-2</v>
      </c>
      <c r="AU180" s="124">
        <v>1.7825309640459253</v>
      </c>
      <c r="AV180" s="116">
        <v>8.25</v>
      </c>
      <c r="AW180" s="119">
        <v>3.3530000000000001E-3</v>
      </c>
      <c r="AX180" s="119">
        <v>1.4297822339999999E-2</v>
      </c>
      <c r="AY180" s="119">
        <v>1.094482234E-2</v>
      </c>
      <c r="AZ180" s="3">
        <v>13.45556</v>
      </c>
      <c r="BA180" s="164">
        <v>107.992</v>
      </c>
      <c r="BB180" s="164">
        <v>106.46899999999999</v>
      </c>
      <c r="BC180" s="165">
        <v>106.97499999999999</v>
      </c>
      <c r="BD180" s="176">
        <v>73995</v>
      </c>
      <c r="BE180" s="173">
        <v>34.4</v>
      </c>
      <c r="BF180" s="170">
        <v>10.11</v>
      </c>
      <c r="BG180" s="179">
        <v>42.505000000000003</v>
      </c>
      <c r="BH180" s="182">
        <f t="shared" si="167"/>
        <v>60.544117350899889</v>
      </c>
      <c r="BI180" s="183">
        <v>2002339</v>
      </c>
      <c r="BJ180" s="168"/>
      <c r="BK180" s="2"/>
      <c r="BL180" s="78"/>
      <c r="BM180" s="78"/>
      <c r="BN180" s="78"/>
      <c r="BO180" s="78"/>
      <c r="BP180" s="78"/>
      <c r="BQ180" s="81"/>
      <c r="BR180" s="78"/>
      <c r="BS180" s="54"/>
      <c r="BT180" s="78"/>
      <c r="BU180" s="54"/>
      <c r="BV180" s="54">
        <f t="shared" si="132"/>
        <v>3.1229390871017335</v>
      </c>
      <c r="BW180" s="142">
        <f t="shared" si="147"/>
        <v>1.6492604569792715</v>
      </c>
      <c r="BX180" s="54">
        <f t="shared" si="133"/>
        <v>0.80172825107353018</v>
      </c>
      <c r="BY180" s="54">
        <f t="shared" si="134"/>
        <v>1.7171711816784183</v>
      </c>
      <c r="BZ180" s="54">
        <f t="shared" si="135"/>
        <v>0.49065896198907916</v>
      </c>
      <c r="CA180" s="142">
        <f t="shared" si="176"/>
        <v>10.615167258654509</v>
      </c>
      <c r="CO180" s="54">
        <f t="shared" si="136"/>
        <v>0.4605736627259715</v>
      </c>
      <c r="CP180" s="54">
        <f t="shared" si="137"/>
        <v>0.45577166940571495</v>
      </c>
      <c r="CT180" s="54">
        <f t="shared" si="138"/>
        <v>3.6601958039035973</v>
      </c>
      <c r="CU180" s="142">
        <f t="shared" si="148"/>
        <v>1.9329919783296141</v>
      </c>
      <c r="CV180" s="54">
        <f t="shared" si="139"/>
        <v>0.9396540561966813</v>
      </c>
      <c r="CW180" s="54">
        <f t="shared" si="140"/>
        <v>2.0125857656725987</v>
      </c>
      <c r="CX180" s="142">
        <f t="shared" si="177"/>
        <v>12.441353985524081</v>
      </c>
      <c r="DA180" s="54">
        <f t="shared" si="128"/>
        <v>0.4831479226606159</v>
      </c>
      <c r="DB180" s="54">
        <f t="shared" si="129"/>
        <v>1.3067316347838547</v>
      </c>
      <c r="DC180" s="54">
        <f t="shared" si="130"/>
        <v>0.32785290064643535</v>
      </c>
      <c r="DD180" s="121">
        <f t="shared" si="131"/>
        <v>0.7666054172313288</v>
      </c>
      <c r="DF180" s="142">
        <f t="shared" si="149"/>
        <v>-2.0216204711169103</v>
      </c>
      <c r="DG180" s="193">
        <f t="shared" si="150"/>
        <v>-2.0358237584581143</v>
      </c>
      <c r="DH180" s="142">
        <f t="shared" si="151"/>
        <v>-2.0310824591205558</v>
      </c>
      <c r="DI180" s="193">
        <f t="shared" si="168"/>
        <v>-2.6003053097212603</v>
      </c>
      <c r="DK180" s="54">
        <f t="shared" si="123"/>
        <v>-0.72743241412048909</v>
      </c>
      <c r="DL180" s="54">
        <f t="shared" si="124"/>
        <v>0.26752908439608647</v>
      </c>
      <c r="DM180" s="54">
        <f t="shared" si="125"/>
        <v>-1.1151902448312894</v>
      </c>
      <c r="DN180" s="54">
        <f t="shared" si="152"/>
        <v>1.2975166443166062</v>
      </c>
      <c r="DO180" s="54">
        <f t="shared" si="153"/>
        <v>-6.2243496778706039E-2</v>
      </c>
      <c r="DP180" s="54">
        <f t="shared" si="154"/>
        <v>0.69942034588580371</v>
      </c>
      <c r="DQ180" s="54">
        <f t="shared" si="155"/>
        <v>0.49065896198907916</v>
      </c>
      <c r="DR180" s="124">
        <f t="shared" si="175"/>
        <v>1.6799999999999999E-2</v>
      </c>
      <c r="DS180" s="54">
        <f t="shared" si="116"/>
        <v>0.92</v>
      </c>
      <c r="DT180" s="56">
        <f t="shared" si="121"/>
        <v>6.449033598780515</v>
      </c>
      <c r="DU180" s="7">
        <f t="shared" si="117"/>
        <v>159.33681999999999</v>
      </c>
      <c r="DV180" s="56">
        <f t="shared" si="174"/>
        <v>0.85</v>
      </c>
      <c r="DW180" s="56">
        <f t="shared" si="122"/>
        <v>7.9</v>
      </c>
      <c r="EI180" s="54">
        <f t="shared" si="156"/>
        <v>-0.77528247359087277</v>
      </c>
      <c r="EJ180" s="54">
        <f t="shared" si="157"/>
        <v>-0.7857633198598386</v>
      </c>
      <c r="EN180" s="54">
        <f t="shared" si="180"/>
        <v>2.0415184742592403</v>
      </c>
      <c r="EO180" s="117">
        <f t="shared" si="126"/>
        <v>1.0980388977163358</v>
      </c>
      <c r="EP180" s="121">
        <f t="shared" si="127"/>
        <v>-0.26578305949225906</v>
      </c>
      <c r="EQ180" s="124">
        <f t="shared" si="181"/>
        <v>3.3530000000000001E-3</v>
      </c>
      <c r="ER180" s="124">
        <f t="shared" si="182"/>
        <v>1.4297822339999999E-2</v>
      </c>
      <c r="ES180" s="124">
        <f t="shared" si="183"/>
        <v>1.094482234E-2</v>
      </c>
      <c r="ET180" s="121">
        <f t="shared" si="173"/>
        <v>13.45556</v>
      </c>
      <c r="EU180" s="121">
        <f t="shared" si="158"/>
        <v>0.15438165491485459</v>
      </c>
      <c r="EV180" s="121">
        <v>7.6759900000000006E-2</v>
      </c>
      <c r="EW180" s="121">
        <v>2.04995E-2</v>
      </c>
      <c r="EX180" s="121">
        <v>2.0748900000000001E-2</v>
      </c>
      <c r="EY180" s="121">
        <v>0.14301050000000001</v>
      </c>
      <c r="EZ180" s="142">
        <v>0.1113051</v>
      </c>
      <c r="FA180" s="142">
        <v>2.2587200000000002E-2</v>
      </c>
      <c r="FB180" s="142">
        <v>7.9387600000000003E-2</v>
      </c>
      <c r="FC180" s="142">
        <v>3.5139603367607797E-2</v>
      </c>
      <c r="FD180" s="142">
        <v>7.9028198778065301E-2</v>
      </c>
      <c r="FE180" s="142">
        <f t="shared" si="159"/>
        <v>2.0095226152692258</v>
      </c>
      <c r="FF180" s="142">
        <v>7.8129056207994589E-3</v>
      </c>
      <c r="FG180" s="142">
        <f t="shared" si="160"/>
        <v>-1.8683274637688596</v>
      </c>
      <c r="FH180" s="142">
        <f t="shared" si="141"/>
        <v>-2.0216204711169103</v>
      </c>
      <c r="FI180" s="142">
        <f t="shared" si="142"/>
        <v>-2.0358237584581143</v>
      </c>
      <c r="FJ180" s="142">
        <f t="shared" si="143"/>
        <v>-2.0310824591205558</v>
      </c>
      <c r="FK180" s="57">
        <f t="shared" si="169"/>
        <v>-2.6003053097212603</v>
      </c>
      <c r="FL180" s="57">
        <f t="shared" si="144"/>
        <v>4.6820571503065258</v>
      </c>
      <c r="FM180" s="57">
        <f t="shared" si="145"/>
        <v>4.6678538629653223</v>
      </c>
      <c r="FN180" s="57">
        <f t="shared" si="146"/>
        <v>4.6725951623028807</v>
      </c>
      <c r="FO180" s="57">
        <f t="shared" si="170"/>
        <v>4.1033723117021763</v>
      </c>
      <c r="FP180" s="142">
        <f t="shared" si="178"/>
        <v>2.521025922668322</v>
      </c>
      <c r="FS180" s="193">
        <v>2.4427885589785161</v>
      </c>
      <c r="FT180" s="124">
        <v>10.095555555555556</v>
      </c>
      <c r="FU180" s="193">
        <v>4.4751558740000004</v>
      </c>
      <c r="FV180" s="193">
        <v>3.7748441260000001</v>
      </c>
      <c r="FW180" s="193">
        <f t="shared" si="179"/>
        <v>6.3207114295555561E-2</v>
      </c>
      <c r="FZ180" s="54">
        <f t="shared" si="161"/>
        <v>0.238483486680589</v>
      </c>
      <c r="GA180" s="54">
        <f t="shared" si="162"/>
        <v>-12.273265152657343</v>
      </c>
      <c r="GB180" s="54">
        <f t="shared" si="163"/>
        <v>2.9072811524228085E-2</v>
      </c>
      <c r="GD180" s="54">
        <f t="shared" si="164"/>
        <v>0.60753350883832391</v>
      </c>
      <c r="GE180" s="54">
        <f t="shared" si="165"/>
        <v>0.59926516558885345</v>
      </c>
      <c r="GF180" s="142">
        <f t="shared" si="166"/>
        <v>-0.54238953735203033</v>
      </c>
    </row>
    <row r="181" spans="1:188" x14ac:dyDescent="0.25">
      <c r="A181" s="14">
        <v>32964</v>
      </c>
      <c r="C181" s="195"/>
      <c r="N181" s="125">
        <v>0.56899999999999995</v>
      </c>
      <c r="O181" s="88">
        <v>87.550250000000005</v>
      </c>
      <c r="P181" s="90">
        <v>86.774649999999994</v>
      </c>
      <c r="Q181" s="15"/>
      <c r="R181" s="16"/>
      <c r="S181" s="16"/>
      <c r="T181" s="19"/>
      <c r="U181" s="23">
        <v>5974.7</v>
      </c>
      <c r="V181" s="189">
        <v>3169.6</v>
      </c>
      <c r="W181" s="24">
        <v>1479.5</v>
      </c>
      <c r="X181" s="26">
        <v>3301.8</v>
      </c>
      <c r="Y181" s="28">
        <v>92.040999999999997</v>
      </c>
      <c r="Z181" s="98">
        <v>90.820170000000005</v>
      </c>
      <c r="AA181" s="100">
        <v>86.201530000000005</v>
      </c>
      <c r="AB181" s="129">
        <v>84.575239999999994</v>
      </c>
      <c r="AC181" s="30">
        <v>79.626999999999995</v>
      </c>
      <c r="AD181" s="79">
        <v>94.049490000000006</v>
      </c>
      <c r="AH181" s="7">
        <f t="shared" si="118"/>
        <v>94.049490000000006</v>
      </c>
      <c r="AI181" s="7">
        <f t="shared" si="119"/>
        <v>94.049490000000006</v>
      </c>
      <c r="AJ181" s="7">
        <f t="shared" si="120"/>
        <v>94.049490000000006</v>
      </c>
      <c r="AK181" s="38">
        <v>189058</v>
      </c>
      <c r="AL181" s="40">
        <v>154.10122000000001</v>
      </c>
      <c r="AM181" s="42">
        <v>0.28999999999999998</v>
      </c>
      <c r="AN181" s="4">
        <v>1.64</v>
      </c>
      <c r="AO181">
        <v>0.86</v>
      </c>
      <c r="AP181" s="47">
        <v>7.73</v>
      </c>
      <c r="AQ181" s="54">
        <v>666.82900659999996</v>
      </c>
      <c r="AR181" s="53">
        <v>1.0410603796969755</v>
      </c>
      <c r="AS181" s="56">
        <v>1.4396299709604183</v>
      </c>
      <c r="AT181" s="56">
        <v>0.92503241837428418</v>
      </c>
      <c r="AU181" s="124">
        <v>1.1602301108759066</v>
      </c>
      <c r="AV181" s="116">
        <v>8.24</v>
      </c>
      <c r="AW181" s="119">
        <v>8.2399999999999997E-4</v>
      </c>
      <c r="AX181" s="119">
        <v>1.26059863666667E-2</v>
      </c>
      <c r="AY181" s="119">
        <v>1.1781986366666698E-2</v>
      </c>
      <c r="AZ181" s="3">
        <v>13.762930000000001</v>
      </c>
      <c r="BA181" s="164">
        <v>107.72</v>
      </c>
      <c r="BB181" s="164">
        <v>106.798</v>
      </c>
      <c r="BC181" s="165">
        <v>107.208</v>
      </c>
      <c r="BD181" s="176">
        <v>73868</v>
      </c>
      <c r="BE181" s="173">
        <v>34.4</v>
      </c>
      <c r="BF181" s="170">
        <v>10.199999999999999</v>
      </c>
      <c r="BG181" s="179">
        <v>43.021999999999998</v>
      </c>
      <c r="BH181" s="182">
        <f t="shared" si="167"/>
        <v>60.245464738970753</v>
      </c>
      <c r="BI181" s="183">
        <v>2034919</v>
      </c>
      <c r="BJ181" s="168"/>
      <c r="BV181" s="54">
        <f t="shared" si="132"/>
        <v>3.1602471199314497</v>
      </c>
      <c r="BW181" s="142">
        <f t="shared" si="147"/>
        <v>1.6765225486358684</v>
      </c>
      <c r="BX181" s="54">
        <f t="shared" si="133"/>
        <v>0.78256408086407347</v>
      </c>
      <c r="BY181" s="54">
        <f t="shared" si="134"/>
        <v>1.7464481799236213</v>
      </c>
      <c r="BZ181" s="54">
        <f t="shared" si="135"/>
        <v>0.48684001734917326</v>
      </c>
      <c r="CA181" s="142">
        <f t="shared" si="176"/>
        <v>10.763464122121254</v>
      </c>
      <c r="CO181" s="54">
        <f t="shared" si="136"/>
        <v>0.46308672470881956</v>
      </c>
      <c r="CP181" s="54">
        <f t="shared" si="137"/>
        <v>0.4589842799564155</v>
      </c>
      <c r="CT181" s="54">
        <f t="shared" si="138"/>
        <v>3.6661148821041221</v>
      </c>
      <c r="CU181" s="142">
        <f t="shared" si="148"/>
        <v>1.9448872295374202</v>
      </c>
      <c r="CV181" s="54">
        <f t="shared" si="139"/>
        <v>0.90783084808828041</v>
      </c>
      <c r="CW181" s="54">
        <f t="shared" si="140"/>
        <v>2.0260060116376368</v>
      </c>
      <c r="CX181" s="142">
        <f t="shared" si="177"/>
        <v>12.486395684764823</v>
      </c>
      <c r="DA181" s="54">
        <f t="shared" si="128"/>
        <v>0.48817778425876457</v>
      </c>
      <c r="DB181" s="54">
        <f t="shared" si="129"/>
        <v>1.325543735038224</v>
      </c>
      <c r="DC181" s="54">
        <f t="shared" si="130"/>
        <v>0.33088564626199535</v>
      </c>
      <c r="DD181" s="121">
        <f t="shared" si="131"/>
        <v>0.7754998041136526</v>
      </c>
      <c r="DF181" s="142">
        <f t="shared" si="149"/>
        <v>-2.0277342575702573</v>
      </c>
      <c r="DG181" s="193">
        <f t="shared" si="150"/>
        <v>-2.0363303257546663</v>
      </c>
      <c r="DH181" s="142">
        <f t="shared" si="151"/>
        <v>-2.0324986527957281</v>
      </c>
      <c r="DI181" s="193">
        <f t="shared" si="168"/>
        <v>-2.6088422300181033</v>
      </c>
      <c r="DK181" s="54">
        <f t="shared" si="123"/>
        <v>-0.71707562746883036</v>
      </c>
      <c r="DL181" s="54">
        <f t="shared" si="124"/>
        <v>0.28182274132764351</v>
      </c>
      <c r="DM181" s="54">
        <f t="shared" si="125"/>
        <v>-1.1059824428679008</v>
      </c>
      <c r="DN181" s="54">
        <f t="shared" si="152"/>
        <v>1.2991324861071256</v>
      </c>
      <c r="DO181" s="54">
        <f t="shared" si="153"/>
        <v>-9.669720838677609E-2</v>
      </c>
      <c r="DP181" s="54">
        <f t="shared" si="154"/>
        <v>0.70606637306672748</v>
      </c>
      <c r="DQ181" s="54">
        <f t="shared" si="155"/>
        <v>0.48684001734917326</v>
      </c>
      <c r="DR181" s="124">
        <f t="shared" si="175"/>
        <v>1.6399999999999998E-2</v>
      </c>
      <c r="DS181" s="54">
        <f t="shared" si="116"/>
        <v>0.86</v>
      </c>
      <c r="DT181" s="56">
        <f t="shared" si="121"/>
        <v>6.5025336511302489</v>
      </c>
      <c r="DU181" s="7">
        <f t="shared" si="117"/>
        <v>154.10122000000001</v>
      </c>
      <c r="DV181" s="56">
        <f t="shared" si="174"/>
        <v>0.28999999999999998</v>
      </c>
      <c r="DW181" s="56">
        <f t="shared" si="122"/>
        <v>7.73</v>
      </c>
      <c r="EI181" s="54">
        <f t="shared" si="156"/>
        <v>-0.76984093205008375</v>
      </c>
      <c r="EJ181" s="54">
        <f t="shared" si="157"/>
        <v>-0.77873931796905227</v>
      </c>
      <c r="EN181" s="54">
        <f t="shared" si="180"/>
        <v>2.0390689647733979</v>
      </c>
      <c r="EO181" s="117">
        <f t="shared" si="126"/>
        <v>1.0259811760268356</v>
      </c>
      <c r="EP181" s="121">
        <f t="shared" si="127"/>
        <v>-0.25424754895918911</v>
      </c>
      <c r="EQ181" s="124">
        <f t="shared" si="181"/>
        <v>8.2399999999999997E-4</v>
      </c>
      <c r="ER181" s="124">
        <f t="shared" si="182"/>
        <v>1.26059863666667E-2</v>
      </c>
      <c r="ES181" s="124">
        <f t="shared" si="183"/>
        <v>1.1781986366666698E-2</v>
      </c>
      <c r="ET181" s="121">
        <f t="shared" si="173"/>
        <v>13.762930000000001</v>
      </c>
      <c r="EU181" s="121">
        <f t="shared" si="158"/>
        <v>0.15644505877511347</v>
      </c>
      <c r="EV181" s="121">
        <v>7.0840100000000003E-2</v>
      </c>
      <c r="EW181" s="121">
        <v>1.98055E-2</v>
      </c>
      <c r="EX181" s="121">
        <v>2.16025E-2</v>
      </c>
      <c r="EY181" s="121">
        <v>0.14204620000000001</v>
      </c>
      <c r="EZ181" s="142">
        <v>0.10383050000000001</v>
      </c>
      <c r="FA181" s="142">
        <v>2.2097800000000001E-2</v>
      </c>
      <c r="FB181" s="142">
        <v>7.2203100000000006E-2</v>
      </c>
      <c r="FC181" s="142">
        <v>3.8563937206256803E-2</v>
      </c>
      <c r="FD181" s="142">
        <v>8.1518867889254096E-2</v>
      </c>
      <c r="FE181" s="142">
        <f t="shared" si="159"/>
        <v>2.0189522024466133</v>
      </c>
      <c r="FF181" s="142">
        <v>-2.8231138918982657E-4</v>
      </c>
      <c r="FG181" s="142">
        <f t="shared" si="160"/>
        <v>-1.8550503927785182</v>
      </c>
      <c r="FH181" s="142">
        <f t="shared" si="141"/>
        <v>-2.0277342575702573</v>
      </c>
      <c r="FI181" s="142">
        <f t="shared" si="142"/>
        <v>-2.0363303257546663</v>
      </c>
      <c r="FJ181" s="142">
        <f t="shared" si="143"/>
        <v>-2.0324986527957281</v>
      </c>
      <c r="FK181" s="57">
        <f t="shared" si="169"/>
        <v>-2.6088422300181033</v>
      </c>
      <c r="FL181" s="57">
        <f t="shared" si="144"/>
        <v>4.6795352679433986</v>
      </c>
      <c r="FM181" s="57">
        <f t="shared" si="145"/>
        <v>4.6709391997589895</v>
      </c>
      <c r="FN181" s="57">
        <f t="shared" si="146"/>
        <v>4.6747708727179269</v>
      </c>
      <c r="FO181" s="57">
        <f t="shared" si="170"/>
        <v>4.0984272954955525</v>
      </c>
      <c r="FP181" s="142">
        <f t="shared" si="178"/>
        <v>2.5246397064117194</v>
      </c>
      <c r="FS181" s="193">
        <v>2.4690542934578095</v>
      </c>
      <c r="FT181" s="124">
        <v>10.312857142857142</v>
      </c>
      <c r="FU181" s="193">
        <v>4.2535694849999999</v>
      </c>
      <c r="FV181" s="193">
        <v>3.9897638479999999</v>
      </c>
      <c r="FW181" s="193">
        <f t="shared" si="179"/>
        <v>6.3230932948571419E-2</v>
      </c>
      <c r="FZ181" s="54">
        <f t="shared" si="161"/>
        <v>0.12453341524343128</v>
      </c>
      <c r="GA181" s="54">
        <f t="shared" si="162"/>
        <v>55.353110591718746</v>
      </c>
      <c r="GB181" s="54">
        <f t="shared" si="163"/>
        <v>0.95021930946356681</v>
      </c>
      <c r="GD181" s="54">
        <f t="shared" si="164"/>
        <v>-0.70187857021782685</v>
      </c>
      <c r="GE181" s="54">
        <f t="shared" si="165"/>
        <v>-0.89390809080261602</v>
      </c>
      <c r="GF181" s="142">
        <f t="shared" si="166"/>
        <v>-0.77832974341777061</v>
      </c>
    </row>
    <row r="182" spans="1:188" x14ac:dyDescent="0.25">
      <c r="A182" s="14">
        <v>33055</v>
      </c>
      <c r="C182" s="195"/>
      <c r="N182" s="125">
        <v>0.39500000000000002</v>
      </c>
      <c r="O182" s="88">
        <v>87.998419999999996</v>
      </c>
      <c r="P182" s="90">
        <v>87.183300000000003</v>
      </c>
      <c r="Q182" s="15"/>
      <c r="R182" s="16"/>
      <c r="S182" s="16"/>
      <c r="T182" s="19"/>
      <c r="U182" s="23">
        <v>6029.5</v>
      </c>
      <c r="V182" s="189">
        <v>3180.6</v>
      </c>
      <c r="W182" s="24">
        <v>1472.4</v>
      </c>
      <c r="X182" s="26">
        <v>3369.7999999999997</v>
      </c>
      <c r="Y182" s="28">
        <v>91.462000000000003</v>
      </c>
      <c r="Z182" s="98">
        <v>91.798339999999996</v>
      </c>
      <c r="AA182" s="100">
        <v>86.971279999999993</v>
      </c>
      <c r="AB182" s="129">
        <v>84.896960000000007</v>
      </c>
      <c r="AC182" s="30">
        <v>80.798000000000002</v>
      </c>
      <c r="AD182" s="79">
        <v>95.432590000000005</v>
      </c>
      <c r="AH182" s="7">
        <f t="shared" si="118"/>
        <v>95.432590000000005</v>
      </c>
      <c r="AI182" s="7">
        <f t="shared" si="119"/>
        <v>95.432590000000005</v>
      </c>
      <c r="AJ182" s="7">
        <f t="shared" si="120"/>
        <v>95.432590000000005</v>
      </c>
      <c r="AK182" s="38">
        <v>189528</v>
      </c>
      <c r="AL182" s="40">
        <v>127.05061000000001</v>
      </c>
      <c r="AM182" s="42">
        <v>-0.33</v>
      </c>
      <c r="AN182" s="4">
        <v>1.71</v>
      </c>
      <c r="AO182">
        <v>0.74</v>
      </c>
      <c r="AP182" s="47">
        <v>7.36</v>
      </c>
      <c r="AQ182" s="54">
        <v>571.28844230000004</v>
      </c>
      <c r="AR182" s="53">
        <v>0.41012796615494174</v>
      </c>
      <c r="AS182" s="56">
        <v>1.4022785467624235</v>
      </c>
      <c r="AT182" s="56">
        <v>0.12188969627592705</v>
      </c>
      <c r="AU182" s="124">
        <v>-1.6967496721595798</v>
      </c>
      <c r="AV182" s="116">
        <v>8.16</v>
      </c>
      <c r="AW182" s="119">
        <v>1.06E-4</v>
      </c>
      <c r="AX182" s="119">
        <v>1.1424686933333299E-2</v>
      </c>
      <c r="AY182" s="119">
        <v>1.1318686933333299E-2</v>
      </c>
      <c r="AZ182" s="3">
        <v>13.559620000000001</v>
      </c>
      <c r="BA182" s="164">
        <v>108.505</v>
      </c>
      <c r="BB182" s="164">
        <v>106.893</v>
      </c>
      <c r="BC182" s="165">
        <v>107.369</v>
      </c>
      <c r="BD182" s="176">
        <v>73634</v>
      </c>
      <c r="BE182" s="173">
        <v>34.200000000000003</v>
      </c>
      <c r="BF182" s="170">
        <v>10.28</v>
      </c>
      <c r="BG182" s="179">
        <v>43.27</v>
      </c>
      <c r="BH182" s="182">
        <f t="shared" si="167"/>
        <v>59.828858756644323</v>
      </c>
      <c r="BI182" s="183">
        <v>2056832</v>
      </c>
      <c r="BJ182" s="168"/>
      <c r="BV182" s="54">
        <f t="shared" si="132"/>
        <v>3.1813241315267402</v>
      </c>
      <c r="BW182" s="142">
        <f t="shared" si="147"/>
        <v>1.678168924908193</v>
      </c>
      <c r="BX182" s="54">
        <f t="shared" si="133"/>
        <v>0.77687729517538306</v>
      </c>
      <c r="BY182" s="54">
        <f t="shared" si="134"/>
        <v>1.7779958634080453</v>
      </c>
      <c r="BZ182" s="54">
        <f t="shared" si="135"/>
        <v>0.4825777721497615</v>
      </c>
      <c r="CA182" s="142">
        <f t="shared" si="176"/>
        <v>10.852391203410578</v>
      </c>
      <c r="CO182" s="54">
        <f t="shared" si="136"/>
        <v>0.46430300536068547</v>
      </c>
      <c r="CP182" s="54">
        <f t="shared" si="137"/>
        <v>0.46000221603140434</v>
      </c>
      <c r="CT182" s="54">
        <f t="shared" si="138"/>
        <v>3.6579019321398287</v>
      </c>
      <c r="CU182" s="142">
        <f t="shared" si="148"/>
        <v>1.9295667775709329</v>
      </c>
      <c r="CV182" s="54">
        <f t="shared" si="139"/>
        <v>0.89325728582514041</v>
      </c>
      <c r="CW182" s="54">
        <f t="shared" si="140"/>
        <v>2.0443482761298273</v>
      </c>
      <c r="CX182" s="142">
        <f t="shared" si="177"/>
        <v>12.478132095342945</v>
      </c>
      <c r="DA182" s="54">
        <f t="shared" si="128"/>
        <v>0.49017993787656527</v>
      </c>
      <c r="DB182" s="54">
        <f t="shared" si="129"/>
        <v>1.3441315504626183</v>
      </c>
      <c r="DC182" s="54">
        <f t="shared" si="130"/>
        <v>0.33128896177124478</v>
      </c>
      <c r="DD182" s="121">
        <f t="shared" si="131"/>
        <v>0.762341513729756</v>
      </c>
      <c r="DF182" s="142">
        <f t="shared" si="149"/>
        <v>-2.0172653617799505</v>
      </c>
      <c r="DG182" s="193">
        <f t="shared" si="150"/>
        <v>-2.0322332825196643</v>
      </c>
      <c r="DH182" s="142">
        <f t="shared" si="151"/>
        <v>-2.0277901168338399</v>
      </c>
      <c r="DI182" s="193">
        <f t="shared" si="168"/>
        <v>-2.612573484195742</v>
      </c>
      <c r="DK182" s="54">
        <f t="shared" si="123"/>
        <v>-0.71298273513002863</v>
      </c>
      <c r="DL182" s="54">
        <f t="shared" si="124"/>
        <v>0.29574811711953769</v>
      </c>
      <c r="DM182" s="54">
        <f t="shared" si="125"/>
        <v>-1.1047642881569533</v>
      </c>
      <c r="DN182" s="54">
        <f t="shared" si="152"/>
        <v>1.2968897404621806</v>
      </c>
      <c r="DO182" s="54">
        <f t="shared" si="153"/>
        <v>-0.11288062557660049</v>
      </c>
      <c r="DP182" s="54">
        <f t="shared" si="154"/>
        <v>0.71507904732281813</v>
      </c>
      <c r="DQ182" s="54">
        <f t="shared" si="155"/>
        <v>0.4825777721497615</v>
      </c>
      <c r="DR182" s="124">
        <f t="shared" si="175"/>
        <v>1.7100000000000001E-2</v>
      </c>
      <c r="DS182" s="54">
        <f t="shared" si="116"/>
        <v>0.74</v>
      </c>
      <c r="DT182" s="56">
        <f t="shared" si="121"/>
        <v>6.3478942349989085</v>
      </c>
      <c r="DU182" s="7">
        <f t="shared" si="117"/>
        <v>127.05061000000001</v>
      </c>
      <c r="DV182" s="56">
        <f t="shared" si="174"/>
        <v>-0.33</v>
      </c>
      <c r="DW182" s="56">
        <f t="shared" si="122"/>
        <v>7.36</v>
      </c>
      <c r="EI182" s="54">
        <f t="shared" si="156"/>
        <v>-0.76721791109182247</v>
      </c>
      <c r="EJ182" s="54">
        <f t="shared" si="157"/>
        <v>-0.77652397205102563</v>
      </c>
      <c r="EN182" s="54">
        <f t="shared" si="180"/>
        <v>2.0194707285519256</v>
      </c>
      <c r="EO182" s="117">
        <f t="shared" si="126"/>
        <v>0.88900222800409878</v>
      </c>
      <c r="EP182" s="121">
        <f t="shared" si="127"/>
        <v>-0.27136064295077278</v>
      </c>
      <c r="EQ182" s="124">
        <f t="shared" si="181"/>
        <v>1.06E-4</v>
      </c>
      <c r="ER182" s="124">
        <f t="shared" si="182"/>
        <v>1.1424686933333299E-2</v>
      </c>
      <c r="ES182" s="124">
        <f t="shared" si="183"/>
        <v>1.1318686933333299E-2</v>
      </c>
      <c r="ET182" s="121">
        <f t="shared" si="173"/>
        <v>13.559620000000001</v>
      </c>
      <c r="EU182" s="121">
        <f t="shared" si="158"/>
        <v>0.15659087182735121</v>
      </c>
      <c r="EV182" s="121">
        <v>6.9799399999999998E-2</v>
      </c>
      <c r="EW182" s="121">
        <v>1.9903899999999999E-2</v>
      </c>
      <c r="EX182" s="121">
        <v>2.09949E-2</v>
      </c>
      <c r="EY182" s="121">
        <v>0.1449008</v>
      </c>
      <c r="EZ182" s="142">
        <v>0.1069595</v>
      </c>
      <c r="FA182" s="142">
        <v>2.3353599999999999E-2</v>
      </c>
      <c r="FB182" s="142">
        <v>7.14862E-2</v>
      </c>
      <c r="FC182" s="142">
        <v>3.6520666675542199E-2</v>
      </c>
      <c r="FD182" s="142">
        <v>8.0909952740893798E-2</v>
      </c>
      <c r="FE182" s="142">
        <f t="shared" si="159"/>
        <v>2.0255029258516983</v>
      </c>
      <c r="FF182" s="142">
        <v>9.901967967283775E-3</v>
      </c>
      <c r="FG182" s="142">
        <f t="shared" si="160"/>
        <v>-1.8541187868602909</v>
      </c>
      <c r="FH182" s="142">
        <f t="shared" si="141"/>
        <v>-2.0172653617799505</v>
      </c>
      <c r="FI182" s="142">
        <f t="shared" si="142"/>
        <v>-2.0322332825196643</v>
      </c>
      <c r="FJ182" s="142">
        <f t="shared" si="143"/>
        <v>-2.0277901168338399</v>
      </c>
      <c r="FK182" s="57">
        <f t="shared" si="169"/>
        <v>-2.612573484195742</v>
      </c>
      <c r="FL182" s="57">
        <f t="shared" si="144"/>
        <v>4.6867962548680362</v>
      </c>
      <c r="FM182" s="57">
        <f t="shared" si="145"/>
        <v>4.6718283341283229</v>
      </c>
      <c r="FN182" s="57">
        <f t="shared" si="146"/>
        <v>4.6762714998141464</v>
      </c>
      <c r="FO182" s="57">
        <f t="shared" si="170"/>
        <v>4.0914881324522447</v>
      </c>
      <c r="FP182" s="142">
        <f t="shared" si="178"/>
        <v>2.5239776798918125</v>
      </c>
      <c r="FS182" s="193">
        <v>2.4771461623876414</v>
      </c>
      <c r="FT182" s="124">
        <v>10.407460317460318</v>
      </c>
      <c r="FU182" s="193">
        <v>3.8989576270000001</v>
      </c>
      <c r="FV182" s="193">
        <v>4.2610423730000004</v>
      </c>
      <c r="FW182" s="193">
        <f t="shared" si="179"/>
        <v>6.1464179444603174E-2</v>
      </c>
      <c r="FZ182" s="54">
        <f t="shared" si="161"/>
        <v>-0.17263409767123947</v>
      </c>
      <c r="GA182" s="54">
        <f t="shared" si="162"/>
        <v>16.736178282513453</v>
      </c>
      <c r="GB182" s="54">
        <f t="shared" si="163"/>
        <v>1.2764627519286909</v>
      </c>
      <c r="GD182" s="54">
        <f t="shared" si="164"/>
        <v>-0.3407224595444911</v>
      </c>
      <c r="GE182" s="54">
        <f t="shared" si="165"/>
        <v>-0.2844784983766126</v>
      </c>
      <c r="GF182" s="142">
        <f t="shared" si="166"/>
        <v>-0.87549195783443146</v>
      </c>
    </row>
    <row r="183" spans="1:188" x14ac:dyDescent="0.25">
      <c r="A183" s="14">
        <v>33147</v>
      </c>
      <c r="C183" s="195"/>
      <c r="N183" s="125">
        <v>0.48899999999999999</v>
      </c>
      <c r="O183" s="88">
        <v>87.787520000000001</v>
      </c>
      <c r="P183" s="90">
        <v>86.819230000000005</v>
      </c>
      <c r="Q183" s="15"/>
      <c r="R183" s="16"/>
      <c r="S183" s="16"/>
      <c r="T183" s="19"/>
      <c r="U183" s="23">
        <v>6023.3</v>
      </c>
      <c r="V183" s="189">
        <v>3183.8</v>
      </c>
      <c r="W183" s="24">
        <v>1439.8</v>
      </c>
      <c r="X183" s="26">
        <v>3403.5</v>
      </c>
      <c r="Y183" s="28">
        <v>90.992999999999995</v>
      </c>
      <c r="Z183" s="98">
        <v>91.271630000000002</v>
      </c>
      <c r="AA183" s="100">
        <v>87.629589999999993</v>
      </c>
      <c r="AB183" s="129">
        <v>85.009640000000005</v>
      </c>
      <c r="AC183" s="30">
        <v>81.257999999999996</v>
      </c>
      <c r="AD183" s="79">
        <v>95.975909999999999</v>
      </c>
      <c r="AH183" s="7">
        <f t="shared" si="118"/>
        <v>95.975909999999999</v>
      </c>
      <c r="AI183" s="7">
        <f t="shared" si="119"/>
        <v>95.975909999999999</v>
      </c>
      <c r="AJ183" s="7">
        <f t="shared" si="120"/>
        <v>95.975909999999999</v>
      </c>
      <c r="AK183" s="38">
        <v>190017</v>
      </c>
      <c r="AL183" s="40">
        <v>114.31065</v>
      </c>
      <c r="AM183" s="42">
        <v>-0.56999999999999995</v>
      </c>
      <c r="AN183" s="4">
        <v>2.2000000000000002</v>
      </c>
      <c r="AO183">
        <v>0.57999999999999996</v>
      </c>
      <c r="AP183" s="47">
        <v>6.74</v>
      </c>
      <c r="AQ183" s="54">
        <v>590.55527140000004</v>
      </c>
      <c r="AR183" s="53">
        <v>-0.26927911170047025</v>
      </c>
      <c r="AS183" s="56">
        <v>8.0064898312823267</v>
      </c>
      <c r="AT183" s="56">
        <v>-2.656798936439051</v>
      </c>
      <c r="AU183" s="124">
        <v>-3.7789483848514971</v>
      </c>
      <c r="AV183" s="116">
        <v>7.74</v>
      </c>
      <c r="AW183" s="119">
        <v>3.2026666666666696E-3</v>
      </c>
      <c r="AX183" s="119">
        <v>1.53338096633333E-2</v>
      </c>
      <c r="AY183" s="119">
        <v>1.213114299666663E-2</v>
      </c>
      <c r="AZ183" s="3">
        <v>13.524470000000001</v>
      </c>
      <c r="BA183" s="164">
        <v>108.351</v>
      </c>
      <c r="BB183" s="164">
        <v>107.873</v>
      </c>
      <c r="BC183" s="165">
        <v>108.23099999999999</v>
      </c>
      <c r="BD183" s="176">
        <v>73284</v>
      </c>
      <c r="BE183" s="173">
        <v>34.200000000000003</v>
      </c>
      <c r="BF183" s="170">
        <v>10.35</v>
      </c>
      <c r="BG183" s="179">
        <v>43.033999999999999</v>
      </c>
      <c r="BH183" s="182">
        <f t="shared" si="167"/>
        <v>60.278704001487199</v>
      </c>
      <c r="BI183" s="183">
        <v>2056003</v>
      </c>
      <c r="BJ183" s="168"/>
      <c r="BV183" s="54">
        <f t="shared" si="132"/>
        <v>3.169874274407027</v>
      </c>
      <c r="BW183" s="142">
        <f t="shared" si="147"/>
        <v>1.6755342942999838</v>
      </c>
      <c r="BX183" s="54">
        <f t="shared" si="133"/>
        <v>0.75772167753411535</v>
      </c>
      <c r="BY183" s="54">
        <f t="shared" si="134"/>
        <v>1.791155528189583</v>
      </c>
      <c r="BZ183" s="54">
        <f t="shared" si="135"/>
        <v>0.47886768026018722</v>
      </c>
      <c r="CA183" s="142">
        <f t="shared" si="176"/>
        <v>10.820100306814654</v>
      </c>
      <c r="CO183" s="54">
        <f t="shared" si="136"/>
        <v>0.46199824226253439</v>
      </c>
      <c r="CP183" s="54">
        <f t="shared" si="137"/>
        <v>0.45690243504528544</v>
      </c>
      <c r="CT183" s="54">
        <f t="shared" si="138"/>
        <v>3.617356048803865</v>
      </c>
      <c r="CU183" s="142">
        <f t="shared" si="148"/>
        <v>1.9120645141669428</v>
      </c>
      <c r="CV183" s="54">
        <f t="shared" si="139"/>
        <v>0.8646870053073572</v>
      </c>
      <c r="CW183" s="54">
        <f t="shared" si="140"/>
        <v>2.0440076556213294</v>
      </c>
      <c r="CX183" s="142">
        <f t="shared" si="177"/>
        <v>12.347541859792628</v>
      </c>
      <c r="DA183" s="54">
        <f t="shared" si="128"/>
        <v>0.48885998569411732</v>
      </c>
      <c r="DB183" s="54">
        <f t="shared" si="129"/>
        <v>1.4517493063694655</v>
      </c>
      <c r="DC183" s="54">
        <f t="shared" si="130"/>
        <v>0.32248728015836636</v>
      </c>
      <c r="DD183" s="121">
        <f t="shared" si="131"/>
        <v>0.73353302140961296</v>
      </c>
      <c r="DF183" s="142">
        <f t="shared" si="149"/>
        <v>-2.0199879041698292</v>
      </c>
      <c r="DG183" s="193">
        <f t="shared" si="150"/>
        <v>-2.0244092522040389</v>
      </c>
      <c r="DH183" s="142">
        <f t="shared" si="151"/>
        <v>-2.0210960296121971</v>
      </c>
      <c r="DI183" s="193">
        <f t="shared" si="168"/>
        <v>-2.6063849875753076</v>
      </c>
      <c r="DK183" s="54">
        <f t="shared" si="123"/>
        <v>-0.71567915833079376</v>
      </c>
      <c r="DL183" s="54">
        <f t="shared" si="124"/>
        <v>0.37276924748066442</v>
      </c>
      <c r="DM183" s="54">
        <f t="shared" si="125"/>
        <v>-1.1316915848935478</v>
      </c>
      <c r="DN183" s="54">
        <f t="shared" si="152"/>
        <v>1.2857433857265879</v>
      </c>
      <c r="DO183" s="54">
        <f t="shared" si="153"/>
        <v>-0.14538768110675027</v>
      </c>
      <c r="DP183" s="54">
        <f t="shared" si="154"/>
        <v>0.71491241774605319</v>
      </c>
      <c r="DQ183" s="54">
        <f t="shared" si="155"/>
        <v>0.47886768026018722</v>
      </c>
      <c r="DR183" s="124">
        <f t="shared" si="175"/>
        <v>2.2000000000000002E-2</v>
      </c>
      <c r="DS183" s="54">
        <f t="shared" si="116"/>
        <v>0.57999999999999996</v>
      </c>
      <c r="DT183" s="56">
        <f t="shared" si="121"/>
        <v>6.3810632322732035</v>
      </c>
      <c r="DU183" s="7">
        <f t="shared" si="117"/>
        <v>114.31065</v>
      </c>
      <c r="DV183" s="56">
        <f t="shared" si="174"/>
        <v>-0.56999999999999995</v>
      </c>
      <c r="DW183" s="56">
        <f t="shared" si="122"/>
        <v>6.74</v>
      </c>
      <c r="EI183" s="54">
        <f t="shared" si="156"/>
        <v>-0.77219419253418475</v>
      </c>
      <c r="EJ183" s="54">
        <f t="shared" si="157"/>
        <v>-0.78328540093425791</v>
      </c>
      <c r="EN183" s="54">
        <f t="shared" si="180"/>
        <v>1.9165169261010866</v>
      </c>
      <c r="EO183" s="117">
        <f t="shared" si="126"/>
        <v>0.75407770817106368</v>
      </c>
      <c r="EP183" s="121">
        <f t="shared" si="127"/>
        <v>-0.30988266344907955</v>
      </c>
      <c r="EQ183" s="124">
        <f t="shared" si="181"/>
        <v>3.2026666666666696E-3</v>
      </c>
      <c r="ER183" s="124">
        <f t="shared" si="182"/>
        <v>1.53338096633333E-2</v>
      </c>
      <c r="ES183" s="124">
        <f t="shared" si="183"/>
        <v>1.213114299666663E-2</v>
      </c>
      <c r="ET183" s="121">
        <f t="shared" si="173"/>
        <v>13.524470000000001</v>
      </c>
      <c r="EU183" s="121">
        <f t="shared" si="158"/>
        <v>0.15708160818069705</v>
      </c>
      <c r="EV183" s="121">
        <v>7.3272699999999996E-2</v>
      </c>
      <c r="EW183" s="121">
        <v>2.28475E-2</v>
      </c>
      <c r="EX183" s="121">
        <v>2.51772E-2</v>
      </c>
      <c r="EY183" s="121">
        <v>0.1450272</v>
      </c>
      <c r="EZ183" s="142">
        <v>0.15339369999999999</v>
      </c>
      <c r="FA183" s="142">
        <v>2.58678E-2</v>
      </c>
      <c r="FB183" s="142">
        <v>7.8417299999999995E-2</v>
      </c>
      <c r="FC183" s="142">
        <v>4.6147915910132599E-2</v>
      </c>
      <c r="FD183" s="142">
        <v>8.5699911260805603E-2</v>
      </c>
      <c r="FE183" s="142">
        <f t="shared" si="159"/>
        <v>2.0220743470875577</v>
      </c>
      <c r="FF183" s="142">
        <v>-4.5644430461299484E-4</v>
      </c>
      <c r="FG183" s="142">
        <f t="shared" si="160"/>
        <v>-1.8509898113523839</v>
      </c>
      <c r="FH183" s="142">
        <f t="shared" si="141"/>
        <v>-2.0199879041698292</v>
      </c>
      <c r="FI183" s="142">
        <f t="shared" si="142"/>
        <v>-2.0244092522040389</v>
      </c>
      <c r="FJ183" s="142">
        <f t="shared" si="143"/>
        <v>-2.0210960296121971</v>
      </c>
      <c r="FK183" s="57">
        <f t="shared" si="169"/>
        <v>-2.6063849875753076</v>
      </c>
      <c r="FL183" s="57">
        <f t="shared" si="144"/>
        <v>4.6853759572891089</v>
      </c>
      <c r="FM183" s="57">
        <f t="shared" si="145"/>
        <v>4.6809546092548997</v>
      </c>
      <c r="FN183" s="57">
        <f t="shared" si="146"/>
        <v>4.684267831846741</v>
      </c>
      <c r="FO183" s="57">
        <f t="shared" si="170"/>
        <v>4.098978873883631</v>
      </c>
      <c r="FP183" s="142">
        <f t="shared" si="178"/>
        <v>2.513457003570053</v>
      </c>
      <c r="FS183" s="193">
        <v>2.487238485263223</v>
      </c>
      <c r="FT183" s="124">
        <v>10.605625</v>
      </c>
      <c r="FU183" s="193">
        <v>3.5582559530000002</v>
      </c>
      <c r="FV183" s="193">
        <v>4.1850773810000002</v>
      </c>
      <c r="FW183" s="193">
        <f t="shared" si="179"/>
        <v>6.4205476189999999E-2</v>
      </c>
      <c r="FZ183" s="54">
        <f t="shared" si="161"/>
        <v>-0.85946818668027114</v>
      </c>
      <c r="GA183" s="54">
        <f t="shared" si="162"/>
        <v>28.797728010543828</v>
      </c>
      <c r="GB183" s="54">
        <f t="shared" si="163"/>
        <v>-2.3302259713633994E-2</v>
      </c>
      <c r="GD183" s="54">
        <f t="shared" si="164"/>
        <v>0.64861382540985957</v>
      </c>
      <c r="GE183" s="54">
        <f t="shared" si="165"/>
        <v>0.87073021910365223</v>
      </c>
      <c r="GF183" s="142">
        <f t="shared" si="166"/>
        <v>-0.76880704078987239</v>
      </c>
    </row>
    <row r="184" spans="1:188" x14ac:dyDescent="0.25">
      <c r="A184" s="14">
        <v>33239</v>
      </c>
      <c r="C184" s="195"/>
      <c r="N184" s="125">
        <v>0.36</v>
      </c>
      <c r="O184" s="88">
        <v>87.457980000000006</v>
      </c>
      <c r="P184" s="90">
        <v>86.447730000000007</v>
      </c>
      <c r="Q184" s="15"/>
      <c r="R184" s="16"/>
      <c r="S184" s="16"/>
      <c r="T184" s="19"/>
      <c r="U184" s="23">
        <v>6054.9</v>
      </c>
      <c r="V184" s="189">
        <v>3191.2</v>
      </c>
      <c r="W184" s="24">
        <v>1411.8</v>
      </c>
      <c r="X184" s="26">
        <v>3418.5</v>
      </c>
      <c r="Y184" s="28">
        <v>90.039000000000001</v>
      </c>
      <c r="Z184" s="98">
        <v>91.346879999999999</v>
      </c>
      <c r="AA184" s="100">
        <v>88.503010000000003</v>
      </c>
      <c r="AB184" s="129">
        <v>85.283910000000006</v>
      </c>
      <c r="AC184" s="30">
        <v>80.634</v>
      </c>
      <c r="AD184" s="79">
        <v>95.238879999999995</v>
      </c>
      <c r="AH184" s="7">
        <f t="shared" si="118"/>
        <v>95.238879999999995</v>
      </c>
      <c r="AI184" s="7">
        <f t="shared" si="119"/>
        <v>95.238879999999995</v>
      </c>
      <c r="AJ184" s="7">
        <f t="shared" si="120"/>
        <v>95.238879999999995</v>
      </c>
      <c r="AK184" s="38">
        <v>190381</v>
      </c>
      <c r="AL184" s="40">
        <v>153.05410000000001</v>
      </c>
      <c r="AM184" s="42">
        <v>0.47</v>
      </c>
      <c r="AN184" s="4">
        <v>2.19</v>
      </c>
      <c r="AO184">
        <v>0.75</v>
      </c>
      <c r="AP184" s="47">
        <v>5.91</v>
      </c>
      <c r="AQ184" s="54">
        <v>662.80662259999997</v>
      </c>
      <c r="AR184" s="53">
        <v>1.8821366735408058</v>
      </c>
      <c r="AS184" s="56">
        <v>6.841430000487704</v>
      </c>
      <c r="AT184" s="56">
        <v>0.47866042655473695</v>
      </c>
      <c r="AU184" s="124">
        <v>-3.6752983094847438</v>
      </c>
      <c r="AV184" s="116">
        <v>6.43</v>
      </c>
      <c r="AW184" s="119">
        <v>3.1176666666666701E-3</v>
      </c>
      <c r="AX184" s="119">
        <v>1.4946359039999999E-2</v>
      </c>
      <c r="AY184" s="119">
        <v>1.182869237333333E-2</v>
      </c>
      <c r="AZ184" s="3">
        <v>13.7164</v>
      </c>
      <c r="BA184" s="164">
        <v>107.059</v>
      </c>
      <c r="BB184" s="164">
        <v>107.446</v>
      </c>
      <c r="BC184" s="165">
        <v>107.723</v>
      </c>
      <c r="BD184" s="176">
        <v>72704</v>
      </c>
      <c r="BE184" s="173">
        <v>34.1</v>
      </c>
      <c r="BF184" s="170">
        <v>10.41</v>
      </c>
      <c r="BG184" s="179">
        <v>43.061999999999998</v>
      </c>
      <c r="BH184" s="182">
        <f t="shared" si="167"/>
        <v>59.933441605127484</v>
      </c>
      <c r="BI184" s="183">
        <v>2036241</v>
      </c>
      <c r="BJ184" s="168"/>
      <c r="BK184" s="78"/>
      <c r="BL184" s="78"/>
      <c r="BM184" s="78"/>
      <c r="BN184" s="78"/>
      <c r="BO184" s="78"/>
      <c r="BP184" s="78"/>
      <c r="BQ184" s="81"/>
      <c r="BR184" s="78"/>
      <c r="BS184" s="54"/>
      <c r="BT184" s="54"/>
      <c r="BU184" s="54"/>
      <c r="BV184" s="54">
        <f t="shared" si="132"/>
        <v>3.1804119108524485</v>
      </c>
      <c r="BW184" s="142">
        <f t="shared" si="147"/>
        <v>1.6762176897904728</v>
      </c>
      <c r="BX184" s="54">
        <f t="shared" si="133"/>
        <v>0.74156559740730432</v>
      </c>
      <c r="BY184" s="54">
        <f t="shared" si="134"/>
        <v>1.7956098560255487</v>
      </c>
      <c r="BZ184" s="54">
        <f t="shared" si="135"/>
        <v>0.47294110231588238</v>
      </c>
      <c r="CA184" s="142">
        <f t="shared" si="176"/>
        <v>10.695610381288049</v>
      </c>
      <c r="CO184" s="54">
        <f t="shared" si="136"/>
        <v>0.45938397214007703</v>
      </c>
      <c r="CP184" s="54">
        <f t="shared" si="137"/>
        <v>0.45407750773449035</v>
      </c>
      <c r="CT184" s="54">
        <f t="shared" si="138"/>
        <v>3.5935635532084711</v>
      </c>
      <c r="CU184" s="142">
        <f t="shared" si="148"/>
        <v>1.8939668716244484</v>
      </c>
      <c r="CV184" s="54">
        <f t="shared" si="139"/>
        <v>0.83789873068419296</v>
      </c>
      <c r="CW184" s="54">
        <f t="shared" si="140"/>
        <v>2.028868685963956</v>
      </c>
      <c r="CX184" s="142">
        <f t="shared" si="177"/>
        <v>12.085024431697915</v>
      </c>
      <c r="DA184" s="54">
        <f t="shared" si="128"/>
        <v>0.49806099876713261</v>
      </c>
      <c r="DB184" s="54">
        <f t="shared" si="129"/>
        <v>1.5510697189472984</v>
      </c>
      <c r="DC184" s="54">
        <f t="shared" si="130"/>
        <v>0.32403089914915717</v>
      </c>
      <c r="DD184" s="121">
        <f t="shared" si="131"/>
        <v>0.70657349467423314</v>
      </c>
      <c r="DF184" s="142">
        <f t="shared" si="149"/>
        <v>-2.0162807446459086</v>
      </c>
      <c r="DG184" s="193">
        <f t="shared" si="150"/>
        <v>-2.0126724332322627</v>
      </c>
      <c r="DH184" s="142">
        <f t="shared" si="151"/>
        <v>-2.0100977114737955</v>
      </c>
      <c r="DI184" s="193">
        <f t="shared" si="168"/>
        <v>-2.5964261891058791</v>
      </c>
      <c r="DK184" s="54">
        <f t="shared" si="123"/>
        <v>-0.69703272197426147</v>
      </c>
      <c r="DL184" s="54">
        <f t="shared" si="124"/>
        <v>0.43894483414951352</v>
      </c>
      <c r="DM184" s="54">
        <f t="shared" si="125"/>
        <v>-1.1269163999927096</v>
      </c>
      <c r="DN184" s="54">
        <f t="shared" si="152"/>
        <v>1.2791443433713274</v>
      </c>
      <c r="DO184" s="54">
        <f t="shared" si="153"/>
        <v>-0.17685803224148378</v>
      </c>
      <c r="DP184" s="54">
        <f t="shared" si="154"/>
        <v>0.70747834015099287</v>
      </c>
      <c r="DQ184" s="54">
        <f t="shared" si="155"/>
        <v>0.47294110231588238</v>
      </c>
      <c r="DR184" s="124">
        <f t="shared" si="175"/>
        <v>2.1899999999999999E-2</v>
      </c>
      <c r="DS184" s="54">
        <f t="shared" si="116"/>
        <v>0.75</v>
      </c>
      <c r="DT184" s="56">
        <f t="shared" si="121"/>
        <v>6.4964832773552352</v>
      </c>
      <c r="DU184" s="7">
        <f t="shared" si="117"/>
        <v>153.05410000000001</v>
      </c>
      <c r="DV184" s="56">
        <f t="shared" si="174"/>
        <v>0.47</v>
      </c>
      <c r="DW184" s="56">
        <f t="shared" si="122"/>
        <v>5.91</v>
      </c>
      <c r="EF184" s="54"/>
      <c r="EG184" s="54"/>
      <c r="EH184" s="54"/>
      <c r="EI184" s="54">
        <f t="shared" si="156"/>
        <v>-0.77786887801648374</v>
      </c>
      <c r="EJ184" s="54">
        <f t="shared" si="157"/>
        <v>-0.7894873736299739</v>
      </c>
      <c r="EN184" s="54">
        <f t="shared" si="180"/>
        <v>1.5947165329447262</v>
      </c>
      <c r="EO184" s="117">
        <f t="shared" si="126"/>
        <v>0.99178364411143249</v>
      </c>
      <c r="EP184" s="121">
        <f t="shared" si="127"/>
        <v>-0.34732805583589343</v>
      </c>
      <c r="EQ184" s="124">
        <f t="shared" si="181"/>
        <v>3.1176666666666701E-3</v>
      </c>
      <c r="ER184" s="124">
        <f t="shared" si="182"/>
        <v>1.4946359039999999E-2</v>
      </c>
      <c r="ES184" s="124">
        <f t="shared" si="183"/>
        <v>1.182869237333333E-2</v>
      </c>
      <c r="ET184" s="121">
        <f t="shared" si="173"/>
        <v>13.7164</v>
      </c>
      <c r="EU184" s="121">
        <f t="shared" si="158"/>
        <v>0.15839356380902431</v>
      </c>
      <c r="EV184" s="121">
        <v>9.0385199999999999E-2</v>
      </c>
      <c r="EW184" s="121">
        <v>2.4350799999999999E-2</v>
      </c>
      <c r="EX184" s="121">
        <v>2.5911199999999999E-2</v>
      </c>
      <c r="EY184" s="121">
        <v>0.16558300000000001</v>
      </c>
      <c r="EZ184" s="142">
        <v>0.12364319999999999</v>
      </c>
      <c r="FA184" s="142">
        <v>2.3734999999999999E-2</v>
      </c>
      <c r="FB184" s="142">
        <v>9.2079400000000006E-2</v>
      </c>
      <c r="FC184" s="142">
        <v>4.419624083103E-2</v>
      </c>
      <c r="FD184" s="142">
        <v>8.2147668644091398E-2</v>
      </c>
      <c r="FE184" s="142">
        <f t="shared" si="159"/>
        <v>2.0279287610314567</v>
      </c>
      <c r="FF184" s="142">
        <v>5.7144947409907311E-3</v>
      </c>
      <c r="FG184" s="142">
        <f t="shared" si="160"/>
        <v>-1.8426724329461206</v>
      </c>
      <c r="FH184" s="142">
        <f t="shared" si="141"/>
        <v>-2.0162807446459086</v>
      </c>
      <c r="FI184" s="142">
        <f t="shared" si="142"/>
        <v>-2.0126724332322627</v>
      </c>
      <c r="FJ184" s="142">
        <f t="shared" si="143"/>
        <v>-2.0100977114737955</v>
      </c>
      <c r="FK184" s="57">
        <f t="shared" si="169"/>
        <v>-2.5964261891058791</v>
      </c>
      <c r="FL184" s="57">
        <f t="shared" si="144"/>
        <v>4.6733800843649149</v>
      </c>
      <c r="FM184" s="57">
        <f t="shared" si="145"/>
        <v>4.6769883957785607</v>
      </c>
      <c r="FN184" s="57">
        <f t="shared" si="146"/>
        <v>4.679563117537028</v>
      </c>
      <c r="FO184" s="57">
        <f t="shared" si="170"/>
        <v>4.0932346399049448</v>
      </c>
      <c r="FP184" s="142">
        <f t="shared" si="178"/>
        <v>2.4919670358081745</v>
      </c>
      <c r="FS184" s="193">
        <v>2.5006039503943946</v>
      </c>
      <c r="FT184" s="124">
        <v>10.21360655737705</v>
      </c>
      <c r="FU184" s="193">
        <v>2.51548141</v>
      </c>
      <c r="FV184" s="193">
        <v>3.9111852570000001</v>
      </c>
      <c r="FW184" s="193">
        <f t="shared" si="179"/>
        <v>6.3024213003770507E-2</v>
      </c>
      <c r="FZ184" s="54">
        <f t="shared" si="161"/>
        <v>-0.51324723335296341</v>
      </c>
      <c r="GA184" s="54">
        <f t="shared" si="162"/>
        <v>21.645816822421523</v>
      </c>
      <c r="GB184" s="54">
        <f t="shared" si="163"/>
        <v>-1.0398585072138173</v>
      </c>
      <c r="GD184" s="54">
        <f t="shared" si="164"/>
        <v>0.73487803160961673</v>
      </c>
      <c r="GE184" s="54">
        <f t="shared" si="165"/>
        <v>0.79178964504108307</v>
      </c>
      <c r="GF184" s="142">
        <f t="shared" si="166"/>
        <v>-1.2376232910696139</v>
      </c>
    </row>
    <row r="185" spans="1:188" x14ac:dyDescent="0.25">
      <c r="A185" s="14">
        <v>33329</v>
      </c>
      <c r="C185" s="195"/>
      <c r="N185" s="125">
        <v>0.155</v>
      </c>
      <c r="O185" s="88">
        <v>87.069140000000004</v>
      </c>
      <c r="P185" s="90">
        <v>86.01679</v>
      </c>
      <c r="Q185" s="15"/>
      <c r="R185" s="16"/>
      <c r="S185" s="16"/>
      <c r="T185" s="19"/>
      <c r="U185" s="23">
        <v>6143.6</v>
      </c>
      <c r="V185" s="189">
        <v>3219.5</v>
      </c>
      <c r="W185" s="24">
        <v>1419.8</v>
      </c>
      <c r="X185" s="26">
        <v>3468.5</v>
      </c>
      <c r="Y185" s="28">
        <v>89.494</v>
      </c>
      <c r="Z185" s="98">
        <v>91.422120000000007</v>
      </c>
      <c r="AA185" s="100">
        <v>89.109480000000005</v>
      </c>
      <c r="AB185" s="129">
        <v>85.688659999999999</v>
      </c>
      <c r="AC185" s="30">
        <v>79.828000000000003</v>
      </c>
      <c r="AD185" s="79">
        <v>94.286900000000003</v>
      </c>
      <c r="AH185" s="7">
        <f t="shared" si="118"/>
        <v>94.286900000000003</v>
      </c>
      <c r="AI185" s="7">
        <f t="shared" si="119"/>
        <v>94.286900000000003</v>
      </c>
      <c r="AJ185" s="7">
        <f t="shared" si="120"/>
        <v>94.286900000000003</v>
      </c>
      <c r="AK185" s="38">
        <v>190800</v>
      </c>
      <c r="AL185" s="40">
        <v>143.28098</v>
      </c>
      <c r="AM185" s="42">
        <v>0.9</v>
      </c>
      <c r="AN185" s="4">
        <v>1.8</v>
      </c>
      <c r="AO185">
        <v>0.79</v>
      </c>
      <c r="AP185" s="47">
        <v>5.57</v>
      </c>
      <c r="AQ185" s="54">
        <v>668.55455949999998</v>
      </c>
      <c r="AR185" s="53">
        <v>2.4219903512841583</v>
      </c>
      <c r="AS185" s="56">
        <v>-1.2558033444919809</v>
      </c>
      <c r="AT185" s="56">
        <v>3.4495106404397458</v>
      </c>
      <c r="AU185" s="124">
        <v>0.91641879290198047</v>
      </c>
      <c r="AV185" s="116">
        <v>5.86</v>
      </c>
      <c r="AW185" s="119">
        <v>1.5973333333333299E-3</v>
      </c>
      <c r="AX185" s="119">
        <v>1.34012923633333E-2</v>
      </c>
      <c r="AY185" s="119">
        <v>1.1803959029999969E-2</v>
      </c>
      <c r="AZ185" s="3">
        <v>14.13674</v>
      </c>
      <c r="BA185" s="164">
        <v>107.259</v>
      </c>
      <c r="BB185" s="164">
        <v>107.065</v>
      </c>
      <c r="BC185" s="165">
        <v>107.40300000000001</v>
      </c>
      <c r="BD185" s="176">
        <v>72458</v>
      </c>
      <c r="BE185" s="173">
        <v>34.1</v>
      </c>
      <c r="BF185" s="170">
        <v>10.52</v>
      </c>
      <c r="BG185" s="179">
        <v>43.734000000000002</v>
      </c>
      <c r="BH185" s="182">
        <f t="shared" si="167"/>
        <v>59.43431484885901</v>
      </c>
      <c r="BI185" s="183">
        <v>2058125</v>
      </c>
      <c r="BJ185" s="168"/>
      <c r="BK185" s="54"/>
      <c r="BL185" s="54"/>
      <c r="BM185" s="54"/>
      <c r="BN185" s="54"/>
      <c r="BO185" s="54"/>
      <c r="BP185" s="54"/>
      <c r="BR185" s="54"/>
      <c r="BS185" s="54"/>
      <c r="BT185" s="54"/>
      <c r="BU185" s="54"/>
      <c r="BV185" s="54">
        <f t="shared" si="132"/>
        <v>3.2199161425576519</v>
      </c>
      <c r="BW185" s="142">
        <f t="shared" si="147"/>
        <v>1.6873689727463312</v>
      </c>
      <c r="BX185" s="54">
        <f t="shared" si="133"/>
        <v>0.74412997903563938</v>
      </c>
      <c r="BY185" s="54">
        <f t="shared" si="134"/>
        <v>1.8178721174004193</v>
      </c>
      <c r="BZ185" s="54">
        <f t="shared" si="135"/>
        <v>0.4690461215932914</v>
      </c>
      <c r="CA185" s="142">
        <f t="shared" si="176"/>
        <v>10.786818658280922</v>
      </c>
      <c r="CO185" s="54">
        <f t="shared" si="136"/>
        <v>0.45633721174004199</v>
      </c>
      <c r="CP185" s="54">
        <f t="shared" si="137"/>
        <v>0.450821750524109</v>
      </c>
      <c r="CT185" s="54">
        <f t="shared" si="138"/>
        <v>3.6134383710438573</v>
      </c>
      <c r="CU185" s="142">
        <f t="shared" si="148"/>
        <v>1.8935908645705612</v>
      </c>
      <c r="CV185" s="54">
        <f t="shared" si="139"/>
        <v>0.8350738653571308</v>
      </c>
      <c r="CW185" s="54">
        <f t="shared" si="140"/>
        <v>2.0400434582273617</v>
      </c>
      <c r="CX185" s="142">
        <f t="shared" si="177"/>
        <v>12.105130293972001</v>
      </c>
      <c r="DA185" s="54">
        <f t="shared" si="128"/>
        <v>0.51012398810078208</v>
      </c>
      <c r="DB185" s="54">
        <f t="shared" si="129"/>
        <v>1.5315913335413558</v>
      </c>
      <c r="DC185" s="54">
        <f t="shared" si="130"/>
        <v>0.33520837949361992</v>
      </c>
      <c r="DD185" s="121">
        <f t="shared" si="131"/>
        <v>0.71304866696509217</v>
      </c>
      <c r="DF185" s="142">
        <f t="shared" si="149"/>
        <v>-1.9985543144263429</v>
      </c>
      <c r="DG185" s="193">
        <f t="shared" si="150"/>
        <v>-2.0003646581394476</v>
      </c>
      <c r="DH185" s="142">
        <f t="shared" si="151"/>
        <v>-1.9972126701520874</v>
      </c>
      <c r="DI185" s="193">
        <f t="shared" si="168"/>
        <v>-2.5889290341700395</v>
      </c>
      <c r="DK185" s="54">
        <f t="shared" si="123"/>
        <v>-0.67310146888806444</v>
      </c>
      <c r="DL185" s="54">
        <f t="shared" si="124"/>
        <v>0.42630728217025571</v>
      </c>
      <c r="DM185" s="54">
        <f t="shared" si="125"/>
        <v>-1.0930029121973466</v>
      </c>
      <c r="DN185" s="54">
        <f t="shared" si="152"/>
        <v>1.2846597763979637</v>
      </c>
      <c r="DO185" s="54">
        <f t="shared" si="153"/>
        <v>-0.18023509653822395</v>
      </c>
      <c r="DP185" s="54">
        <f t="shared" si="154"/>
        <v>0.71297111068184649</v>
      </c>
      <c r="DQ185" s="54">
        <f t="shared" si="155"/>
        <v>0.4690461215932914</v>
      </c>
      <c r="DR185" s="124">
        <f t="shared" si="175"/>
        <v>1.8000000000000002E-2</v>
      </c>
      <c r="DS185" s="54">
        <f t="shared" si="116"/>
        <v>0.79</v>
      </c>
      <c r="DT185" s="56">
        <f t="shared" si="121"/>
        <v>6.5051180080209647</v>
      </c>
      <c r="DU185" s="7">
        <f t="shared" si="117"/>
        <v>143.28098</v>
      </c>
      <c r="DV185" s="56">
        <f t="shared" si="174"/>
        <v>0.9</v>
      </c>
      <c r="DW185" s="56">
        <f t="shared" si="122"/>
        <v>5.57</v>
      </c>
      <c r="EI185" s="54">
        <f t="shared" si="156"/>
        <v>-0.78452324333281176</v>
      </c>
      <c r="EJ185" s="54">
        <f t="shared" si="157"/>
        <v>-0.79668324925793466</v>
      </c>
      <c r="EN185" s="54">
        <f t="shared" si="180"/>
        <v>1.4543725440840805</v>
      </c>
      <c r="EO185" s="117">
        <f t="shared" si="126"/>
        <v>0.68291633884216552</v>
      </c>
      <c r="EP185" s="121">
        <f t="shared" si="127"/>
        <v>-0.33820560428418522</v>
      </c>
      <c r="EQ185" s="124">
        <f t="shared" si="181"/>
        <v>1.5973333333333299E-3</v>
      </c>
      <c r="ER185" s="124">
        <f t="shared" si="182"/>
        <v>1.34012923633333E-2</v>
      </c>
      <c r="ES185" s="124">
        <f t="shared" si="183"/>
        <v>1.1803959029999969E-2</v>
      </c>
      <c r="ET185" s="121">
        <f t="shared" si="173"/>
        <v>14.13674</v>
      </c>
      <c r="EU185" s="121">
        <f t="shared" si="158"/>
        <v>0.15680116662580448</v>
      </c>
      <c r="EV185" s="121">
        <v>7.9760300000000006E-2</v>
      </c>
      <c r="EW185" s="121">
        <v>1.8398100000000001E-2</v>
      </c>
      <c r="EX185" s="121">
        <v>2.1520000000000001E-2</v>
      </c>
      <c r="EY185" s="121">
        <v>0.1465455</v>
      </c>
      <c r="EZ185" s="142">
        <v>0.10988050000000001</v>
      </c>
      <c r="FA185" s="142">
        <v>2.0146799999999999E-2</v>
      </c>
      <c r="FB185" s="142">
        <v>7.9381199999999999E-2</v>
      </c>
      <c r="FC185" s="142">
        <v>3.7203791821946199E-2</v>
      </c>
      <c r="FD185" s="142">
        <v>8.1912345461580299E-2</v>
      </c>
      <c r="FE185" s="142">
        <f t="shared" si="159"/>
        <v>2.0417139514847067</v>
      </c>
      <c r="FF185" s="142">
        <v>9.9102835444042324E-3</v>
      </c>
      <c r="FG185" s="142">
        <f t="shared" si="160"/>
        <v>-1.8527767308779179</v>
      </c>
      <c r="FH185" s="142">
        <f t="shared" si="141"/>
        <v>-1.9985543144263429</v>
      </c>
      <c r="FI185" s="142">
        <f t="shared" si="142"/>
        <v>-2.0003646581394476</v>
      </c>
      <c r="FJ185" s="142">
        <f t="shared" si="143"/>
        <v>-1.9972126701520874</v>
      </c>
      <c r="FK185" s="57">
        <f t="shared" si="169"/>
        <v>-2.5889290341700395</v>
      </c>
      <c r="FL185" s="57">
        <f t="shared" si="144"/>
        <v>4.6752464703712846</v>
      </c>
      <c r="FM185" s="57">
        <f t="shared" si="145"/>
        <v>4.6734361266581796</v>
      </c>
      <c r="FN185" s="57">
        <f t="shared" si="146"/>
        <v>4.6765881146455399</v>
      </c>
      <c r="FO185" s="57">
        <f t="shared" si="170"/>
        <v>4.0848717506275882</v>
      </c>
      <c r="FP185" s="142">
        <f t="shared" si="178"/>
        <v>2.4936293539811647</v>
      </c>
      <c r="FS185" s="193">
        <v>2.4620837054995532</v>
      </c>
      <c r="FT185" s="124">
        <v>9.9214062500000004</v>
      </c>
      <c r="FU185" s="193">
        <v>2.30857366</v>
      </c>
      <c r="FV185" s="193">
        <v>3.554759673</v>
      </c>
      <c r="FW185" s="193">
        <f t="shared" si="179"/>
        <v>6.3666465770000014E-2</v>
      </c>
      <c r="FZ185" s="54">
        <f t="shared" si="161"/>
        <v>0.43118144212714299</v>
      </c>
      <c r="GA185" s="54">
        <f t="shared" si="162"/>
        <v>1.9094774797274092</v>
      </c>
      <c r="GB185" s="54">
        <f t="shared" si="163"/>
        <v>0.77638709471746226</v>
      </c>
      <c r="GD185" s="54">
        <f t="shared" si="164"/>
        <v>0.85546105576253717</v>
      </c>
      <c r="GE185" s="54">
        <f t="shared" si="165"/>
        <v>0.91146177485713697</v>
      </c>
      <c r="GF185" s="142">
        <f t="shared" si="166"/>
        <v>-0.82356570480302227</v>
      </c>
    </row>
    <row r="186" spans="1:188" x14ac:dyDescent="0.25">
      <c r="A186" s="14">
        <v>33420</v>
      </c>
      <c r="C186" s="1"/>
      <c r="N186" s="125">
        <v>0.12300000000000001</v>
      </c>
      <c r="O186" s="88">
        <v>87.082319999999996</v>
      </c>
      <c r="P186" s="90">
        <v>86.284270000000006</v>
      </c>
      <c r="Q186" s="15"/>
      <c r="R186" s="16"/>
      <c r="S186" s="16"/>
      <c r="T186" s="19"/>
      <c r="U186" s="23">
        <v>6218.4</v>
      </c>
      <c r="V186" s="189">
        <v>3246.1</v>
      </c>
      <c r="W186" s="24">
        <v>1430.9</v>
      </c>
      <c r="X186" s="26">
        <v>3505.3</v>
      </c>
      <c r="Y186" s="28">
        <v>89.391999999999996</v>
      </c>
      <c r="Z186" s="98">
        <v>92.024079999999998</v>
      </c>
      <c r="AA186" s="100">
        <v>89.763890000000004</v>
      </c>
      <c r="AB186" s="129">
        <v>86.195700000000002</v>
      </c>
      <c r="AC186" s="30">
        <v>79.543999999999997</v>
      </c>
      <c r="AD186" s="79">
        <v>93.951459999999997</v>
      </c>
      <c r="AH186" s="7">
        <f t="shared" si="118"/>
        <v>93.951459999999997</v>
      </c>
      <c r="AI186" s="7">
        <f t="shared" si="119"/>
        <v>93.951459999999997</v>
      </c>
      <c r="AJ186" s="7">
        <f t="shared" si="120"/>
        <v>93.951459999999997</v>
      </c>
      <c r="AK186" s="38">
        <v>191302</v>
      </c>
      <c r="AL186" s="40">
        <v>144.85166000000001</v>
      </c>
      <c r="AM186" s="42">
        <v>0.78</v>
      </c>
      <c r="AN186" s="4">
        <v>1.74</v>
      </c>
      <c r="AO186">
        <v>0.83</v>
      </c>
      <c r="AP186" s="47">
        <v>5.22</v>
      </c>
      <c r="AQ186" s="54">
        <v>678.31612240000004</v>
      </c>
      <c r="AR186" s="53">
        <v>-0.83182222739642508</v>
      </c>
      <c r="AS186" s="56">
        <v>-6.6151686032521848</v>
      </c>
      <c r="AT186" s="56">
        <v>0.78890981833825047</v>
      </c>
      <c r="AU186" s="124">
        <v>2.0172331755978434</v>
      </c>
      <c r="AV186" s="116">
        <v>5.64</v>
      </c>
      <c r="AW186" s="119">
        <v>1.652E-3</v>
      </c>
      <c r="AX186" s="119">
        <v>1.366308785E-2</v>
      </c>
      <c r="AY186" s="119">
        <v>1.2011087849999999E-2</v>
      </c>
      <c r="AZ186" s="3">
        <v>14.483840000000001</v>
      </c>
      <c r="BA186" s="164">
        <v>107.608</v>
      </c>
      <c r="BB186" s="164">
        <v>106.86499999999999</v>
      </c>
      <c r="BC186" s="165">
        <v>107.072</v>
      </c>
      <c r="BD186" s="176">
        <v>72499</v>
      </c>
      <c r="BE186" s="173">
        <v>34.1</v>
      </c>
      <c r="BF186" s="170">
        <v>10.58</v>
      </c>
      <c r="BG186" s="179">
        <v>44.271999999999998</v>
      </c>
      <c r="BH186" s="182">
        <f t="shared" si="167"/>
        <v>59.08033118449584</v>
      </c>
      <c r="BI186" s="183">
        <v>2081832</v>
      </c>
      <c r="BJ186" s="168"/>
      <c r="BK186" s="54"/>
      <c r="BL186" s="54"/>
      <c r="BM186" s="54"/>
      <c r="BN186" s="54"/>
      <c r="BO186" s="54"/>
      <c r="BP186" s="54"/>
      <c r="BR186" s="54"/>
      <c r="BS186" s="54"/>
      <c r="BT186" s="54"/>
      <c r="BU186" s="54"/>
      <c r="BV186" s="54">
        <f t="shared" si="132"/>
        <v>3.2505671660515834</v>
      </c>
      <c r="BW186" s="142">
        <f t="shared" si="147"/>
        <v>1.6968458249260332</v>
      </c>
      <c r="BX186" s="54">
        <f t="shared" si="133"/>
        <v>0.74797963429551184</v>
      </c>
      <c r="BY186" s="54">
        <f t="shared" si="134"/>
        <v>1.8323383968803253</v>
      </c>
      <c r="BZ186" s="54">
        <f t="shared" si="135"/>
        <v>0.46728209846211749</v>
      </c>
      <c r="CA186" s="142">
        <f t="shared" si="176"/>
        <v>10.882437193547375</v>
      </c>
      <c r="CO186" s="54">
        <f t="shared" si="136"/>
        <v>0.45520862301491882</v>
      </c>
      <c r="CP186" s="54">
        <f t="shared" si="137"/>
        <v>0.45103694681707457</v>
      </c>
      <c r="CT186" s="54">
        <f t="shared" si="138"/>
        <v>3.6212414213015762</v>
      </c>
      <c r="CU186" s="142">
        <f t="shared" si="148"/>
        <v>1.8903434609685843</v>
      </c>
      <c r="CV186" s="54">
        <f t="shared" si="139"/>
        <v>0.83327453199222079</v>
      </c>
      <c r="CW186" s="54">
        <f t="shared" si="140"/>
        <v>2.0412867544848217</v>
      </c>
      <c r="CX186" s="142">
        <f t="shared" si="177"/>
        <v>12.123401953221251</v>
      </c>
      <c r="DA186" s="54">
        <f t="shared" si="128"/>
        <v>0.50588066338047866</v>
      </c>
      <c r="DB186" s="54">
        <f t="shared" si="129"/>
        <v>1.4302739845147965</v>
      </c>
      <c r="DC186" s="54">
        <f t="shared" si="130"/>
        <v>0.33785287131133768</v>
      </c>
      <c r="DD186" s="121">
        <f t="shared" si="131"/>
        <v>0.72743252123327007</v>
      </c>
      <c r="DF186" s="142">
        <f t="shared" si="149"/>
        <v>-2.0057103486129528</v>
      </c>
      <c r="DG186" s="193">
        <f t="shared" si="150"/>
        <v>-2.0126389873914596</v>
      </c>
      <c r="DH186" s="142">
        <f t="shared" si="151"/>
        <v>-2.0107038376548747</v>
      </c>
      <c r="DI186" s="193">
        <f t="shared" si="168"/>
        <v>-2.60530727967617</v>
      </c>
      <c r="DK186" s="54">
        <f t="shared" si="123"/>
        <v>-0.68145448063161762</v>
      </c>
      <c r="DL186" s="54">
        <f t="shared" si="124"/>
        <v>0.35786602348214175</v>
      </c>
      <c r="DM186" s="54">
        <f t="shared" si="125"/>
        <v>-1.0851447702444643</v>
      </c>
      <c r="DN186" s="54">
        <f t="shared" si="152"/>
        <v>1.2868169011104433</v>
      </c>
      <c r="DO186" s="54">
        <f t="shared" si="153"/>
        <v>-0.18239212089287715</v>
      </c>
      <c r="DP186" s="54">
        <f t="shared" si="154"/>
        <v>0.71358037101174898</v>
      </c>
      <c r="DQ186" s="54">
        <f t="shared" si="155"/>
        <v>0.46728209846211749</v>
      </c>
      <c r="DR186" s="124">
        <f t="shared" si="175"/>
        <v>1.7399999999999999E-2</v>
      </c>
      <c r="DS186" s="54">
        <f t="shared" si="116"/>
        <v>0.83</v>
      </c>
      <c r="DT186" s="56">
        <f t="shared" si="121"/>
        <v>6.5196134365034091</v>
      </c>
      <c r="DU186" s="7">
        <f t="shared" si="117"/>
        <v>144.85166000000001</v>
      </c>
      <c r="DV186" s="56">
        <f t="shared" si="174"/>
        <v>0.78</v>
      </c>
      <c r="DW186" s="56">
        <f t="shared" si="122"/>
        <v>5.22</v>
      </c>
      <c r="EI186" s="54">
        <f t="shared" si="156"/>
        <v>-0.78699945299504792</v>
      </c>
      <c r="EJ186" s="54">
        <f t="shared" si="157"/>
        <v>-0.79620602084580272</v>
      </c>
      <c r="EN186" s="54">
        <f t="shared" si="180"/>
        <v>1.4001519635813611</v>
      </c>
      <c r="EO186" s="117">
        <f t="shared" si="126"/>
        <v>0.7317052501623067</v>
      </c>
      <c r="EP186" s="121">
        <f t="shared" si="127"/>
        <v>-0.31823403855696641</v>
      </c>
      <c r="EQ186" s="124">
        <f t="shared" si="181"/>
        <v>1.652E-3</v>
      </c>
      <c r="ER186" s="124">
        <f t="shared" si="182"/>
        <v>1.366308785E-2</v>
      </c>
      <c r="ES186" s="124">
        <f t="shared" si="183"/>
        <v>1.2011087849999999E-2</v>
      </c>
      <c r="ET186" s="121">
        <f t="shared" si="173"/>
        <v>14.483840000000001</v>
      </c>
      <c r="EU186" s="121">
        <f t="shared" si="158"/>
        <v>0.15690635956829746</v>
      </c>
      <c r="EV186" s="121">
        <v>6.8631399999999995E-2</v>
      </c>
      <c r="EW186" s="121">
        <v>1.7422400000000001E-2</v>
      </c>
      <c r="EX186" s="121">
        <v>1.8763499999999999E-2</v>
      </c>
      <c r="EY186" s="121">
        <v>0.13394819999999999</v>
      </c>
      <c r="EZ186" s="142">
        <v>9.3177499999999996E-2</v>
      </c>
      <c r="FA186" s="142">
        <v>2.0347199999999999E-2</v>
      </c>
      <c r="FB186" s="142">
        <v>6.8619799999999995E-2</v>
      </c>
      <c r="FC186" s="142">
        <v>3.6517168518862497E-2</v>
      </c>
      <c r="FD186" s="142">
        <v>8.2780757168197702E-2</v>
      </c>
      <c r="FE186" s="142">
        <f t="shared" si="159"/>
        <v>2.0476390395682702</v>
      </c>
      <c r="FF186" s="142">
        <v>5.3089694287820847E-3</v>
      </c>
      <c r="FG186" s="142">
        <f t="shared" si="160"/>
        <v>-1.8521060874431758</v>
      </c>
      <c r="FH186" s="142">
        <f t="shared" si="141"/>
        <v>-2.0057103486129528</v>
      </c>
      <c r="FI186" s="142">
        <f t="shared" si="142"/>
        <v>-2.0126389873914596</v>
      </c>
      <c r="FJ186" s="142">
        <f t="shared" si="143"/>
        <v>-2.0107038376548747</v>
      </c>
      <c r="FK186" s="57">
        <f t="shared" si="169"/>
        <v>-2.60530727967617</v>
      </c>
      <c r="FL186" s="57">
        <f t="shared" si="144"/>
        <v>4.6784949944062806</v>
      </c>
      <c r="FM186" s="57">
        <f t="shared" si="145"/>
        <v>4.6715663556277738</v>
      </c>
      <c r="FN186" s="57">
        <f t="shared" si="146"/>
        <v>4.6735015053643592</v>
      </c>
      <c r="FO186" s="57">
        <f t="shared" si="170"/>
        <v>4.0788980633430638</v>
      </c>
      <c r="FP186" s="142">
        <f t="shared" si="178"/>
        <v>2.4951376304649964</v>
      </c>
      <c r="FS186" s="193">
        <v>2.4655534087772564</v>
      </c>
      <c r="FT186" s="124">
        <v>9.6901562499999994</v>
      </c>
      <c r="FU186" s="193">
        <v>2.200794927</v>
      </c>
      <c r="FV186" s="193">
        <v>3.4425384060000002</v>
      </c>
      <c r="FW186" s="193">
        <f t="shared" si="179"/>
        <v>6.2476178439999988E-2</v>
      </c>
      <c r="FZ186" s="54">
        <f t="shared" si="161"/>
        <v>0.16791408527851379</v>
      </c>
      <c r="GA186" s="54">
        <f t="shared" si="162"/>
        <v>1.1967837541539781</v>
      </c>
      <c r="GB186" s="54">
        <f t="shared" si="163"/>
        <v>8.5453719060205865E-2</v>
      </c>
      <c r="GD186" s="54">
        <f t="shared" si="164"/>
        <v>0.31563241539112691</v>
      </c>
      <c r="GE186" s="54">
        <f t="shared" si="165"/>
        <v>-5.9901901110189927E-2</v>
      </c>
      <c r="GF186" s="142">
        <f t="shared" si="166"/>
        <v>-0.37608735046816744</v>
      </c>
    </row>
    <row r="187" spans="1:188" x14ac:dyDescent="0.25">
      <c r="A187" s="14">
        <v>33512</v>
      </c>
      <c r="N187" s="125">
        <v>0.09</v>
      </c>
      <c r="O187" s="88">
        <v>87.655699999999996</v>
      </c>
      <c r="P187" s="90">
        <v>86.819230000000005</v>
      </c>
      <c r="Q187" s="15"/>
      <c r="R187" s="16"/>
      <c r="S187" s="16"/>
      <c r="T187" s="19"/>
      <c r="U187" s="23">
        <v>6279.3</v>
      </c>
      <c r="V187" s="189">
        <v>3270.3</v>
      </c>
      <c r="W187" s="24">
        <v>1425.1</v>
      </c>
      <c r="X187" s="26">
        <v>3539.6000000000004</v>
      </c>
      <c r="Y187" s="28">
        <v>89.28</v>
      </c>
      <c r="Z187" s="98">
        <v>92.099320000000006</v>
      </c>
      <c r="AA187" s="100">
        <v>90.248549999999994</v>
      </c>
      <c r="AB187" s="129">
        <v>85.856189999999998</v>
      </c>
      <c r="AC187" s="30">
        <v>79.581000000000003</v>
      </c>
      <c r="AD187" s="79">
        <v>93.995159999999998</v>
      </c>
      <c r="AH187" s="7">
        <f t="shared" si="118"/>
        <v>93.995159999999998</v>
      </c>
      <c r="AI187" s="7">
        <f t="shared" si="119"/>
        <v>93.995159999999998</v>
      </c>
      <c r="AJ187" s="7">
        <f t="shared" si="120"/>
        <v>93.995159999999998</v>
      </c>
      <c r="AK187" s="38">
        <v>191798</v>
      </c>
      <c r="AL187" s="40">
        <v>119.02269</v>
      </c>
      <c r="AM187" s="42">
        <v>0.91</v>
      </c>
      <c r="AN187" s="4">
        <v>2.06</v>
      </c>
      <c r="AO187">
        <v>0.65</v>
      </c>
      <c r="AP187" s="47">
        <v>4.07</v>
      </c>
      <c r="AQ187" s="54">
        <v>677.15616690000002</v>
      </c>
      <c r="AR187" s="53">
        <v>-0.90586386125349028</v>
      </c>
      <c r="AS187" s="56">
        <v>2.5971055362227404</v>
      </c>
      <c r="AT187" s="56">
        <v>-1.8724283099704651</v>
      </c>
      <c r="AU187" s="124">
        <v>0.99642552631414827</v>
      </c>
      <c r="AV187" s="116">
        <v>4.82</v>
      </c>
      <c r="AW187" s="119">
        <v>1.7573333333333299E-3</v>
      </c>
      <c r="AX187" s="119">
        <v>1.43360914566667E-2</v>
      </c>
      <c r="AY187" s="119">
        <v>1.2578758123333368E-2</v>
      </c>
      <c r="AZ187" s="3">
        <v>14.73052</v>
      </c>
      <c r="BA187" s="164">
        <v>108.167</v>
      </c>
      <c r="BB187" s="164">
        <v>107.163</v>
      </c>
      <c r="BC187" s="165">
        <v>107.496</v>
      </c>
      <c r="BD187" s="176">
        <v>72447</v>
      </c>
      <c r="BE187" s="173">
        <v>34.1</v>
      </c>
      <c r="BF187" s="170">
        <v>10.64</v>
      </c>
      <c r="BG187" s="179">
        <v>44.637999999999998</v>
      </c>
      <c r="BH187" s="182">
        <f t="shared" si="167"/>
        <v>58.885949926071959</v>
      </c>
      <c r="BI187" s="183">
        <v>2108286</v>
      </c>
      <c r="BJ187" s="168"/>
      <c r="BV187" s="54">
        <f t="shared" si="132"/>
        <v>3.2739131794909229</v>
      </c>
      <c r="BW187" s="142">
        <f t="shared" si="147"/>
        <v>1.7050751311275405</v>
      </c>
      <c r="BX187" s="54">
        <f t="shared" si="133"/>
        <v>0.74302130366322905</v>
      </c>
      <c r="BY187" s="54">
        <f t="shared" si="134"/>
        <v>1.8454832688557756</v>
      </c>
      <c r="BZ187" s="54">
        <f t="shared" si="135"/>
        <v>0.46548973399096966</v>
      </c>
      <c r="CA187" s="142">
        <f t="shared" si="176"/>
        <v>10.992220982491997</v>
      </c>
      <c r="CO187" s="54">
        <f t="shared" si="136"/>
        <v>0.45702092826828222</v>
      </c>
      <c r="CP187" s="54">
        <f t="shared" si="137"/>
        <v>0.45265972533603066</v>
      </c>
      <c r="CT187" s="54">
        <f t="shared" si="138"/>
        <v>3.6276629147957755</v>
      </c>
      <c r="CU187" s="142">
        <f t="shared" si="148"/>
        <v>1.8893102782565931</v>
      </c>
      <c r="CV187" s="54">
        <f t="shared" si="139"/>
        <v>0.82330553085144198</v>
      </c>
      <c r="CW187" s="54">
        <f t="shared" si="140"/>
        <v>2.0448896617793593</v>
      </c>
      <c r="CX187" s="142">
        <f t="shared" si="177"/>
        <v>12.179941929806072</v>
      </c>
      <c r="DA187" s="54">
        <f t="shared" si="128"/>
        <v>0.50129807326984555</v>
      </c>
      <c r="DB187" s="54">
        <f t="shared" si="129"/>
        <v>1.4674197093497838</v>
      </c>
      <c r="DC187" s="54">
        <f t="shared" si="130"/>
        <v>0.33152681850285609</v>
      </c>
      <c r="DD187" s="121">
        <f t="shared" si="131"/>
        <v>0.73468084456154892</v>
      </c>
      <c r="DF187" s="142">
        <f t="shared" si="149"/>
        <v>-2.0129253216016045</v>
      </c>
      <c r="DG187" s="193">
        <f t="shared" si="150"/>
        <v>-2.0222506109317324</v>
      </c>
      <c r="DH187" s="142">
        <f t="shared" si="151"/>
        <v>-2.0191480131638815</v>
      </c>
      <c r="DI187" s="193">
        <f t="shared" si="168"/>
        <v>-2.6209991296881925</v>
      </c>
      <c r="DK187" s="54">
        <f t="shared" si="123"/>
        <v>-0.69055439818735942</v>
      </c>
      <c r="DL187" s="54">
        <f t="shared" si="124"/>
        <v>0.38350555868485114</v>
      </c>
      <c r="DM187" s="54">
        <f t="shared" si="125"/>
        <v>-1.1040465721673813</v>
      </c>
      <c r="DN187" s="54">
        <f t="shared" si="152"/>
        <v>1.2885886158072324</v>
      </c>
      <c r="DO187" s="54">
        <f t="shared" si="153"/>
        <v>-0.19442790679501143</v>
      </c>
      <c r="DP187" s="54">
        <f t="shared" si="154"/>
        <v>0.71534383291901749</v>
      </c>
      <c r="DQ187" s="54">
        <f t="shared" si="155"/>
        <v>0.46548973399096966</v>
      </c>
      <c r="DR187" s="124">
        <f t="shared" si="175"/>
        <v>2.06E-2</v>
      </c>
      <c r="DS187" s="54">
        <f t="shared" si="116"/>
        <v>0.65</v>
      </c>
      <c r="DT187" s="56">
        <f t="shared" si="121"/>
        <v>6.5179019212001306</v>
      </c>
      <c r="DU187" s="7">
        <f t="shared" si="117"/>
        <v>119.02269</v>
      </c>
      <c r="DV187" s="56">
        <f t="shared" si="174"/>
        <v>0.91</v>
      </c>
      <c r="DW187" s="56">
        <f t="shared" si="122"/>
        <v>4.07</v>
      </c>
      <c r="EI187" s="54">
        <f t="shared" si="156"/>
        <v>-0.78302609423871372</v>
      </c>
      <c r="EJ187" s="54">
        <f t="shared" si="157"/>
        <v>-0.79261459395838763</v>
      </c>
      <c r="EN187" s="54">
        <f t="shared" si="180"/>
        <v>1.1977976759406916</v>
      </c>
      <c r="EO187" s="117">
        <f t="shared" si="126"/>
        <v>0.53847519769361085</v>
      </c>
      <c r="EP187" s="121">
        <f t="shared" si="127"/>
        <v>-0.30831909915864131</v>
      </c>
      <c r="EQ187" s="124">
        <f t="shared" si="181"/>
        <v>1.7573333333333299E-3</v>
      </c>
      <c r="ER187" s="124">
        <f t="shared" si="182"/>
        <v>1.43360914566667E-2</v>
      </c>
      <c r="ES187" s="124">
        <f t="shared" si="183"/>
        <v>1.2578758123333368E-2</v>
      </c>
      <c r="ET187" s="121">
        <f t="shared" si="173"/>
        <v>14.73052</v>
      </c>
      <c r="EU187" s="121">
        <f t="shared" si="158"/>
        <v>0.15782040444773096</v>
      </c>
      <c r="EV187" s="121">
        <v>6.4004800000000001E-2</v>
      </c>
      <c r="EW187" s="121">
        <v>1.7459100000000002E-2</v>
      </c>
      <c r="EX187" s="121">
        <v>1.8443999999999999E-2</v>
      </c>
      <c r="EY187" s="121">
        <v>0.12986200000000001</v>
      </c>
      <c r="EZ187" s="142">
        <v>0.1003058</v>
      </c>
      <c r="FA187" s="142">
        <v>2.0737700000000001E-2</v>
      </c>
      <c r="FB187" s="142">
        <v>6.5681799999999999E-2</v>
      </c>
      <c r="FC187" s="142">
        <v>3.5708893076292901E-2</v>
      </c>
      <c r="FD187" s="142">
        <v>8.3367429104604707E-2</v>
      </c>
      <c r="FE187" s="142">
        <f t="shared" si="159"/>
        <v>2.0532538520405268</v>
      </c>
      <c r="FF187" s="142">
        <v>6.7458161953525397E-3</v>
      </c>
      <c r="FG187" s="142">
        <f t="shared" si="160"/>
        <v>-1.8462975731772171</v>
      </c>
      <c r="FH187" s="142">
        <f t="shared" si="141"/>
        <v>-2.0129253216016045</v>
      </c>
      <c r="FI187" s="142">
        <f t="shared" si="142"/>
        <v>-2.0222506109317324</v>
      </c>
      <c r="FJ187" s="142">
        <f t="shared" si="143"/>
        <v>-2.0191480131638815</v>
      </c>
      <c r="FK187" s="57">
        <f t="shared" si="169"/>
        <v>-2.6209991296881925</v>
      </c>
      <c r="FL187" s="57">
        <f t="shared" si="144"/>
        <v>4.6836763291353849</v>
      </c>
      <c r="FM187" s="57">
        <f t="shared" si="145"/>
        <v>4.6743510398052575</v>
      </c>
      <c r="FN187" s="57">
        <f t="shared" si="146"/>
        <v>4.6774536375731088</v>
      </c>
      <c r="FO187" s="57">
        <f t="shared" si="170"/>
        <v>4.0756025210487969</v>
      </c>
      <c r="FP187" s="142">
        <f t="shared" si="178"/>
        <v>2.4997904946025753</v>
      </c>
      <c r="FS187" s="193">
        <v>2.4829019331205728</v>
      </c>
      <c r="FT187" s="124">
        <v>9.4021875000000001</v>
      </c>
      <c r="FU187" s="193">
        <v>1.4284892890000001</v>
      </c>
      <c r="FV187" s="193">
        <v>3.388177378</v>
      </c>
      <c r="FW187" s="193">
        <f t="shared" si="179"/>
        <v>6.0140101219999999E-2</v>
      </c>
      <c r="FZ187" s="54">
        <f t="shared" si="161"/>
        <v>0.13768195733675637</v>
      </c>
      <c r="GA187" s="54">
        <f t="shared" si="162"/>
        <v>6.5988518819862589</v>
      </c>
      <c r="GB187" s="54">
        <f t="shared" si="163"/>
        <v>0.24712870181226848</v>
      </c>
      <c r="GD187" s="54">
        <f t="shared" si="164"/>
        <v>-0.50487439873216811</v>
      </c>
      <c r="GE187" s="54">
        <f t="shared" si="165"/>
        <v>-0.45106753696737345</v>
      </c>
      <c r="GF187" s="142">
        <f t="shared" si="166"/>
        <v>-0.38357225261715022</v>
      </c>
    </row>
    <row r="188" spans="1:188" x14ac:dyDescent="0.25">
      <c r="A188" s="14">
        <v>33604</v>
      </c>
      <c r="B188" s="59">
        <v>530741</v>
      </c>
      <c r="C188" s="61">
        <v>812709</v>
      </c>
      <c r="D188" s="63">
        <v>146831</v>
      </c>
      <c r="E188" s="65">
        <v>244474</v>
      </c>
      <c r="F188" s="67">
        <v>145306</v>
      </c>
      <c r="G188" s="69">
        <v>190547</v>
      </c>
      <c r="H188" s="71">
        <v>238604</v>
      </c>
      <c r="I188" s="54">
        <v>377688</v>
      </c>
      <c r="J188" s="73">
        <v>377688</v>
      </c>
      <c r="K188" s="74">
        <v>126016</v>
      </c>
      <c r="L188" s="75">
        <v>129959</v>
      </c>
      <c r="M188" s="76">
        <v>121713</v>
      </c>
      <c r="N188" s="125">
        <v>5.2999999999999999E-2</v>
      </c>
      <c r="O188" s="88">
        <v>87.701840000000004</v>
      </c>
      <c r="P188" s="90">
        <v>86.678060000000002</v>
      </c>
      <c r="Q188" s="15"/>
      <c r="R188" s="16"/>
      <c r="S188" s="16"/>
      <c r="T188" s="19"/>
      <c r="U188" s="23">
        <v>6380.8</v>
      </c>
      <c r="V188" s="189">
        <v>3317.1</v>
      </c>
      <c r="W188" s="24">
        <v>1452.7</v>
      </c>
      <c r="X188" s="26">
        <v>3621.5</v>
      </c>
      <c r="Y188" s="28">
        <v>88.82</v>
      </c>
      <c r="Z188" s="98">
        <v>92.851770000000002</v>
      </c>
      <c r="AA188" s="100">
        <v>90.636009999999999</v>
      </c>
      <c r="AB188" s="129">
        <v>85.555229999999995</v>
      </c>
      <c r="AC188" s="30">
        <v>80.016000000000005</v>
      </c>
      <c r="AD188" s="79">
        <v>94.508949999999999</v>
      </c>
      <c r="AH188" s="7">
        <f t="shared" si="118"/>
        <v>94.508949999999999</v>
      </c>
      <c r="AI188" s="7">
        <f t="shared" si="119"/>
        <v>94.508949999999999</v>
      </c>
      <c r="AJ188" s="7">
        <f t="shared" si="120"/>
        <v>94.508949999999999</v>
      </c>
      <c r="AK188" s="38">
        <v>192204</v>
      </c>
      <c r="AL188" s="40">
        <v>132.63525000000001</v>
      </c>
      <c r="AM188" s="42">
        <v>1.34</v>
      </c>
      <c r="AN188" s="4">
        <v>1.89</v>
      </c>
      <c r="AO188">
        <v>0.68</v>
      </c>
      <c r="AP188" s="47">
        <v>4.04</v>
      </c>
      <c r="AQ188" s="54">
        <v>702.87511559999996</v>
      </c>
      <c r="AR188" s="53">
        <v>9.9413003510408089</v>
      </c>
      <c r="AS188" s="56">
        <v>12.516378698353902</v>
      </c>
      <c r="AT188" s="56">
        <v>9.22998862215176</v>
      </c>
      <c r="AU188" s="124">
        <v>-0.61428874907300646</v>
      </c>
      <c r="AV188" s="116">
        <v>4.0199999999999996</v>
      </c>
      <c r="AW188" s="119">
        <v>9.0633333333333299E-4</v>
      </c>
      <c r="AX188" s="119">
        <v>1.298091662E-2</v>
      </c>
      <c r="AY188" s="119">
        <v>1.2074583286666668E-2</v>
      </c>
      <c r="AZ188" s="3">
        <v>15.31072</v>
      </c>
      <c r="BA188" s="164">
        <v>108.44499999999999</v>
      </c>
      <c r="BB188" s="164">
        <v>107.517</v>
      </c>
      <c r="BC188" s="165">
        <v>107.985</v>
      </c>
      <c r="BD188" s="176">
        <v>72484</v>
      </c>
      <c r="BE188" s="173">
        <v>34.1</v>
      </c>
      <c r="BF188" s="170">
        <v>10.7</v>
      </c>
      <c r="BG188" s="179">
        <v>45.363</v>
      </c>
      <c r="BH188" s="182">
        <f t="shared" si="167"/>
        <v>58.301340475718092</v>
      </c>
      <c r="BI188" s="183">
        <v>2143931</v>
      </c>
      <c r="BJ188" s="168"/>
      <c r="BK188" s="54">
        <f t="shared" ref="BK188:BQ188" si="184">B188/$AK188</f>
        <v>2.7613421156687687</v>
      </c>
      <c r="BL188" s="54">
        <f t="shared" si="184"/>
        <v>4.2283667353436973</v>
      </c>
      <c r="BM188" s="54">
        <f t="shared" si="184"/>
        <v>0.76393311273438635</v>
      </c>
      <c r="BN188" s="54">
        <f t="shared" si="184"/>
        <v>1.2719506357828141</v>
      </c>
      <c r="BO188" s="54">
        <f t="shared" si="184"/>
        <v>0.755998834571601</v>
      </c>
      <c r="BP188" s="54">
        <f t="shared" si="184"/>
        <v>0.99137895153066535</v>
      </c>
      <c r="BQ188" s="54">
        <f t="shared" si="184"/>
        <v>1.2414101683627812</v>
      </c>
      <c r="BR188" s="54">
        <f t="shared" ref="BR188:BR219" si="185">J188/$AK188</f>
        <v>1.9650371480302178</v>
      </c>
      <c r="BS188" s="54">
        <f t="shared" ref="BS188:BS219" si="186">K188/$AK188</f>
        <v>0.65563671931905687</v>
      </c>
      <c r="BT188">
        <f t="shared" ref="BT188:BT219" si="187">L188/$AK188</f>
        <v>0.67615138082454063</v>
      </c>
      <c r="BU188">
        <f t="shared" ref="BU188:BU219" si="188">M188/$AK188</f>
        <v>0.63324904788662051</v>
      </c>
      <c r="BV188" s="54">
        <f t="shared" si="132"/>
        <v>3.3198060394164535</v>
      </c>
      <c r="BW188" s="142">
        <f t="shared" si="147"/>
        <v>1.7258225635262534</v>
      </c>
      <c r="BX188" s="54">
        <f t="shared" si="133"/>
        <v>0.75581153357890574</v>
      </c>
      <c r="BY188" s="54">
        <f t="shared" si="134"/>
        <v>1.8841959584608021</v>
      </c>
      <c r="BZ188" s="54">
        <f t="shared" si="135"/>
        <v>0.46211317142203073</v>
      </c>
      <c r="CA188" s="142">
        <f t="shared" si="176"/>
        <v>11.154455682504006</v>
      </c>
      <c r="CD188">
        <f>BK188/AA188*100</f>
        <v>3.046628062807232</v>
      </c>
      <c r="CE188">
        <f>BL188/AC188*100</f>
        <v>5.2844015388718466</v>
      </c>
      <c r="CF188" s="54">
        <f t="shared" ref="CF188:CF219" si="189">BM188/AA188*100</f>
        <v>0.84285827755920228</v>
      </c>
      <c r="CG188">
        <f>BN188/AH188*100</f>
        <v>1.3458520444707238</v>
      </c>
      <c r="CH188">
        <f t="shared" ref="CH188:CH219" si="190">BO188/AA188*100</f>
        <v>0.83410427552095578</v>
      </c>
      <c r="CI188">
        <f>BP188/AI188*100</f>
        <v>1.0489789078501721</v>
      </c>
      <c r="CJ188" s="54">
        <f t="shared" ref="CJ188:CJ219" si="191">BQ188/AA188*100</f>
        <v>1.3696655097270733</v>
      </c>
      <c r="CK188">
        <f>BR188/AJ188*100</f>
        <v>2.0792074698007097</v>
      </c>
      <c r="CL188" s="54">
        <f>BS188/AJ188*100</f>
        <v>0.69372976772999473</v>
      </c>
      <c r="CM188" s="54">
        <f>BT188/AJ188*100</f>
        <v>0.71543634843529702</v>
      </c>
      <c r="CN188" s="54">
        <f>BU188/AJ188*100</f>
        <v>0.67004135363541817</v>
      </c>
      <c r="CO188" s="54">
        <f t="shared" si="136"/>
        <v>0.45629560258891594</v>
      </c>
      <c r="CP188" s="54">
        <f t="shared" si="137"/>
        <v>0.45096907452498391</v>
      </c>
      <c r="CT188" s="54">
        <f t="shared" si="138"/>
        <v>3.6627892593864773</v>
      </c>
      <c r="CU188" s="142">
        <f t="shared" si="148"/>
        <v>1.9041246007257528</v>
      </c>
      <c r="CV188" s="54">
        <f t="shared" si="139"/>
        <v>0.83389762366956111</v>
      </c>
      <c r="CW188" s="54">
        <f t="shared" si="140"/>
        <v>2.0788602217383598</v>
      </c>
      <c r="CX188" s="142">
        <f t="shared" si="177"/>
        <v>12.306869733678706</v>
      </c>
      <c r="DA188" s="54">
        <f t="shared" si="128"/>
        <v>0.55113362038758151</v>
      </c>
      <c r="DB188" s="54">
        <f t="shared" si="129"/>
        <v>1.6510875172662867</v>
      </c>
      <c r="DC188" s="54">
        <f t="shared" si="130"/>
        <v>0.36212670613005143</v>
      </c>
      <c r="DD188" s="121">
        <f t="shared" si="131"/>
        <v>0.73016778279181271</v>
      </c>
      <c r="DF188" s="142">
        <f t="shared" si="149"/>
        <v>-1.9306728818575813</v>
      </c>
      <c r="DG188" s="193">
        <f t="shared" si="150"/>
        <v>-1.9392670392722886</v>
      </c>
      <c r="DH188" s="142">
        <f t="shared" si="151"/>
        <v>-1.9349236852827758</v>
      </c>
      <c r="DI188" s="193">
        <f t="shared" si="168"/>
        <v>-2.5512909280575964</v>
      </c>
      <c r="DK188" s="54">
        <f t="shared" si="123"/>
        <v>-0.59577799398824571</v>
      </c>
      <c r="DL188" s="54">
        <f t="shared" si="124"/>
        <v>0.50143417217407993</v>
      </c>
      <c r="DM188" s="54">
        <f t="shared" si="125"/>
        <v>-1.0157611114641591</v>
      </c>
      <c r="DN188" s="54">
        <f t="shared" si="152"/>
        <v>1.2982249498966103</v>
      </c>
      <c r="DO188" s="54">
        <f t="shared" si="153"/>
        <v>-0.18164463755201637</v>
      </c>
      <c r="DP188" s="54">
        <f t="shared" si="154"/>
        <v>0.7318197732045264</v>
      </c>
      <c r="DQ188" s="54">
        <f t="shared" si="155"/>
        <v>0.46211317142203073</v>
      </c>
      <c r="DR188" s="124">
        <f t="shared" si="175"/>
        <v>1.89E-2</v>
      </c>
      <c r="DS188" s="54">
        <f t="shared" si="116"/>
        <v>0.68</v>
      </c>
      <c r="DT188" s="56">
        <f t="shared" si="121"/>
        <v>6.5551792310797188</v>
      </c>
      <c r="DU188" s="7">
        <f t="shared" si="117"/>
        <v>132.63525000000001</v>
      </c>
      <c r="DV188" s="56">
        <f t="shared" si="174"/>
        <v>1.34</v>
      </c>
      <c r="DW188" s="56">
        <f t="shared" si="122"/>
        <v>4.04</v>
      </c>
      <c r="DX188">
        <f>LN(CE188)</f>
        <v>1.6647593752323455</v>
      </c>
      <c r="DY188" s="54">
        <f>LN(CG188)</f>
        <v>0.29702730279632178</v>
      </c>
      <c r="DZ188" s="54">
        <f>LN(CI188)</f>
        <v>4.7817222300833413E-2</v>
      </c>
      <c r="EA188" s="54">
        <f>LN(CK188)</f>
        <v>0.7319867969708127</v>
      </c>
      <c r="EB188" s="54">
        <f>LN(CL188)</f>
        <v>-0.36567277797919984</v>
      </c>
      <c r="EC188" s="54">
        <f>LN(CM188)</f>
        <v>-0.3348626448998494</v>
      </c>
      <c r="ED188" s="54">
        <f>LN(CN188)</f>
        <v>-0.40041584665793223</v>
      </c>
      <c r="EE188">
        <f>CE188/CD188</f>
        <v>1.7345082596011669</v>
      </c>
      <c r="EF188">
        <f>CG188/CF188</f>
        <v>1.5967714624196607</v>
      </c>
      <c r="EG188">
        <f>CI188/CH188</f>
        <v>1.2576112347524082</v>
      </c>
      <c r="EH188">
        <f>CK188/CJ188</f>
        <v>1.5180403208189299</v>
      </c>
      <c r="EI188" s="54">
        <f t="shared" si="156"/>
        <v>-0.78461442820037641</v>
      </c>
      <c r="EJ188" s="54">
        <f t="shared" si="157"/>
        <v>-0.79635651272859032</v>
      </c>
      <c r="EN188" s="54">
        <f t="shared" si="180"/>
        <v>0.99998345783334042</v>
      </c>
      <c r="EO188" s="117">
        <f t="shared" si="126"/>
        <v>0.42840648488118305</v>
      </c>
      <c r="EP188" s="121">
        <f t="shared" si="127"/>
        <v>-0.31448093180789871</v>
      </c>
      <c r="EQ188" s="124">
        <f t="shared" si="181"/>
        <v>9.0633333333333299E-4</v>
      </c>
      <c r="ER188" s="124">
        <f t="shared" si="182"/>
        <v>1.298091662E-2</v>
      </c>
      <c r="ES188" s="124">
        <f t="shared" si="183"/>
        <v>1.2074583286666668E-2</v>
      </c>
      <c r="ET188" s="121">
        <f t="shared" si="173"/>
        <v>15.31072</v>
      </c>
      <c r="EU188" s="121">
        <f>CP188/(CV188+CW188)</f>
        <v>0.15482546042608886</v>
      </c>
      <c r="EV188" s="121">
        <v>6.6941799999999996E-2</v>
      </c>
      <c r="EW188" s="121">
        <v>1.7331800000000001E-2</v>
      </c>
      <c r="EX188" s="121">
        <v>1.87393E-2</v>
      </c>
      <c r="EY188" s="121">
        <v>0.1310791</v>
      </c>
      <c r="EZ188" s="142">
        <v>7.3131799999999997E-2</v>
      </c>
      <c r="FA188" s="142">
        <v>1.9229699999999999E-2</v>
      </c>
      <c r="FB188" s="142">
        <v>6.6757999999999998E-2</v>
      </c>
      <c r="FC188" s="142">
        <v>3.5340522908419998E-2</v>
      </c>
      <c r="FD188" s="142">
        <v>8.1131385939214901E-2</v>
      </c>
      <c r="FE188" s="142">
        <f t="shared" si="159"/>
        <v>2.0701704080068133</v>
      </c>
      <c r="FF188" s="142">
        <v>3.1552619995461328E-3</v>
      </c>
      <c r="FG188" s="142">
        <f t="shared" si="160"/>
        <v>-1.8654568583139677</v>
      </c>
      <c r="FH188" s="142">
        <f t="shared" si="141"/>
        <v>-1.9306728818575813</v>
      </c>
      <c r="FI188" s="142">
        <f t="shared" si="142"/>
        <v>-1.9392670392722886</v>
      </c>
      <c r="FJ188" s="142">
        <f t="shared" si="143"/>
        <v>-1.9349236852827758</v>
      </c>
      <c r="FK188" s="57">
        <f t="shared" si="169"/>
        <v>-2.5512909280575964</v>
      </c>
      <c r="FL188" s="57">
        <f t="shared" si="144"/>
        <v>4.6862431320145701</v>
      </c>
      <c r="FM188" s="57">
        <f t="shared" si="145"/>
        <v>4.6776489745998626</v>
      </c>
      <c r="FN188" s="57">
        <f t="shared" si="146"/>
        <v>4.6819923285893763</v>
      </c>
      <c r="FO188" s="57">
        <f t="shared" si="170"/>
        <v>4.0656250858145553</v>
      </c>
      <c r="FP188" s="142">
        <f t="shared" si="178"/>
        <v>2.5101576214001846</v>
      </c>
      <c r="FS188" s="193">
        <v>2.4277708061491845</v>
      </c>
      <c r="FT188" s="124">
        <v>9.1999999999999993</v>
      </c>
      <c r="FU188" s="193">
        <v>0.760943064</v>
      </c>
      <c r="FV188" s="193">
        <v>3.26239027</v>
      </c>
      <c r="FW188" s="193">
        <f t="shared" si="179"/>
        <v>5.9376097299999993E-2</v>
      </c>
      <c r="FZ188" s="54">
        <f t="shared" si="161"/>
        <v>0.74782083057138193</v>
      </c>
      <c r="GA188" s="54">
        <f t="shared" si="162"/>
        <v>-6.5748119463491763</v>
      </c>
      <c r="GB188" s="54">
        <f t="shared" si="163"/>
        <v>2.3032197283755886</v>
      </c>
      <c r="GD188" s="54">
        <f t="shared" si="164"/>
        <v>0.20284559778393171</v>
      </c>
      <c r="GE188" s="54">
        <f t="shared" si="165"/>
        <v>0.47209814186176102</v>
      </c>
      <c r="GF188" s="142">
        <f t="shared" si="166"/>
        <v>-0.72537852553466353</v>
      </c>
    </row>
    <row r="189" spans="1:188" x14ac:dyDescent="0.25">
      <c r="A189" s="14">
        <v>33695</v>
      </c>
      <c r="B189" s="59">
        <v>541503</v>
      </c>
      <c r="C189" s="61">
        <v>820470</v>
      </c>
      <c r="D189" s="63">
        <v>149821</v>
      </c>
      <c r="E189" s="65">
        <v>250584</v>
      </c>
      <c r="F189" s="67">
        <v>145989</v>
      </c>
      <c r="G189" s="69">
        <v>192831</v>
      </c>
      <c r="H189" s="71">
        <v>245693</v>
      </c>
      <c r="I189" s="54">
        <v>377055</v>
      </c>
      <c r="J189" s="73">
        <v>377055</v>
      </c>
      <c r="K189" s="74">
        <v>126325</v>
      </c>
      <c r="L189" s="75">
        <v>128673</v>
      </c>
      <c r="M189" s="76">
        <v>122057</v>
      </c>
      <c r="N189" s="125">
        <v>9.0000000000000011E-3</v>
      </c>
      <c r="O189" s="88">
        <v>88.117050000000006</v>
      </c>
      <c r="P189" s="90">
        <v>86.930679999999995</v>
      </c>
      <c r="Q189" s="15"/>
      <c r="R189" s="16"/>
      <c r="S189" s="16"/>
      <c r="T189" s="19"/>
      <c r="U189" s="23">
        <v>6492.3</v>
      </c>
      <c r="V189" s="189">
        <v>3360.9</v>
      </c>
      <c r="W189" s="24">
        <v>1490.9</v>
      </c>
      <c r="X189" s="26">
        <v>3672.3999999999996</v>
      </c>
      <c r="Y189" s="28">
        <v>89.2</v>
      </c>
      <c r="Z189" s="98">
        <v>93.077500000000001</v>
      </c>
      <c r="AA189" s="100">
        <v>91.213970000000003</v>
      </c>
      <c r="AB189" s="129">
        <v>86.410669999999996</v>
      </c>
      <c r="AC189" s="30">
        <v>80.47</v>
      </c>
      <c r="AD189" s="79">
        <v>95.045180000000002</v>
      </c>
      <c r="AH189" s="7">
        <f t="shared" si="118"/>
        <v>95.045180000000002</v>
      </c>
      <c r="AI189" s="7">
        <f t="shared" si="119"/>
        <v>95.045180000000002</v>
      </c>
      <c r="AJ189" s="7">
        <f t="shared" si="120"/>
        <v>95.045180000000002</v>
      </c>
      <c r="AK189" s="38">
        <v>192663</v>
      </c>
      <c r="AL189" s="40">
        <v>140.31414000000001</v>
      </c>
      <c r="AM189" s="42">
        <v>1.36</v>
      </c>
      <c r="AN189" s="4">
        <v>1.75</v>
      </c>
      <c r="AO189">
        <v>0.69</v>
      </c>
      <c r="AP189" s="47">
        <v>3.66</v>
      </c>
      <c r="AQ189" s="54">
        <v>699.92314920000001</v>
      </c>
      <c r="AR189" s="53">
        <v>-1.4759900567915003</v>
      </c>
      <c r="AS189" s="56">
        <v>-4.1511096352370913</v>
      </c>
      <c r="AT189" s="56">
        <v>-0.72950037658608502</v>
      </c>
      <c r="AU189" s="124">
        <v>3.2848771007112689</v>
      </c>
      <c r="AV189" s="116">
        <v>3.77</v>
      </c>
      <c r="AW189" s="119">
        <v>3.0700000000000004E-4</v>
      </c>
      <c r="AX189" s="119">
        <v>1.23290499266667E-2</v>
      </c>
      <c r="AY189" s="119">
        <v>1.20220499266667E-2</v>
      </c>
      <c r="AZ189" s="3">
        <v>15.16968</v>
      </c>
      <c r="BA189" s="164">
        <v>108.724</v>
      </c>
      <c r="BB189" s="164">
        <v>107.047</v>
      </c>
      <c r="BC189" s="165">
        <v>107.578</v>
      </c>
      <c r="BD189" s="176">
        <v>72787</v>
      </c>
      <c r="BE189" s="173">
        <v>34.200000000000003</v>
      </c>
      <c r="BF189" s="170">
        <v>10.77</v>
      </c>
      <c r="BG189" s="179">
        <v>46.15</v>
      </c>
      <c r="BH189" s="182">
        <f t="shared" si="167"/>
        <v>58.093015943661975</v>
      </c>
      <c r="BI189" s="183">
        <v>2177811</v>
      </c>
      <c r="BJ189" s="168"/>
      <c r="BK189" s="54">
        <f t="shared" ref="BK189:BK220" si="192">B189/AK189</f>
        <v>2.8106226935114682</v>
      </c>
      <c r="BL189" s="54">
        <f t="shared" ref="BL189:BL220" si="193">C189/$AK189</f>
        <v>4.2585758552498403</v>
      </c>
      <c r="BM189" s="54">
        <f t="shared" ref="BM189:BM220" si="194">D189/$AK189</f>
        <v>0.77763244629223049</v>
      </c>
      <c r="BN189" s="54">
        <f t="shared" ref="BN189:BN220" si="195">E189/$AK189</f>
        <v>1.3006337490851902</v>
      </c>
      <c r="BO189" s="54">
        <f t="shared" ref="BO189:BO220" si="196">F189/$AK189</f>
        <v>0.75774279441304249</v>
      </c>
      <c r="BP189" s="54">
        <f t="shared" ref="BP189:BP220" si="197">G189/$AK189</f>
        <v>1.0008719889132838</v>
      </c>
      <c r="BQ189" s="54">
        <f t="shared" ref="BQ189:BQ220" si="198">H189/$AK189</f>
        <v>1.2752474528061952</v>
      </c>
      <c r="BR189" s="54">
        <f t="shared" si="185"/>
        <v>1.9570701172513665</v>
      </c>
      <c r="BS189" s="54">
        <f t="shared" si="186"/>
        <v>0.65567856827725091</v>
      </c>
      <c r="BT189" s="54">
        <f t="shared" si="187"/>
        <v>0.66786565142243193</v>
      </c>
      <c r="BU189" s="54">
        <f t="shared" si="188"/>
        <v>0.63352589755168354</v>
      </c>
      <c r="BV189" s="54">
        <f t="shared" si="132"/>
        <v>3.3697700129241213</v>
      </c>
      <c r="BW189" s="142">
        <f t="shared" si="147"/>
        <v>1.7444449634854642</v>
      </c>
      <c r="BX189" s="54">
        <f t="shared" si="133"/>
        <v>0.77383825643740622</v>
      </c>
      <c r="BY189" s="54">
        <f t="shared" si="134"/>
        <v>1.9061262411568383</v>
      </c>
      <c r="BZ189" s="54">
        <f t="shared" si="135"/>
        <v>0.4629845896721218</v>
      </c>
      <c r="CA189" s="142">
        <f t="shared" si="176"/>
        <v>11.303732423973466</v>
      </c>
      <c r="CD189" s="54">
        <f t="shared" ref="CD189:CD220" si="199">BK189/AA189*100</f>
        <v>3.0813511280250911</v>
      </c>
      <c r="CE189" s="54">
        <f t="shared" ref="CE189:CE252" si="200">BL189/AC189*100</f>
        <v>5.2921285637502677</v>
      </c>
      <c r="CF189" s="54">
        <f t="shared" si="189"/>
        <v>0.85253656462078187</v>
      </c>
      <c r="CG189" s="54">
        <f t="shared" ref="CG189:CG252" si="201">BN189/AH189*100</f>
        <v>1.3684373569340289</v>
      </c>
      <c r="CH189" s="54">
        <f t="shared" si="190"/>
        <v>0.83073107596680906</v>
      </c>
      <c r="CI189" s="54">
        <f t="shared" ref="CI189:CI252" si="202">BP189/AI189*100</f>
        <v>1.0530486542434701</v>
      </c>
      <c r="CJ189" s="54">
        <f t="shared" si="191"/>
        <v>1.3980834874375003</v>
      </c>
      <c r="CK189" s="54">
        <f t="shared" ref="CK189:CK252" si="203">BR189/AJ189*100</f>
        <v>2.0590945456164809</v>
      </c>
      <c r="CL189" s="54">
        <f t="shared" ref="CL189:CL252" si="204">BS189/AJ189*100</f>
        <v>0.68985988377027729</v>
      </c>
      <c r="CM189" s="54">
        <f t="shared" ref="CM189:CM252" si="205">BT189/AJ189*100</f>
        <v>0.70268229427566131</v>
      </c>
      <c r="CN189" s="54">
        <f t="shared" ref="CN189:CN252" si="206">BU189/AJ189*100</f>
        <v>0.66655236757054226</v>
      </c>
      <c r="CO189" s="54">
        <f t="shared" si="136"/>
        <v>0.45736363494806997</v>
      </c>
      <c r="CP189" s="54">
        <f t="shared" si="137"/>
        <v>0.45120588800132871</v>
      </c>
      <c r="CT189" s="54">
        <f t="shared" si="138"/>
        <v>3.6943573587731362</v>
      </c>
      <c r="CU189" s="142">
        <f t="shared" si="148"/>
        <v>1.9124756476288272</v>
      </c>
      <c r="CV189" s="54">
        <f t="shared" si="139"/>
        <v>0.84837690590312664</v>
      </c>
      <c r="CW189" s="54">
        <f t="shared" si="140"/>
        <v>2.0897305984563967</v>
      </c>
      <c r="CX189" s="142">
        <f t="shared" si="177"/>
        <v>12.392545159445934</v>
      </c>
      <c r="DA189" s="54">
        <f t="shared" si="128"/>
        <v>0.5429989429510258</v>
      </c>
      <c r="DB189" s="54">
        <f t="shared" si="129"/>
        <v>1.5825490642508488</v>
      </c>
      <c r="DC189" s="54">
        <f t="shared" si="130"/>
        <v>0.35948499044511389</v>
      </c>
      <c r="DD189" s="121">
        <f t="shared" si="131"/>
        <v>0.75415289708551214</v>
      </c>
      <c r="DF189" s="142">
        <f t="shared" si="149"/>
        <v>-1.945465593263501</v>
      </c>
      <c r="DG189" s="193">
        <f t="shared" si="150"/>
        <v>-1.9610101638329471</v>
      </c>
      <c r="DH189" s="142">
        <f t="shared" si="151"/>
        <v>-1.9560619883320869</v>
      </c>
      <c r="DI189" s="193">
        <f t="shared" si="168"/>
        <v>-2.5722327050659923</v>
      </c>
      <c r="DK189" s="54">
        <f t="shared" si="123"/>
        <v>-0.6106479057332902</v>
      </c>
      <c r="DL189" s="54">
        <f t="shared" si="124"/>
        <v>0.45903687882151112</v>
      </c>
      <c r="DM189" s="54">
        <f t="shared" si="125"/>
        <v>-1.02308285388843</v>
      </c>
      <c r="DN189" s="54">
        <f t="shared" si="152"/>
        <v>1.3068066174264117</v>
      </c>
      <c r="DO189" s="54">
        <f t="shared" si="153"/>
        <v>-0.16443027742692148</v>
      </c>
      <c r="DP189" s="54">
        <f t="shared" si="154"/>
        <v>0.73703515740826986</v>
      </c>
      <c r="DQ189" s="54">
        <f t="shared" si="155"/>
        <v>0.4629845896721218</v>
      </c>
      <c r="DR189" s="124">
        <f t="shared" si="175"/>
        <v>1.7500000000000002E-2</v>
      </c>
      <c r="DS189" s="54">
        <f t="shared" ref="DS189:DS252" si="207">AO189</f>
        <v>0.69</v>
      </c>
      <c r="DT189" s="56">
        <f t="shared" si="121"/>
        <v>6.5509705421592441</v>
      </c>
      <c r="DU189" s="7">
        <f t="shared" si="117"/>
        <v>140.31414000000001</v>
      </c>
      <c r="DV189" s="56">
        <f t="shared" si="174"/>
        <v>1.36</v>
      </c>
      <c r="DW189" s="56">
        <f t="shared" si="122"/>
        <v>3.66</v>
      </c>
      <c r="DX189" s="54">
        <f t="shared" ref="DX189:DX252" si="208">LN(CE189)</f>
        <v>1.6662205399391474</v>
      </c>
      <c r="DY189" s="54">
        <f t="shared" ref="DY189:DY252" si="209">LN(CG189)</f>
        <v>0.31366947346662188</v>
      </c>
      <c r="DZ189" s="54">
        <f t="shared" ref="DZ189:DZ252" si="210">LN(CI189)</f>
        <v>5.1689437443824461E-2</v>
      </c>
      <c r="EA189" s="54">
        <f t="shared" ref="EA189:EA252" si="211">LN(CK189)</f>
        <v>0.72226634521217215</v>
      </c>
      <c r="EB189" s="54">
        <f t="shared" ref="EB189:EB252" si="212">LN(CL189)</f>
        <v>-0.37126676901132494</v>
      </c>
      <c r="EC189" s="54">
        <f t="shared" ref="EC189:EC252" si="213">LN(CM189)</f>
        <v>-0.35285041780605048</v>
      </c>
      <c r="ED189" s="54">
        <f t="shared" ref="ED189:ED252" si="214">LN(CN189)</f>
        <v>-0.4056365714513499</v>
      </c>
      <c r="EE189" s="54">
        <f>CE189/CD189</f>
        <v>1.7174701434114439</v>
      </c>
      <c r="EF189" s="54">
        <f t="shared" ref="EF189:EF252" si="215">CG189/CF189</f>
        <v>1.6051362647920275</v>
      </c>
      <c r="EG189" s="54">
        <f>CI189/CH189</f>
        <v>1.2676167832266618</v>
      </c>
      <c r="EH189" s="54">
        <f>CK189/CJ189</f>
        <v>1.4727979867572323</v>
      </c>
      <c r="EI189" s="54">
        <f t="shared" si="156"/>
        <v>-0.78227650438424579</v>
      </c>
      <c r="EJ189" s="54">
        <f t="shared" si="157"/>
        <v>-0.79583152923509892</v>
      </c>
      <c r="EN189" s="54">
        <f t="shared" si="180"/>
        <v>0.93808618057519932</v>
      </c>
      <c r="EO189" s="117">
        <f t="shared" si="126"/>
        <v>0.63564697232756373</v>
      </c>
      <c r="EP189" s="121">
        <f t="shared" si="127"/>
        <v>-0.28216015025100571</v>
      </c>
      <c r="EQ189" s="124">
        <f t="shared" si="181"/>
        <v>3.0700000000000004E-4</v>
      </c>
      <c r="ER189" s="124">
        <f t="shared" si="182"/>
        <v>1.23290499266667E-2</v>
      </c>
      <c r="ES189" s="124">
        <f t="shared" si="183"/>
        <v>1.20220499266667E-2</v>
      </c>
      <c r="ET189" s="121">
        <f t="shared" si="173"/>
        <v>15.16968</v>
      </c>
      <c r="EU189" s="121">
        <f t="shared" si="158"/>
        <v>0.15357024456451496</v>
      </c>
      <c r="EV189" s="121">
        <v>5.7502200000000003E-2</v>
      </c>
      <c r="EW189" s="121">
        <v>1.4539E-2</v>
      </c>
      <c r="EX189" s="121">
        <v>1.5528800000000001E-2</v>
      </c>
      <c r="EY189" s="121">
        <v>0.1141085</v>
      </c>
      <c r="EZ189" s="142">
        <v>4.8502700000000003E-2</v>
      </c>
      <c r="FA189" s="142">
        <v>1.8794499999999999E-2</v>
      </c>
      <c r="FB189" s="142">
        <v>5.6522299999999998E-2</v>
      </c>
      <c r="FC189" s="142">
        <v>3.3174560714865797E-2</v>
      </c>
      <c r="FD189" s="142">
        <v>8.0731016190101104E-2</v>
      </c>
      <c r="FE189" s="142">
        <f t="shared" si="159"/>
        <v>2.0768681265217528</v>
      </c>
      <c r="FF189" s="142">
        <v>3.0896507275241826E-3</v>
      </c>
      <c r="FG189" s="142">
        <f t="shared" si="160"/>
        <v>-1.8735971973178687</v>
      </c>
      <c r="FH189" s="142">
        <f t="shared" si="141"/>
        <v>-1.945465593263501</v>
      </c>
      <c r="FI189" s="142">
        <f t="shared" si="142"/>
        <v>-1.9610101638329471</v>
      </c>
      <c r="FJ189" s="142">
        <f t="shared" si="143"/>
        <v>-1.9560619883320869</v>
      </c>
      <c r="FK189" s="57">
        <f t="shared" si="169"/>
        <v>-2.5722327050659923</v>
      </c>
      <c r="FL189" s="57">
        <f t="shared" si="144"/>
        <v>4.6888125609247346</v>
      </c>
      <c r="FM189" s="57">
        <f t="shared" si="145"/>
        <v>4.6732679903552885</v>
      </c>
      <c r="FN189" s="57">
        <f t="shared" si="146"/>
        <v>4.6782161658561483</v>
      </c>
      <c r="FO189" s="57">
        <f t="shared" si="170"/>
        <v>4.0620454491222429</v>
      </c>
      <c r="FP189" s="142">
        <f t="shared" si="178"/>
        <v>2.5170950950008431</v>
      </c>
      <c r="FS189" s="193">
        <v>2.4134372415101888</v>
      </c>
      <c r="FT189" s="124">
        <v>9.1276190476190475</v>
      </c>
      <c r="FU189" s="193">
        <v>0.574083381</v>
      </c>
      <c r="FV189" s="193">
        <v>3.1959166190000001</v>
      </c>
      <c r="FW189" s="193">
        <f t="shared" si="179"/>
        <v>5.9317024286190477E-2</v>
      </c>
      <c r="FZ189" s="54">
        <f t="shared" si="161"/>
        <v>0.6610308583643244</v>
      </c>
      <c r="GA189" s="54">
        <f t="shared" si="162"/>
        <v>-9.4769437496690916</v>
      </c>
      <c r="GB189" s="54">
        <f t="shared" si="163"/>
        <v>0.71265964581772501</v>
      </c>
      <c r="GC189">
        <f t="shared" ref="GC189:GC220" si="216">(DX189-DX188)/DX188*100</f>
        <v>8.7770324561048302E-2</v>
      </c>
      <c r="GD189" s="54">
        <f t="shared" si="164"/>
        <v>-0.29797104566289767</v>
      </c>
      <c r="GE189" s="54">
        <f t="shared" si="165"/>
        <v>-6.5923174495380196E-2</v>
      </c>
      <c r="GF189" s="142">
        <f t="shared" si="166"/>
        <v>0.18857247617710465</v>
      </c>
    </row>
    <row r="190" spans="1:188" x14ac:dyDescent="0.25">
      <c r="A190" s="14">
        <v>33786</v>
      </c>
      <c r="B190" s="59">
        <v>546740</v>
      </c>
      <c r="C190" s="61">
        <v>827501</v>
      </c>
      <c r="D190" s="63">
        <v>152595</v>
      </c>
      <c r="E190" s="65">
        <v>254814</v>
      </c>
      <c r="F190" s="67">
        <v>149251</v>
      </c>
      <c r="G190" s="69">
        <v>193344</v>
      </c>
      <c r="H190" s="71">
        <v>244894</v>
      </c>
      <c r="I190" s="54">
        <v>379343</v>
      </c>
      <c r="J190" s="73">
        <v>379343</v>
      </c>
      <c r="K190" s="74">
        <v>128777</v>
      </c>
      <c r="L190" s="75">
        <v>127838</v>
      </c>
      <c r="M190" s="76">
        <v>122728</v>
      </c>
      <c r="N190" s="125">
        <v>-1.7000000000000001E-2</v>
      </c>
      <c r="O190" s="88">
        <v>88.499309999999994</v>
      </c>
      <c r="P190" s="90">
        <v>87.265029999999996</v>
      </c>
      <c r="Q190" s="15"/>
      <c r="R190" s="16"/>
      <c r="S190" s="16"/>
      <c r="T190" s="19"/>
      <c r="U190" s="23">
        <v>6586.5</v>
      </c>
      <c r="V190" s="189">
        <v>3381.3</v>
      </c>
      <c r="W190" s="24">
        <v>1515.8000000000002</v>
      </c>
      <c r="X190" s="26">
        <v>3733.4</v>
      </c>
      <c r="Y190" s="28">
        <v>89.385000000000005</v>
      </c>
      <c r="Z190" s="98">
        <v>93.453720000000004</v>
      </c>
      <c r="AA190" s="100">
        <v>91.648089999999996</v>
      </c>
      <c r="AB190" s="129">
        <v>87.040769999999995</v>
      </c>
      <c r="AC190" s="30">
        <v>80.867000000000004</v>
      </c>
      <c r="AD190" s="79">
        <v>95.514080000000007</v>
      </c>
      <c r="AH190" s="7">
        <f t="shared" si="118"/>
        <v>95.514080000000007</v>
      </c>
      <c r="AI190" s="7">
        <f t="shared" si="119"/>
        <v>95.514080000000007</v>
      </c>
      <c r="AJ190" s="7">
        <f t="shared" si="120"/>
        <v>95.514080000000007</v>
      </c>
      <c r="AK190" s="38">
        <v>193229</v>
      </c>
      <c r="AL190" s="40">
        <v>131.93717000000001</v>
      </c>
      <c r="AM190" s="42">
        <v>1.69</v>
      </c>
      <c r="AN190" s="4">
        <v>2.09</v>
      </c>
      <c r="AO190">
        <v>0.7</v>
      </c>
      <c r="AP190" s="47">
        <v>2.91</v>
      </c>
      <c r="AQ190" s="54">
        <v>711.84173599999997</v>
      </c>
      <c r="AR190" s="53">
        <v>0.39291770983385188</v>
      </c>
      <c r="AS190" s="56">
        <v>3.3938596413218862</v>
      </c>
      <c r="AT190" s="56">
        <v>-0.44890335350895233</v>
      </c>
      <c r="AU190" s="124">
        <v>7.4265768175556329E-2</v>
      </c>
      <c r="AV190" s="116">
        <v>3.26</v>
      </c>
      <c r="AW190" s="119">
        <v>7.9299999999999998E-4</v>
      </c>
      <c r="AX190" s="119">
        <v>1.415589052E-2</v>
      </c>
      <c r="AY190" s="119">
        <v>1.3362890520000002E-2</v>
      </c>
      <c r="AZ190" s="3">
        <v>15.280659999999999</v>
      </c>
      <c r="BA190" s="164">
        <v>109.122</v>
      </c>
      <c r="BB190" s="164">
        <v>106.867</v>
      </c>
      <c r="BC190" s="165">
        <v>107.39400000000001</v>
      </c>
      <c r="BD190" s="176">
        <v>72984</v>
      </c>
      <c r="BE190" s="173">
        <v>34.299999999999997</v>
      </c>
      <c r="BF190" s="170">
        <v>10.82</v>
      </c>
      <c r="BG190" s="179">
        <v>46.847999999999999</v>
      </c>
      <c r="BH190" s="182">
        <f t="shared" si="167"/>
        <v>57.817324077868847</v>
      </c>
      <c r="BI190" s="183">
        <v>2199098</v>
      </c>
      <c r="BJ190" s="168"/>
      <c r="BK190" s="54">
        <f t="shared" si="192"/>
        <v>2.8294924674867645</v>
      </c>
      <c r="BL190" s="54">
        <f t="shared" si="193"/>
        <v>4.2824886533594855</v>
      </c>
      <c r="BM190" s="54">
        <f t="shared" si="194"/>
        <v>0.7897106541978689</v>
      </c>
      <c r="BN190" s="54">
        <f t="shared" si="195"/>
        <v>1.3187150997003556</v>
      </c>
      <c r="BO190" s="54">
        <f t="shared" si="196"/>
        <v>0.77240476326017316</v>
      </c>
      <c r="BP190" s="54">
        <f t="shared" si="197"/>
        <v>1.0005951487613143</v>
      </c>
      <c r="BQ190" s="54">
        <f t="shared" si="198"/>
        <v>1.2673770500287225</v>
      </c>
      <c r="BR190" s="54">
        <f t="shared" si="185"/>
        <v>1.9631784048978156</v>
      </c>
      <c r="BS190" s="54">
        <f t="shared" si="186"/>
        <v>0.66644758291974804</v>
      </c>
      <c r="BT190" s="54">
        <f t="shared" si="187"/>
        <v>0.66158806390345137</v>
      </c>
      <c r="BU190" s="54">
        <f t="shared" si="188"/>
        <v>0.63514275807461618</v>
      </c>
      <c r="BV190" s="54">
        <f t="shared" si="132"/>
        <v>3.4086498403448759</v>
      </c>
      <c r="BW190" s="142">
        <f t="shared" si="147"/>
        <v>1.7498926144626323</v>
      </c>
      <c r="BX190" s="54">
        <f t="shared" si="133"/>
        <v>0.78445781947844284</v>
      </c>
      <c r="BY190" s="54">
        <f t="shared" si="134"/>
        <v>1.9321116395572093</v>
      </c>
      <c r="BZ190" s="54">
        <f t="shared" si="135"/>
        <v>0.46258584373981132</v>
      </c>
      <c r="CA190" s="142">
        <f t="shared" si="176"/>
        <v>11.380786527902126</v>
      </c>
      <c r="CD190" s="54">
        <f t="shared" si="199"/>
        <v>3.087344719880976</v>
      </c>
      <c r="CE190" s="54">
        <f t="shared" si="200"/>
        <v>5.2957184678045248</v>
      </c>
      <c r="CF190" s="54">
        <f t="shared" si="189"/>
        <v>0.86167715464432371</v>
      </c>
      <c r="CG190" s="54">
        <f t="shared" si="201"/>
        <v>1.3806499520283873</v>
      </c>
      <c r="CH190" s="54">
        <f t="shared" si="190"/>
        <v>0.84279417417228575</v>
      </c>
      <c r="CI190" s="54">
        <f t="shared" si="202"/>
        <v>1.0475891604267291</v>
      </c>
      <c r="CJ190" s="54">
        <f t="shared" si="191"/>
        <v>1.3828733910643665</v>
      </c>
      <c r="CK190" s="54">
        <f t="shared" si="203"/>
        <v>2.0553811594037397</v>
      </c>
      <c r="CL190" s="54">
        <f t="shared" si="204"/>
        <v>0.69774800000141135</v>
      </c>
      <c r="CM190" s="54">
        <f t="shared" si="205"/>
        <v>0.69266024852404096</v>
      </c>
      <c r="CN190" s="54">
        <f t="shared" si="206"/>
        <v>0.66497291087828747</v>
      </c>
      <c r="CO190" s="54">
        <f t="shared" si="136"/>
        <v>0.45800221498843335</v>
      </c>
      <c r="CP190" s="54">
        <f t="shared" si="137"/>
        <v>0.45161456096134633</v>
      </c>
      <c r="CT190" s="54">
        <f t="shared" si="138"/>
        <v>3.7192808277236069</v>
      </c>
      <c r="CU190" s="142">
        <f t="shared" si="148"/>
        <v>1.9093607018571064</v>
      </c>
      <c r="CV190" s="54">
        <f t="shared" si="139"/>
        <v>0.8559456279759271</v>
      </c>
      <c r="CW190" s="54">
        <f t="shared" si="140"/>
        <v>2.1081853855952803</v>
      </c>
      <c r="CX190" s="142">
        <f t="shared" si="177"/>
        <v>12.417920032923902</v>
      </c>
      <c r="DA190" s="54">
        <f t="shared" si="128"/>
        <v>0.54513248196209096</v>
      </c>
      <c r="DB190" s="54">
        <f t="shared" si="129"/>
        <v>1.6362585582465756</v>
      </c>
      <c r="DC190" s="54">
        <f t="shared" si="130"/>
        <v>0.35787125026764444</v>
      </c>
      <c r="DD190" s="121">
        <f t="shared" si="131"/>
        <v>0.75471297452775088</v>
      </c>
      <c r="DF190" s="142">
        <f t="shared" si="149"/>
        <v>-1.9371216974330665</v>
      </c>
      <c r="DG190" s="193">
        <f t="shared" si="150"/>
        <v>-1.9580031491519332</v>
      </c>
      <c r="DH190" s="142">
        <f t="shared" si="151"/>
        <v>-1.9530839052135844</v>
      </c>
      <c r="DI190" s="193">
        <f t="shared" si="168"/>
        <v>-2.5722997645054915</v>
      </c>
      <c r="DK190" s="54">
        <f t="shared" si="123"/>
        <v>-0.60672642769057428</v>
      </c>
      <c r="DL190" s="54">
        <f t="shared" si="124"/>
        <v>0.49241226863109056</v>
      </c>
      <c r="DM190" s="54">
        <f t="shared" si="125"/>
        <v>-1.0275819933899148</v>
      </c>
      <c r="DN190" s="54">
        <f t="shared" si="152"/>
        <v>1.3135303237144473</v>
      </c>
      <c r="DO190" s="54">
        <f t="shared" si="153"/>
        <v>-0.15554842357750559</v>
      </c>
      <c r="DP190" s="54">
        <f t="shared" si="154"/>
        <v>0.74582757064306204</v>
      </c>
      <c r="DQ190" s="54">
        <f t="shared" si="155"/>
        <v>0.46258584373981132</v>
      </c>
      <c r="DR190" s="124">
        <f t="shared" si="175"/>
        <v>2.0899999999999998E-2</v>
      </c>
      <c r="DS190" s="54">
        <f t="shared" si="207"/>
        <v>0.7</v>
      </c>
      <c r="DT190" s="56">
        <f t="shared" si="121"/>
        <v>6.5678556058050388</v>
      </c>
      <c r="DU190" s="7">
        <f t="shared" si="117"/>
        <v>131.93717000000001</v>
      </c>
      <c r="DV190" s="56">
        <f t="shared" si="174"/>
        <v>1.69</v>
      </c>
      <c r="DW190" s="56">
        <f t="shared" si="122"/>
        <v>2.91</v>
      </c>
      <c r="DX190" s="54">
        <f t="shared" si="208"/>
        <v>1.6668986578192271</v>
      </c>
      <c r="DY190" s="54">
        <f t="shared" si="209"/>
        <v>0.32255436802368759</v>
      </c>
      <c r="DZ190" s="54">
        <f t="shared" si="210"/>
        <v>4.6491486544365468E-2</v>
      </c>
      <c r="EA190" s="54">
        <f t="shared" si="211"/>
        <v>0.72046130977767342</v>
      </c>
      <c r="EB190" s="54">
        <f t="shared" si="212"/>
        <v>-0.35989727292393553</v>
      </c>
      <c r="EC190" s="54">
        <f t="shared" si="213"/>
        <v>-0.36721566187994892</v>
      </c>
      <c r="ED190" s="54">
        <f t="shared" si="214"/>
        <v>-0.40800897467736902</v>
      </c>
      <c r="EE190" s="54">
        <f>CE190/CD190</f>
        <v>1.7152987269943365</v>
      </c>
      <c r="EF190" s="54">
        <f>CG190/CF190</f>
        <v>1.6022821825864479</v>
      </c>
      <c r="EG190" s="54">
        <f t="shared" ref="EG190:EG252" si="217">CI190/CH190</f>
        <v>1.2429952561733997</v>
      </c>
      <c r="EH190" s="54">
        <f t="shared" ref="EH190:EH252" si="218">CK190/CJ190</f>
        <v>1.4863118870352687</v>
      </c>
      <c r="EI190" s="54">
        <f t="shared" si="156"/>
        <v>-0.78088125866035973</v>
      </c>
      <c r="EJ190" s="54">
        <f t="shared" si="157"/>
        <v>-0.79492620417650062</v>
      </c>
      <c r="EN190" s="54">
        <f t="shared" si="180"/>
        <v>0.81169681019476136</v>
      </c>
      <c r="EO190" s="117">
        <f t="shared" si="126"/>
        <v>0.47480687417840173</v>
      </c>
      <c r="EP190" s="121">
        <f t="shared" si="127"/>
        <v>-0.28141776820300707</v>
      </c>
      <c r="EQ190" s="124">
        <f t="shared" si="181"/>
        <v>7.9299999999999998E-4</v>
      </c>
      <c r="ER190" s="124">
        <f t="shared" si="182"/>
        <v>1.415589052E-2</v>
      </c>
      <c r="ES190" s="124">
        <f t="shared" si="183"/>
        <v>1.3362890520000002E-2</v>
      </c>
      <c r="ET190" s="121">
        <f t="shared" si="173"/>
        <v>15.280659999999999</v>
      </c>
      <c r="EU190" s="121">
        <f t="shared" si="158"/>
        <v>0.15235985146865613</v>
      </c>
      <c r="EV190" s="121">
        <v>5.8145200000000001E-2</v>
      </c>
      <c r="EW190" s="121">
        <v>1.7083000000000001E-2</v>
      </c>
      <c r="EX190" s="121">
        <v>1.8091099999999999E-2</v>
      </c>
      <c r="EY190" s="121">
        <v>0.12275700000000001</v>
      </c>
      <c r="EZ190" s="142">
        <v>4.3862199999999997E-2</v>
      </c>
      <c r="FA190" s="142">
        <v>2.0544900000000001E-2</v>
      </c>
      <c r="FB190" s="142">
        <v>5.7404299999999998E-2</v>
      </c>
      <c r="FC190" s="142">
        <v>3.3138523001069703E-2</v>
      </c>
      <c r="FD190" s="142">
        <v>8.0026885672811895E-2</v>
      </c>
      <c r="FE190" s="142">
        <f t="shared" si="159"/>
        <v>2.0844534548810758</v>
      </c>
      <c r="FF190" s="142">
        <v>2.0182823129830489E-3</v>
      </c>
      <c r="FG190" s="142">
        <f t="shared" si="160"/>
        <v>-1.8815101122431979</v>
      </c>
      <c r="FH190" s="142">
        <f t="shared" si="141"/>
        <v>-1.9371216974330665</v>
      </c>
      <c r="FI190" s="142">
        <f t="shared" si="142"/>
        <v>-1.9580031491519332</v>
      </c>
      <c r="FJ190" s="142">
        <f t="shared" si="143"/>
        <v>-1.9530839052135844</v>
      </c>
      <c r="FK190" s="57">
        <f t="shared" si="169"/>
        <v>-2.5722997645054915</v>
      </c>
      <c r="FL190" s="57">
        <f t="shared" si="144"/>
        <v>4.6924665223729356</v>
      </c>
      <c r="FM190" s="57">
        <f t="shared" si="145"/>
        <v>4.6715850706540696</v>
      </c>
      <c r="FN190" s="57">
        <f t="shared" si="146"/>
        <v>4.6765043145924183</v>
      </c>
      <c r="FO190" s="57">
        <f t="shared" si="170"/>
        <v>4.0572884553005109</v>
      </c>
      <c r="FP190" s="142">
        <f t="shared" si="178"/>
        <v>2.5191405933120379</v>
      </c>
      <c r="FS190" s="193">
        <v>2.398111261983277</v>
      </c>
      <c r="FT190" s="124">
        <v>8.7042187500000008</v>
      </c>
      <c r="FU190" s="193">
        <v>0.37537822799999998</v>
      </c>
      <c r="FV190" s="193">
        <v>2.881288439</v>
      </c>
      <c r="FW190" s="193">
        <f t="shared" si="179"/>
        <v>5.8229303110000005E-2</v>
      </c>
      <c r="FZ190" s="54">
        <f t="shared" si="161"/>
        <v>0.51451425164016429</v>
      </c>
      <c r="GA190" s="54">
        <f t="shared" si="162"/>
        <v>-5.4015926922967683</v>
      </c>
      <c r="GB190" s="54">
        <f t="shared" si="163"/>
        <v>1.192943531447002</v>
      </c>
      <c r="GC190" s="54">
        <f t="shared" si="216"/>
        <v>4.0697966675192931E-2</v>
      </c>
      <c r="GD190" s="54">
        <f t="shared" si="164"/>
        <v>-0.17835710468951041</v>
      </c>
      <c r="GE190" s="54">
        <f t="shared" si="165"/>
        <v>-0.11375838042863724</v>
      </c>
      <c r="GF190" s="142">
        <f t="shared" si="166"/>
        <v>-8.6125098157774568E-2</v>
      </c>
    </row>
    <row r="191" spans="1:188" x14ac:dyDescent="0.25">
      <c r="A191" s="14">
        <v>33878</v>
      </c>
      <c r="B191" s="59">
        <v>552172</v>
      </c>
      <c r="C191" s="61">
        <v>835800</v>
      </c>
      <c r="D191" s="63">
        <v>155504</v>
      </c>
      <c r="E191" s="65">
        <v>260277</v>
      </c>
      <c r="F191" s="67">
        <v>148469</v>
      </c>
      <c r="G191" s="69">
        <v>196914</v>
      </c>
      <c r="H191" s="71">
        <v>248199</v>
      </c>
      <c r="I191" s="54">
        <v>378609</v>
      </c>
      <c r="J191" s="73">
        <v>378609</v>
      </c>
      <c r="K191" s="74">
        <v>128324</v>
      </c>
      <c r="L191" s="75">
        <v>127515</v>
      </c>
      <c r="M191" s="76">
        <v>122770</v>
      </c>
      <c r="N191" s="125">
        <v>4.4000000000000004E-2</v>
      </c>
      <c r="O191" s="88">
        <v>88.940880000000007</v>
      </c>
      <c r="P191" s="90">
        <v>87.703400000000002</v>
      </c>
      <c r="Q191" s="15"/>
      <c r="R191" s="16"/>
      <c r="S191" s="16"/>
      <c r="T191" s="19"/>
      <c r="U191" s="23">
        <v>6697.6</v>
      </c>
      <c r="V191" s="189">
        <v>3449.3</v>
      </c>
      <c r="W191" s="24">
        <v>1559.8000000000002</v>
      </c>
      <c r="X191" s="26">
        <v>3803.1000000000004</v>
      </c>
      <c r="Y191" s="28">
        <v>89.986000000000004</v>
      </c>
      <c r="Z191" s="98">
        <v>94.055679999999995</v>
      </c>
      <c r="AA191" s="100">
        <v>92.267520000000005</v>
      </c>
      <c r="AB191" s="129">
        <v>88.183840000000004</v>
      </c>
      <c r="AC191" s="30">
        <v>80.221000000000004</v>
      </c>
      <c r="AD191" s="79">
        <v>94.751080000000002</v>
      </c>
      <c r="AH191" s="7">
        <f t="shared" si="118"/>
        <v>94.751080000000002</v>
      </c>
      <c r="AI191" s="7">
        <f t="shared" si="119"/>
        <v>94.751080000000002</v>
      </c>
      <c r="AJ191" s="7">
        <f t="shared" si="120"/>
        <v>94.751080000000002</v>
      </c>
      <c r="AK191" s="38">
        <v>193784</v>
      </c>
      <c r="AL191" s="40">
        <v>158.81326000000001</v>
      </c>
      <c r="AM191" s="42">
        <v>2.0699999999999998</v>
      </c>
      <c r="AN191" s="4">
        <v>2.13</v>
      </c>
      <c r="AO191">
        <v>0.87</v>
      </c>
      <c r="AP191" s="47">
        <v>3.22</v>
      </c>
      <c r="AQ191" s="54">
        <v>737.89786930000002</v>
      </c>
      <c r="AR191" s="53">
        <v>-0.72007159576978075</v>
      </c>
      <c r="AS191" s="56">
        <v>2.6482026658877116</v>
      </c>
      <c r="AT191" s="56">
        <v>-1.6725732818576944</v>
      </c>
      <c r="AU191" s="124">
        <v>1.5119312276948831</v>
      </c>
      <c r="AV191" s="116">
        <v>3.04</v>
      </c>
      <c r="AW191" s="119">
        <v>1.23866666666667E-3</v>
      </c>
      <c r="AX191" s="119">
        <v>1.36493100366667E-2</v>
      </c>
      <c r="AY191" s="119">
        <v>1.241064337000003E-2</v>
      </c>
      <c r="AZ191" s="3">
        <v>16.179659999999998</v>
      </c>
      <c r="BA191" s="164">
        <v>108.66200000000001</v>
      </c>
      <c r="BB191" s="164">
        <v>106.376</v>
      </c>
      <c r="BC191" s="165">
        <v>106.75</v>
      </c>
      <c r="BD191" s="176">
        <v>73476</v>
      </c>
      <c r="BE191" s="173">
        <v>34.200000000000003</v>
      </c>
      <c r="BF191" s="170">
        <v>10.89</v>
      </c>
      <c r="BG191" s="179">
        <v>47.719000000000001</v>
      </c>
      <c r="BH191" s="182">
        <f t="shared" si="167"/>
        <v>57.346663777530964</v>
      </c>
      <c r="BI191" s="183">
        <v>2233857</v>
      </c>
      <c r="BJ191" s="168"/>
      <c r="BK191" s="54">
        <f t="shared" si="192"/>
        <v>2.8494199727531684</v>
      </c>
      <c r="BL191" s="54">
        <f t="shared" si="193"/>
        <v>4.3130495809767577</v>
      </c>
      <c r="BM191" s="54">
        <f t="shared" si="194"/>
        <v>0.80246047145275157</v>
      </c>
      <c r="BN191" s="54">
        <f t="shared" si="195"/>
        <v>1.3431294637328159</v>
      </c>
      <c r="BO191" s="54">
        <f t="shared" si="196"/>
        <v>0.76615716467819839</v>
      </c>
      <c r="BP191" s="54">
        <f t="shared" si="197"/>
        <v>1.0161520042934402</v>
      </c>
      <c r="BQ191" s="54">
        <f t="shared" si="198"/>
        <v>1.2808023366222185</v>
      </c>
      <c r="BR191" s="54">
        <f t="shared" si="185"/>
        <v>1.9537681129505016</v>
      </c>
      <c r="BS191" s="54">
        <f t="shared" si="186"/>
        <v>0.66220121372249519</v>
      </c>
      <c r="BT191" s="54">
        <f t="shared" si="187"/>
        <v>0.65802646245304053</v>
      </c>
      <c r="BU191" s="54">
        <f t="shared" si="188"/>
        <v>0.63354043677496596</v>
      </c>
      <c r="BV191" s="54">
        <f t="shared" si="132"/>
        <v>3.4562192957106883</v>
      </c>
      <c r="BW191" s="142">
        <f t="shared" si="147"/>
        <v>1.7799715146761343</v>
      </c>
      <c r="BX191" s="54">
        <f t="shared" si="133"/>
        <v>0.80491681459769659</v>
      </c>
      <c r="BY191" s="54">
        <f t="shared" si="134"/>
        <v>1.9625459274243491</v>
      </c>
      <c r="BZ191" s="54">
        <f t="shared" si="135"/>
        <v>0.46436238285926601</v>
      </c>
      <c r="CA191" s="142">
        <f t="shared" si="176"/>
        <v>11.527561614994013</v>
      </c>
      <c r="CD191" s="54">
        <f>BK191/AA191*100</f>
        <v>3.0882156285908282</v>
      </c>
      <c r="CE191" s="54">
        <f t="shared" si="200"/>
        <v>5.3764595068333199</v>
      </c>
      <c r="CF191" s="54">
        <f t="shared" si="189"/>
        <v>0.86971067549312209</v>
      </c>
      <c r="CG191" s="54">
        <f t="shared" si="201"/>
        <v>1.4175347275543624</v>
      </c>
      <c r="CH191" s="54">
        <f t="shared" si="190"/>
        <v>0.83036496990294995</v>
      </c>
      <c r="CI191" s="54">
        <f>BP191/AI191*100</f>
        <v>1.0724437170462227</v>
      </c>
      <c r="CJ191" s="54">
        <f t="shared" si="191"/>
        <v>1.3881399831947563</v>
      </c>
      <c r="CK191" s="54">
        <f>BR191/AJ191*100</f>
        <v>2.0620008900695397</v>
      </c>
      <c r="CL191" s="54">
        <f>BS191/AJ191*100</f>
        <v>0.69888513536995578</v>
      </c>
      <c r="CM191" s="54">
        <f t="shared" si="205"/>
        <v>0.69447911565022846</v>
      </c>
      <c r="CN191" s="54">
        <f t="shared" si="206"/>
        <v>0.66863663904935544</v>
      </c>
      <c r="CO191" s="54">
        <f t="shared" si="136"/>
        <v>0.45896916154068451</v>
      </c>
      <c r="CP191" s="54">
        <f t="shared" si="137"/>
        <v>0.45258328860999875</v>
      </c>
      <c r="CT191" s="54">
        <f t="shared" si="138"/>
        <v>3.7458677720076232</v>
      </c>
      <c r="CU191" s="142">
        <f t="shared" si="148"/>
        <v>1.9291420368469143</v>
      </c>
      <c r="CV191" s="54">
        <f t="shared" si="139"/>
        <v>0.87237287248827822</v>
      </c>
      <c r="CW191" s="54">
        <f t="shared" si="140"/>
        <v>2.1270170992179578</v>
      </c>
      <c r="CX191" s="142">
        <f t="shared" si="177"/>
        <v>12.493628976907598</v>
      </c>
      <c r="DA191" s="54">
        <f t="shared" si="128"/>
        <v>0.54120713780016716</v>
      </c>
      <c r="DB191" s="54">
        <f t="shared" si="129"/>
        <v>1.6795900010068774</v>
      </c>
      <c r="DC191" s="54">
        <f t="shared" si="130"/>
        <v>0.35188559135221775</v>
      </c>
      <c r="DD191" s="121">
        <f t="shared" si="131"/>
        <v>0.76612371566910087</v>
      </c>
      <c r="DF191" s="142">
        <f t="shared" si="149"/>
        <v>-1.9550466305492655</v>
      </c>
      <c r="DG191" s="193">
        <f t="shared" si="150"/>
        <v>-1.9763087899860292</v>
      </c>
      <c r="DH191" s="142">
        <f t="shared" si="151"/>
        <v>-1.9727991254317001</v>
      </c>
      <c r="DI191" s="193">
        <f t="shared" si="168"/>
        <v>-2.5941741086731946</v>
      </c>
      <c r="DK191" s="54">
        <f t="shared" si="123"/>
        <v>-0.61395319393255154</v>
      </c>
      <c r="DL191" s="54">
        <f t="shared" si="124"/>
        <v>0.51854971661113181</v>
      </c>
      <c r="DM191" s="54">
        <f t="shared" si="125"/>
        <v>-1.0444491807835361</v>
      </c>
      <c r="DN191" s="54">
        <f t="shared" si="152"/>
        <v>1.320653304949245</v>
      </c>
      <c r="DO191" s="54">
        <f t="shared" si="153"/>
        <v>-0.1365383404060376</v>
      </c>
      <c r="DP191" s="54">
        <f t="shared" si="154"/>
        <v>0.7547205753103553</v>
      </c>
      <c r="DQ191" s="54">
        <f t="shared" si="155"/>
        <v>0.46436238285926601</v>
      </c>
      <c r="DR191" s="124">
        <f t="shared" si="175"/>
        <v>2.1299999999999999E-2</v>
      </c>
      <c r="DS191" s="54">
        <f t="shared" si="207"/>
        <v>0.87</v>
      </c>
      <c r="DT191" s="56">
        <f t="shared" si="121"/>
        <v>6.603805426541518</v>
      </c>
      <c r="DU191" s="7">
        <f t="shared" si="117"/>
        <v>158.81326000000001</v>
      </c>
      <c r="DV191" s="56">
        <f t="shared" si="174"/>
        <v>2.0699999999999998</v>
      </c>
      <c r="DW191" s="56">
        <f t="shared" si="122"/>
        <v>3.22</v>
      </c>
      <c r="DX191" s="54">
        <f t="shared" si="208"/>
        <v>1.6820300733094933</v>
      </c>
      <c r="DY191" s="54">
        <f t="shared" si="209"/>
        <v>0.3489192554761873</v>
      </c>
      <c r="DZ191" s="54">
        <f t="shared" si="210"/>
        <v>6.9939892164421674E-2</v>
      </c>
      <c r="EA191" s="54">
        <f t="shared" si="211"/>
        <v>0.723676817248186</v>
      </c>
      <c r="EB191" s="54">
        <f t="shared" si="212"/>
        <v>-0.3582688773331093</v>
      </c>
      <c r="EC191" s="54">
        <f t="shared" si="213"/>
        <v>-0.3645931882978683</v>
      </c>
      <c r="ED191" s="54">
        <f t="shared" si="214"/>
        <v>-0.40251450684255152</v>
      </c>
      <c r="EE191" s="54">
        <f t="shared" ref="EE191:EE252" si="219">CE191/CD191</f>
        <v>1.7409598789209648</v>
      </c>
      <c r="EF191" s="54">
        <f t="shared" si="215"/>
        <v>1.6298922934924611</v>
      </c>
      <c r="EG191" s="54">
        <f t="shared" si="217"/>
        <v>1.2915329474599175</v>
      </c>
      <c r="EH191" s="54">
        <f t="shared" si="218"/>
        <v>1.4854416089391185</v>
      </c>
      <c r="EI191" s="54">
        <f t="shared" si="156"/>
        <v>-0.77877225736455735</v>
      </c>
      <c r="EJ191" s="54">
        <f t="shared" si="157"/>
        <v>-0.79278346955319701</v>
      </c>
      <c r="EN191" s="54">
        <f t="shared" si="180"/>
        <v>0.75712654963181258</v>
      </c>
      <c r="EO191" s="117">
        <f t="shared" si="126"/>
        <v>0.67360496717503437</v>
      </c>
      <c r="EP191" s="121">
        <f t="shared" si="127"/>
        <v>-0.26641161357627474</v>
      </c>
      <c r="EQ191" s="124">
        <f t="shared" si="181"/>
        <v>1.23866666666667E-3</v>
      </c>
      <c r="ER191" s="124">
        <f t="shared" si="182"/>
        <v>1.36493100366667E-2</v>
      </c>
      <c r="ES191" s="124">
        <f t="shared" si="183"/>
        <v>1.241064337000003E-2</v>
      </c>
      <c r="ET191" s="121">
        <f t="shared" si="173"/>
        <v>16.179659999999998</v>
      </c>
      <c r="EU191" s="121">
        <f t="shared" si="158"/>
        <v>0.15089177895481917</v>
      </c>
      <c r="EV191" s="121">
        <v>5.5495500000000003E-2</v>
      </c>
      <c r="EW191" s="121">
        <v>1.78304E-2</v>
      </c>
      <c r="EX191" s="121">
        <v>1.9474600000000002E-2</v>
      </c>
      <c r="EY191" s="121">
        <v>0.1137471</v>
      </c>
      <c r="EZ191" s="142">
        <v>4.6148000000000002E-2</v>
      </c>
      <c r="FA191" s="142">
        <v>2.0225900000000002E-2</v>
      </c>
      <c r="FB191" s="142">
        <v>5.5097599999999997E-2</v>
      </c>
      <c r="FC191" s="142">
        <v>3.2051034396566203E-2</v>
      </c>
      <c r="FD191" s="142">
        <v>7.9147332749898103E-2</v>
      </c>
      <c r="FE191" s="142">
        <f t="shared" si="159"/>
        <v>2.0877433389834863</v>
      </c>
      <c r="FF191" s="142">
        <v>1.1710276179259325E-3</v>
      </c>
      <c r="FG191" s="142">
        <f t="shared" si="160"/>
        <v>-1.8911923947797757</v>
      </c>
      <c r="FH191" s="142">
        <f t="shared" si="141"/>
        <v>-1.9550466305492655</v>
      </c>
      <c r="FI191" s="142">
        <f t="shared" si="142"/>
        <v>-1.9763087899860292</v>
      </c>
      <c r="FJ191" s="142">
        <f t="shared" si="143"/>
        <v>-1.9727991254317001</v>
      </c>
      <c r="FK191" s="57">
        <f t="shared" si="169"/>
        <v>-2.5941741086731946</v>
      </c>
      <c r="FL191" s="57">
        <f t="shared" si="144"/>
        <v>4.6882421469911684</v>
      </c>
      <c r="FM191" s="57">
        <f t="shared" si="145"/>
        <v>4.6669799875544049</v>
      </c>
      <c r="FN191" s="57">
        <f t="shared" si="146"/>
        <v>4.670489652108734</v>
      </c>
      <c r="FO191" s="57">
        <f t="shared" si="170"/>
        <v>4.0491146688672393</v>
      </c>
      <c r="FP191" s="142">
        <f t="shared" si="178"/>
        <v>2.5252188325289193</v>
      </c>
      <c r="FS191" s="193">
        <v>2.3802351679064975</v>
      </c>
      <c r="FT191" s="124">
        <v>8.8673437499999999</v>
      </c>
      <c r="FU191" s="193">
        <v>0.21167628999999999</v>
      </c>
      <c r="FV191" s="193">
        <v>2.8249903770000002</v>
      </c>
      <c r="FW191" s="193">
        <f t="shared" si="179"/>
        <v>6.0423533729999993E-2</v>
      </c>
      <c r="FZ191" s="54">
        <f t="shared" si="161"/>
        <v>0.54227763959457687</v>
      </c>
      <c r="GA191" s="54">
        <f t="shared" si="162"/>
        <v>-12.221328081795555</v>
      </c>
      <c r="GB191" s="54">
        <f t="shared" si="163"/>
        <v>1.1923673805227657</v>
      </c>
      <c r="GC191" s="54">
        <f t="shared" si="216"/>
        <v>0.90775857424124107</v>
      </c>
      <c r="GD191" s="54">
        <f t="shared" si="164"/>
        <v>-0.27007964045909838</v>
      </c>
      <c r="GE191" s="54">
        <f t="shared" si="165"/>
        <v>-0.26955138880134977</v>
      </c>
      <c r="GF191" s="142">
        <f t="shared" si="166"/>
        <v>0.38404528445836578</v>
      </c>
    </row>
    <row r="192" spans="1:188" x14ac:dyDescent="0.25">
      <c r="A192" s="14">
        <v>33970</v>
      </c>
      <c r="B192" s="59">
        <v>554961</v>
      </c>
      <c r="C192" s="61">
        <v>844816</v>
      </c>
      <c r="D192" s="63">
        <v>154774</v>
      </c>
      <c r="E192" s="65">
        <v>268099</v>
      </c>
      <c r="F192" s="67">
        <v>149841</v>
      </c>
      <c r="G192" s="69">
        <v>198831</v>
      </c>
      <c r="H192" s="71">
        <v>250346</v>
      </c>
      <c r="I192" s="54">
        <v>377886</v>
      </c>
      <c r="J192" s="73">
        <v>377886</v>
      </c>
      <c r="K192" s="74">
        <v>128074</v>
      </c>
      <c r="L192" s="75">
        <v>126568</v>
      </c>
      <c r="M192" s="76">
        <v>123244</v>
      </c>
      <c r="N192" s="125">
        <v>2.7000000000000003E-2</v>
      </c>
      <c r="O192" s="88">
        <v>89.698809999999995</v>
      </c>
      <c r="P192" s="90">
        <v>88.639570000000006</v>
      </c>
      <c r="Q192" s="15"/>
      <c r="R192" s="16"/>
      <c r="S192" s="16"/>
      <c r="T192" s="19"/>
      <c r="U192" s="23">
        <v>6748.2</v>
      </c>
      <c r="V192" s="189">
        <v>3432.8</v>
      </c>
      <c r="W192" s="24">
        <v>1575.9</v>
      </c>
      <c r="X192" s="26">
        <v>3840.6</v>
      </c>
      <c r="Y192" s="28">
        <v>90.769000000000005</v>
      </c>
      <c r="Z192" s="98">
        <v>94.20617</v>
      </c>
      <c r="AA192" s="100">
        <v>92.792349999999999</v>
      </c>
      <c r="AB192" s="129">
        <v>89.131209999999996</v>
      </c>
      <c r="AC192" s="30">
        <v>80.147999999999996</v>
      </c>
      <c r="AD192" s="79">
        <v>94.664860000000004</v>
      </c>
      <c r="AH192" s="7">
        <f t="shared" si="118"/>
        <v>94.664860000000004</v>
      </c>
      <c r="AI192" s="7">
        <f t="shared" si="119"/>
        <v>94.664860000000004</v>
      </c>
      <c r="AJ192" s="7">
        <f t="shared" si="120"/>
        <v>94.664860000000004</v>
      </c>
      <c r="AK192" s="38">
        <v>194248</v>
      </c>
      <c r="AL192" s="40">
        <v>149.91274000000001</v>
      </c>
      <c r="AM192" s="42">
        <v>1.67</v>
      </c>
      <c r="AN192" s="4">
        <v>2.13</v>
      </c>
      <c r="AO192">
        <v>0.94</v>
      </c>
      <c r="AP192" s="47">
        <v>2.95</v>
      </c>
      <c r="AQ192" s="54">
        <v>753.46548819999998</v>
      </c>
      <c r="AR192" s="53">
        <v>-7.2485210397283515</v>
      </c>
      <c r="AS192" s="56">
        <v>-10.009789775695056</v>
      </c>
      <c r="AT192" s="56">
        <v>-6.4602355157467581</v>
      </c>
      <c r="AU192" s="124">
        <v>2.1178154068738184</v>
      </c>
      <c r="AV192" s="116">
        <v>3.04</v>
      </c>
      <c r="AW192" s="119">
        <v>8.0199999999999998E-4</v>
      </c>
      <c r="AX192" s="119">
        <v>1.40687533666667E-2</v>
      </c>
      <c r="AY192" s="119">
        <v>1.32667533666667E-2</v>
      </c>
      <c r="AZ192" s="3">
        <v>15.74423</v>
      </c>
      <c r="BA192" s="164">
        <v>108.565</v>
      </c>
      <c r="BB192" s="164">
        <v>105.783</v>
      </c>
      <c r="BC192" s="165">
        <v>105.908</v>
      </c>
      <c r="BD192" s="176">
        <v>73928</v>
      </c>
      <c r="BE192" s="173">
        <v>34.1</v>
      </c>
      <c r="BF192" s="170">
        <v>10.99</v>
      </c>
      <c r="BG192" s="179">
        <v>47.966999999999999</v>
      </c>
      <c r="BH192" s="182">
        <f t="shared" si="167"/>
        <v>57.758841186649157</v>
      </c>
      <c r="BI192" s="183">
        <v>2221176</v>
      </c>
      <c r="BJ192" s="168"/>
      <c r="BK192" s="54">
        <f t="shared" si="192"/>
        <v>2.8569715003500677</v>
      </c>
      <c r="BL192" s="54">
        <f t="shared" si="193"/>
        <v>4.3491618961327791</v>
      </c>
      <c r="BM192" s="54">
        <f t="shared" si="194"/>
        <v>0.79678555248960092</v>
      </c>
      <c r="BN192" s="54">
        <f t="shared" si="195"/>
        <v>1.3801892426176847</v>
      </c>
      <c r="BO192" s="54">
        <f t="shared" si="196"/>
        <v>0.7713901816234916</v>
      </c>
      <c r="BP192" s="54">
        <f t="shared" si="197"/>
        <v>1.0235935505127467</v>
      </c>
      <c r="BQ192" s="54">
        <f t="shared" si="198"/>
        <v>1.2887957662369753</v>
      </c>
      <c r="BR192" s="54">
        <f t="shared" si="185"/>
        <v>1.9453791030023475</v>
      </c>
      <c r="BS192" s="54">
        <f t="shared" si="186"/>
        <v>0.65933239981878833</v>
      </c>
      <c r="BT192" s="54">
        <f t="shared" si="187"/>
        <v>0.65157942424117621</v>
      </c>
      <c r="BU192" s="54">
        <f t="shared" si="188"/>
        <v>0.63446727894238297</v>
      </c>
      <c r="BV192" s="54">
        <f t="shared" si="132"/>
        <v>3.4740126024463573</v>
      </c>
      <c r="BW192" s="142">
        <f t="shared" si="147"/>
        <v>1.7672254025781475</v>
      </c>
      <c r="BX192" s="54">
        <f t="shared" si="133"/>
        <v>0.81128248424694205</v>
      </c>
      <c r="BY192" s="54">
        <f t="shared" si="134"/>
        <v>1.9771632140356656</v>
      </c>
      <c r="BZ192" s="54">
        <f t="shared" si="135"/>
        <v>0.4672840904410856</v>
      </c>
      <c r="CA192" s="142">
        <f t="shared" si="176"/>
        <v>11.434743214859354</v>
      </c>
      <c r="CD192" s="54">
        <f t="shared" si="199"/>
        <v>3.0788868913763556</v>
      </c>
      <c r="CE192" s="54">
        <f>BL192/AC192*100</f>
        <v>5.4264135051813884</v>
      </c>
      <c r="CF192" s="54">
        <f>BM192/AA192*100</f>
        <v>0.85867590646168668</v>
      </c>
      <c r="CG192" s="54">
        <f>BN192/AH192*100</f>
        <v>1.4579742077658855</v>
      </c>
      <c r="CH192" s="54">
        <f t="shared" si="190"/>
        <v>0.831307949010335</v>
      </c>
      <c r="CI192" s="54">
        <f t="shared" si="202"/>
        <v>1.0812814285181922</v>
      </c>
      <c r="CJ192" s="54">
        <f t="shared" si="191"/>
        <v>1.3889030359043339</v>
      </c>
      <c r="CK192" s="54">
        <f t="shared" si="203"/>
        <v>2.0550171446958752</v>
      </c>
      <c r="CL192" s="54">
        <f t="shared" si="204"/>
        <v>0.69649117932333959</v>
      </c>
      <c r="CM192" s="54">
        <f t="shared" si="205"/>
        <v>0.68830126008867087</v>
      </c>
      <c r="CN192" s="54">
        <f t="shared" si="206"/>
        <v>0.67022470528386457</v>
      </c>
      <c r="CO192" s="54">
        <f t="shared" si="136"/>
        <v>0.4617746900868992</v>
      </c>
      <c r="CP192" s="54">
        <f t="shared" si="137"/>
        <v>0.45632166096948235</v>
      </c>
      <c r="CT192" s="54">
        <f t="shared" si="138"/>
        <v>3.7438566890981391</v>
      </c>
      <c r="CU192" s="142">
        <f t="shared" si="148"/>
        <v>1.9044947159740513</v>
      </c>
      <c r="CV192" s="54">
        <f t="shared" si="139"/>
        <v>0.87429888805159262</v>
      </c>
      <c r="CW192" s="54">
        <f t="shared" si="140"/>
        <v>2.1307394564699198</v>
      </c>
      <c r="CX192" s="142">
        <f t="shared" si="177"/>
        <v>12.322937413331331</v>
      </c>
      <c r="DA192" s="54">
        <f t="shared" si="128"/>
        <v>0.50197762454821049</v>
      </c>
      <c r="DB192" s="54">
        <f t="shared" si="129"/>
        <v>1.5114665728124945</v>
      </c>
      <c r="DC192" s="54">
        <f t="shared" si="130"/>
        <v>0.32915295340488626</v>
      </c>
      <c r="DD192" s="121">
        <f t="shared" si="131"/>
        <v>0.78234880175525523</v>
      </c>
      <c r="DF192" s="142">
        <f t="shared" si="149"/>
        <v>-2.0120554549392313</v>
      </c>
      <c r="DG192" s="193">
        <f t="shared" si="150"/>
        <v>-2.0380147009005674</v>
      </c>
      <c r="DH192" s="142">
        <f t="shared" si="151"/>
        <v>-2.0368337341657705</v>
      </c>
      <c r="DI192" s="193">
        <f t="shared" si="168"/>
        <v>-2.643128095059665</v>
      </c>
      <c r="DK192" s="54">
        <f t="shared" si="123"/>
        <v>-0.68919973289692282</v>
      </c>
      <c r="DL192" s="54">
        <f t="shared" si="124"/>
        <v>0.41308041975134452</v>
      </c>
      <c r="DM192" s="54">
        <f t="shared" si="125"/>
        <v>-1.111232732284912</v>
      </c>
      <c r="DN192" s="54">
        <f t="shared" si="152"/>
        <v>1.3201162803982727</v>
      </c>
      <c r="DO192" s="54">
        <f t="shared" si="153"/>
        <v>-0.13433298461173288</v>
      </c>
      <c r="DP192" s="54">
        <f t="shared" si="154"/>
        <v>0.7564690821362543</v>
      </c>
      <c r="DQ192" s="54">
        <f t="shared" si="155"/>
        <v>0.4672840904410856</v>
      </c>
      <c r="DR192" s="124">
        <f t="shared" si="175"/>
        <v>2.1299999999999999E-2</v>
      </c>
      <c r="DS192" s="54">
        <f t="shared" si="207"/>
        <v>0.94</v>
      </c>
      <c r="DT192" s="56">
        <f t="shared" si="121"/>
        <v>6.6246832150268968</v>
      </c>
      <c r="DU192" s="7">
        <f t="shared" si="117"/>
        <v>149.91274000000001</v>
      </c>
      <c r="DV192" s="56">
        <f t="shared" si="174"/>
        <v>1.67</v>
      </c>
      <c r="DW192" s="56">
        <f t="shared" si="122"/>
        <v>2.95</v>
      </c>
      <c r="DX192" s="54">
        <f t="shared" si="208"/>
        <v>1.691278419438724</v>
      </c>
      <c r="DY192" s="54">
        <f t="shared" si="209"/>
        <v>0.37704794328313895</v>
      </c>
      <c r="DZ192" s="54">
        <f t="shared" si="210"/>
        <v>7.8146845679154087E-2</v>
      </c>
      <c r="EA192" s="54">
        <f t="shared" si="211"/>
        <v>0.72028419083109674</v>
      </c>
      <c r="EB192" s="54">
        <f t="shared" si="212"/>
        <v>-0.36170015013056767</v>
      </c>
      <c r="EC192" s="54">
        <f t="shared" si="213"/>
        <v>-0.37352865885354508</v>
      </c>
      <c r="ED192" s="54">
        <f t="shared" si="214"/>
        <v>-0.40014224180407498</v>
      </c>
      <c r="EE192" s="54">
        <f t="shared" si="219"/>
        <v>1.762459517554936</v>
      </c>
      <c r="EF192" s="54">
        <f t="shared" si="215"/>
        <v>1.6979330580890579</v>
      </c>
      <c r="EG192" s="54">
        <f t="shared" si="217"/>
        <v>1.3006990126889182</v>
      </c>
      <c r="EH192" s="54">
        <f t="shared" si="218"/>
        <v>1.4795972732234868</v>
      </c>
      <c r="EI192" s="54">
        <f t="shared" si="156"/>
        <v>-0.77267819065140741</v>
      </c>
      <c r="EJ192" s="54">
        <f t="shared" si="157"/>
        <v>-0.78455732128028177</v>
      </c>
      <c r="EN192" s="54">
        <f t="shared" si="180"/>
        <v>0.75712654963181258</v>
      </c>
      <c r="EO192" s="117">
        <f t="shared" si="126"/>
        <v>0.56720174617970187</v>
      </c>
      <c r="EP192" s="121">
        <f t="shared" si="127"/>
        <v>-0.24545459983202872</v>
      </c>
      <c r="EQ192" s="124">
        <f t="shared" si="181"/>
        <v>8.0199999999999998E-4</v>
      </c>
      <c r="ER192" s="124">
        <f t="shared" si="182"/>
        <v>1.40687533666667E-2</v>
      </c>
      <c r="ES192" s="124">
        <f t="shared" si="183"/>
        <v>1.32667533666667E-2</v>
      </c>
      <c r="ET192" s="121">
        <f t="shared" si="173"/>
        <v>15.74423</v>
      </c>
      <c r="EU192" s="121">
        <f t="shared" si="158"/>
        <v>0.15185219243588111</v>
      </c>
      <c r="EV192" s="121">
        <v>5.4687699999999999E-2</v>
      </c>
      <c r="EW192" s="121">
        <v>1.6268999999999999E-2</v>
      </c>
      <c r="EX192" s="121">
        <v>1.76014E-2</v>
      </c>
      <c r="EY192" s="121">
        <v>0.1065765</v>
      </c>
      <c r="EZ192" s="142">
        <v>3.5473699999999997E-2</v>
      </c>
      <c r="FA192" s="142">
        <v>1.8850499999999999E-2</v>
      </c>
      <c r="FB192" s="142">
        <v>5.2142800000000003E-2</v>
      </c>
      <c r="FC192" s="142">
        <v>2.9926155824017701E-2</v>
      </c>
      <c r="FD192" s="142">
        <v>7.8386385230016703E-2</v>
      </c>
      <c r="FE192" s="142">
        <f t="shared" si="159"/>
        <v>2.0809341559606684</v>
      </c>
      <c r="FF192" s="142">
        <v>-1.0834166961196977E-3</v>
      </c>
      <c r="FG192" s="142">
        <f t="shared" si="160"/>
        <v>-1.8848476494261457</v>
      </c>
      <c r="FH192" s="142">
        <f t="shared" si="141"/>
        <v>-2.0120554549392313</v>
      </c>
      <c r="FI192" s="142">
        <f t="shared" si="142"/>
        <v>-2.0380147009005674</v>
      </c>
      <c r="FJ192" s="142">
        <f t="shared" si="143"/>
        <v>-2.0368337341657705</v>
      </c>
      <c r="FK192" s="57">
        <f t="shared" si="169"/>
        <v>-2.643128095059665</v>
      </c>
      <c r="FL192" s="57">
        <f t="shared" si="144"/>
        <v>4.6873490719457349</v>
      </c>
      <c r="FM192" s="57">
        <f t="shared" si="145"/>
        <v>4.6613898259843989</v>
      </c>
      <c r="FN192" s="57">
        <f t="shared" si="146"/>
        <v>4.6625707927191957</v>
      </c>
      <c r="FO192" s="57">
        <f t="shared" si="170"/>
        <v>4.0562764318253022</v>
      </c>
      <c r="FP192" s="142">
        <f t="shared" si="178"/>
        <v>2.5114623560930789</v>
      </c>
      <c r="FS192" s="193">
        <v>2.4095705898154192</v>
      </c>
      <c r="FT192" s="124">
        <v>8.3896774193548396</v>
      </c>
      <c r="FU192" s="193">
        <v>0.29173156</v>
      </c>
      <c r="FV192" s="193">
        <v>2.7482684399999999</v>
      </c>
      <c r="FW192" s="193">
        <f t="shared" si="179"/>
        <v>5.6414089793548394E-2</v>
      </c>
      <c r="FZ192" s="54">
        <f t="shared" si="161"/>
        <v>-4.0663552573551059E-2</v>
      </c>
      <c r="GA192" s="54">
        <f t="shared" si="162"/>
        <v>-1.6151915921538522</v>
      </c>
      <c r="GB192" s="54">
        <f t="shared" si="163"/>
        <v>0.2316760511239514</v>
      </c>
      <c r="GC192" s="54">
        <f t="shared" si="216"/>
        <v>0.54983238861087003</v>
      </c>
      <c r="GD192" s="54">
        <f t="shared" si="164"/>
        <v>-0.78252231708572462</v>
      </c>
      <c r="GE192" s="54">
        <f t="shared" si="165"/>
        <v>-1.0376286323870236</v>
      </c>
      <c r="GF192" s="142">
        <f t="shared" si="166"/>
        <v>0.62918696467820223</v>
      </c>
    </row>
    <row r="193" spans="1:188" x14ac:dyDescent="0.25">
      <c r="A193" s="14">
        <v>34060</v>
      </c>
      <c r="B193" s="59">
        <v>566310</v>
      </c>
      <c r="C193" s="61">
        <v>849144</v>
      </c>
      <c r="D193" s="63">
        <v>160171</v>
      </c>
      <c r="E193" s="65">
        <v>270110</v>
      </c>
      <c r="F193" s="67">
        <v>152751</v>
      </c>
      <c r="G193" s="69">
        <v>199698</v>
      </c>
      <c r="H193" s="71">
        <v>253388</v>
      </c>
      <c r="I193" s="54">
        <v>379336</v>
      </c>
      <c r="J193" s="73">
        <v>379336</v>
      </c>
      <c r="K193" s="74">
        <v>128001</v>
      </c>
      <c r="L193" s="75">
        <v>126618</v>
      </c>
      <c r="M193" s="76">
        <v>124717</v>
      </c>
      <c r="N193" s="125">
        <v>-7.9000000000000001E-2</v>
      </c>
      <c r="O193" s="88">
        <v>90.206289999999996</v>
      </c>
      <c r="P193" s="90">
        <v>89.293409999999994</v>
      </c>
      <c r="Q193" s="15"/>
      <c r="R193" s="16"/>
      <c r="S193" s="16"/>
      <c r="T193" s="19"/>
      <c r="U193" s="23">
        <v>6829.6</v>
      </c>
      <c r="V193" s="189">
        <v>3513.4</v>
      </c>
      <c r="W193" s="24">
        <v>1618.2</v>
      </c>
      <c r="X193" s="26">
        <v>3889.6000000000004</v>
      </c>
      <c r="Y193" s="28">
        <v>91.822999999999993</v>
      </c>
      <c r="Z193" s="98">
        <v>93.378479999999996</v>
      </c>
      <c r="AA193" s="100">
        <v>93.356049999999996</v>
      </c>
      <c r="AB193" s="129">
        <v>90.097849999999994</v>
      </c>
      <c r="AC193" s="30">
        <v>80.433999999999997</v>
      </c>
      <c r="AD193" s="79">
        <v>95.002660000000006</v>
      </c>
      <c r="AH193" s="7">
        <f t="shared" si="118"/>
        <v>95.002660000000006</v>
      </c>
      <c r="AI193" s="7">
        <f t="shared" si="119"/>
        <v>95.002660000000006</v>
      </c>
      <c r="AJ193" s="7">
        <f t="shared" si="120"/>
        <v>95.002660000000006</v>
      </c>
      <c r="AK193" s="38">
        <v>194719</v>
      </c>
      <c r="AL193" s="40">
        <v>142.23385999999999</v>
      </c>
      <c r="AM193" s="42">
        <v>1.77</v>
      </c>
      <c r="AN193" s="4">
        <v>2.15</v>
      </c>
      <c r="AO193">
        <v>0.81</v>
      </c>
      <c r="AP193" s="47">
        <v>3.07</v>
      </c>
      <c r="AQ193" s="54">
        <v>745.79571490000001</v>
      </c>
      <c r="AR193" s="53">
        <v>-1.9465388711803711</v>
      </c>
      <c r="AS193" s="56">
        <v>-3.0058091234113116</v>
      </c>
      <c r="AT193" s="56">
        <v>-1.6363813918721302</v>
      </c>
      <c r="AU193" s="124">
        <v>2.2244817012583415</v>
      </c>
      <c r="AV193" s="116">
        <v>3</v>
      </c>
      <c r="AW193" s="119">
        <v>2.7233333333333298E-4</v>
      </c>
      <c r="AX193" s="119">
        <v>1.3730780266666701E-2</v>
      </c>
      <c r="AY193" s="119">
        <v>1.3458446933333368E-2</v>
      </c>
      <c r="AZ193" s="3">
        <v>15.68219</v>
      </c>
      <c r="BA193" s="164">
        <v>107.988</v>
      </c>
      <c r="BB193" s="164">
        <v>106.492</v>
      </c>
      <c r="BC193" s="165">
        <v>106.75</v>
      </c>
      <c r="BD193" s="176">
        <v>74511</v>
      </c>
      <c r="BE193" s="173">
        <v>34.299999999999997</v>
      </c>
      <c r="BF193" s="170">
        <v>11.03</v>
      </c>
      <c r="BG193" s="179">
        <v>48.579000000000001</v>
      </c>
      <c r="BH193" s="182">
        <f t="shared" si="167"/>
        <v>58.028514623602781</v>
      </c>
      <c r="BI193" s="183">
        <v>2261229</v>
      </c>
      <c r="BJ193" s="168"/>
      <c r="BK193" s="54">
        <f t="shared" si="192"/>
        <v>2.9083448456493715</v>
      </c>
      <c r="BL193" s="54">
        <f t="shared" si="193"/>
        <v>4.36086873905474</v>
      </c>
      <c r="BM193" s="54">
        <f t="shared" si="194"/>
        <v>0.8225750953938753</v>
      </c>
      <c r="BN193" s="54">
        <f t="shared" si="195"/>
        <v>1.387178446890134</v>
      </c>
      <c r="BO193" s="54">
        <f t="shared" si="196"/>
        <v>0.78446890133987957</v>
      </c>
      <c r="BP193" s="54">
        <f t="shared" si="197"/>
        <v>1.0255701806192514</v>
      </c>
      <c r="BQ193" s="54">
        <f t="shared" si="198"/>
        <v>1.3013008489156168</v>
      </c>
      <c r="BR193" s="54">
        <f t="shared" si="185"/>
        <v>1.948120111545355</v>
      </c>
      <c r="BS193" s="54">
        <f t="shared" si="186"/>
        <v>0.65736266106543273</v>
      </c>
      <c r="BT193" s="54">
        <f t="shared" si="187"/>
        <v>0.65026011842706666</v>
      </c>
      <c r="BU193" s="54">
        <f t="shared" si="188"/>
        <v>0.64049733205285564</v>
      </c>
      <c r="BV193" s="54">
        <f t="shared" si="132"/>
        <v>3.5074132467812591</v>
      </c>
      <c r="BW193" s="142">
        <f t="shared" si="147"/>
        <v>1.8043436952737022</v>
      </c>
      <c r="BX193" s="54">
        <f t="shared" si="133"/>
        <v>0.83104370913983738</v>
      </c>
      <c r="BY193" s="54">
        <f t="shared" si="134"/>
        <v>1.9975451804908615</v>
      </c>
      <c r="BZ193" s="54">
        <f t="shared" si="135"/>
        <v>0.47156671922103133</v>
      </c>
      <c r="CA193" s="142">
        <f t="shared" si="176"/>
        <v>11.612780468264525</v>
      </c>
      <c r="CD193" s="54">
        <f t="shared" si="199"/>
        <v>3.1153255152176764</v>
      </c>
      <c r="CE193" s="54">
        <f t="shared" si="200"/>
        <v>5.421673345916826</v>
      </c>
      <c r="CF193" s="54">
        <f t="shared" si="189"/>
        <v>0.88111600200937745</v>
      </c>
      <c r="CG193" s="54">
        <f t="shared" si="201"/>
        <v>1.4601469547169879</v>
      </c>
      <c r="CH193" s="54">
        <f t="shared" si="190"/>
        <v>0.84029787179286142</v>
      </c>
      <c r="CI193" s="54">
        <f t="shared" si="202"/>
        <v>1.0795173320612825</v>
      </c>
      <c r="CJ193" s="54">
        <f t="shared" si="191"/>
        <v>1.3939116414154378</v>
      </c>
      <c r="CK193" s="54">
        <f t="shared" si="203"/>
        <v>2.0505953323258055</v>
      </c>
      <c r="CL193" s="54">
        <f t="shared" si="204"/>
        <v>0.69194132150134824</v>
      </c>
      <c r="CM193" s="54">
        <f t="shared" si="205"/>
        <v>0.68446517016162145</v>
      </c>
      <c r="CN193" s="54">
        <f>BU193/AJ193*100</f>
        <v>0.6741888406628358</v>
      </c>
      <c r="CO193" s="54">
        <f t="shared" si="136"/>
        <v>0.46326393418207773</v>
      </c>
      <c r="CP193" s="54">
        <f t="shared" si="137"/>
        <v>0.4585757424801894</v>
      </c>
      <c r="CT193" s="54">
        <f t="shared" si="138"/>
        <v>3.7570283305487533</v>
      </c>
      <c r="CU193" s="142">
        <f t="shared" si="148"/>
        <v>1.932754969039181</v>
      </c>
      <c r="CV193" s="54">
        <f t="shared" si="139"/>
        <v>0.8901873088459048</v>
      </c>
      <c r="CW193" s="54">
        <f t="shared" si="140"/>
        <v>2.1397061898943468</v>
      </c>
      <c r="CX193" s="142">
        <f t="shared" si="177"/>
        <v>12.439237165951779</v>
      </c>
      <c r="DA193" s="54">
        <f t="shared" si="128"/>
        <v>0.4922064349617517</v>
      </c>
      <c r="DB193" s="54">
        <f t="shared" si="129"/>
        <v>1.4660347726695844</v>
      </c>
      <c r="DC193" s="54">
        <f t="shared" si="130"/>
        <v>0.32376675572457114</v>
      </c>
      <c r="DD193" s="121">
        <f t="shared" si="131"/>
        <v>0.79975200769031485</v>
      </c>
      <c r="DF193" s="142">
        <f t="shared" si="149"/>
        <v>-2.0426482563055552</v>
      </c>
      <c r="DG193" s="193">
        <f t="shared" si="150"/>
        <v>-2.0565985011882297</v>
      </c>
      <c r="DH193" s="142">
        <f t="shared" si="151"/>
        <v>-2.0541787140366328</v>
      </c>
      <c r="DI193" s="193">
        <f t="shared" si="168"/>
        <v>-2.6637338449686627</v>
      </c>
      <c r="DK193" s="54">
        <f t="shared" si="123"/>
        <v>-0.70885706723467545</v>
      </c>
      <c r="DL193" s="54">
        <f t="shared" si="124"/>
        <v>0.38256132260306625</v>
      </c>
      <c r="DM193" s="54">
        <f t="shared" si="125"/>
        <v>-1.1277319121738298</v>
      </c>
      <c r="DN193" s="54">
        <f t="shared" si="152"/>
        <v>1.3236283073003592</v>
      </c>
      <c r="DO193" s="54">
        <f t="shared" si="153"/>
        <v>-0.11632337902199837</v>
      </c>
      <c r="DP193" s="54">
        <f t="shared" si="154"/>
        <v>0.76066852516612149</v>
      </c>
      <c r="DQ193" s="54">
        <f t="shared" si="155"/>
        <v>0.47156671922103133</v>
      </c>
      <c r="DR193" s="124">
        <f t="shared" si="175"/>
        <v>2.1499999999999998E-2</v>
      </c>
      <c r="DS193" s="54">
        <f t="shared" si="207"/>
        <v>0.81</v>
      </c>
      <c r="DT193" s="56">
        <f t="shared" si="121"/>
        <v>6.6144517220859509</v>
      </c>
      <c r="DU193" s="7">
        <f t="shared" si="117"/>
        <v>142.23385999999999</v>
      </c>
      <c r="DV193" s="56">
        <f t="shared" si="174"/>
        <v>1.77</v>
      </c>
      <c r="DW193" s="56">
        <f t="shared" si="122"/>
        <v>3.07</v>
      </c>
      <c r="DX193" s="54">
        <f t="shared" si="208"/>
        <v>1.690404503211594</v>
      </c>
      <c r="DY193" s="54">
        <f t="shared" si="209"/>
        <v>0.37853708457072471</v>
      </c>
      <c r="DZ193" s="54">
        <f t="shared" si="210"/>
        <v>7.6514026481891609E-2</v>
      </c>
      <c r="EA193" s="54">
        <f t="shared" si="211"/>
        <v>0.7181301570032409</v>
      </c>
      <c r="EB193" s="54">
        <f t="shared" si="212"/>
        <v>-0.36825412247809358</v>
      </c>
      <c r="EC193" s="54">
        <f t="shared" si="213"/>
        <v>-0.37911751916896252</v>
      </c>
      <c r="ED193" s="54">
        <f t="shared" si="214"/>
        <v>-0.39424502828766428</v>
      </c>
      <c r="EE193" s="54">
        <f>CE193/CD193</f>
        <v>1.7403232244698508</v>
      </c>
      <c r="EF193" s="54">
        <f t="shared" si="215"/>
        <v>1.6571563237838551</v>
      </c>
      <c r="EG193" s="54">
        <f t="shared" si="217"/>
        <v>1.2846841201180506</v>
      </c>
      <c r="EH193" s="54">
        <f t="shared" si="218"/>
        <v>1.4711085490638007</v>
      </c>
      <c r="EI193" s="54">
        <f t="shared" si="156"/>
        <v>-0.76945833508484374</v>
      </c>
      <c r="EJ193" s="54">
        <f t="shared" si="157"/>
        <v>-0.77962980467996534</v>
      </c>
      <c r="EN193" s="54">
        <f t="shared" si="180"/>
        <v>0.74720148387010565</v>
      </c>
      <c r="EO193" s="117">
        <f t="shared" si="126"/>
        <v>0.60564766936987979</v>
      </c>
      <c r="EP193" s="121">
        <f t="shared" si="127"/>
        <v>-0.22345358975826796</v>
      </c>
      <c r="EQ193" s="124">
        <f t="shared" si="181"/>
        <v>2.7233333333333298E-4</v>
      </c>
      <c r="ER193" s="124">
        <f t="shared" si="182"/>
        <v>1.3730780266666701E-2</v>
      </c>
      <c r="ES193" s="124">
        <f t="shared" si="183"/>
        <v>1.3458446933333368E-2</v>
      </c>
      <c r="ET193" s="121">
        <f t="shared" si="173"/>
        <v>15.68219</v>
      </c>
      <c r="EU193" s="121">
        <f t="shared" si="158"/>
        <v>0.15135044933785721</v>
      </c>
      <c r="EV193" s="121">
        <v>4.8251500000000003E-2</v>
      </c>
      <c r="EW193" s="121">
        <v>1.44084E-2</v>
      </c>
      <c r="EX193" s="121">
        <v>1.5678299999999999E-2</v>
      </c>
      <c r="EY193" s="121">
        <v>9.9610099999999993E-2</v>
      </c>
      <c r="EZ193" s="142">
        <v>3.3810300000000001E-2</v>
      </c>
      <c r="FA193" s="142">
        <v>1.85636E-2</v>
      </c>
      <c r="FB193" s="142">
        <v>4.6909600000000003E-2</v>
      </c>
      <c r="FC193" s="142">
        <v>2.87194226157007E-2</v>
      </c>
      <c r="FD193" s="142">
        <v>7.5070098741698302E-2</v>
      </c>
      <c r="FE193" s="142">
        <f t="shared" si="159"/>
        <v>2.0753229900394139</v>
      </c>
      <c r="FF193" s="142">
        <v>-1.6801794208835298E-5</v>
      </c>
      <c r="FG193" s="142">
        <f t="shared" si="160"/>
        <v>-1.888157274652895</v>
      </c>
      <c r="FH193" s="142">
        <f t="shared" si="141"/>
        <v>-2.0426482563055552</v>
      </c>
      <c r="FI193" s="142">
        <f t="shared" si="142"/>
        <v>-2.0565985011882297</v>
      </c>
      <c r="FJ193" s="142">
        <f t="shared" si="143"/>
        <v>-2.0541787140366328</v>
      </c>
      <c r="FK193" s="57">
        <f t="shared" si="169"/>
        <v>-2.6637338449686627</v>
      </c>
      <c r="FL193" s="57">
        <f t="shared" si="144"/>
        <v>4.6820201098398115</v>
      </c>
      <c r="FM193" s="57">
        <f t="shared" si="145"/>
        <v>4.668069864957137</v>
      </c>
      <c r="FN193" s="57">
        <f t="shared" si="146"/>
        <v>4.670489652108734</v>
      </c>
      <c r="FO193" s="57">
        <f t="shared" si="170"/>
        <v>4.0609345211767041</v>
      </c>
      <c r="FP193" s="142">
        <f t="shared" si="178"/>
        <v>2.5208557643658507</v>
      </c>
      <c r="FS193" s="193">
        <v>2.4041176729466649</v>
      </c>
      <c r="FT193" s="124">
        <v>8.1390476190476182</v>
      </c>
      <c r="FU193" s="193">
        <v>0.19589294400000001</v>
      </c>
      <c r="FV193" s="193">
        <v>2.8041070559999999</v>
      </c>
      <c r="FW193" s="193">
        <f t="shared" si="179"/>
        <v>5.3349405630476188E-2</v>
      </c>
      <c r="FZ193" s="54">
        <f t="shared" si="161"/>
        <v>0.26603920838147355</v>
      </c>
      <c r="GA193" s="54">
        <f t="shared" si="162"/>
        <v>-13.406689088155286</v>
      </c>
      <c r="GB193" s="54">
        <f t="shared" si="163"/>
        <v>0.5551374311304359</v>
      </c>
      <c r="GC193" s="54">
        <f t="shared" si="216"/>
        <v>-5.167193154513787E-2</v>
      </c>
      <c r="GD193" s="54">
        <f t="shared" si="164"/>
        <v>-0.41671365977719327</v>
      </c>
      <c r="GE193" s="54">
        <f t="shared" si="165"/>
        <v>-0.62806329973129926</v>
      </c>
      <c r="GF193" s="142">
        <f t="shared" si="166"/>
        <v>0.91649359940827613</v>
      </c>
    </row>
    <row r="194" spans="1:188" x14ac:dyDescent="0.25">
      <c r="A194" s="14">
        <v>34151</v>
      </c>
      <c r="B194" s="59">
        <v>571344</v>
      </c>
      <c r="C194" s="61">
        <v>855006</v>
      </c>
      <c r="D194" s="63">
        <v>163285</v>
      </c>
      <c r="E194" s="65">
        <v>272223</v>
      </c>
      <c r="F194" s="67">
        <v>155380</v>
      </c>
      <c r="G194" s="69">
        <v>202858</v>
      </c>
      <c r="H194" s="71">
        <v>252679</v>
      </c>
      <c r="I194" s="54">
        <v>379925</v>
      </c>
      <c r="J194" s="73">
        <v>379925</v>
      </c>
      <c r="K194" s="74">
        <v>127965</v>
      </c>
      <c r="L194" s="75">
        <v>126784</v>
      </c>
      <c r="M194" s="76">
        <v>125176</v>
      </c>
      <c r="N194" s="125">
        <v>-0.19500000000000001</v>
      </c>
      <c r="O194" s="88">
        <v>90.245829999999998</v>
      </c>
      <c r="P194" s="90">
        <v>89.702060000000003</v>
      </c>
      <c r="Q194" s="15"/>
      <c r="R194" s="16"/>
      <c r="S194" s="16"/>
      <c r="T194" s="19"/>
      <c r="U194" s="23">
        <v>6904.2</v>
      </c>
      <c r="V194" s="189">
        <v>3548.8</v>
      </c>
      <c r="W194" s="24">
        <v>1645.9</v>
      </c>
      <c r="X194" s="26">
        <v>3949.4</v>
      </c>
      <c r="Y194" s="28">
        <v>92.293999999999997</v>
      </c>
      <c r="Z194" s="98">
        <v>93.604209999999995</v>
      </c>
      <c r="AA194" s="100">
        <v>93.918459999999996</v>
      </c>
      <c r="AB194" s="129">
        <v>90.888069999999999</v>
      </c>
      <c r="AC194" s="30">
        <v>80.632000000000005</v>
      </c>
      <c r="AD194" s="79">
        <v>95.236519999999999</v>
      </c>
      <c r="AH194" s="7">
        <f t="shared" si="118"/>
        <v>95.236519999999999</v>
      </c>
      <c r="AI194" s="7">
        <f t="shared" si="119"/>
        <v>95.236519999999999</v>
      </c>
      <c r="AJ194" s="7">
        <f t="shared" si="120"/>
        <v>95.236519999999999</v>
      </c>
      <c r="AK194" s="38">
        <v>195259</v>
      </c>
      <c r="AL194" s="40">
        <v>135.95113000000001</v>
      </c>
      <c r="AM194" s="42">
        <v>2.42</v>
      </c>
      <c r="AN194" s="4">
        <v>2.0099999999999998</v>
      </c>
      <c r="AO194">
        <v>0.72</v>
      </c>
      <c r="AP194" s="47">
        <v>2.95</v>
      </c>
      <c r="AQ194" s="54">
        <v>760.71713399999999</v>
      </c>
      <c r="AR194" s="53">
        <v>-3.5263775592536639</v>
      </c>
      <c r="AS194" s="56">
        <v>-3.1718526549868633</v>
      </c>
      <c r="AT194" s="56">
        <v>-3.630243860158346</v>
      </c>
      <c r="AU194" s="124">
        <v>1.5213432215951486</v>
      </c>
      <c r="AV194" s="116">
        <v>3.06</v>
      </c>
      <c r="AW194" s="119">
        <v>-2.0933333333333299E-4</v>
      </c>
      <c r="AX194" s="119">
        <v>1.37686185566667E-2</v>
      </c>
      <c r="AY194" s="119">
        <v>1.3977951890000033E-2</v>
      </c>
      <c r="AZ194" s="3">
        <v>16.274830000000001</v>
      </c>
      <c r="BA194" s="164">
        <v>107.875</v>
      </c>
      <c r="BB194" s="164">
        <v>106.023</v>
      </c>
      <c r="BC194" s="165">
        <v>106.02200000000001</v>
      </c>
      <c r="BD194" s="176">
        <v>75077</v>
      </c>
      <c r="BE194" s="173">
        <v>34.4</v>
      </c>
      <c r="BF194" s="170">
        <v>11.1</v>
      </c>
      <c r="BG194" s="179">
        <v>49.103000000000002</v>
      </c>
      <c r="BH194" s="182">
        <f t="shared" si="167"/>
        <v>58.382179663157032</v>
      </c>
      <c r="BI194" s="183">
        <v>2281614</v>
      </c>
      <c r="BJ194" s="168"/>
      <c r="BK194" s="54">
        <f t="shared" si="192"/>
        <v>2.9260827925985486</v>
      </c>
      <c r="BL194" s="54">
        <f t="shared" si="193"/>
        <v>4.3788301691599365</v>
      </c>
      <c r="BM194" s="54">
        <f t="shared" si="194"/>
        <v>0.83624826512478301</v>
      </c>
      <c r="BN194" s="54">
        <f t="shared" si="195"/>
        <v>1.3941636493068181</v>
      </c>
      <c r="BO194" s="54">
        <f t="shared" si="196"/>
        <v>0.79576357555861699</v>
      </c>
      <c r="BP194" s="54">
        <f t="shared" si="197"/>
        <v>1.0389175402926369</v>
      </c>
      <c r="BQ194" s="54">
        <f t="shared" si="198"/>
        <v>1.2940709519151485</v>
      </c>
      <c r="BR194" s="54">
        <f t="shared" si="185"/>
        <v>1.9457489795604812</v>
      </c>
      <c r="BS194" s="54">
        <f t="shared" si="186"/>
        <v>0.65536031629784031</v>
      </c>
      <c r="BT194" s="54">
        <f t="shared" si="187"/>
        <v>0.64931193952647515</v>
      </c>
      <c r="BU194" s="54">
        <f t="shared" si="188"/>
        <v>0.64107672373616587</v>
      </c>
      <c r="BV194" s="54">
        <f t="shared" si="132"/>
        <v>3.5359189589212279</v>
      </c>
      <c r="BW194" s="142">
        <f t="shared" si="147"/>
        <v>1.8174834450652724</v>
      </c>
      <c r="BX194" s="54">
        <f t="shared" si="133"/>
        <v>0.84293169585012728</v>
      </c>
      <c r="BY194" s="54">
        <f t="shared" si="134"/>
        <v>2.0226468434233507</v>
      </c>
      <c r="BZ194" s="54">
        <f t="shared" si="135"/>
        <v>0.47267475506890849</v>
      </c>
      <c r="CA194" s="142">
        <f t="shared" si="176"/>
        <v>11.685064452854926</v>
      </c>
      <c r="CD194" s="54">
        <f t="shared" si="199"/>
        <v>3.1155566143211342</v>
      </c>
      <c r="CE194" s="54">
        <f t="shared" si="200"/>
        <v>5.4306356895028474</v>
      </c>
      <c r="CF194" s="54">
        <f t="shared" si="189"/>
        <v>0.8903981870281763</v>
      </c>
      <c r="CG194" s="54">
        <f t="shared" si="201"/>
        <v>1.4638960446127369</v>
      </c>
      <c r="CH194" s="54">
        <f t="shared" si="190"/>
        <v>0.84729197599557848</v>
      </c>
      <c r="CI194" s="54">
        <f t="shared" si="202"/>
        <v>1.0908814604866253</v>
      </c>
      <c r="CJ194" s="54">
        <f t="shared" si="191"/>
        <v>1.3778664512973793</v>
      </c>
      <c r="CK194" s="54">
        <f t="shared" si="203"/>
        <v>2.0430702209199594</v>
      </c>
      <c r="CL194" s="54">
        <f t="shared" si="204"/>
        <v>0.68813971394360096</v>
      </c>
      <c r="CM194" s="54">
        <f t="shared" si="205"/>
        <v>0.6817888132897707</v>
      </c>
      <c r="CN194" s="54">
        <f t="shared" si="206"/>
        <v>0.67314169368658772</v>
      </c>
      <c r="CO194" s="54">
        <f t="shared" si="136"/>
        <v>0.46218525138405914</v>
      </c>
      <c r="CP194" s="54">
        <f t="shared" si="137"/>
        <v>0.45940038615377526</v>
      </c>
      <c r="CT194" s="54">
        <f t="shared" si="138"/>
        <v>3.7648817484030594</v>
      </c>
      <c r="CU194" s="142">
        <f t="shared" si="148"/>
        <v>1.9351716851674021</v>
      </c>
      <c r="CV194" s="54">
        <f t="shared" si="139"/>
        <v>0.89751439264456356</v>
      </c>
      <c r="CW194" s="54">
        <f t="shared" si="140"/>
        <v>2.1536201119815539</v>
      </c>
      <c r="CX194" s="142">
        <f t="shared" si="177"/>
        <v>12.441712154197296</v>
      </c>
      <c r="DA194" s="54">
        <f t="shared" si="128"/>
        <v>0.47484937769405799</v>
      </c>
      <c r="DB194" s="54">
        <f t="shared" si="129"/>
        <v>1.4195343098096336</v>
      </c>
      <c r="DC194" s="54">
        <f t="shared" si="130"/>
        <v>0.31201323295364602</v>
      </c>
      <c r="DD194" s="121">
        <f t="shared" si="131"/>
        <v>0.81191898064888246</v>
      </c>
      <c r="DF194" s="142">
        <f t="shared" si="149"/>
        <v>-2.0784984585697126</v>
      </c>
      <c r="DG194" s="193">
        <f t="shared" si="150"/>
        <v>-2.0958155562661633</v>
      </c>
      <c r="DH194" s="142">
        <f t="shared" si="151"/>
        <v>-2.0958249882263602</v>
      </c>
      <c r="DI194" s="193">
        <f t="shared" si="168"/>
        <v>-2.6924609074588068</v>
      </c>
      <c r="DK194" s="54">
        <f t="shared" si="123"/>
        <v>-0.74475762482565899</v>
      </c>
      <c r="DL194" s="54">
        <f t="shared" si="124"/>
        <v>0.35032886698724686</v>
      </c>
      <c r="DM194" s="54">
        <f t="shared" si="125"/>
        <v>-1.1647096787591058</v>
      </c>
      <c r="DN194" s="54">
        <f t="shared" si="152"/>
        <v>1.3257164526319338</v>
      </c>
      <c r="DO194" s="54">
        <f t="shared" si="153"/>
        <v>-0.1081261223755116</v>
      </c>
      <c r="DP194" s="54">
        <f t="shared" si="154"/>
        <v>0.76715019919767535</v>
      </c>
      <c r="DQ194" s="54">
        <f t="shared" si="155"/>
        <v>0.47267475506890849</v>
      </c>
      <c r="DR194" s="124">
        <f t="shared" si="175"/>
        <v>2.0099999999999996E-2</v>
      </c>
      <c r="DS194" s="54">
        <f t="shared" si="207"/>
        <v>0.72</v>
      </c>
      <c r="DT194" s="56">
        <f t="shared" si="121"/>
        <v>6.6342615857406555</v>
      </c>
      <c r="DU194" s="7">
        <f t="shared" si="117"/>
        <v>135.95113000000001</v>
      </c>
      <c r="DV194" s="56">
        <f t="shared" si="174"/>
        <v>2.42</v>
      </c>
      <c r="DW194" s="56">
        <f t="shared" si="122"/>
        <v>2.95</v>
      </c>
      <c r="DX194" s="54">
        <f t="shared" si="208"/>
        <v>1.6920561969837264</v>
      </c>
      <c r="DY194" s="54">
        <f t="shared" si="209"/>
        <v>0.38110140523976305</v>
      </c>
      <c r="DZ194" s="54">
        <f t="shared" si="210"/>
        <v>8.6986048781613243E-2</v>
      </c>
      <c r="EA194" s="54">
        <f t="shared" si="211"/>
        <v>0.71445368671810316</v>
      </c>
      <c r="EB194" s="54">
        <f t="shared" si="212"/>
        <v>-0.37376338907279799</v>
      </c>
      <c r="EC194" s="54">
        <f t="shared" si="213"/>
        <v>-0.38303532702547999</v>
      </c>
      <c r="ED194" s="54">
        <f t="shared" si="214"/>
        <v>-0.3957994311018096</v>
      </c>
      <c r="EE194" s="54">
        <f t="shared" si="219"/>
        <v>1.7430707773179588</v>
      </c>
      <c r="EF194" s="54">
        <f t="shared" si="215"/>
        <v>1.6440914480056241</v>
      </c>
      <c r="EG194" s="54">
        <f t="shared" si="217"/>
        <v>1.2874917872376004</v>
      </c>
      <c r="EH194" s="54">
        <f t="shared" si="218"/>
        <v>1.4827781161202043</v>
      </c>
      <c r="EI194" s="54">
        <f t="shared" si="156"/>
        <v>-0.77178949124842755</v>
      </c>
      <c r="EJ194" s="54">
        <f t="shared" si="157"/>
        <v>-0.77783314816637961</v>
      </c>
      <c r="EN194" s="54">
        <f t="shared" si="180"/>
        <v>0.76208871313610671</v>
      </c>
      <c r="EO194" s="117">
        <f t="shared" si="126"/>
        <v>0.6006281268748026</v>
      </c>
      <c r="EP194" s="121">
        <f t="shared" si="127"/>
        <v>-0.20835472132457442</v>
      </c>
      <c r="EQ194" s="124">
        <f t="shared" si="181"/>
        <v>-2.0933333333333299E-4</v>
      </c>
      <c r="ER194" s="124">
        <f t="shared" si="182"/>
        <v>1.37686185566667E-2</v>
      </c>
      <c r="ES194" s="124">
        <f t="shared" si="183"/>
        <v>1.3977951890000033E-2</v>
      </c>
      <c r="ET194" s="121">
        <f t="shared" si="173"/>
        <v>16.274830000000001</v>
      </c>
      <c r="EU194" s="121">
        <f t="shared" si="158"/>
        <v>0.1505670711852376</v>
      </c>
      <c r="EV194" s="121">
        <v>4.6534300000000001E-2</v>
      </c>
      <c r="EW194" s="121">
        <v>1.5096200000000001E-2</v>
      </c>
      <c r="EX194" s="121">
        <v>1.67671E-2</v>
      </c>
      <c r="EY194" s="121">
        <v>9.9116700000000002E-2</v>
      </c>
      <c r="EZ194" s="142">
        <v>3.3004100000000001E-2</v>
      </c>
      <c r="FA194" s="142">
        <v>1.87504E-2</v>
      </c>
      <c r="FB194" s="142">
        <v>4.4992699999999997E-2</v>
      </c>
      <c r="FC194" s="142">
        <v>2.90803989154233E-2</v>
      </c>
      <c r="FD194" s="142">
        <v>7.5614694826809201E-2</v>
      </c>
      <c r="FE194" s="142">
        <f t="shared" si="159"/>
        <v>2.0750642010609743</v>
      </c>
      <c r="FF194" s="142">
        <v>1.3169739761456981E-4</v>
      </c>
      <c r="FG194" s="142">
        <f t="shared" si="160"/>
        <v>-1.8933466383523567</v>
      </c>
      <c r="FH194" s="142">
        <f t="shared" si="141"/>
        <v>-2.0784984585697126</v>
      </c>
      <c r="FI194" s="142">
        <f t="shared" si="142"/>
        <v>-2.0958155562661633</v>
      </c>
      <c r="FJ194" s="142">
        <f t="shared" si="143"/>
        <v>-2.0958249882263602</v>
      </c>
      <c r="FK194" s="57">
        <f t="shared" si="169"/>
        <v>-2.6924609074588068</v>
      </c>
      <c r="FL194" s="57">
        <f t="shared" si="144"/>
        <v>4.6809731494035924</v>
      </c>
      <c r="FM194" s="57">
        <f t="shared" si="145"/>
        <v>4.6636560517071413</v>
      </c>
      <c r="FN194" s="57">
        <f t="shared" si="146"/>
        <v>4.6636466197469444</v>
      </c>
      <c r="FO194" s="57">
        <f t="shared" si="170"/>
        <v>4.0670107005144978</v>
      </c>
      <c r="FP194" s="142">
        <f t="shared" si="178"/>
        <v>2.5210547108145436</v>
      </c>
      <c r="FS194" s="193">
        <v>2.3933391483625406</v>
      </c>
      <c r="FT194" s="124">
        <v>7.6229687500000001</v>
      </c>
      <c r="FU194" s="193">
        <v>0.29089543400000001</v>
      </c>
      <c r="FV194" s="193">
        <v>2.7691045660000002</v>
      </c>
      <c r="FW194" s="193">
        <f t="shared" si="179"/>
        <v>4.8538641840000001E-2</v>
      </c>
      <c r="FZ194" s="54">
        <f t="shared" si="161"/>
        <v>0.15775919267196498</v>
      </c>
      <c r="GA194" s="54">
        <f t="shared" si="162"/>
        <v>-7.04695540604658</v>
      </c>
      <c r="GB194" s="54">
        <f t="shared" si="163"/>
        <v>0.85210230436948053</v>
      </c>
      <c r="GC194" s="54">
        <f t="shared" si="216"/>
        <v>9.770997231694728E-2</v>
      </c>
      <c r="GD194" s="54">
        <f t="shared" si="164"/>
        <v>0.3029606747097971</v>
      </c>
      <c r="GE194" s="54">
        <f t="shared" si="165"/>
        <v>-0.23044995237492963</v>
      </c>
      <c r="GF194" s="142">
        <f t="shared" si="166"/>
        <v>0.23496905161320544</v>
      </c>
    </row>
    <row r="195" spans="1:188" x14ac:dyDescent="0.25">
      <c r="A195" s="14">
        <v>34243</v>
      </c>
      <c r="B195" s="59">
        <v>577117</v>
      </c>
      <c r="C195" s="61">
        <v>863093</v>
      </c>
      <c r="D195" s="63">
        <v>168101</v>
      </c>
      <c r="E195" s="65">
        <v>278445</v>
      </c>
      <c r="F195" s="67">
        <v>152929</v>
      </c>
      <c r="G195" s="69">
        <v>204842</v>
      </c>
      <c r="H195" s="71">
        <v>256087</v>
      </c>
      <c r="I195" s="54">
        <v>379806</v>
      </c>
      <c r="J195" s="73">
        <v>379806</v>
      </c>
      <c r="K195" s="74">
        <v>127598</v>
      </c>
      <c r="L195" s="75">
        <v>125342</v>
      </c>
      <c r="M195" s="76">
        <v>126866</v>
      </c>
      <c r="N195" s="125">
        <v>-0.17800000000000002</v>
      </c>
      <c r="O195" s="88">
        <v>90.529229999999998</v>
      </c>
      <c r="P195" s="90">
        <v>90.103279999999998</v>
      </c>
      <c r="Q195" s="15"/>
      <c r="R195" s="16"/>
      <c r="S195" s="16"/>
      <c r="T195" s="19"/>
      <c r="U195" s="23">
        <v>7032.8</v>
      </c>
      <c r="V195" s="189">
        <v>3646.2</v>
      </c>
      <c r="W195" s="24">
        <v>1710.2</v>
      </c>
      <c r="X195" s="26">
        <v>3998.3</v>
      </c>
      <c r="Y195" s="28">
        <v>93.078000000000003</v>
      </c>
      <c r="Z195" s="98">
        <v>94.130930000000006</v>
      </c>
      <c r="AA195" s="100">
        <v>94.408299999999997</v>
      </c>
      <c r="AB195" s="129">
        <v>91.194959999999995</v>
      </c>
      <c r="AC195" s="30">
        <v>81.247</v>
      </c>
      <c r="AD195" s="79">
        <v>95.962909999999994</v>
      </c>
      <c r="AH195" s="7">
        <f t="shared" si="118"/>
        <v>95.962909999999994</v>
      </c>
      <c r="AI195" s="7">
        <f t="shared" si="119"/>
        <v>95.962909999999994</v>
      </c>
      <c r="AJ195" s="7">
        <f t="shared" si="120"/>
        <v>95.962909999999994</v>
      </c>
      <c r="AK195" s="38">
        <v>195794</v>
      </c>
      <c r="AL195" s="40">
        <v>153.92670000000001</v>
      </c>
      <c r="AM195" s="42">
        <v>2.4500000000000002</v>
      </c>
      <c r="AN195" s="4">
        <v>1.94</v>
      </c>
      <c r="AO195">
        <v>0.8</v>
      </c>
      <c r="AP195" s="47">
        <v>3.06</v>
      </c>
      <c r="AQ195" s="54">
        <v>768.12640469999997</v>
      </c>
      <c r="AR195" s="53">
        <v>4.0776639221051072</v>
      </c>
      <c r="AS195" s="56">
        <v>-0.12201191180849236</v>
      </c>
      <c r="AT195" s="56">
        <v>5.3288515246746302</v>
      </c>
      <c r="AU195" s="124">
        <v>0.96680728134672711</v>
      </c>
      <c r="AV195" s="116">
        <v>2.99</v>
      </c>
      <c r="AW195" s="119">
        <v>-9.9466666666666714E-4</v>
      </c>
      <c r="AX195" s="119">
        <v>1.31337461366667E-2</v>
      </c>
      <c r="AY195" s="119">
        <v>1.4128412803333368E-2</v>
      </c>
      <c r="AZ195" s="3">
        <v>16.605319999999999</v>
      </c>
      <c r="BA195" s="164">
        <v>106.761</v>
      </c>
      <c r="BB195" s="164">
        <v>105.55500000000001</v>
      </c>
      <c r="BC195" s="165">
        <v>105.875</v>
      </c>
      <c r="BD195" s="176">
        <v>75766</v>
      </c>
      <c r="BE195" s="173">
        <v>34.4</v>
      </c>
      <c r="BF195" s="170">
        <v>11.18</v>
      </c>
      <c r="BG195" s="179">
        <v>50.165999999999997</v>
      </c>
      <c r="BH195" s="182">
        <f t="shared" si="167"/>
        <v>58.085152238567957</v>
      </c>
      <c r="BI195" s="183">
        <v>2320044</v>
      </c>
      <c r="BJ195" s="168"/>
      <c r="BK195" s="54">
        <f t="shared" si="192"/>
        <v>2.9475724485939305</v>
      </c>
      <c r="BL195" s="54">
        <f t="shared" si="193"/>
        <v>4.4081687896462611</v>
      </c>
      <c r="BM195" s="54">
        <f t="shared" si="194"/>
        <v>0.85856052790177428</v>
      </c>
      <c r="BN195" s="54">
        <f t="shared" si="195"/>
        <v>1.4221324453251887</v>
      </c>
      <c r="BO195" s="54">
        <f t="shared" si="196"/>
        <v>0.78107092147869694</v>
      </c>
      <c r="BP195" s="54">
        <f t="shared" si="197"/>
        <v>1.0462118348876881</v>
      </c>
      <c r="BQ195" s="54">
        <f t="shared" si="198"/>
        <v>1.307940999213459</v>
      </c>
      <c r="BR195" s="54">
        <f t="shared" si="185"/>
        <v>1.9398245094333841</v>
      </c>
      <c r="BS195" s="54">
        <f t="shared" si="186"/>
        <v>0.65169514898311487</v>
      </c>
      <c r="BT195" s="54">
        <f t="shared" si="187"/>
        <v>0.64017283471403619</v>
      </c>
      <c r="BU195" s="54">
        <f t="shared" si="188"/>
        <v>0.64795652573623297</v>
      </c>
      <c r="BV195" s="54">
        <f t="shared" si="132"/>
        <v>3.5919384659386906</v>
      </c>
      <c r="BW195" s="142">
        <f t="shared" si="147"/>
        <v>1.8622633992870057</v>
      </c>
      <c r="BX195" s="54">
        <f t="shared" si="133"/>
        <v>0.87346905421003707</v>
      </c>
      <c r="BY195" s="54">
        <f t="shared" si="134"/>
        <v>2.0420952633890721</v>
      </c>
      <c r="BZ195" s="54">
        <f t="shared" si="135"/>
        <v>0.47538739695802734</v>
      </c>
      <c r="CA195" s="142">
        <f t="shared" si="176"/>
        <v>11.849413158728051</v>
      </c>
      <c r="CD195" s="54">
        <f t="shared" si="199"/>
        <v>3.1221539298916841</v>
      </c>
      <c r="CE195" s="54">
        <f t="shared" si="200"/>
        <v>5.4256388416141661</v>
      </c>
      <c r="CF195" s="54">
        <f t="shared" si="189"/>
        <v>0.90941212573658703</v>
      </c>
      <c r="CG195" s="54">
        <f t="shared" si="201"/>
        <v>1.4819605255042692</v>
      </c>
      <c r="CH195" s="54">
        <f t="shared" si="190"/>
        <v>0.82733289496654105</v>
      </c>
      <c r="CI195" s="54">
        <f t="shared" si="202"/>
        <v>1.0902252077262853</v>
      </c>
      <c r="CJ195" s="54">
        <f t="shared" si="191"/>
        <v>1.3854089091885555</v>
      </c>
      <c r="CK195" s="54">
        <f t="shared" si="203"/>
        <v>2.02143151914983</v>
      </c>
      <c r="CL195" s="54">
        <f t="shared" si="204"/>
        <v>0.67911149107828739</v>
      </c>
      <c r="CM195" s="54">
        <f t="shared" si="205"/>
        <v>0.66710444140766079</v>
      </c>
      <c r="CN195" s="54">
        <f t="shared" si="206"/>
        <v>0.67521558666388193</v>
      </c>
      <c r="CO195" s="54">
        <f t="shared" si="136"/>
        <v>0.46236978661246003</v>
      </c>
      <c r="CP195" s="54">
        <f t="shared" si="137"/>
        <v>0.46019428583102645</v>
      </c>
      <c r="CT195" s="54">
        <f t="shared" si="138"/>
        <v>3.8046850392801166</v>
      </c>
      <c r="CU195" s="142">
        <f t="shared" si="148"/>
        <v>1.9725632166737519</v>
      </c>
      <c r="CV195" s="54">
        <f t="shared" si="139"/>
        <v>0.92520366769662954</v>
      </c>
      <c r="CW195" s="54">
        <f t="shared" si="140"/>
        <v>2.1630463247289402</v>
      </c>
      <c r="CX195" s="142">
        <f t="shared" si="177"/>
        <v>12.551240895904334</v>
      </c>
      <c r="DA195" s="54">
        <f t="shared" si="128"/>
        <v>0.49421213945262926</v>
      </c>
      <c r="DB195" s="54">
        <f t="shared" si="129"/>
        <v>1.4178023088594573</v>
      </c>
      <c r="DC195" s="54">
        <f t="shared" si="130"/>
        <v>0.32863995487508302</v>
      </c>
      <c r="DD195" s="121">
        <f t="shared" si="131"/>
        <v>0.81976867247243201</v>
      </c>
      <c r="DF195" s="142">
        <f t="shared" si="149"/>
        <v>-2.0623269736129899</v>
      </c>
      <c r="DG195" s="193">
        <f t="shared" si="150"/>
        <v>-2.0736875208228693</v>
      </c>
      <c r="DH195" s="142">
        <f t="shared" si="151"/>
        <v>-2.0706605119372727</v>
      </c>
      <c r="DI195" s="193">
        <f t="shared" si="168"/>
        <v>-2.6710095889856569</v>
      </c>
      <c r="DK195" s="54">
        <f t="shared" si="123"/>
        <v>-0.7047904218834431</v>
      </c>
      <c r="DL195" s="54">
        <f t="shared" si="124"/>
        <v>0.34910800291781618</v>
      </c>
      <c r="DM195" s="54">
        <f t="shared" si="125"/>
        <v>-1.1127924895500014</v>
      </c>
      <c r="DN195" s="54">
        <f t="shared" si="152"/>
        <v>1.3362332124027121</v>
      </c>
      <c r="DO195" s="54">
        <f t="shared" si="153"/>
        <v>-7.7741384412401818E-2</v>
      </c>
      <c r="DP195" s="54">
        <f t="shared" si="154"/>
        <v>0.77151756362967416</v>
      </c>
      <c r="DQ195" s="54">
        <f t="shared" si="155"/>
        <v>0.47538739695802734</v>
      </c>
      <c r="DR195" s="124">
        <f t="shared" si="175"/>
        <v>1.9400000000000001E-2</v>
      </c>
      <c r="DS195" s="54">
        <f t="shared" si="207"/>
        <v>0.8</v>
      </c>
      <c r="DT195" s="56">
        <f t="shared" si="121"/>
        <v>6.6439543090574391</v>
      </c>
      <c r="DU195" s="7">
        <f t="shared" si="117"/>
        <v>153.92670000000001</v>
      </c>
      <c r="DV195" s="56">
        <f t="shared" si="174"/>
        <v>2.4500000000000002</v>
      </c>
      <c r="DW195" s="56">
        <f t="shared" si="122"/>
        <v>3.06</v>
      </c>
      <c r="DX195" s="54">
        <f t="shared" si="208"/>
        <v>1.6911356513163851</v>
      </c>
      <c r="DY195" s="54">
        <f t="shared" si="209"/>
        <v>0.39336589055712001</v>
      </c>
      <c r="DZ195" s="54">
        <f t="shared" si="210"/>
        <v>8.6384287492532394E-2</v>
      </c>
      <c r="EA195" s="54">
        <f t="shared" si="211"/>
        <v>0.70380593326953511</v>
      </c>
      <c r="EB195" s="54">
        <f t="shared" si="212"/>
        <v>-0.38696996596551608</v>
      </c>
      <c r="EC195" s="54">
        <f t="shared" si="213"/>
        <v>-0.40480866150489864</v>
      </c>
      <c r="ED195" s="54">
        <f t="shared" si="214"/>
        <v>-0.39272325145278986</v>
      </c>
      <c r="EE195" s="54">
        <f t="shared" si="219"/>
        <v>1.7377871057761705</v>
      </c>
      <c r="EF195" s="54">
        <f t="shared" si="215"/>
        <v>1.6295807847338093</v>
      </c>
      <c r="EG195" s="54">
        <f t="shared" si="217"/>
        <v>1.3177588058678316</v>
      </c>
      <c r="EH195" s="54">
        <f t="shared" si="218"/>
        <v>1.459086559746319</v>
      </c>
      <c r="EI195" s="54">
        <f t="shared" si="156"/>
        <v>-0.77139030412972176</v>
      </c>
      <c r="EJ195" s="54">
        <f t="shared" si="157"/>
        <v>-0.77610651816585507</v>
      </c>
      <c r="EN195" s="54">
        <f t="shared" si="180"/>
        <v>0.74472006350494513</v>
      </c>
      <c r="EO195" s="117">
        <f t="shared" si="126"/>
        <v>0.52020340034095724</v>
      </c>
      <c r="EP195" s="121">
        <f t="shared" si="127"/>
        <v>-0.19873308526436678</v>
      </c>
      <c r="EQ195" s="124">
        <f t="shared" si="181"/>
        <v>-9.9466666666666714E-4</v>
      </c>
      <c r="ER195" s="124">
        <f t="shared" si="182"/>
        <v>1.31337461366667E-2</v>
      </c>
      <c r="ES195" s="124">
        <f t="shared" si="183"/>
        <v>1.4128412803333368E-2</v>
      </c>
      <c r="ET195" s="121">
        <f t="shared" si="173"/>
        <v>16.605319999999999</v>
      </c>
      <c r="EU195" s="121">
        <f t="shared" si="158"/>
        <v>0.14901458332703862</v>
      </c>
      <c r="EV195" s="121">
        <v>4.3639999999999998E-2</v>
      </c>
      <c r="EW195" s="121">
        <v>1.43432E-2</v>
      </c>
      <c r="EX195" s="121">
        <v>1.5161000000000001E-2</v>
      </c>
      <c r="EY195" s="121">
        <v>9.5587599999999995E-2</v>
      </c>
      <c r="EZ195" s="142">
        <v>3.9311899999999997E-2</v>
      </c>
      <c r="FA195" s="142">
        <v>1.8509899999999999E-2</v>
      </c>
      <c r="FB195" s="142">
        <v>4.4408299999999998E-2</v>
      </c>
      <c r="FC195" s="142">
        <v>2.7980517671831601E-2</v>
      </c>
      <c r="FD195" s="142">
        <v>7.5028222521436899E-2</v>
      </c>
      <c r="FE195" s="142">
        <f t="shared" si="159"/>
        <v>2.0798584472055612</v>
      </c>
      <c r="FF195" s="142">
        <v>2.6457532993704137E-3</v>
      </c>
      <c r="FG195" s="142">
        <f t="shared" si="160"/>
        <v>-1.9037111031479801</v>
      </c>
      <c r="FH195" s="142">
        <f t="shared" si="141"/>
        <v>-2.0623269736129899</v>
      </c>
      <c r="FI195" s="142">
        <f t="shared" si="142"/>
        <v>-2.0736875208228693</v>
      </c>
      <c r="FJ195" s="142">
        <f t="shared" si="143"/>
        <v>-2.0706605119372727</v>
      </c>
      <c r="FK195" s="57">
        <f t="shared" si="169"/>
        <v>-2.6710095889856569</v>
      </c>
      <c r="FL195" s="57">
        <f t="shared" si="144"/>
        <v>4.6705926912965019</v>
      </c>
      <c r="FM195" s="57">
        <f t="shared" si="145"/>
        <v>4.659232144086622</v>
      </c>
      <c r="FN195" s="57">
        <f t="shared" si="146"/>
        <v>4.6622591529722186</v>
      </c>
      <c r="FO195" s="57">
        <f t="shared" si="170"/>
        <v>4.0619100759238345</v>
      </c>
      <c r="FP195" s="142">
        <f t="shared" si="178"/>
        <v>2.5298195368575427</v>
      </c>
      <c r="FS195" s="193">
        <v>2.3681033590520215</v>
      </c>
      <c r="FT195" s="124">
        <v>7.5546875</v>
      </c>
      <c r="FU195" s="193">
        <v>0.44284657900000002</v>
      </c>
      <c r="FV195" s="193">
        <v>2.547153421</v>
      </c>
      <c r="FW195" s="193">
        <f t="shared" si="179"/>
        <v>5.0075340789999999E-2</v>
      </c>
      <c r="FZ195" s="54">
        <f t="shared" si="161"/>
        <v>0.79328877226343741</v>
      </c>
      <c r="GA195" s="54">
        <f t="shared" si="162"/>
        <v>-28.101200057453752</v>
      </c>
      <c r="GB195" s="54">
        <f t="shared" si="163"/>
        <v>0.56929717760178145</v>
      </c>
      <c r="GC195" s="54">
        <f t="shared" si="216"/>
        <v>-5.4403965363698681E-2</v>
      </c>
      <c r="GD195" s="54">
        <f t="shared" si="164"/>
        <v>-5.1722279615400733E-2</v>
      </c>
      <c r="GE195" s="54">
        <f t="shared" si="165"/>
        <v>-0.22197948295142639</v>
      </c>
      <c r="GF195" s="142">
        <f t="shared" si="166"/>
        <v>0.57389184847060215</v>
      </c>
    </row>
    <row r="196" spans="1:188" x14ac:dyDescent="0.25">
      <c r="A196" s="14">
        <v>34335</v>
      </c>
      <c r="B196" s="59">
        <v>595183</v>
      </c>
      <c r="C196" s="61">
        <v>868782</v>
      </c>
      <c r="D196" s="63">
        <v>172775</v>
      </c>
      <c r="E196" s="65">
        <v>280351</v>
      </c>
      <c r="F196" s="67">
        <v>160546</v>
      </c>
      <c r="G196" s="69">
        <v>205748</v>
      </c>
      <c r="H196" s="71">
        <v>261862</v>
      </c>
      <c r="I196" s="54">
        <v>382683</v>
      </c>
      <c r="J196" s="73">
        <v>382683</v>
      </c>
      <c r="K196" s="74">
        <v>128516</v>
      </c>
      <c r="L196" s="75">
        <v>126748</v>
      </c>
      <c r="M196" s="76">
        <v>127419</v>
      </c>
      <c r="N196" s="125">
        <v>-0.13</v>
      </c>
      <c r="O196" s="88">
        <v>91.425560000000004</v>
      </c>
      <c r="P196" s="90">
        <v>90.71996</v>
      </c>
      <c r="Q196" s="15"/>
      <c r="R196" s="16"/>
      <c r="S196" s="16"/>
      <c r="T196" s="19"/>
      <c r="U196" s="23">
        <v>7136.3</v>
      </c>
      <c r="V196" s="189">
        <v>3697.1</v>
      </c>
      <c r="W196" s="24">
        <v>1745.5</v>
      </c>
      <c r="X196" s="26">
        <v>4052</v>
      </c>
      <c r="Y196" s="28">
        <v>93.5</v>
      </c>
      <c r="Z196" s="98">
        <v>94.20617</v>
      </c>
      <c r="AA196" s="100">
        <v>94.865750000000006</v>
      </c>
      <c r="AB196" s="129">
        <v>92.403260000000003</v>
      </c>
      <c r="AC196" s="30">
        <v>81.677000000000007</v>
      </c>
      <c r="AD196" s="79">
        <v>96.470799999999997</v>
      </c>
      <c r="AH196" s="7">
        <f t="shared" si="118"/>
        <v>96.470799999999997</v>
      </c>
      <c r="AI196" s="7">
        <f t="shared" si="119"/>
        <v>96.470799999999997</v>
      </c>
      <c r="AJ196" s="7">
        <f t="shared" si="120"/>
        <v>96.470799999999997</v>
      </c>
      <c r="AK196" s="38">
        <v>196213</v>
      </c>
      <c r="AL196" s="40">
        <v>159.68585999999999</v>
      </c>
      <c r="AM196" s="42">
        <v>2.42</v>
      </c>
      <c r="AN196" s="4">
        <v>1.77</v>
      </c>
      <c r="AO196">
        <v>0.94</v>
      </c>
      <c r="AP196" s="47">
        <v>3.5</v>
      </c>
      <c r="AQ196" s="54">
        <v>757.32658140000001</v>
      </c>
      <c r="AR196" s="53">
        <v>-3.304348064196498</v>
      </c>
      <c r="AS196" s="56">
        <v>-4.0407237932548403</v>
      </c>
      <c r="AT196" s="56">
        <v>-3.0819674986905348</v>
      </c>
      <c r="AU196" s="124">
        <v>1.565860181551908</v>
      </c>
      <c r="AV196" s="116">
        <v>3.21</v>
      </c>
      <c r="AW196" s="119">
        <v>-3.2400000000000003E-3</v>
      </c>
      <c r="AX196" s="119">
        <v>1.1940189343333301E-2</v>
      </c>
      <c r="AY196" s="119">
        <v>1.5180189343333301E-2</v>
      </c>
      <c r="AZ196" s="3">
        <v>16.714030000000001</v>
      </c>
      <c r="BA196" s="164">
        <v>106.11499999999999</v>
      </c>
      <c r="BB196" s="164">
        <v>104.172</v>
      </c>
      <c r="BC196" s="165">
        <v>104.512</v>
      </c>
      <c r="BD196" s="176">
        <v>76537</v>
      </c>
      <c r="BE196" s="173">
        <v>34.5</v>
      </c>
      <c r="BF196" s="170">
        <v>11.25</v>
      </c>
      <c r="BG196" s="179">
        <v>50.91</v>
      </c>
      <c r="BH196" s="182">
        <f t="shared" si="167"/>
        <v>58.349878461991757</v>
      </c>
      <c r="BI196" s="183">
        <v>2338220</v>
      </c>
      <c r="BJ196" s="168"/>
      <c r="BK196" s="54">
        <f t="shared" si="192"/>
        <v>3.0333515108580982</v>
      </c>
      <c r="BL196" s="54">
        <f t="shared" si="193"/>
        <v>4.4277494355623732</v>
      </c>
      <c r="BM196" s="54">
        <f t="shared" si="194"/>
        <v>0.88054817978421407</v>
      </c>
      <c r="BN196" s="54">
        <f t="shared" si="195"/>
        <v>1.4288095080346359</v>
      </c>
      <c r="BO196" s="54">
        <f t="shared" si="196"/>
        <v>0.81822305351837032</v>
      </c>
      <c r="BP196" s="54">
        <f t="shared" si="197"/>
        <v>1.048595149149139</v>
      </c>
      <c r="BQ196" s="54">
        <f t="shared" si="198"/>
        <v>1.3345802775555136</v>
      </c>
      <c r="BR196" s="54">
        <f t="shared" si="185"/>
        <v>1.9503447783785988</v>
      </c>
      <c r="BS196" s="54">
        <f t="shared" si="186"/>
        <v>0.65498208579451922</v>
      </c>
      <c r="BT196" s="54">
        <f t="shared" si="187"/>
        <v>0.64597146978028974</v>
      </c>
      <c r="BU196" s="54">
        <f t="shared" si="188"/>
        <v>0.6493912228037898</v>
      </c>
      <c r="BV196" s="54">
        <f t="shared" si="132"/>
        <v>3.6370169152910359</v>
      </c>
      <c r="BW196" s="142">
        <f t="shared" si="147"/>
        <v>1.8842278544235092</v>
      </c>
      <c r="BX196" s="54">
        <f t="shared" si="133"/>
        <v>0.889594471314337</v>
      </c>
      <c r="BY196" s="54">
        <f t="shared" si="134"/>
        <v>2.0651027200032619</v>
      </c>
      <c r="BZ196" s="54">
        <f t="shared" si="135"/>
        <v>0.47652296229097968</v>
      </c>
      <c r="CA196" s="142">
        <f t="shared" si="176"/>
        <v>11.916743538909246</v>
      </c>
      <c r="CD196" s="54">
        <f t="shared" si="199"/>
        <v>3.1975201912788314</v>
      </c>
      <c r="CE196" s="54">
        <f t="shared" si="200"/>
        <v>5.4210480741975982</v>
      </c>
      <c r="CF196" s="54">
        <f t="shared" si="189"/>
        <v>0.92820452037138179</v>
      </c>
      <c r="CG196" s="54">
        <f t="shared" si="201"/>
        <v>1.4810797754705423</v>
      </c>
      <c r="CH196" s="54">
        <f t="shared" si="190"/>
        <v>0.8625062823182974</v>
      </c>
      <c r="CI196" s="54">
        <f t="shared" si="202"/>
        <v>1.0869560003121554</v>
      </c>
      <c r="CJ196" s="54">
        <f t="shared" si="191"/>
        <v>1.4068093885891519</v>
      </c>
      <c r="CK196" s="54">
        <f t="shared" si="203"/>
        <v>2.0216944177705574</v>
      </c>
      <c r="CL196" s="54">
        <f t="shared" si="204"/>
        <v>0.6789433546674426</v>
      </c>
      <c r="CM196" s="54">
        <f t="shared" si="205"/>
        <v>0.66960310247275834</v>
      </c>
      <c r="CN196" s="54">
        <f t="shared" si="206"/>
        <v>0.67314796063035631</v>
      </c>
      <c r="CO196" s="54">
        <f t="shared" si="136"/>
        <v>0.46595057412098079</v>
      </c>
      <c r="CP196" s="54">
        <f t="shared" si="137"/>
        <v>0.46235448211892177</v>
      </c>
      <c r="CT196" s="54">
        <f t="shared" si="138"/>
        <v>3.8338567030683208</v>
      </c>
      <c r="CU196" s="142">
        <f t="shared" si="148"/>
        <v>1.9862045621560038</v>
      </c>
      <c r="CV196" s="54">
        <f t="shared" si="139"/>
        <v>0.93774040822355487</v>
      </c>
      <c r="CW196" s="54">
        <f t="shared" si="140"/>
        <v>2.1768685958876222</v>
      </c>
      <c r="CX196" s="142">
        <f t="shared" si="177"/>
        <v>12.561692221807391</v>
      </c>
      <c r="DA196" s="54">
        <f t="shared" si="128"/>
        <v>0.47788165018960221</v>
      </c>
      <c r="DB196" s="54">
        <f t="shared" si="129"/>
        <v>1.3605128336240568</v>
      </c>
      <c r="DC196" s="54">
        <f t="shared" si="130"/>
        <v>0.31851137827812176</v>
      </c>
      <c r="DD196" s="121">
        <f t="shared" si="131"/>
        <v>0.83260510369551455</v>
      </c>
      <c r="DF196" s="142">
        <f t="shared" si="149"/>
        <v>-2.1065038751655081</v>
      </c>
      <c r="DG196" s="193">
        <f t="shared" si="150"/>
        <v>-2.1249839076554413</v>
      </c>
      <c r="DH196" s="142">
        <f t="shared" si="151"/>
        <v>-2.1217253895051127</v>
      </c>
      <c r="DI196" s="193">
        <f t="shared" si="168"/>
        <v>-2.7045700110363113</v>
      </c>
      <c r="DK196" s="54">
        <f t="shared" si="123"/>
        <v>-0.73839217089267495</v>
      </c>
      <c r="DL196" s="54">
        <f t="shared" si="124"/>
        <v>0.30786171221692821</v>
      </c>
      <c r="DM196" s="54">
        <f t="shared" si="125"/>
        <v>-1.1440970800299362</v>
      </c>
      <c r="DN196" s="54">
        <f t="shared" si="152"/>
        <v>1.343871268616768</v>
      </c>
      <c r="DO196" s="54">
        <f t="shared" si="153"/>
        <v>-6.4282118573059779E-2</v>
      </c>
      <c r="DP196" s="54">
        <f t="shared" si="154"/>
        <v>0.77788742025042357</v>
      </c>
      <c r="DQ196" s="54">
        <f t="shared" si="155"/>
        <v>0.47652296229097968</v>
      </c>
      <c r="DR196" s="124">
        <f t="shared" si="175"/>
        <v>1.77E-2</v>
      </c>
      <c r="DS196" s="54">
        <f t="shared" si="207"/>
        <v>0.94</v>
      </c>
      <c r="DT196" s="56">
        <f t="shared" si="121"/>
        <v>6.6297945757282601</v>
      </c>
      <c r="DU196" s="7">
        <f t="shared" si="117"/>
        <v>159.68585999999999</v>
      </c>
      <c r="DV196" s="56">
        <f t="shared" si="174"/>
        <v>2.42</v>
      </c>
      <c r="DW196" s="56">
        <f t="shared" si="122"/>
        <v>3.5</v>
      </c>
      <c r="DX196" s="54">
        <f t="shared" si="208"/>
        <v>1.6902891683808454</v>
      </c>
      <c r="DY196" s="54">
        <f t="shared" si="209"/>
        <v>0.39277139978399306</v>
      </c>
      <c r="DZ196" s="54">
        <f t="shared" si="210"/>
        <v>8.3381129226119011E-2</v>
      </c>
      <c r="EA196" s="54">
        <f t="shared" si="211"/>
        <v>0.7039359804781552</v>
      </c>
      <c r="EB196" s="54">
        <f t="shared" si="212"/>
        <v>-0.38721757954641167</v>
      </c>
      <c r="EC196" s="54">
        <f t="shared" si="213"/>
        <v>-0.40107012649508689</v>
      </c>
      <c r="ED196" s="54">
        <f t="shared" si="214"/>
        <v>-0.39579012115316881</v>
      </c>
      <c r="EE196" s="54">
        <f t="shared" si="219"/>
        <v>1.6953913501417104</v>
      </c>
      <c r="EF196" s="54">
        <f t="shared" si="215"/>
        <v>1.5956394770389082</v>
      </c>
      <c r="EG196" s="54">
        <f t="shared" si="217"/>
        <v>1.2602296616212096</v>
      </c>
      <c r="EH196" s="54">
        <f t="shared" si="218"/>
        <v>1.437077712282014</v>
      </c>
      <c r="EI196" s="54">
        <f t="shared" si="156"/>
        <v>-0.76367571459975447</v>
      </c>
      <c r="EJ196" s="54">
        <f t="shared" si="157"/>
        <v>-0.77142340479347027</v>
      </c>
      <c r="EN196" s="54">
        <f t="shared" si="180"/>
        <v>0.79929709289241291</v>
      </c>
      <c r="EO196" s="117">
        <f t="shared" si="126"/>
        <v>0.48337412412848835</v>
      </c>
      <c r="EP196" s="121">
        <f t="shared" si="127"/>
        <v>-0.18319581441118246</v>
      </c>
      <c r="EQ196" s="124">
        <f t="shared" si="181"/>
        <v>-3.2400000000000003E-3</v>
      </c>
      <c r="ER196" s="124">
        <f t="shared" si="182"/>
        <v>1.1940189343333301E-2</v>
      </c>
      <c r="ES196" s="124">
        <f t="shared" si="183"/>
        <v>1.5180189343333301E-2</v>
      </c>
      <c r="ET196" s="121">
        <f t="shared" si="173"/>
        <v>16.714030000000001</v>
      </c>
      <c r="EU196" s="121">
        <f t="shared" si="158"/>
        <v>0.14844703829874945</v>
      </c>
      <c r="EV196" s="121">
        <v>4.6802000000000003E-2</v>
      </c>
      <c r="EW196" s="121">
        <v>1.4830899999999999E-2</v>
      </c>
      <c r="EX196" s="121">
        <v>1.54999E-2</v>
      </c>
      <c r="EY196" s="121">
        <v>9.6667000000000003E-2</v>
      </c>
      <c r="EZ196" s="142">
        <v>3.81289E-2</v>
      </c>
      <c r="FA196" s="142">
        <v>1.8092899999999999E-2</v>
      </c>
      <c r="FB196" s="142">
        <v>4.6199299999999999E-2</v>
      </c>
      <c r="FC196" s="142">
        <v>2.7342235727508199E-2</v>
      </c>
      <c r="FD196" s="142">
        <v>7.5997469193379796E-2</v>
      </c>
      <c r="FE196" s="142">
        <f t="shared" si="159"/>
        <v>2.0851106361778342</v>
      </c>
      <c r="FF196" s="142">
        <v>-1.9395376613917251E-3</v>
      </c>
      <c r="FG196" s="142">
        <f t="shared" si="160"/>
        <v>-1.9075270288050066</v>
      </c>
      <c r="FH196" s="142">
        <f t="shared" si="141"/>
        <v>-2.1065038751655081</v>
      </c>
      <c r="FI196" s="142">
        <f t="shared" si="142"/>
        <v>-2.1249839076554413</v>
      </c>
      <c r="FJ196" s="142">
        <f t="shared" si="143"/>
        <v>-2.1217253895051127</v>
      </c>
      <c r="FK196" s="57">
        <f t="shared" si="169"/>
        <v>-2.7045700110363113</v>
      </c>
      <c r="FL196" s="57">
        <f t="shared" si="144"/>
        <v>4.6645234116876049</v>
      </c>
      <c r="FM196" s="57">
        <f t="shared" si="145"/>
        <v>4.6460433791976712</v>
      </c>
      <c r="FN196" s="57">
        <f t="shared" si="146"/>
        <v>4.6493018973479998</v>
      </c>
      <c r="FO196" s="57">
        <f t="shared" si="170"/>
        <v>4.0664572758168012</v>
      </c>
      <c r="FP196" s="142">
        <f t="shared" si="178"/>
        <v>2.530651883000262</v>
      </c>
      <c r="FS196" s="193">
        <v>2.3681491207484737</v>
      </c>
      <c r="FT196" s="124">
        <v>7.8590476190476188</v>
      </c>
      <c r="FU196" s="193">
        <v>0.906661571</v>
      </c>
      <c r="FV196" s="193">
        <v>2.3066717620000001</v>
      </c>
      <c r="FW196" s="193">
        <f t="shared" si="179"/>
        <v>5.552375857047618E-2</v>
      </c>
      <c r="FZ196" s="54">
        <f t="shared" si="161"/>
        <v>0.57161101394282221</v>
      </c>
      <c r="GA196" s="54">
        <f t="shared" si="162"/>
        <v>-17.312871311814366</v>
      </c>
      <c r="GB196" s="54">
        <f t="shared" si="163"/>
        <v>0.82562691000601951</v>
      </c>
      <c r="GC196" s="54">
        <f t="shared" si="216"/>
        <v>-5.0054112151250447E-2</v>
      </c>
      <c r="GD196" s="54">
        <f t="shared" si="164"/>
        <v>-1.0000889936866451</v>
      </c>
      <c r="GE196" s="54">
        <f t="shared" si="165"/>
        <v>-0.60341116364442371</v>
      </c>
      <c r="GF196" s="142">
        <f t="shared" si="166"/>
        <v>0.23887156879184118</v>
      </c>
    </row>
    <row r="197" spans="1:188" x14ac:dyDescent="0.25">
      <c r="A197" s="14">
        <v>34425</v>
      </c>
      <c r="B197" s="59">
        <v>605075</v>
      </c>
      <c r="C197" s="61">
        <v>888685</v>
      </c>
      <c r="D197" s="63">
        <v>174307</v>
      </c>
      <c r="E197" s="65">
        <v>291430</v>
      </c>
      <c r="F197" s="67">
        <v>162652</v>
      </c>
      <c r="G197" s="69">
        <v>209820</v>
      </c>
      <c r="H197" s="71">
        <v>268116</v>
      </c>
      <c r="I197" s="54">
        <v>387435</v>
      </c>
      <c r="J197" s="73">
        <v>387435</v>
      </c>
      <c r="K197" s="74">
        <v>128618</v>
      </c>
      <c r="L197" s="75">
        <v>128995</v>
      </c>
      <c r="M197" s="76">
        <v>129822</v>
      </c>
      <c r="N197" s="125">
        <v>-0.122</v>
      </c>
      <c r="O197" s="88">
        <v>93.053449999999998</v>
      </c>
      <c r="P197" s="90">
        <v>92.131659999999997</v>
      </c>
      <c r="Q197" s="15"/>
      <c r="R197" s="16"/>
      <c r="S197" s="16"/>
      <c r="T197" s="19"/>
      <c r="U197" s="23">
        <v>7269.8</v>
      </c>
      <c r="V197" s="189">
        <v>3791.4</v>
      </c>
      <c r="W197" s="24">
        <v>1782.4</v>
      </c>
      <c r="X197" s="26">
        <v>4104.2</v>
      </c>
      <c r="Y197" s="28">
        <v>95.076999999999998</v>
      </c>
      <c r="Z197" s="98">
        <v>94.732879999999994</v>
      </c>
      <c r="AA197" s="100">
        <v>95.338740000000001</v>
      </c>
      <c r="AB197" s="129">
        <v>93.005189999999999</v>
      </c>
      <c r="AC197" s="30">
        <v>81.265000000000001</v>
      </c>
      <c r="AD197" s="79">
        <v>95.984170000000006</v>
      </c>
      <c r="AH197" s="7">
        <f t="shared" si="118"/>
        <v>95.984170000000006</v>
      </c>
      <c r="AI197" s="7">
        <f t="shared" si="119"/>
        <v>95.984170000000006</v>
      </c>
      <c r="AJ197" s="7">
        <f t="shared" si="120"/>
        <v>95.984170000000006</v>
      </c>
      <c r="AK197" s="38">
        <v>196693</v>
      </c>
      <c r="AL197" s="40">
        <v>159.16229999999999</v>
      </c>
      <c r="AM197" s="42">
        <v>2.2599999999999998</v>
      </c>
      <c r="AN197" s="4">
        <v>1.51</v>
      </c>
      <c r="AO197">
        <v>0.93</v>
      </c>
      <c r="AP197" s="47">
        <v>4.1399999999999997</v>
      </c>
      <c r="AQ197" s="54">
        <v>738.64929810000001</v>
      </c>
      <c r="AR197" s="53">
        <v>-0.86262747643741999</v>
      </c>
      <c r="AS197" s="56">
        <v>-2.5199047828501682</v>
      </c>
      <c r="AT197" s="56">
        <v>-0.36722294042683479</v>
      </c>
      <c r="AU197" s="124">
        <v>1.9548515316584067</v>
      </c>
      <c r="AV197" s="116">
        <v>3.94</v>
      </c>
      <c r="AW197" s="119">
        <v>-2.9886666666666699E-3</v>
      </c>
      <c r="AX197" s="119">
        <v>1.2288527353333301E-2</v>
      </c>
      <c r="AY197" s="119">
        <v>1.5277194019999971E-2</v>
      </c>
      <c r="AZ197" s="3">
        <v>16.67915</v>
      </c>
      <c r="BA197" s="164">
        <v>105.789</v>
      </c>
      <c r="BB197" s="164">
        <v>104.51900000000001</v>
      </c>
      <c r="BC197" s="165">
        <v>104.815</v>
      </c>
      <c r="BD197" s="176">
        <v>77364</v>
      </c>
      <c r="BE197" s="173">
        <v>34.5</v>
      </c>
      <c r="BF197" s="170">
        <v>11.31</v>
      </c>
      <c r="BG197" s="179">
        <v>51.963000000000001</v>
      </c>
      <c r="BH197" s="182">
        <f t="shared" si="167"/>
        <v>58.09334715085734</v>
      </c>
      <c r="BI197" s="183">
        <v>2390465</v>
      </c>
      <c r="BJ197" s="168"/>
      <c r="BK197" s="54">
        <f t="shared" si="192"/>
        <v>3.0762406389652912</v>
      </c>
      <c r="BL197" s="54">
        <f t="shared" si="193"/>
        <v>4.5181323178760806</v>
      </c>
      <c r="BM197" s="54">
        <f t="shared" si="194"/>
        <v>0.8861881205736859</v>
      </c>
      <c r="BN197" s="54">
        <f t="shared" si="195"/>
        <v>1.481649067328273</v>
      </c>
      <c r="BO197" s="54">
        <f t="shared" si="196"/>
        <v>0.82693334282358799</v>
      </c>
      <c r="BP197" s="54">
        <f t="shared" si="197"/>
        <v>1.0667385214522123</v>
      </c>
      <c r="BQ197" s="54">
        <f t="shared" si="198"/>
        <v>1.3631191755680172</v>
      </c>
      <c r="BR197" s="54">
        <f t="shared" si="185"/>
        <v>1.9697447290955956</v>
      </c>
      <c r="BS197" s="54">
        <f t="shared" si="186"/>
        <v>0.65390227410228119</v>
      </c>
      <c r="BT197" s="54">
        <f t="shared" si="187"/>
        <v>0.65581896661294503</v>
      </c>
      <c r="BU197" s="54">
        <f t="shared" si="188"/>
        <v>0.66002348838036939</v>
      </c>
      <c r="BV197" s="54">
        <f t="shared" si="132"/>
        <v>3.6960135846217201</v>
      </c>
      <c r="BW197" s="142">
        <f t="shared" si="147"/>
        <v>1.9275724097959765</v>
      </c>
      <c r="BX197" s="54">
        <f t="shared" si="133"/>
        <v>0.90618374827777293</v>
      </c>
      <c r="BY197" s="54">
        <f t="shared" si="134"/>
        <v>2.0866019634659088</v>
      </c>
      <c r="BZ197" s="54">
        <f t="shared" si="135"/>
        <v>0.48337764943338096</v>
      </c>
      <c r="CA197" s="142">
        <f t="shared" si="176"/>
        <v>12.153279476137941</v>
      </c>
      <c r="CD197" s="54">
        <f t="shared" si="199"/>
        <v>3.226642851547326</v>
      </c>
      <c r="CE197" s="54">
        <f t="shared" si="200"/>
        <v>5.5597518216650226</v>
      </c>
      <c r="CF197" s="54">
        <f t="shared" si="189"/>
        <v>0.92951524277925834</v>
      </c>
      <c r="CG197" s="54">
        <f t="shared" si="201"/>
        <v>1.5436389847703771</v>
      </c>
      <c r="CH197" s="54">
        <f t="shared" si="190"/>
        <v>0.86736340633785169</v>
      </c>
      <c r="CI197" s="54">
        <f t="shared" si="202"/>
        <v>1.1113692199997272</v>
      </c>
      <c r="CJ197" s="54">
        <f t="shared" si="191"/>
        <v>1.429764202430216</v>
      </c>
      <c r="CK197" s="54">
        <f t="shared" si="203"/>
        <v>2.0521558180849984</v>
      </c>
      <c r="CL197" s="54">
        <f t="shared" si="204"/>
        <v>0.68126053921420704</v>
      </c>
      <c r="CM197" s="54">
        <f t="shared" si="205"/>
        <v>0.68325742319066263</v>
      </c>
      <c r="CN197" s="54">
        <f t="shared" si="206"/>
        <v>0.68763785568012858</v>
      </c>
      <c r="CO197" s="54">
        <f t="shared" si="136"/>
        <v>0.47308978967223031</v>
      </c>
      <c r="CP197" s="54">
        <f t="shared" si="137"/>
        <v>0.46840334938203187</v>
      </c>
      <c r="CT197" s="54">
        <f t="shared" si="138"/>
        <v>3.876717465137173</v>
      </c>
      <c r="CU197" s="142">
        <f t="shared" si="148"/>
        <v>2.0218144374427189</v>
      </c>
      <c r="CV197" s="54">
        <f t="shared" si="139"/>
        <v>0.95048848797222707</v>
      </c>
      <c r="CW197" s="54">
        <f t="shared" si="140"/>
        <v>2.1886191945329978</v>
      </c>
      <c r="CX197" s="142">
        <f t="shared" si="177"/>
        <v>12.747472303638521</v>
      </c>
      <c r="DA197" s="54">
        <f t="shared" si="128"/>
        <v>0.47375931177021419</v>
      </c>
      <c r="DB197" s="54">
        <f t="shared" si="129"/>
        <v>1.3262292056582738</v>
      </c>
      <c r="DC197" s="54">
        <f t="shared" si="130"/>
        <v>0.31734173142921479</v>
      </c>
      <c r="DD197" s="121">
        <f t="shared" si="131"/>
        <v>0.84888129731777229</v>
      </c>
      <c r="DF197" s="142">
        <f t="shared" si="149"/>
        <v>-2.1217319016043334</v>
      </c>
      <c r="DG197" s="193">
        <f t="shared" si="150"/>
        <v>-2.1338095728092883</v>
      </c>
      <c r="DH197" s="142">
        <f t="shared" si="151"/>
        <v>-2.130981554453204</v>
      </c>
      <c r="DI197" s="193">
        <f t="shared" si="168"/>
        <v>-2.7211272954375216</v>
      </c>
      <c r="DK197" s="54">
        <f t="shared" si="123"/>
        <v>-0.74705586732702733</v>
      </c>
      <c r="DL197" s="54">
        <f t="shared" si="124"/>
        <v>0.28233973177188382</v>
      </c>
      <c r="DM197" s="54">
        <f t="shared" si="125"/>
        <v>-1.1477760686212006</v>
      </c>
      <c r="DN197" s="54">
        <f t="shared" si="152"/>
        <v>1.3549887814233454</v>
      </c>
      <c r="DO197" s="54">
        <f t="shared" si="153"/>
        <v>-5.0779228676470389E-2</v>
      </c>
      <c r="DP197" s="54">
        <f t="shared" si="154"/>
        <v>0.78327084019722892</v>
      </c>
      <c r="DQ197" s="54">
        <f t="shared" si="155"/>
        <v>0.48337764943338096</v>
      </c>
      <c r="DR197" s="124">
        <f t="shared" si="175"/>
        <v>1.5100000000000001E-2</v>
      </c>
      <c r="DS197" s="54">
        <f t="shared" si="207"/>
        <v>0.93</v>
      </c>
      <c r="DT197" s="56">
        <f t="shared" si="121"/>
        <v>6.6048232455200937</v>
      </c>
      <c r="DU197" s="7">
        <f t="shared" ref="DU197:DU260" si="220">AL197</f>
        <v>159.16229999999999</v>
      </c>
      <c r="DV197" s="56">
        <f t="shared" si="174"/>
        <v>2.2599999999999998</v>
      </c>
      <c r="DW197" s="56">
        <f t="shared" si="122"/>
        <v>4.1399999999999997</v>
      </c>
      <c r="DX197" s="54">
        <f t="shared" si="208"/>
        <v>1.7155534708750746</v>
      </c>
      <c r="DY197" s="54">
        <f t="shared" si="209"/>
        <v>0.43414260610895727</v>
      </c>
      <c r="DZ197" s="54">
        <f t="shared" si="210"/>
        <v>0.10559278668057812</v>
      </c>
      <c r="EA197" s="54">
        <f t="shared" si="211"/>
        <v>0.71889085916490469</v>
      </c>
      <c r="EB197" s="54">
        <f t="shared" si="212"/>
        <v>-0.38381046271817326</v>
      </c>
      <c r="EC197" s="54">
        <f t="shared" si="213"/>
        <v>-0.38088358970218772</v>
      </c>
      <c r="ED197" s="54">
        <f t="shared" si="214"/>
        <v>-0.37449295218941381</v>
      </c>
      <c r="EE197" s="54">
        <f t="shared" si="219"/>
        <v>1.7230762986361698</v>
      </c>
      <c r="EF197" s="54">
        <f t="shared" si="215"/>
        <v>1.66069249187876</v>
      </c>
      <c r="EG197" s="54">
        <f t="shared" si="217"/>
        <v>1.2813190087095181</v>
      </c>
      <c r="EH197" s="54">
        <f t="shared" si="218"/>
        <v>1.435310671925401</v>
      </c>
      <c r="EI197" s="54">
        <f t="shared" si="156"/>
        <v>-0.74847007833182322</v>
      </c>
      <c r="EJ197" s="54">
        <f t="shared" si="157"/>
        <v>-0.75842549659662617</v>
      </c>
      <c r="EN197" s="54">
        <f t="shared" si="180"/>
        <v>0.98018049722602574</v>
      </c>
      <c r="EO197" s="117">
        <f t="shared" si="126"/>
        <v>0.49734995738299759</v>
      </c>
      <c r="EP197" s="121">
        <f t="shared" si="127"/>
        <v>-0.16383591714804693</v>
      </c>
      <c r="EQ197" s="124">
        <f t="shared" si="181"/>
        <v>-2.9886666666666699E-3</v>
      </c>
      <c r="ER197" s="124">
        <f t="shared" si="182"/>
        <v>1.2288527353333301E-2</v>
      </c>
      <c r="ES197" s="124">
        <f t="shared" si="183"/>
        <v>1.5277194019999971E-2</v>
      </c>
      <c r="ET197" s="121">
        <f t="shared" si="173"/>
        <v>16.67915</v>
      </c>
      <c r="EU197" s="121">
        <f t="shared" si="158"/>
        <v>0.14921544488343694</v>
      </c>
      <c r="EV197" s="121">
        <v>4.3226000000000001E-2</v>
      </c>
      <c r="EW197" s="121">
        <v>1.3824899999999999E-2</v>
      </c>
      <c r="EX197" s="121">
        <v>1.5507099999999999E-2</v>
      </c>
      <c r="EY197" s="121">
        <v>9.1153799999999993E-2</v>
      </c>
      <c r="EZ197" s="142">
        <v>4.6819100000000002E-2</v>
      </c>
      <c r="FA197" s="142">
        <v>1.8803899999999998E-2</v>
      </c>
      <c r="FB197" s="142">
        <v>4.4212500000000002E-2</v>
      </c>
      <c r="FC197" s="142">
        <v>2.81171383859567E-2</v>
      </c>
      <c r="FD197" s="142">
        <v>8.0128475630082893E-2</v>
      </c>
      <c r="FE197" s="142">
        <f t="shared" si="159"/>
        <v>2.0819458293792468</v>
      </c>
      <c r="FF197" s="142">
        <v>1.832109560403283E-3</v>
      </c>
      <c r="FG197" s="142">
        <f t="shared" si="160"/>
        <v>-1.9023640785845912</v>
      </c>
      <c r="FH197" s="142">
        <f t="shared" si="141"/>
        <v>-2.1217319016043334</v>
      </c>
      <c r="FI197" s="142">
        <f t="shared" si="142"/>
        <v>-2.1338095728092883</v>
      </c>
      <c r="FJ197" s="142">
        <f t="shared" si="143"/>
        <v>-2.130981554453204</v>
      </c>
      <c r="FK197" s="57">
        <f t="shared" si="169"/>
        <v>-2.7211272954375216</v>
      </c>
      <c r="FL197" s="57">
        <f t="shared" si="144"/>
        <v>4.6614465442647157</v>
      </c>
      <c r="FM197" s="57">
        <f t="shared" si="145"/>
        <v>4.6493688730597613</v>
      </c>
      <c r="FN197" s="57">
        <f t="shared" si="146"/>
        <v>4.652196891415846</v>
      </c>
      <c r="FO197" s="57">
        <f t="shared" si="170"/>
        <v>4.062051150431528</v>
      </c>
      <c r="FP197" s="142">
        <f t="shared" si="178"/>
        <v>2.5453330012551505</v>
      </c>
      <c r="FS197" s="193">
        <v>2.3813704817541796</v>
      </c>
      <c r="FT197" s="124">
        <v>8.6012903225806454</v>
      </c>
      <c r="FU197" s="193">
        <v>1.7214242399999999</v>
      </c>
      <c r="FV197" s="193">
        <v>2.2185757599999998</v>
      </c>
      <c r="FW197" s="193">
        <f t="shared" si="179"/>
        <v>6.382714562580645E-2</v>
      </c>
      <c r="FZ197" s="54">
        <f t="shared" si="161"/>
        <v>0.82727513164416422</v>
      </c>
      <c r="GA197" s="54">
        <f t="shared" si="162"/>
        <v>-21.005670311321015</v>
      </c>
      <c r="GB197" s="54">
        <f t="shared" si="163"/>
        <v>0.69205643473091316</v>
      </c>
      <c r="GC197" s="54">
        <f t="shared" si="216"/>
        <v>1.4946733947558954</v>
      </c>
      <c r="GD197" s="54">
        <f t="shared" si="164"/>
        <v>-1.9911116691592832</v>
      </c>
      <c r="GE197" s="54">
        <f t="shared" si="165"/>
        <v>-1.6849253102871529</v>
      </c>
      <c r="GF197" s="142">
        <f t="shared" si="166"/>
        <v>1.4384799232855434</v>
      </c>
    </row>
    <row r="198" spans="1:188" x14ac:dyDescent="0.25">
      <c r="A198" s="14">
        <v>34516</v>
      </c>
      <c r="B198" s="59">
        <v>619861</v>
      </c>
      <c r="C198" s="61">
        <v>908038</v>
      </c>
      <c r="D198" s="63">
        <v>178776</v>
      </c>
      <c r="E198" s="65">
        <v>300137</v>
      </c>
      <c r="F198" s="67">
        <v>168187</v>
      </c>
      <c r="G198" s="69">
        <v>215081</v>
      </c>
      <c r="H198" s="71">
        <v>272898</v>
      </c>
      <c r="I198" s="54">
        <v>392820</v>
      </c>
      <c r="J198" s="73">
        <v>392820</v>
      </c>
      <c r="K198" s="74">
        <v>130353</v>
      </c>
      <c r="L198" s="75">
        <v>130428</v>
      </c>
      <c r="M198" s="76">
        <v>132039</v>
      </c>
      <c r="N198" s="125">
        <v>-7.0000000000000007E-2</v>
      </c>
      <c r="O198" s="88">
        <v>94.06841</v>
      </c>
      <c r="P198" s="90">
        <v>93.060410000000005</v>
      </c>
      <c r="Q198" s="15"/>
      <c r="R198" s="16"/>
      <c r="S198" s="16"/>
      <c r="T198" s="19"/>
      <c r="U198" s="23">
        <v>7352.3</v>
      </c>
      <c r="V198" s="189">
        <v>3848.8</v>
      </c>
      <c r="W198" s="24">
        <v>1807.7</v>
      </c>
      <c r="X198" s="26">
        <v>4163.7999999999993</v>
      </c>
      <c r="Y198" s="28">
        <v>96.239000000000004</v>
      </c>
      <c r="Z198" s="98">
        <v>95.259590000000003</v>
      </c>
      <c r="AA198" s="100">
        <v>95.854500000000002</v>
      </c>
      <c r="AB198" s="129">
        <v>93.962940000000003</v>
      </c>
      <c r="AC198" s="30">
        <v>81.590999999999994</v>
      </c>
      <c r="AD198" s="79">
        <v>96.369219999999999</v>
      </c>
      <c r="AH198" s="7">
        <f t="shared" si="118"/>
        <v>96.369219999999999</v>
      </c>
      <c r="AI198" s="7">
        <f t="shared" si="119"/>
        <v>96.369219999999999</v>
      </c>
      <c r="AJ198" s="7">
        <f t="shared" si="120"/>
        <v>96.369219999999999</v>
      </c>
      <c r="AK198" s="38">
        <v>197248</v>
      </c>
      <c r="AL198" s="40">
        <v>159.68585999999999</v>
      </c>
      <c r="AM198" s="42">
        <v>2.2599999999999998</v>
      </c>
      <c r="AN198" s="4">
        <v>1.51</v>
      </c>
      <c r="AO198">
        <v>0.89</v>
      </c>
      <c r="AP198" s="47">
        <v>4.62</v>
      </c>
      <c r="AQ198" s="54">
        <v>751.24221620000003</v>
      </c>
      <c r="AR198" s="53">
        <v>-0.61806943278283821</v>
      </c>
      <c r="AS198" s="56">
        <v>0.7553095996768513</v>
      </c>
      <c r="AT198" s="56">
        <v>-1.0335011704271286</v>
      </c>
      <c r="AU198" s="124">
        <v>-1.1278301021340356</v>
      </c>
      <c r="AV198" s="116">
        <v>4.49</v>
      </c>
      <c r="AW198" s="119">
        <v>-3.1590000000000003E-3</v>
      </c>
      <c r="AX198" s="119">
        <v>1.18589180033333E-2</v>
      </c>
      <c r="AY198" s="119">
        <v>1.5017918003333302E-2</v>
      </c>
      <c r="AZ198" s="3">
        <v>14.862399999999999</v>
      </c>
      <c r="BA198" s="164">
        <v>105.25700000000001</v>
      </c>
      <c r="BB198" s="164">
        <v>104.527</v>
      </c>
      <c r="BC198" s="165">
        <v>104.717</v>
      </c>
      <c r="BD198" s="176">
        <v>78171</v>
      </c>
      <c r="BE198" s="173">
        <v>34.5</v>
      </c>
      <c r="BF198" s="170">
        <v>11.39</v>
      </c>
      <c r="BG198" s="179">
        <v>52.543999999999997</v>
      </c>
      <c r="BH198" s="182">
        <f t="shared" si="167"/>
        <v>58.460880985459802</v>
      </c>
      <c r="BI198" s="183">
        <v>2414460</v>
      </c>
      <c r="BJ198" s="168"/>
      <c r="BK198" s="54">
        <f t="shared" si="192"/>
        <v>3.142546439000649</v>
      </c>
      <c r="BL198" s="54">
        <f t="shared" si="193"/>
        <v>4.603534636599611</v>
      </c>
      <c r="BM198" s="54">
        <f t="shared" si="194"/>
        <v>0.9063513951979234</v>
      </c>
      <c r="BN198" s="54">
        <f t="shared" si="195"/>
        <v>1.5216225259571707</v>
      </c>
      <c r="BO198" s="54">
        <f t="shared" si="196"/>
        <v>0.85266770765736533</v>
      </c>
      <c r="BP198" s="54">
        <f t="shared" si="197"/>
        <v>1.0904090282284231</v>
      </c>
      <c r="BQ198" s="54">
        <f t="shared" si="198"/>
        <v>1.3835273361453602</v>
      </c>
      <c r="BR198" s="54">
        <f t="shared" si="185"/>
        <v>1.991503082414017</v>
      </c>
      <c r="BS198" s="54">
        <f t="shared" si="186"/>
        <v>0.66085841174561977</v>
      </c>
      <c r="BT198" s="54">
        <f t="shared" si="187"/>
        <v>0.66123864373783259</v>
      </c>
      <c r="BU198" s="54">
        <f t="shared" si="188"/>
        <v>0.66940602693056461</v>
      </c>
      <c r="BV198" s="54">
        <f t="shared" si="132"/>
        <v>3.7274395684620378</v>
      </c>
      <c r="BW198" s="142">
        <f t="shared" si="147"/>
        <v>1.9512491888384167</v>
      </c>
      <c r="BX198" s="54">
        <f t="shared" si="133"/>
        <v>0.916460496430889</v>
      </c>
      <c r="BY198" s="54">
        <f t="shared" si="134"/>
        <v>2.1109466255678129</v>
      </c>
      <c r="BZ198" s="54">
        <f t="shared" si="135"/>
        <v>0.48790862264763141</v>
      </c>
      <c r="CA198" s="142">
        <f t="shared" si="176"/>
        <v>12.240732478909798</v>
      </c>
      <c r="CD198" s="54">
        <f t="shared" si="199"/>
        <v>3.2784547819879597</v>
      </c>
      <c r="CE198" s="54">
        <f t="shared" si="200"/>
        <v>5.6422088669088639</v>
      </c>
      <c r="CF198" s="54">
        <f t="shared" si="189"/>
        <v>0.94554913457158862</v>
      </c>
      <c r="CG198" s="54">
        <f t="shared" si="201"/>
        <v>1.5789507541486492</v>
      </c>
      <c r="CH198" s="54">
        <f t="shared" si="190"/>
        <v>0.88954374354606758</v>
      </c>
      <c r="CI198" s="54">
        <f t="shared" si="202"/>
        <v>1.1314909762976426</v>
      </c>
      <c r="CJ198" s="54">
        <f t="shared" si="191"/>
        <v>1.4433619038703036</v>
      </c>
      <c r="CK198" s="54">
        <f t="shared" si="203"/>
        <v>2.0665344001061925</v>
      </c>
      <c r="CL198" s="54">
        <f t="shared" si="204"/>
        <v>0.68575672994512127</v>
      </c>
      <c r="CM198" s="54">
        <f t="shared" si="205"/>
        <v>0.68615128745239673</v>
      </c>
      <c r="CN198" s="54">
        <f t="shared" si="206"/>
        <v>0.69462638270867461</v>
      </c>
      <c r="CO198" s="54">
        <f t="shared" si="136"/>
        <v>0.47690425251460089</v>
      </c>
      <c r="CP198" s="54">
        <f t="shared" si="137"/>
        <v>0.47179393453926022</v>
      </c>
      <c r="CT198" s="54">
        <f t="shared" si="138"/>
        <v>3.8886432754456366</v>
      </c>
      <c r="CU198" s="142">
        <f t="shared" si="148"/>
        <v>2.0356364999435774</v>
      </c>
      <c r="CV198" s="54">
        <f t="shared" si="139"/>
        <v>0.95609543258886021</v>
      </c>
      <c r="CW198" s="54">
        <f t="shared" si="140"/>
        <v>2.2022405057329735</v>
      </c>
      <c r="CX198" s="142">
        <f t="shared" si="177"/>
        <v>12.770117708516343</v>
      </c>
      <c r="DA198" s="54">
        <f t="shared" si="128"/>
        <v>0.47083115027920014</v>
      </c>
      <c r="DB198" s="54">
        <f t="shared" si="129"/>
        <v>1.3362463421623287</v>
      </c>
      <c r="DC198" s="54">
        <f t="shared" si="130"/>
        <v>0.31406200092064013</v>
      </c>
      <c r="DD198" s="121">
        <f t="shared" si="131"/>
        <v>0.83930735851523652</v>
      </c>
      <c r="DF198" s="142">
        <f t="shared" si="149"/>
        <v>-2.1304566342495614</v>
      </c>
      <c r="DG198" s="193">
        <f t="shared" si="150"/>
        <v>-2.1374162016760128</v>
      </c>
      <c r="DH198" s="142">
        <f t="shared" si="151"/>
        <v>-2.1356001395454896</v>
      </c>
      <c r="DI198" s="193">
        <f t="shared" si="168"/>
        <v>-2.7185037834597572</v>
      </c>
      <c r="DK198" s="54">
        <f t="shared" si="123"/>
        <v>-0.75325574121554983</v>
      </c>
      <c r="DL198" s="54">
        <f t="shared" si="124"/>
        <v>0.28986444596315891</v>
      </c>
      <c r="DM198" s="54">
        <f t="shared" si="125"/>
        <v>-1.158164857404314</v>
      </c>
      <c r="DN198" s="54">
        <f t="shared" si="152"/>
        <v>1.3580603244161096</v>
      </c>
      <c r="DO198" s="54">
        <f t="shared" si="153"/>
        <v>-4.4897546029162926E-2</v>
      </c>
      <c r="DP198" s="54">
        <f t="shared" si="154"/>
        <v>0.78947525383170158</v>
      </c>
      <c r="DQ198" s="54">
        <f t="shared" si="155"/>
        <v>0.48790862264763141</v>
      </c>
      <c r="DR198" s="124">
        <f t="shared" si="175"/>
        <v>1.5100000000000001E-2</v>
      </c>
      <c r="DS198" s="54">
        <f t="shared" si="207"/>
        <v>0.89</v>
      </c>
      <c r="DT198" s="56">
        <f t="shared" si="121"/>
        <v>6.6217281246642932</v>
      </c>
      <c r="DU198" s="7">
        <f t="shared" si="220"/>
        <v>159.68585999999999</v>
      </c>
      <c r="DV198" s="56">
        <f t="shared" si="174"/>
        <v>2.2599999999999998</v>
      </c>
      <c r="DW198" s="56">
        <f t="shared" si="122"/>
        <v>4.62</v>
      </c>
      <c r="DX198" s="54">
        <f t="shared" si="208"/>
        <v>1.7302756319067865</v>
      </c>
      <c r="DY198" s="54">
        <f t="shared" si="209"/>
        <v>0.4567605467875604</v>
      </c>
      <c r="DZ198" s="54">
        <f t="shared" si="210"/>
        <v>0.12353621106861847</v>
      </c>
      <c r="EA198" s="54">
        <f t="shared" si="211"/>
        <v>0.72587300138623556</v>
      </c>
      <c r="EB198" s="54">
        <f t="shared" si="212"/>
        <v>-0.37723233522042493</v>
      </c>
      <c r="EC198" s="54">
        <f t="shared" si="213"/>
        <v>-0.37665713992576921</v>
      </c>
      <c r="ED198" s="54">
        <f t="shared" si="214"/>
        <v>-0.36438115680109306</v>
      </c>
      <c r="EE198" s="54">
        <f t="shared" si="219"/>
        <v>1.7209963968109367</v>
      </c>
      <c r="EF198" s="54">
        <f t="shared" si="215"/>
        <v>1.6698770020703826</v>
      </c>
      <c r="EG198" s="54">
        <f t="shared" si="217"/>
        <v>1.2719902584971023</v>
      </c>
      <c r="EH198" s="54">
        <f t="shared" si="218"/>
        <v>1.4317506888361697</v>
      </c>
      <c r="EI198" s="54">
        <f t="shared" si="156"/>
        <v>-0.74043953672337426</v>
      </c>
      <c r="EJ198" s="54">
        <f t="shared" si="157"/>
        <v>-0.75121296809107385</v>
      </c>
      <c r="EN198" s="54">
        <f t="shared" si="180"/>
        <v>1.1162467206110955</v>
      </c>
      <c r="EO198" s="117">
        <f t="shared" si="126"/>
        <v>0.53951829161027476</v>
      </c>
      <c r="EP198" s="121">
        <f t="shared" si="127"/>
        <v>-0.17517830048839983</v>
      </c>
      <c r="EQ198" s="124">
        <f t="shared" si="181"/>
        <v>-3.1590000000000003E-3</v>
      </c>
      <c r="ER198" s="124">
        <f t="shared" si="182"/>
        <v>1.18589180033333E-2</v>
      </c>
      <c r="ES198" s="124">
        <f t="shared" si="183"/>
        <v>1.5017918003333302E-2</v>
      </c>
      <c r="ET198" s="121">
        <f t="shared" si="173"/>
        <v>14.862399999999999</v>
      </c>
      <c r="EU198" s="121">
        <f t="shared" si="158"/>
        <v>0.14938054208063301</v>
      </c>
      <c r="EV198" s="121">
        <v>4.5262999999999998E-2</v>
      </c>
      <c r="EW198" s="121">
        <v>1.66264E-2</v>
      </c>
      <c r="EX198" s="121">
        <v>1.7881600000000001E-2</v>
      </c>
      <c r="EY198" s="121">
        <v>9.7218200000000005E-2</v>
      </c>
      <c r="EZ198" s="142">
        <v>5.7994400000000002E-2</v>
      </c>
      <c r="FA198" s="142">
        <v>2.03266E-2</v>
      </c>
      <c r="FB198" s="142">
        <v>4.6817299999999999E-2</v>
      </c>
      <c r="FC198" s="142">
        <v>2.9525102463774398E-2</v>
      </c>
      <c r="FD198" s="142">
        <v>8.1326010874589696E-2</v>
      </c>
      <c r="FE198" s="142">
        <f t="shared" si="159"/>
        <v>2.0756874637512075</v>
      </c>
      <c r="FF198" s="142">
        <v>3.4584934195797581E-3</v>
      </c>
      <c r="FG198" s="142">
        <f t="shared" si="160"/>
        <v>-1.9012582551895838</v>
      </c>
      <c r="FH198" s="142">
        <f t="shared" si="141"/>
        <v>-2.1304566342495614</v>
      </c>
      <c r="FI198" s="142">
        <f t="shared" si="142"/>
        <v>-2.1374162016760128</v>
      </c>
      <c r="FJ198" s="142">
        <f t="shared" si="143"/>
        <v>-2.1356001395454896</v>
      </c>
      <c r="FK198" s="57">
        <f t="shared" si="169"/>
        <v>-2.7185037834597572</v>
      </c>
      <c r="FL198" s="57">
        <f t="shared" si="144"/>
        <v>4.6564049786644501</v>
      </c>
      <c r="FM198" s="57">
        <f t="shared" si="145"/>
        <v>4.6494454112379993</v>
      </c>
      <c r="FN198" s="57">
        <f t="shared" si="146"/>
        <v>4.651261473368522</v>
      </c>
      <c r="FO198" s="57">
        <f t="shared" si="170"/>
        <v>4.0683578294542544</v>
      </c>
      <c r="FP198" s="142">
        <f t="shared" si="178"/>
        <v>2.5471078875835125</v>
      </c>
      <c r="FS198" s="193">
        <v>2.3791372960200277</v>
      </c>
      <c r="FT198" s="124">
        <v>8.8378125000000001</v>
      </c>
      <c r="FU198" s="193">
        <v>2.267850605</v>
      </c>
      <c r="FV198" s="193">
        <v>2.2188160620000001</v>
      </c>
      <c r="FW198" s="193">
        <f t="shared" si="179"/>
        <v>6.6189964379999994E-2</v>
      </c>
      <c r="FZ198" s="54">
        <f t="shared" si="161"/>
        <v>0.22668401649330519</v>
      </c>
      <c r="GA198" s="54">
        <f t="shared" si="162"/>
        <v>-11.582851493829137</v>
      </c>
      <c r="GB198" s="54">
        <f t="shared" si="163"/>
        <v>0.79211599820444989</v>
      </c>
      <c r="GC198" s="54">
        <f t="shared" si="216"/>
        <v>0.85815809775968943</v>
      </c>
      <c r="GD198" s="54">
        <f t="shared" si="164"/>
        <v>-1.0729275412515205</v>
      </c>
      <c r="GE198" s="54">
        <f t="shared" si="165"/>
        <v>-0.95098708283383981</v>
      </c>
      <c r="GF198" s="142">
        <f t="shared" si="166"/>
        <v>0.93735678916095655</v>
      </c>
    </row>
    <row r="199" spans="1:188" x14ac:dyDescent="0.25">
      <c r="A199" s="14">
        <v>34608</v>
      </c>
      <c r="B199" s="59">
        <v>642350</v>
      </c>
      <c r="C199" s="61">
        <v>926431</v>
      </c>
      <c r="D199" s="63">
        <v>181492</v>
      </c>
      <c r="E199" s="65">
        <v>304519</v>
      </c>
      <c r="F199" s="67">
        <v>174127</v>
      </c>
      <c r="G199" s="69">
        <v>221978</v>
      </c>
      <c r="H199" s="71">
        <v>286731</v>
      </c>
      <c r="I199" s="54">
        <v>399934</v>
      </c>
      <c r="J199" s="73">
        <v>399934</v>
      </c>
      <c r="K199" s="74">
        <v>133374</v>
      </c>
      <c r="L199" s="75">
        <v>130965</v>
      </c>
      <c r="M199" s="76">
        <v>135595</v>
      </c>
      <c r="N199" s="125">
        <v>-0.17399999999999999</v>
      </c>
      <c r="O199" s="88">
        <v>95.498580000000004</v>
      </c>
      <c r="P199" s="90">
        <v>94.590980000000002</v>
      </c>
      <c r="Q199" s="15"/>
      <c r="R199" s="16"/>
      <c r="S199" s="16"/>
      <c r="T199" s="19"/>
      <c r="U199" s="23">
        <v>7476.7</v>
      </c>
      <c r="V199" s="189">
        <v>3928.8</v>
      </c>
      <c r="W199" s="24">
        <v>1863.8</v>
      </c>
      <c r="X199" s="26">
        <v>4215.3999999999996</v>
      </c>
      <c r="Y199" s="28">
        <v>96.78</v>
      </c>
      <c r="Z199" s="98">
        <v>95.861549999999994</v>
      </c>
      <c r="AA199" s="100">
        <v>96.381919999999994</v>
      </c>
      <c r="AB199" s="129">
        <v>95.141589999999994</v>
      </c>
      <c r="AC199" s="30">
        <v>82.441999999999993</v>
      </c>
      <c r="AD199" s="79">
        <v>97.374359999999996</v>
      </c>
      <c r="AH199" s="7">
        <f t="shared" si="118"/>
        <v>97.374359999999996</v>
      </c>
      <c r="AI199" s="7">
        <f t="shared" si="119"/>
        <v>97.374359999999996</v>
      </c>
      <c r="AJ199" s="7">
        <f t="shared" si="120"/>
        <v>97.374359999999996</v>
      </c>
      <c r="AK199" s="38">
        <v>197765</v>
      </c>
      <c r="AL199" s="40">
        <v>165.96859000000001</v>
      </c>
      <c r="AM199" s="42">
        <v>1.62</v>
      </c>
      <c r="AN199" s="4">
        <v>1.37</v>
      </c>
      <c r="AO199">
        <v>0.99</v>
      </c>
      <c r="AP199" s="47">
        <v>5.6</v>
      </c>
      <c r="AQ199" s="54">
        <v>730.83916810000005</v>
      </c>
      <c r="AR199" s="53">
        <v>2.7277944128796339</v>
      </c>
      <c r="AS199" s="56">
        <v>2.6185291046873536</v>
      </c>
      <c r="AT199" s="56">
        <v>2.7617530002293185</v>
      </c>
      <c r="AU199" s="124">
        <v>1.2394135574459229</v>
      </c>
      <c r="AV199" s="116">
        <v>5.17</v>
      </c>
      <c r="AW199" s="119">
        <v>-2.43466666666667E-3</v>
      </c>
      <c r="AX199" s="119">
        <v>1.2376207263333302E-2</v>
      </c>
      <c r="AY199" s="119">
        <v>1.481087392999997E-2</v>
      </c>
      <c r="AZ199" s="3">
        <v>17.421990000000001</v>
      </c>
      <c r="BA199" s="164">
        <v>104.696</v>
      </c>
      <c r="BB199" s="164">
        <v>103.753</v>
      </c>
      <c r="BC199" s="165">
        <v>103.876</v>
      </c>
      <c r="BD199" s="176">
        <v>78945</v>
      </c>
      <c r="BE199" s="173">
        <v>34.5</v>
      </c>
      <c r="BF199" s="170">
        <v>11.47</v>
      </c>
      <c r="BG199" s="179">
        <v>53.531999999999996</v>
      </c>
      <c r="BH199" s="182">
        <f t="shared" si="167"/>
        <v>58.357096082716879</v>
      </c>
      <c r="BI199" s="183">
        <v>2451545</v>
      </c>
      <c r="BJ199" s="168"/>
      <c r="BK199" s="54">
        <f t="shared" si="192"/>
        <v>3.2480469243799459</v>
      </c>
      <c r="BL199" s="54">
        <f t="shared" si="193"/>
        <v>4.6845043359542888</v>
      </c>
      <c r="BM199" s="54">
        <f t="shared" si="194"/>
        <v>0.91771547038151347</v>
      </c>
      <c r="BN199" s="54">
        <f t="shared" si="195"/>
        <v>1.5398022905974262</v>
      </c>
      <c r="BO199" s="54">
        <f t="shared" si="196"/>
        <v>0.88047430030591867</v>
      </c>
      <c r="BP199" s="54">
        <f t="shared" si="197"/>
        <v>1.1224331909084013</v>
      </c>
      <c r="BQ199" s="54">
        <f t="shared" si="198"/>
        <v>1.4498571536925138</v>
      </c>
      <c r="BR199" s="54">
        <f t="shared" si="185"/>
        <v>2.0222688544484617</v>
      </c>
      <c r="BS199" s="54">
        <f t="shared" si="186"/>
        <v>0.67440649255429419</v>
      </c>
      <c r="BT199" s="54">
        <f t="shared" si="187"/>
        <v>0.66222536849290825</v>
      </c>
      <c r="BU199" s="54">
        <f t="shared" si="188"/>
        <v>0.68563699340125905</v>
      </c>
      <c r="BV199" s="54">
        <f t="shared" si="132"/>
        <v>3.7805981847141812</v>
      </c>
      <c r="BW199" s="142">
        <f t="shared" si="147"/>
        <v>1.9866002578818294</v>
      </c>
      <c r="BX199" s="54">
        <f t="shared" si="133"/>
        <v>0.94243167395646343</v>
      </c>
      <c r="BY199" s="54">
        <f t="shared" si="134"/>
        <v>2.1315197330164586</v>
      </c>
      <c r="BZ199" s="54">
        <f t="shared" si="135"/>
        <v>0.48936869516850806</v>
      </c>
      <c r="CA199" s="142">
        <f t="shared" si="176"/>
        <v>12.396253128713372</v>
      </c>
      <c r="CD199" s="54">
        <f t="shared" si="199"/>
        <v>3.3699753277170097</v>
      </c>
      <c r="CE199" s="54">
        <f t="shared" si="200"/>
        <v>5.6821818198906975</v>
      </c>
      <c r="CF199" s="54">
        <f t="shared" si="189"/>
        <v>0.95216558290342579</v>
      </c>
      <c r="CG199" s="54">
        <f t="shared" si="201"/>
        <v>1.5813221166202545</v>
      </c>
      <c r="CH199" s="54">
        <f t="shared" si="190"/>
        <v>0.91352641689013747</v>
      </c>
      <c r="CI199" s="54">
        <f t="shared" si="202"/>
        <v>1.1526989146921236</v>
      </c>
      <c r="CJ199" s="54">
        <f t="shared" si="191"/>
        <v>1.5042833279234467</v>
      </c>
      <c r="CK199" s="54">
        <f t="shared" si="203"/>
        <v>2.0767980959756365</v>
      </c>
      <c r="CL199" s="54">
        <f t="shared" si="204"/>
        <v>0.69259145072100525</v>
      </c>
      <c r="CM199" s="54">
        <f t="shared" si="205"/>
        <v>0.68008187010719068</v>
      </c>
      <c r="CN199" s="54">
        <f t="shared" si="206"/>
        <v>0.70412477514744032</v>
      </c>
      <c r="CO199" s="54">
        <f t="shared" si="136"/>
        <v>0.48288918666093594</v>
      </c>
      <c r="CP199" s="54">
        <f t="shared" si="137"/>
        <v>0.47829990139812406</v>
      </c>
      <c r="CT199" s="54">
        <f t="shared" si="138"/>
        <v>3.9225180248683378</v>
      </c>
      <c r="CU199" s="142">
        <f t="shared" si="148"/>
        <v>2.0611752265174106</v>
      </c>
      <c r="CV199" s="54">
        <f t="shared" si="139"/>
        <v>0.97780960781489246</v>
      </c>
      <c r="CW199" s="54">
        <f t="shared" si="140"/>
        <v>2.2115348324835806</v>
      </c>
      <c r="CX199" s="142">
        <f t="shared" si="177"/>
        <v>12.861595959816293</v>
      </c>
      <c r="DA199" s="54">
        <f t="shared" si="128"/>
        <v>0.48367445609061305</v>
      </c>
      <c r="DB199" s="54">
        <f t="shared" si="129"/>
        <v>1.3712363415421696</v>
      </c>
      <c r="DC199" s="54">
        <f t="shared" si="130"/>
        <v>0.32273561765364611</v>
      </c>
      <c r="DD199" s="121">
        <f t="shared" si="131"/>
        <v>0.84970984770531566</v>
      </c>
      <c r="DF199" s="142">
        <f t="shared" si="149"/>
        <v>-2.1183678973826456</v>
      </c>
      <c r="DG199" s="193">
        <f t="shared" si="150"/>
        <v>-2.1274157357804167</v>
      </c>
      <c r="DH199" s="142">
        <f t="shared" si="151"/>
        <v>-2.1262309300510762</v>
      </c>
      <c r="DI199" s="193">
        <f t="shared" si="168"/>
        <v>-2.7028478464115535</v>
      </c>
      <c r="DK199" s="54">
        <f t="shared" si="123"/>
        <v>-0.7263432099530549</v>
      </c>
      <c r="DL199" s="54">
        <f t="shared" si="124"/>
        <v>0.31571277196857622</v>
      </c>
      <c r="DM199" s="54">
        <f t="shared" si="125"/>
        <v>-1.1309218121270059</v>
      </c>
      <c r="DN199" s="54">
        <f t="shared" si="152"/>
        <v>1.3667338008645467</v>
      </c>
      <c r="DO199" s="54">
        <f t="shared" si="153"/>
        <v>-2.2440302934861451E-2</v>
      </c>
      <c r="DP199" s="54">
        <f t="shared" si="154"/>
        <v>0.79368676881653022</v>
      </c>
      <c r="DQ199" s="54">
        <f t="shared" si="155"/>
        <v>0.48936869516850806</v>
      </c>
      <c r="DR199" s="124">
        <f t="shared" si="175"/>
        <v>1.37E-2</v>
      </c>
      <c r="DS199" s="54">
        <f t="shared" si="207"/>
        <v>0.99</v>
      </c>
      <c r="DT199" s="56">
        <f t="shared" si="121"/>
        <v>6.5941934192635765</v>
      </c>
      <c r="DU199" s="7">
        <f t="shared" si="220"/>
        <v>165.96859000000001</v>
      </c>
      <c r="DV199" s="56">
        <f t="shared" si="174"/>
        <v>1.62</v>
      </c>
      <c r="DW199" s="56">
        <f t="shared" si="122"/>
        <v>5.6</v>
      </c>
      <c r="DX199" s="54">
        <f t="shared" si="208"/>
        <v>1.7373352821968162</v>
      </c>
      <c r="DY199" s="54">
        <f t="shared" si="209"/>
        <v>0.45826127980248732</v>
      </c>
      <c r="DZ199" s="54">
        <f t="shared" si="210"/>
        <v>0.14210607508896853</v>
      </c>
      <c r="EA199" s="54">
        <f t="shared" si="211"/>
        <v>0.73082733072041295</v>
      </c>
      <c r="EB199" s="54">
        <f t="shared" si="212"/>
        <v>-0.3673149908367439</v>
      </c>
      <c r="EC199" s="54">
        <f t="shared" si="213"/>
        <v>-0.38554209084269098</v>
      </c>
      <c r="ED199" s="54">
        <f t="shared" si="214"/>
        <v>-0.35079970110345016</v>
      </c>
      <c r="EE199" s="54">
        <f t="shared" si="219"/>
        <v>1.6861197092917866</v>
      </c>
      <c r="EF199" s="54">
        <f t="shared" si="215"/>
        <v>1.6607637841711838</v>
      </c>
      <c r="EG199" s="54">
        <f t="shared" si="217"/>
        <v>1.2618123497908103</v>
      </c>
      <c r="EH199" s="54">
        <f t="shared" si="218"/>
        <v>1.3805897183228806</v>
      </c>
      <c r="EI199" s="54">
        <f t="shared" si="156"/>
        <v>-0.72796807885504244</v>
      </c>
      <c r="EJ199" s="54">
        <f t="shared" si="157"/>
        <v>-0.73751733444659895</v>
      </c>
      <c r="EN199" s="54">
        <f t="shared" si="180"/>
        <v>1.2842185013294913</v>
      </c>
      <c r="EO199" s="117">
        <f t="shared" si="126"/>
        <v>0.54872154128080552</v>
      </c>
      <c r="EP199" s="121">
        <f t="shared" si="127"/>
        <v>-0.16286034341367883</v>
      </c>
      <c r="EQ199" s="124">
        <f t="shared" si="181"/>
        <v>-2.43466666666667E-3</v>
      </c>
      <c r="ER199" s="124">
        <f t="shared" si="182"/>
        <v>1.2376207263333302E-2</v>
      </c>
      <c r="ES199" s="124">
        <f t="shared" si="183"/>
        <v>1.481087392999997E-2</v>
      </c>
      <c r="ET199" s="121">
        <f t="shared" si="173"/>
        <v>17.421990000000001</v>
      </c>
      <c r="EU199" s="121">
        <f t="shared" si="158"/>
        <v>0.14996809229967104</v>
      </c>
      <c r="EV199" s="121">
        <v>4.4622799999999997E-2</v>
      </c>
      <c r="EW199" s="121">
        <v>1.65334E-2</v>
      </c>
      <c r="EX199" s="121">
        <v>1.72268E-2</v>
      </c>
      <c r="EY199" s="121">
        <v>9.3914300000000006E-2</v>
      </c>
      <c r="EZ199" s="142">
        <v>7.8693799999999994E-2</v>
      </c>
      <c r="FA199" s="142">
        <v>2.12865E-2</v>
      </c>
      <c r="FB199" s="142">
        <v>4.8205199999999997E-2</v>
      </c>
      <c r="FC199" s="142">
        <v>2.8647236102406302E-2</v>
      </c>
      <c r="FD199" s="141">
        <v>8.0757684228936699E-2</v>
      </c>
      <c r="FE199" s="142">
        <f t="shared" si="159"/>
        <v>2.0813728966206071</v>
      </c>
      <c r="FF199" s="142">
        <v>7.5830589017181899E-4</v>
      </c>
      <c r="FG199" s="142">
        <f t="shared" si="160"/>
        <v>-1.8973327255157575</v>
      </c>
      <c r="FH199" s="142">
        <f t="shared" si="141"/>
        <v>-2.1183678973826456</v>
      </c>
      <c r="FI199" s="142">
        <f t="shared" si="142"/>
        <v>-2.1274157357804167</v>
      </c>
      <c r="FJ199" s="142">
        <f t="shared" si="143"/>
        <v>-2.1262309300510762</v>
      </c>
      <c r="FK199" s="57">
        <f t="shared" si="169"/>
        <v>-2.7028478464115535</v>
      </c>
      <c r="FL199" s="57">
        <f t="shared" si="144"/>
        <v>4.6510609127531799</v>
      </c>
      <c r="FM199" s="57">
        <f t="shared" si="145"/>
        <v>4.6420130743554084</v>
      </c>
      <c r="FN199" s="57">
        <f t="shared" si="146"/>
        <v>4.6431978800847489</v>
      </c>
      <c r="FO199" s="57">
        <f t="shared" si="170"/>
        <v>4.066580963724272</v>
      </c>
      <c r="FP199" s="142">
        <f t="shared" si="178"/>
        <v>2.5542458137389508</v>
      </c>
      <c r="FS199" s="193">
        <v>2.3901944035069604</v>
      </c>
      <c r="FT199" s="124">
        <v>9.2077777777777783</v>
      </c>
      <c r="FU199" s="193">
        <v>2.9550372149999999</v>
      </c>
      <c r="FV199" s="193">
        <v>2.2116294519999999</v>
      </c>
      <c r="FW199" s="193">
        <f t="shared" si="179"/>
        <v>6.9961483257777776E-2</v>
      </c>
      <c r="FZ199" s="54">
        <f t="shared" si="161"/>
        <v>0.63866650784943535</v>
      </c>
      <c r="GA199" s="54">
        <f t="shared" si="162"/>
        <v>-50.018865351158638</v>
      </c>
      <c r="GB199" s="54">
        <f t="shared" si="163"/>
        <v>0.53345750413178061</v>
      </c>
      <c r="GC199" s="54">
        <f t="shared" si="216"/>
        <v>0.40800726542336635</v>
      </c>
      <c r="GD199" s="54">
        <f t="shared" si="164"/>
        <v>-1.6843317043172843</v>
      </c>
      <c r="GE199" s="54">
        <f t="shared" si="165"/>
        <v>-1.8231359449607507</v>
      </c>
      <c r="GF199" s="142">
        <f t="shared" si="166"/>
        <v>0.29925122309861724</v>
      </c>
    </row>
    <row r="200" spans="1:188" x14ac:dyDescent="0.25">
      <c r="A200" s="14">
        <v>34700</v>
      </c>
      <c r="B200" s="59">
        <v>641155</v>
      </c>
      <c r="C200" s="61">
        <v>951531</v>
      </c>
      <c r="D200" s="63">
        <v>180996</v>
      </c>
      <c r="E200" s="65">
        <v>313054</v>
      </c>
      <c r="F200" s="67">
        <v>175256</v>
      </c>
      <c r="G200" s="69">
        <v>228569</v>
      </c>
      <c r="H200" s="71">
        <v>284903</v>
      </c>
      <c r="I200" s="54">
        <v>409908</v>
      </c>
      <c r="J200" s="73">
        <v>409908</v>
      </c>
      <c r="K200" s="74">
        <v>137945</v>
      </c>
      <c r="L200" s="75">
        <v>132520</v>
      </c>
      <c r="M200" s="76">
        <v>139443</v>
      </c>
      <c r="N200" s="125">
        <v>-6.9000000000000006E-2</v>
      </c>
      <c r="O200" s="88">
        <v>96.691490000000002</v>
      </c>
      <c r="P200" s="90">
        <v>96.024959999999993</v>
      </c>
      <c r="Q200" s="15"/>
      <c r="R200" s="16"/>
      <c r="S200" s="16"/>
      <c r="T200" s="19"/>
      <c r="U200" s="23">
        <v>7545.3</v>
      </c>
      <c r="V200" s="189">
        <v>3957.4</v>
      </c>
      <c r="W200" s="24">
        <v>1887.3999999999999</v>
      </c>
      <c r="X200" s="26">
        <v>4262.1000000000004</v>
      </c>
      <c r="Y200" s="28">
        <v>97.463999999999999</v>
      </c>
      <c r="Z200" s="98">
        <v>96.162530000000004</v>
      </c>
      <c r="AA200" s="100">
        <v>96.93526</v>
      </c>
      <c r="AB200" s="129">
        <v>96.262420000000006</v>
      </c>
      <c r="AC200" s="30">
        <v>83.491</v>
      </c>
      <c r="AD200" s="79">
        <v>98.61336</v>
      </c>
      <c r="AH200" s="7">
        <f t="shared" ref="AH200:AH205" si="221">AD200</f>
        <v>98.61336</v>
      </c>
      <c r="AI200" s="7">
        <f t="shared" ref="AI200:AI205" si="222">AD200</f>
        <v>98.61336</v>
      </c>
      <c r="AJ200" s="7">
        <f t="shared" ref="AJ200:AJ205" si="223">AD200</f>
        <v>98.61336</v>
      </c>
      <c r="AK200" s="38">
        <v>198007</v>
      </c>
      <c r="AL200" s="40">
        <v>157.59162000000001</v>
      </c>
      <c r="AM200" s="42">
        <v>1.06</v>
      </c>
      <c r="AN200" s="4">
        <v>1.4</v>
      </c>
      <c r="AO200">
        <v>0.98</v>
      </c>
      <c r="AP200" s="47">
        <v>5.73</v>
      </c>
      <c r="AQ200" s="54">
        <v>782.89598290000004</v>
      </c>
      <c r="AR200" s="53">
        <v>0.42638022072088422</v>
      </c>
      <c r="AS200" s="56">
        <v>2.2428296428940753</v>
      </c>
      <c r="AT200" s="56">
        <v>-0.14338473206156621</v>
      </c>
      <c r="AU200" s="124">
        <v>-2.6777780419347925</v>
      </c>
      <c r="AV200" s="116">
        <v>5.81</v>
      </c>
      <c r="AW200" s="119">
        <v>-2.6336666666666704E-3</v>
      </c>
      <c r="AX200" s="119">
        <v>1.2451954643333301E-2</v>
      </c>
      <c r="AY200" s="119">
        <v>1.5085621309999971E-2</v>
      </c>
      <c r="AZ200" s="3">
        <v>15.883380000000001</v>
      </c>
      <c r="BA200" s="164">
        <v>105.28</v>
      </c>
      <c r="BB200" s="164">
        <v>104.21299999999999</v>
      </c>
      <c r="BC200" s="165">
        <v>104.04300000000001</v>
      </c>
      <c r="BD200" s="176">
        <v>79519</v>
      </c>
      <c r="BE200" s="173">
        <v>34.299999999999997</v>
      </c>
      <c r="BF200" s="170">
        <v>11.55</v>
      </c>
      <c r="BG200" s="179">
        <v>53.92</v>
      </c>
      <c r="BH200" s="182">
        <f t="shared" si="167"/>
        <v>58.424786044139459</v>
      </c>
      <c r="BI200" s="183">
        <v>2483169</v>
      </c>
      <c r="BJ200" s="168"/>
      <c r="BK200" s="54">
        <f t="shared" si="192"/>
        <v>3.2380420894210813</v>
      </c>
      <c r="BL200" s="54">
        <f t="shared" si="193"/>
        <v>4.8055422283050602</v>
      </c>
      <c r="BM200" s="54">
        <f t="shared" si="194"/>
        <v>0.9140888958471165</v>
      </c>
      <c r="BN200" s="54">
        <f t="shared" si="195"/>
        <v>1.5810249132606422</v>
      </c>
      <c r="BO200" s="54">
        <f t="shared" si="196"/>
        <v>0.88510002171640401</v>
      </c>
      <c r="BP200" s="54">
        <f t="shared" si="197"/>
        <v>1.1543480786032818</v>
      </c>
      <c r="BQ200" s="54">
        <f t="shared" si="198"/>
        <v>1.4388531718575606</v>
      </c>
      <c r="BR200" s="54">
        <f t="shared" si="185"/>
        <v>2.0701692364411359</v>
      </c>
      <c r="BS200" s="54">
        <f t="shared" si="186"/>
        <v>0.6966672895402688</v>
      </c>
      <c r="BT200" s="54">
        <f t="shared" si="187"/>
        <v>0.66926926825819288</v>
      </c>
      <c r="BU200" s="54">
        <f t="shared" si="188"/>
        <v>0.70423267864267425</v>
      </c>
      <c r="BV200" s="54">
        <f t="shared" si="132"/>
        <v>3.8106228567676901</v>
      </c>
      <c r="BW200" s="142">
        <f t="shared" si="147"/>
        <v>1.9986162105380112</v>
      </c>
      <c r="BX200" s="54">
        <f t="shared" si="133"/>
        <v>0.95319862429106039</v>
      </c>
      <c r="BY200" s="54">
        <f t="shared" si="134"/>
        <v>2.1524996591029613</v>
      </c>
      <c r="BZ200" s="54">
        <f t="shared" si="135"/>
        <v>0.49222502234769477</v>
      </c>
      <c r="CA200" s="142">
        <f t="shared" si="176"/>
        <v>12.540814213638912</v>
      </c>
      <c r="CD200" s="54">
        <f t="shared" si="199"/>
        <v>3.3404171912481391</v>
      </c>
      <c r="CE200" s="54">
        <f t="shared" si="200"/>
        <v>5.7557607745805655</v>
      </c>
      <c r="CF200" s="54">
        <f t="shared" si="189"/>
        <v>0.94298905872550054</v>
      </c>
      <c r="CG200" s="54">
        <f t="shared" si="201"/>
        <v>1.6032563065092216</v>
      </c>
      <c r="CH200" s="54">
        <f t="shared" si="190"/>
        <v>0.91308366193725998</v>
      </c>
      <c r="CI200" s="54">
        <f t="shared" si="202"/>
        <v>1.1705798064311792</v>
      </c>
      <c r="CJ200" s="54">
        <f t="shared" si="191"/>
        <v>1.484344470585379</v>
      </c>
      <c r="CK200" s="54">
        <f t="shared" si="203"/>
        <v>2.0992786742497529</v>
      </c>
      <c r="CL200" s="54">
        <f t="shared" si="204"/>
        <v>0.70646339354045817</v>
      </c>
      <c r="CM200" s="54">
        <f t="shared" si="205"/>
        <v>0.67868011824989316</v>
      </c>
      <c r="CN200" s="54">
        <f t="shared" si="206"/>
        <v>0.71413516245940123</v>
      </c>
      <c r="CO200" s="54">
        <f t="shared" si="136"/>
        <v>0.48832359462039227</v>
      </c>
      <c r="CP200" s="54">
        <f t="shared" si="137"/>
        <v>0.48495740049594199</v>
      </c>
      <c r="CT200" s="54">
        <f t="shared" si="138"/>
        <v>3.9311008778102932</v>
      </c>
      <c r="CU200" s="142">
        <f t="shared" si="148"/>
        <v>2.0618051785676452</v>
      </c>
      <c r="CV200" s="54">
        <f t="shared" si="139"/>
        <v>0.98333529439242273</v>
      </c>
      <c r="CW200" s="54">
        <f t="shared" si="140"/>
        <v>2.2205538615184621</v>
      </c>
      <c r="CX200" s="142">
        <f t="shared" si="177"/>
        <v>12.937309100567647</v>
      </c>
      <c r="DA200" s="54">
        <f t="shared" si="128"/>
        <v>0.48573674830406272</v>
      </c>
      <c r="DB200" s="54">
        <f t="shared" si="129"/>
        <v>1.4019908366844136</v>
      </c>
      <c r="DC200" s="54">
        <f t="shared" si="130"/>
        <v>0.3222728640530062</v>
      </c>
      <c r="DD200" s="121">
        <f t="shared" si="131"/>
        <v>0.82695650398330511</v>
      </c>
      <c r="DF200" s="142">
        <f t="shared" si="149"/>
        <v>-2.1030363943082313</v>
      </c>
      <c r="DG200" s="193">
        <f t="shared" si="150"/>
        <v>-2.1132229802710873</v>
      </c>
      <c r="DH200" s="142">
        <f t="shared" si="151"/>
        <v>-2.1148555866570731</v>
      </c>
      <c r="DI200" s="193">
        <f t="shared" si="168"/>
        <v>-2.6919196435271084</v>
      </c>
      <c r="DK200" s="54">
        <f t="shared" si="123"/>
        <v>-0.72208847199417003</v>
      </c>
      <c r="DL200" s="54">
        <f t="shared" si="124"/>
        <v>0.33789325270260395</v>
      </c>
      <c r="DM200" s="54">
        <f t="shared" si="125"/>
        <v>-1.1323566883903731</v>
      </c>
      <c r="DN200" s="54">
        <f t="shared" si="152"/>
        <v>1.3689195082346726</v>
      </c>
      <c r="DO200" s="54">
        <f t="shared" si="153"/>
        <v>-1.6805124020990794E-2</v>
      </c>
      <c r="DP200" s="54">
        <f t="shared" si="154"/>
        <v>0.79775665193791778</v>
      </c>
      <c r="DQ200" s="54">
        <f t="shared" si="155"/>
        <v>0.49222502234769477</v>
      </c>
      <c r="DR200" s="124">
        <f t="shared" si="175"/>
        <v>1.3999999999999999E-2</v>
      </c>
      <c r="DS200" s="54">
        <f t="shared" si="207"/>
        <v>0.98</v>
      </c>
      <c r="DT200" s="56">
        <f t="shared" si="121"/>
        <v>6.6629998428494845</v>
      </c>
      <c r="DU200" s="7">
        <f t="shared" si="220"/>
        <v>157.59162000000001</v>
      </c>
      <c r="DV200" s="56">
        <f t="shared" si="174"/>
        <v>1.06</v>
      </c>
      <c r="DW200" s="56">
        <f t="shared" si="122"/>
        <v>5.73</v>
      </c>
      <c r="DX200" s="54">
        <f t="shared" si="208"/>
        <v>1.7502012271087206</v>
      </c>
      <c r="DY200" s="54">
        <f t="shared" si="209"/>
        <v>0.47203675261728156</v>
      </c>
      <c r="DZ200" s="54">
        <f t="shared" si="210"/>
        <v>0.15749918711212807</v>
      </c>
      <c r="EA200" s="54">
        <f t="shared" si="211"/>
        <v>0.741593797271208</v>
      </c>
      <c r="EB200" s="54">
        <f t="shared" si="212"/>
        <v>-0.34748389201386737</v>
      </c>
      <c r="EC200" s="54">
        <f t="shared" si="213"/>
        <v>-0.38760536957229064</v>
      </c>
      <c r="ED200" s="54">
        <f t="shared" si="214"/>
        <v>-0.33668303139370825</v>
      </c>
      <c r="EE200" s="54">
        <f t="shared" si="219"/>
        <v>1.7230664450118995</v>
      </c>
      <c r="EF200" s="54">
        <f t="shared" si="215"/>
        <v>1.7001854811296613</v>
      </c>
      <c r="EG200" s="54">
        <f t="shared" si="217"/>
        <v>1.2820071754953954</v>
      </c>
      <c r="EH200" s="54">
        <f t="shared" si="218"/>
        <v>1.414279984094166</v>
      </c>
      <c r="EI200" s="54">
        <f t="shared" si="156"/>
        <v>-0.71677698915481436</v>
      </c>
      <c r="EJ200" s="54">
        <f t="shared" si="157"/>
        <v>-0.72369422593127364</v>
      </c>
      <c r="EN200" s="54">
        <f t="shared" si="180"/>
        <v>1.4420522661230111</v>
      </c>
      <c r="EO200" s="117">
        <f t="shared" si="126"/>
        <v>0.57247008380727493</v>
      </c>
      <c r="EP200" s="121">
        <f t="shared" si="127"/>
        <v>-0.19000318028319813</v>
      </c>
      <c r="EQ200" s="124">
        <f t="shared" si="181"/>
        <v>-2.6336666666666704E-3</v>
      </c>
      <c r="ER200" s="124">
        <f t="shared" si="182"/>
        <v>1.2451954643333301E-2</v>
      </c>
      <c r="ES200" s="124">
        <f t="shared" si="183"/>
        <v>1.5085621309999971E-2</v>
      </c>
      <c r="ET200" s="121">
        <f t="shared" si="173"/>
        <v>15.883380000000001</v>
      </c>
      <c r="EU200" s="121">
        <f t="shared" si="158"/>
        <v>0.15136522423106916</v>
      </c>
      <c r="EV200" s="121">
        <v>5.1095599999999998E-2</v>
      </c>
      <c r="EW200" s="121">
        <v>1.7394E-2</v>
      </c>
      <c r="EX200" s="121">
        <v>1.8242399999999999E-2</v>
      </c>
      <c r="EY200" s="121">
        <v>0.10090780000000001</v>
      </c>
      <c r="EZ200" s="142">
        <v>6.8591399999999997E-2</v>
      </c>
      <c r="FA200" s="142">
        <v>2.1030199999999999E-2</v>
      </c>
      <c r="FB200" s="142">
        <v>5.2858799999999997E-2</v>
      </c>
      <c r="FC200" s="142">
        <v>3.0530272985753601E-2</v>
      </c>
      <c r="FD200" s="142">
        <v>8.1795557492710599E-2</v>
      </c>
      <c r="FE200" s="142">
        <f t="shared" si="159"/>
        <v>2.0777388127875334</v>
      </c>
      <c r="FF200" s="142">
        <v>6.5322134107185237E-3</v>
      </c>
      <c r="FG200" s="142">
        <f t="shared" si="160"/>
        <v>-1.8880596590055154</v>
      </c>
      <c r="FH200" s="142">
        <f t="shared" si="141"/>
        <v>-2.1030363943082313</v>
      </c>
      <c r="FI200" s="142">
        <f t="shared" si="142"/>
        <v>-2.1132229802710873</v>
      </c>
      <c r="FJ200" s="142">
        <f t="shared" si="143"/>
        <v>-2.1148555866570731</v>
      </c>
      <c r="FK200" s="57">
        <f t="shared" si="169"/>
        <v>-2.6919196435271084</v>
      </c>
      <c r="FL200" s="57">
        <f t="shared" si="144"/>
        <v>4.6566234675770071</v>
      </c>
      <c r="FM200" s="57">
        <f t="shared" si="145"/>
        <v>4.646436881614151</v>
      </c>
      <c r="FN200" s="57">
        <f t="shared" si="146"/>
        <v>4.6448042752281653</v>
      </c>
      <c r="FO200" s="57">
        <f t="shared" si="170"/>
        <v>4.0677402183581304</v>
      </c>
      <c r="FP200" s="142">
        <f t="shared" si="178"/>
        <v>2.5601153154050449</v>
      </c>
      <c r="FS200" s="193">
        <v>2.412318948783037</v>
      </c>
      <c r="FT200" s="124">
        <v>8.8723809523809525</v>
      </c>
      <c r="FU200" s="193">
        <v>3.52700448</v>
      </c>
      <c r="FV200" s="193">
        <v>2.2829955200000001</v>
      </c>
      <c r="FW200" s="193">
        <f t="shared" si="179"/>
        <v>6.5893854323809523E-2</v>
      </c>
      <c r="FZ200" s="54">
        <f t="shared" si="161"/>
        <v>0.15992195179070798</v>
      </c>
      <c r="GA200" s="54">
        <f t="shared" si="162"/>
        <v>-25.111866494085049</v>
      </c>
      <c r="GB200" s="54">
        <f t="shared" si="163"/>
        <v>0.51278202954752328</v>
      </c>
      <c r="GC200" s="54">
        <f t="shared" si="216"/>
        <v>0.74055624402192211</v>
      </c>
      <c r="GD200" s="54">
        <f t="shared" si="164"/>
        <v>-1.5373050035146563</v>
      </c>
      <c r="GE200" s="54">
        <f t="shared" si="165"/>
        <v>-1.8742757450843612</v>
      </c>
      <c r="GF200" s="142">
        <f t="shared" si="166"/>
        <v>0.58367590885705756</v>
      </c>
    </row>
    <row r="201" spans="1:188" x14ac:dyDescent="0.25">
      <c r="A201" s="14">
        <v>34790</v>
      </c>
      <c r="B201" s="59">
        <v>654826</v>
      </c>
      <c r="C201" s="61">
        <v>969532</v>
      </c>
      <c r="D201" s="63">
        <v>186088</v>
      </c>
      <c r="E201" s="65">
        <v>318295</v>
      </c>
      <c r="F201" s="67">
        <v>180181</v>
      </c>
      <c r="G201" s="69">
        <v>233297</v>
      </c>
      <c r="H201" s="71">
        <v>288557</v>
      </c>
      <c r="I201" s="54">
        <v>417940</v>
      </c>
      <c r="J201" s="73">
        <v>417940</v>
      </c>
      <c r="K201" s="74">
        <v>142516</v>
      </c>
      <c r="L201" s="75">
        <v>132212</v>
      </c>
      <c r="M201" s="76">
        <v>143212</v>
      </c>
      <c r="N201" s="125">
        <v>-5.9000000000000004E-2</v>
      </c>
      <c r="O201" s="88">
        <v>97.370329999999996</v>
      </c>
      <c r="P201" s="90">
        <v>97.035439999999994</v>
      </c>
      <c r="Q201" s="15"/>
      <c r="R201" s="16"/>
      <c r="S201" s="16"/>
      <c r="T201" s="19"/>
      <c r="U201" s="23">
        <v>7604.9</v>
      </c>
      <c r="V201" s="189">
        <v>3998.8</v>
      </c>
      <c r="W201" s="24">
        <v>1897</v>
      </c>
      <c r="X201" s="26">
        <v>4328.1000000000004</v>
      </c>
      <c r="Y201" s="28">
        <v>97.453000000000003</v>
      </c>
      <c r="Z201" s="98">
        <v>96.388260000000002</v>
      </c>
      <c r="AA201" s="100">
        <v>97.361599999999996</v>
      </c>
      <c r="AB201" s="129">
        <v>96.750190000000003</v>
      </c>
      <c r="AC201" s="30">
        <v>84.028999999999996</v>
      </c>
      <c r="AD201" s="79">
        <v>99.248800000000003</v>
      </c>
      <c r="AH201" s="7">
        <f t="shared" si="221"/>
        <v>99.248800000000003</v>
      </c>
      <c r="AI201" s="7">
        <f t="shared" si="222"/>
        <v>99.248800000000003</v>
      </c>
      <c r="AJ201" s="7">
        <f t="shared" si="223"/>
        <v>99.248800000000003</v>
      </c>
      <c r="AK201" s="38">
        <v>198453</v>
      </c>
      <c r="AL201" s="40">
        <v>161.7801</v>
      </c>
      <c r="AM201" s="42">
        <v>1.23</v>
      </c>
      <c r="AN201" s="4">
        <v>1.62</v>
      </c>
      <c r="AO201">
        <v>0.92</v>
      </c>
      <c r="AP201" s="47">
        <v>5.47</v>
      </c>
      <c r="AQ201" s="54">
        <v>850.06422989999999</v>
      </c>
      <c r="AR201" s="53">
        <v>3.9290187518288864</v>
      </c>
      <c r="AS201" s="56">
        <v>13.573485892512544</v>
      </c>
      <c r="AT201" s="56">
        <v>0.89949190004501511</v>
      </c>
      <c r="AU201" s="124">
        <v>-4.4169154888077307</v>
      </c>
      <c r="AV201" s="116">
        <v>6.02</v>
      </c>
      <c r="AW201" s="119">
        <v>-2.34266666666667E-3</v>
      </c>
      <c r="AX201" s="119">
        <v>1.2843999483333299E-2</v>
      </c>
      <c r="AY201" s="119">
        <v>1.518666614999997E-2</v>
      </c>
      <c r="AZ201" s="3">
        <v>16.969619999999999</v>
      </c>
      <c r="BA201" s="164">
        <v>105.202</v>
      </c>
      <c r="BB201" s="164">
        <v>104.127</v>
      </c>
      <c r="BC201" s="165">
        <v>103.91</v>
      </c>
      <c r="BD201" s="176">
        <v>79843</v>
      </c>
      <c r="BE201" s="173">
        <v>34.299999999999997</v>
      </c>
      <c r="BF201" s="170">
        <v>11.63</v>
      </c>
      <c r="BG201" s="179">
        <v>54.323</v>
      </c>
      <c r="BH201" s="182">
        <f t="shared" si="167"/>
        <v>58.630950586307826</v>
      </c>
      <c r="BI201" s="183">
        <v>2507268</v>
      </c>
      <c r="BJ201" s="168"/>
      <c r="BK201" s="54">
        <f t="shared" si="192"/>
        <v>3.2996528145203148</v>
      </c>
      <c r="BL201" s="54">
        <f t="shared" si="193"/>
        <v>4.8854489476097616</v>
      </c>
      <c r="BM201" s="54">
        <f t="shared" si="194"/>
        <v>0.93769305578650863</v>
      </c>
      <c r="BN201" s="54">
        <f t="shared" si="195"/>
        <v>1.603881019687281</v>
      </c>
      <c r="BO201" s="54">
        <f t="shared" si="196"/>
        <v>0.90792782170085617</v>
      </c>
      <c r="BP201" s="54">
        <f t="shared" si="197"/>
        <v>1.1755780965770233</v>
      </c>
      <c r="BQ201" s="54">
        <f t="shared" si="198"/>
        <v>1.45403193703295</v>
      </c>
      <c r="BR201" s="54">
        <f t="shared" si="185"/>
        <v>2.105989831345457</v>
      </c>
      <c r="BS201" s="54">
        <f t="shared" si="186"/>
        <v>0.71813477246501689</v>
      </c>
      <c r="BT201" s="54">
        <f t="shared" si="187"/>
        <v>0.66621315878318799</v>
      </c>
      <c r="BU201" s="54">
        <f t="shared" si="188"/>
        <v>0.72164190009725226</v>
      </c>
      <c r="BV201" s="54">
        <f t="shared" si="132"/>
        <v>3.8320912256302502</v>
      </c>
      <c r="BW201" s="142">
        <f t="shared" si="147"/>
        <v>2.0149859160607297</v>
      </c>
      <c r="BX201" s="54">
        <f t="shared" si="133"/>
        <v>0.95589383884345414</v>
      </c>
      <c r="BY201" s="54">
        <f t="shared" si="134"/>
        <v>2.1809194116491062</v>
      </c>
      <c r="BZ201" s="54">
        <f t="shared" si="135"/>
        <v>0.49106337520722793</v>
      </c>
      <c r="CA201" s="142">
        <f t="shared" si="176"/>
        <v>12.63406448882103</v>
      </c>
      <c r="CD201" s="54">
        <f t="shared" si="199"/>
        <v>3.3890700384138253</v>
      </c>
      <c r="CE201" s="54">
        <f t="shared" si="200"/>
        <v>5.8140034364442776</v>
      </c>
      <c r="CF201" s="54">
        <f t="shared" si="189"/>
        <v>0.96310358065860524</v>
      </c>
      <c r="CG201" s="54">
        <f t="shared" si="201"/>
        <v>1.6160205661804281</v>
      </c>
      <c r="CH201" s="54">
        <f t="shared" si="190"/>
        <v>0.93253173910541354</v>
      </c>
      <c r="CI201" s="54">
        <f t="shared" si="202"/>
        <v>1.184475879382948</v>
      </c>
      <c r="CJ201" s="54">
        <f t="shared" si="191"/>
        <v>1.4934347186498065</v>
      </c>
      <c r="CK201" s="54">
        <f t="shared" si="203"/>
        <v>2.1219297677608764</v>
      </c>
      <c r="CL201" s="54">
        <f t="shared" si="204"/>
        <v>0.72357023204816262</v>
      </c>
      <c r="CM201" s="54">
        <f t="shared" si="205"/>
        <v>0.67125563108389008</v>
      </c>
      <c r="CN201" s="54">
        <f t="shared" si="206"/>
        <v>0.72710390462882402</v>
      </c>
      <c r="CO201" s="54">
        <f t="shared" si="136"/>
        <v>0.49064680302137026</v>
      </c>
      <c r="CP201" s="54">
        <f t="shared" si="137"/>
        <v>0.488959300186946</v>
      </c>
      <c r="CT201" s="54">
        <f t="shared" si="138"/>
        <v>3.9359369870978398</v>
      </c>
      <c r="CU201" s="142">
        <f t="shared" si="148"/>
        <v>2.0695899780413733</v>
      </c>
      <c r="CV201" s="54">
        <f t="shared" si="139"/>
        <v>0.98179758636202996</v>
      </c>
      <c r="CW201" s="54">
        <f t="shared" si="140"/>
        <v>2.2400201020208237</v>
      </c>
      <c r="CX201" s="142">
        <f t="shared" si="177"/>
        <v>12.976434743082521</v>
      </c>
      <c r="DA201" s="54">
        <f t="shared" si="128"/>
        <v>0.5048214362294533</v>
      </c>
      <c r="DB201" s="54">
        <f t="shared" si="129"/>
        <v>1.5922898651160911</v>
      </c>
      <c r="DC201" s="54">
        <f t="shared" si="130"/>
        <v>0.32517168236120608</v>
      </c>
      <c r="DD201" s="121">
        <f t="shared" si="131"/>
        <v>0.79043053407316366</v>
      </c>
      <c r="DF201" s="142">
        <f t="shared" si="149"/>
        <v>-2.0713709735096497</v>
      </c>
      <c r="DG201" s="193">
        <f t="shared" si="150"/>
        <v>-2.0816419770537742</v>
      </c>
      <c r="DH201" s="142">
        <f t="shared" si="151"/>
        <v>-2.0837281451748333</v>
      </c>
      <c r="DI201" s="193">
        <f t="shared" si="168"/>
        <v>-2.6559905608856793</v>
      </c>
      <c r="DK201" s="54">
        <f t="shared" si="123"/>
        <v>-0.68355050385988081</v>
      </c>
      <c r="DL201" s="54">
        <f t="shared" si="124"/>
        <v>0.46517314692630057</v>
      </c>
      <c r="DM201" s="54">
        <f t="shared" si="125"/>
        <v>-1.1234019827100241</v>
      </c>
      <c r="DN201" s="54">
        <f t="shared" si="152"/>
        <v>1.3701489696863067</v>
      </c>
      <c r="DO201" s="54">
        <f t="shared" si="153"/>
        <v>-1.8370115741701807E-2</v>
      </c>
      <c r="DP201" s="54">
        <f t="shared" si="154"/>
        <v>0.80648483994312048</v>
      </c>
      <c r="DQ201" s="54">
        <f t="shared" si="155"/>
        <v>0.49106337520722793</v>
      </c>
      <c r="DR201" s="124">
        <f t="shared" si="175"/>
        <v>1.6200000000000003E-2</v>
      </c>
      <c r="DS201" s="54">
        <f t="shared" si="207"/>
        <v>0.92</v>
      </c>
      <c r="DT201" s="56">
        <f t="shared" ref="DT201:DT264" si="224">LN(AQ201)</f>
        <v>6.7453119112177378</v>
      </c>
      <c r="DU201" s="7">
        <f t="shared" si="220"/>
        <v>161.7801</v>
      </c>
      <c r="DV201" s="56">
        <f t="shared" si="174"/>
        <v>1.23</v>
      </c>
      <c r="DW201" s="56">
        <f t="shared" ref="DW201:DW264" si="225">AP201</f>
        <v>5.47</v>
      </c>
      <c r="DX201" s="54">
        <f t="shared" si="208"/>
        <v>1.7602693932001967</v>
      </c>
      <c r="DY201" s="54">
        <f t="shared" si="209"/>
        <v>0.47996668661472075</v>
      </c>
      <c r="DZ201" s="54">
        <f t="shared" si="210"/>
        <v>0.1693003808660522</v>
      </c>
      <c r="EA201" s="54">
        <f t="shared" si="211"/>
        <v>0.75232594245315132</v>
      </c>
      <c r="EB201" s="54">
        <f t="shared" si="212"/>
        <v>-0.32355766499134714</v>
      </c>
      <c r="EC201" s="54">
        <f t="shared" si="213"/>
        <v>-0.39860524424245813</v>
      </c>
      <c r="ED201" s="54">
        <f t="shared" si="214"/>
        <v>-0.31868588920050378</v>
      </c>
      <c r="EE201" s="54">
        <f t="shared" si="219"/>
        <v>1.7155158702962023</v>
      </c>
      <c r="EF201" s="54">
        <f t="shared" si="215"/>
        <v>1.6779301817934624</v>
      </c>
      <c r="EG201" s="54">
        <f t="shared" si="217"/>
        <v>1.2701721879399266</v>
      </c>
      <c r="EH201" s="54">
        <f t="shared" si="218"/>
        <v>1.4208386488291123</v>
      </c>
      <c r="EI201" s="54">
        <f t="shared" si="156"/>
        <v>-0.71203075215363365</v>
      </c>
      <c r="EJ201" s="54">
        <f t="shared" si="157"/>
        <v>-0.71547602367267404</v>
      </c>
      <c r="EN201" s="54">
        <f t="shared" si="180"/>
        <v>1.4937872364207163</v>
      </c>
      <c r="EO201" s="117">
        <f t="shared" si="126"/>
        <v>0.43885494006739023</v>
      </c>
      <c r="EP201" s="121">
        <f t="shared" si="127"/>
        <v>-0.23517750212920341</v>
      </c>
      <c r="EQ201" s="124">
        <f t="shared" si="181"/>
        <v>-2.34266666666667E-3</v>
      </c>
      <c r="ER201" s="124">
        <f t="shared" si="182"/>
        <v>1.2843999483333299E-2</v>
      </c>
      <c r="ES201" s="124">
        <f t="shared" si="183"/>
        <v>1.518666614999997E-2</v>
      </c>
      <c r="ET201" s="121">
        <f t="shared" si="173"/>
        <v>16.969619999999999</v>
      </c>
      <c r="EU201" s="121">
        <f t="shared" si="158"/>
        <v>0.15176504305318789</v>
      </c>
      <c r="EV201" s="121">
        <v>4.5130299999999998E-2</v>
      </c>
      <c r="EW201" s="121">
        <v>1.62852E-2</v>
      </c>
      <c r="EX201" s="121">
        <v>1.7322199999999999E-2</v>
      </c>
      <c r="EY201" s="121">
        <v>9.2811099999999994E-2</v>
      </c>
      <c r="EZ201" s="142">
        <v>7.13699E-2</v>
      </c>
      <c r="FA201" s="142">
        <v>2.0205799999999999E-2</v>
      </c>
      <c r="FB201" s="142">
        <v>4.7421999999999999E-2</v>
      </c>
      <c r="FC201" s="142">
        <v>2.70828115330203E-2</v>
      </c>
      <c r="FD201" s="142">
        <v>7.6824104243872302E-2</v>
      </c>
      <c r="FE201" s="142">
        <f t="shared" si="159"/>
        <v>2.0813310554614133</v>
      </c>
      <c r="FF201" s="142">
        <v>5.4727259917884442E-3</v>
      </c>
      <c r="FG201" s="142">
        <f t="shared" si="160"/>
        <v>-1.8854217234568655</v>
      </c>
      <c r="FH201" s="142">
        <f t="shared" si="141"/>
        <v>-2.0713709735096497</v>
      </c>
      <c r="FI201" s="142">
        <f t="shared" si="142"/>
        <v>-2.0816419770537742</v>
      </c>
      <c r="FJ201" s="142">
        <f t="shared" si="143"/>
        <v>-2.0837281451748333</v>
      </c>
      <c r="FK201" s="57">
        <f t="shared" si="169"/>
        <v>-2.6559905608856793</v>
      </c>
      <c r="FL201" s="57">
        <f t="shared" si="144"/>
        <v>4.655882311529739</v>
      </c>
      <c r="FM201" s="57">
        <f t="shared" si="145"/>
        <v>4.6456113079856145</v>
      </c>
      <c r="FN201" s="57">
        <f t="shared" si="146"/>
        <v>4.643525139864555</v>
      </c>
      <c r="FO201" s="57">
        <f t="shared" si="170"/>
        <v>4.0712627241537094</v>
      </c>
      <c r="FP201" s="142">
        <f t="shared" si="178"/>
        <v>2.563135000440254</v>
      </c>
      <c r="FS201" s="193">
        <v>2.4186226960520152</v>
      </c>
      <c r="FT201" s="124">
        <v>8.2168253968253975</v>
      </c>
      <c r="FU201" s="193">
        <v>3.8184266500000001</v>
      </c>
      <c r="FV201" s="193">
        <v>2.2015733499999999</v>
      </c>
      <c r="FW201" s="193">
        <f t="shared" si="179"/>
        <v>6.0152520468253971E-2</v>
      </c>
      <c r="FZ201" s="54">
        <f t="shared" si="161"/>
        <v>8.9812545167074681E-2</v>
      </c>
      <c r="GA201" s="54">
        <f t="shared" si="162"/>
        <v>9.3125865584581682</v>
      </c>
      <c r="GB201" s="54">
        <f t="shared" si="163"/>
        <v>1.094091535808583</v>
      </c>
      <c r="GC201" s="54">
        <f t="shared" si="216"/>
        <v>0.57525762955316861</v>
      </c>
      <c r="GD201" s="54">
        <f t="shared" si="164"/>
        <v>-0.6621636956813054</v>
      </c>
      <c r="GE201" s="54">
        <f t="shared" si="165"/>
        <v>-1.135590414311257</v>
      </c>
      <c r="GF201" s="142">
        <f t="shared" si="166"/>
        <v>-0.23599920518593454</v>
      </c>
    </row>
    <row r="202" spans="1:188" x14ac:dyDescent="0.25">
      <c r="A202" s="14">
        <v>34881</v>
      </c>
      <c r="B202" s="59">
        <v>664747</v>
      </c>
      <c r="C202" s="61">
        <v>980037</v>
      </c>
      <c r="D202" s="63">
        <v>187338</v>
      </c>
      <c r="E202" s="65">
        <v>320176</v>
      </c>
      <c r="F202" s="67">
        <v>182123</v>
      </c>
      <c r="G202" s="69">
        <v>237075</v>
      </c>
      <c r="H202" s="71">
        <v>295286</v>
      </c>
      <c r="I202" s="54">
        <v>422786</v>
      </c>
      <c r="J202" s="73">
        <v>422786</v>
      </c>
      <c r="K202" s="74">
        <v>144558</v>
      </c>
      <c r="L202" s="75">
        <v>133288</v>
      </c>
      <c r="M202" s="76">
        <v>144940</v>
      </c>
      <c r="N202" s="125">
        <v>-6.0999999999999999E-2</v>
      </c>
      <c r="O202" s="88">
        <v>97.521910000000005</v>
      </c>
      <c r="P202" s="90">
        <v>97.696709999999996</v>
      </c>
      <c r="Q202" s="15"/>
      <c r="R202" s="16"/>
      <c r="S202" s="16"/>
      <c r="T202" s="19"/>
      <c r="U202" s="23">
        <v>7706.5</v>
      </c>
      <c r="V202" s="189">
        <v>4080.5</v>
      </c>
      <c r="W202" s="24">
        <v>1934.4</v>
      </c>
      <c r="X202" s="26">
        <v>4377.8999999999996</v>
      </c>
      <c r="Y202" s="28">
        <v>98.549000000000007</v>
      </c>
      <c r="Z202" s="98">
        <v>97.291200000000003</v>
      </c>
      <c r="AA202" s="100">
        <v>97.82423</v>
      </c>
      <c r="AB202" s="129">
        <v>97.149000000000001</v>
      </c>
      <c r="AC202" s="30">
        <v>84.311000000000007</v>
      </c>
      <c r="AD202" s="79">
        <v>99.581879999999998</v>
      </c>
      <c r="AH202" s="7">
        <f t="shared" si="221"/>
        <v>99.581879999999998</v>
      </c>
      <c r="AI202" s="7">
        <f t="shared" si="222"/>
        <v>99.581879999999998</v>
      </c>
      <c r="AJ202" s="7">
        <f t="shared" si="223"/>
        <v>99.581879999999998</v>
      </c>
      <c r="AK202" s="38">
        <v>199005</v>
      </c>
      <c r="AL202" s="40">
        <v>155.14833999999999</v>
      </c>
      <c r="AM202" s="42">
        <v>1.31</v>
      </c>
      <c r="AN202" s="4">
        <v>1.73</v>
      </c>
      <c r="AO202">
        <v>0.95</v>
      </c>
      <c r="AP202" s="47">
        <v>5.28</v>
      </c>
      <c r="AQ202" s="54">
        <v>908.0257173</v>
      </c>
      <c r="AR202" s="53">
        <v>0.77668400132031334</v>
      </c>
      <c r="AS202" s="56">
        <v>3.6065256692000291</v>
      </c>
      <c r="AT202" s="56">
        <v>-0.11280026773212515</v>
      </c>
      <c r="AU202" s="124">
        <v>0.71113025901800642</v>
      </c>
      <c r="AV202" s="116">
        <v>5.8</v>
      </c>
      <c r="AW202" s="119">
        <v>-2.2863333333333299E-3</v>
      </c>
      <c r="AX202" s="119">
        <v>1.263587893E-2</v>
      </c>
      <c r="AY202" s="119">
        <v>1.492221226333333E-2</v>
      </c>
      <c r="AZ202" s="3">
        <v>17.695779999999999</v>
      </c>
      <c r="BA202" s="164">
        <v>104.39700000000001</v>
      </c>
      <c r="BB202" s="164">
        <v>104.223</v>
      </c>
      <c r="BC202" s="165">
        <v>104.16</v>
      </c>
      <c r="BD202" s="176">
        <v>80361</v>
      </c>
      <c r="BE202" s="173">
        <v>34.299999999999997</v>
      </c>
      <c r="BF202" s="170">
        <v>11.73</v>
      </c>
      <c r="BG202" s="179">
        <v>55.149000000000001</v>
      </c>
      <c r="BH202" s="182">
        <f t="shared" si="167"/>
        <v>58.627290393298161</v>
      </c>
      <c r="BI202" s="183">
        <v>2538938</v>
      </c>
      <c r="BJ202" s="168"/>
      <c r="BK202" s="54">
        <f t="shared" si="192"/>
        <v>3.3403532574558428</v>
      </c>
      <c r="BL202" s="54">
        <f t="shared" si="193"/>
        <v>4.9246853094143361</v>
      </c>
      <c r="BM202" s="54">
        <f t="shared" si="194"/>
        <v>0.94137333232833342</v>
      </c>
      <c r="BN202" s="54">
        <f t="shared" si="195"/>
        <v>1.6088841988894751</v>
      </c>
      <c r="BO202" s="54">
        <f t="shared" si="196"/>
        <v>0.91516796060400496</v>
      </c>
      <c r="BP202" s="54">
        <f t="shared" si="197"/>
        <v>1.1913017260872842</v>
      </c>
      <c r="BQ202" s="54">
        <f t="shared" si="198"/>
        <v>1.4838119645235044</v>
      </c>
      <c r="BR202" s="54">
        <f t="shared" si="185"/>
        <v>2.124499384437577</v>
      </c>
      <c r="BS202" s="54">
        <f t="shared" si="186"/>
        <v>0.72640385919951755</v>
      </c>
      <c r="BT202" s="54">
        <f t="shared" si="187"/>
        <v>0.66977211627848543</v>
      </c>
      <c r="BU202" s="54">
        <f t="shared" si="188"/>
        <v>0.72832340895957393</v>
      </c>
      <c r="BV202" s="54">
        <f t="shared" si="132"/>
        <v>3.8725157659355292</v>
      </c>
      <c r="BW202" s="142">
        <f t="shared" si="147"/>
        <v>2.0504509936936257</v>
      </c>
      <c r="BX202" s="54">
        <f t="shared" si="133"/>
        <v>0.9720358784955152</v>
      </c>
      <c r="BY202" s="54">
        <f t="shared" si="134"/>
        <v>2.1998944750131901</v>
      </c>
      <c r="BZ202" s="54">
        <f t="shared" si="135"/>
        <v>0.49520866309891709</v>
      </c>
      <c r="CA202" s="142">
        <f t="shared" si="176"/>
        <v>12.758161855229767</v>
      </c>
      <c r="CD202" s="54">
        <f t="shared" si="199"/>
        <v>3.4146481474536956</v>
      </c>
      <c r="CE202" s="54">
        <f t="shared" si="200"/>
        <v>5.8410946488765827</v>
      </c>
      <c r="CF202" s="54">
        <f t="shared" si="189"/>
        <v>0.96231100651478008</v>
      </c>
      <c r="CG202" s="54">
        <f t="shared" si="201"/>
        <v>1.6156395108120825</v>
      </c>
      <c r="CH202" s="54">
        <f t="shared" si="190"/>
        <v>0.93552278469659811</v>
      </c>
      <c r="CI202" s="54">
        <f t="shared" si="202"/>
        <v>1.1963037111644048</v>
      </c>
      <c r="CJ202" s="54">
        <f t="shared" si="191"/>
        <v>1.516814356242318</v>
      </c>
      <c r="CK202" s="54">
        <f t="shared" si="203"/>
        <v>2.1334196386306195</v>
      </c>
      <c r="CL202" s="54">
        <f t="shared" si="204"/>
        <v>0.72945385164401155</v>
      </c>
      <c r="CM202" s="54">
        <f t="shared" si="205"/>
        <v>0.67258432586177874</v>
      </c>
      <c r="CN202" s="54">
        <f t="shared" si="206"/>
        <v>0.73138146112482905</v>
      </c>
      <c r="CO202" s="54">
        <f t="shared" si="136"/>
        <v>0.49004753649405791</v>
      </c>
      <c r="CP202" s="54">
        <f t="shared" si="137"/>
        <v>0.4909259063842617</v>
      </c>
      <c r="CT202" s="54">
        <f t="shared" si="138"/>
        <v>3.9586468157587635</v>
      </c>
      <c r="CU202" s="142">
        <f t="shared" si="148"/>
        <v>2.0960563591388612</v>
      </c>
      <c r="CV202" s="54">
        <f t="shared" si="139"/>
        <v>0.9936555375856424</v>
      </c>
      <c r="CW202" s="54">
        <f t="shared" si="140"/>
        <v>2.2488237065737091</v>
      </c>
      <c r="CX202" s="142">
        <f t="shared" si="177"/>
        <v>13.041924127825762</v>
      </c>
      <c r="DA202" s="54">
        <f t="shared" si="128"/>
        <v>0.50874230355988292</v>
      </c>
      <c r="DB202" s="54">
        <f t="shared" si="129"/>
        <v>1.6497162078295735</v>
      </c>
      <c r="DC202" s="54">
        <f t="shared" si="130"/>
        <v>0.32480488783291356</v>
      </c>
      <c r="DD202" s="121">
        <f t="shared" si="131"/>
        <v>0.79605152477747565</v>
      </c>
      <c r="DF202" s="142">
        <f t="shared" si="149"/>
        <v>-2.0756166356848014</v>
      </c>
      <c r="DG202" s="193">
        <f t="shared" si="150"/>
        <v>-2.0772847407595529</v>
      </c>
      <c r="DH202" s="142">
        <f t="shared" si="151"/>
        <v>-2.0778893966280205</v>
      </c>
      <c r="DI202" s="193">
        <f t="shared" si="168"/>
        <v>-2.6526172805425925</v>
      </c>
      <c r="DK202" s="54">
        <f t="shared" ref="DK202:DK265" si="226">LN(DA202)</f>
        <v>-0.675813670477586</v>
      </c>
      <c r="DL202" s="54">
        <f t="shared" ref="DL202:DL265" si="227">LN(DB202)</f>
        <v>0.5006032778648053</v>
      </c>
      <c r="DM202" s="54">
        <f t="shared" ref="DM202:DM265" si="228">LN(DC202)</f>
        <v>-1.1245306220611904</v>
      </c>
      <c r="DN202" s="54">
        <f t="shared" si="152"/>
        <v>1.375902253676901</v>
      </c>
      <c r="DO202" s="54">
        <f t="shared" si="153"/>
        <v>-6.3646740493450392E-3</v>
      </c>
      <c r="DP202" s="54">
        <f t="shared" si="154"/>
        <v>0.81040728243193627</v>
      </c>
      <c r="DQ202" s="54">
        <f t="shared" si="155"/>
        <v>0.49520866309891709</v>
      </c>
      <c r="DR202" s="124">
        <f t="shared" si="175"/>
        <v>1.7299999999999999E-2</v>
      </c>
      <c r="DS202" s="54">
        <f t="shared" si="207"/>
        <v>0.95</v>
      </c>
      <c r="DT202" s="56">
        <f t="shared" si="224"/>
        <v>6.8112727012178249</v>
      </c>
      <c r="DU202" s="7">
        <f t="shared" si="220"/>
        <v>155.14833999999999</v>
      </c>
      <c r="DV202" s="56">
        <f t="shared" si="174"/>
        <v>1.31</v>
      </c>
      <c r="DW202" s="56">
        <f t="shared" si="225"/>
        <v>5.28</v>
      </c>
      <c r="DX202" s="54">
        <f t="shared" si="208"/>
        <v>1.7649182191516042</v>
      </c>
      <c r="DY202" s="54">
        <f t="shared" si="209"/>
        <v>0.47973086022145339</v>
      </c>
      <c r="DZ202" s="54">
        <f t="shared" si="210"/>
        <v>0.17923656239203689</v>
      </c>
      <c r="EA202" s="54">
        <f t="shared" si="211"/>
        <v>0.75772615648731334</v>
      </c>
      <c r="EB202" s="54">
        <f t="shared" si="212"/>
        <v>-0.31545917327526435</v>
      </c>
      <c r="EC202" s="54">
        <f t="shared" si="213"/>
        <v>-0.39662778375098656</v>
      </c>
      <c r="ED202" s="54">
        <f t="shared" si="214"/>
        <v>-0.3128201206966188</v>
      </c>
      <c r="EE202" s="54">
        <f t="shared" si="219"/>
        <v>1.7105992760139253</v>
      </c>
      <c r="EF202" s="54">
        <f t="shared" si="215"/>
        <v>1.6789161714604872</v>
      </c>
      <c r="EG202" s="54">
        <f t="shared" si="217"/>
        <v>1.2787542224878909</v>
      </c>
      <c r="EH202" s="54">
        <f t="shared" si="218"/>
        <v>1.4065133480908298</v>
      </c>
      <c r="EI202" s="54">
        <f t="shared" si="156"/>
        <v>-0.71325287932976666</v>
      </c>
      <c r="EJ202" s="54">
        <f t="shared" si="157"/>
        <v>-0.7114620660690697</v>
      </c>
      <c r="EN202" s="54">
        <f t="shared" si="180"/>
        <v>1.4395880283732339</v>
      </c>
      <c r="EO202" s="117">
        <f t="shared" ref="EO202:EO265" si="229">100*(LN(AA202)-LN(AA201))</f>
        <v>0.47404144689533467</v>
      </c>
      <c r="EP202" s="121">
        <f t="shared" ref="EP202:EP265" si="230">LN(DD202)</f>
        <v>-0.2280913656126812</v>
      </c>
      <c r="EQ202" s="124">
        <f t="shared" si="181"/>
        <v>-2.2863333333333299E-3</v>
      </c>
      <c r="ER202" s="124">
        <f t="shared" si="182"/>
        <v>1.263587893E-2</v>
      </c>
      <c r="ES202" s="124">
        <f t="shared" si="183"/>
        <v>1.492221226333333E-2</v>
      </c>
      <c r="ET202" s="121">
        <f t="shared" si="173"/>
        <v>17.695779999999999</v>
      </c>
      <c r="EU202" s="121">
        <f t="shared" si="158"/>
        <v>0.15140448694268807</v>
      </c>
      <c r="EV202" s="121">
        <v>4.3899199999999999E-2</v>
      </c>
      <c r="EW202" s="121">
        <v>1.5893899999999999E-2</v>
      </c>
      <c r="EX202" s="121">
        <v>1.6807099999999998E-2</v>
      </c>
      <c r="EY202" s="121">
        <v>9.2116600000000007E-2</v>
      </c>
      <c r="EZ202" s="142">
        <v>6.3257599999999997E-2</v>
      </c>
      <c r="FA202" s="142">
        <v>1.9794699999999998E-2</v>
      </c>
      <c r="FB202" s="142">
        <v>4.6225099999999998E-2</v>
      </c>
      <c r="FC202" s="142">
        <v>2.3394964116415E-2</v>
      </c>
      <c r="FD202" s="142">
        <v>7.4401064194612607E-2</v>
      </c>
      <c r="FE202" s="142">
        <f t="shared" si="159"/>
        <v>2.0786783173000791</v>
      </c>
      <c r="FF202" s="142">
        <v>6.5658783771173311E-3</v>
      </c>
      <c r="FG202" s="142">
        <f t="shared" si="160"/>
        <v>-1.8878003020725727</v>
      </c>
      <c r="FH202" s="142">
        <f t="shared" si="141"/>
        <v>-2.0756166356848014</v>
      </c>
      <c r="FI202" s="142">
        <f t="shared" si="142"/>
        <v>-2.0772847407595529</v>
      </c>
      <c r="FJ202" s="142">
        <f t="shared" si="143"/>
        <v>-2.0778893966280205</v>
      </c>
      <c r="FK202" s="57">
        <f t="shared" si="169"/>
        <v>-2.6526172805425925</v>
      </c>
      <c r="FL202" s="57">
        <f t="shared" si="144"/>
        <v>4.6482009394034787</v>
      </c>
      <c r="FM202" s="57">
        <f t="shared" si="145"/>
        <v>4.6465328343287267</v>
      </c>
      <c r="FN202" s="57">
        <f t="shared" si="146"/>
        <v>4.6459281784602595</v>
      </c>
      <c r="FO202" s="57">
        <f t="shared" si="170"/>
        <v>4.0712002945456875</v>
      </c>
      <c r="FP202" s="142">
        <f t="shared" si="178"/>
        <v>2.5681691014280776</v>
      </c>
      <c r="FS202" s="193">
        <v>2.3973275330822164</v>
      </c>
      <c r="FT202" s="124">
        <v>8.0619047619047617</v>
      </c>
      <c r="FU202" s="193">
        <v>3.6782364099999998</v>
      </c>
      <c r="FV202" s="193">
        <v>2.1184302559999999</v>
      </c>
      <c r="FW202" s="193">
        <f t="shared" si="179"/>
        <v>5.9434745059047618E-2</v>
      </c>
      <c r="FZ202" s="54">
        <f t="shared" si="161"/>
        <v>0.41990207764864251</v>
      </c>
      <c r="GA202" s="54">
        <f t="shared" si="162"/>
        <v>-65.353108609453898</v>
      </c>
      <c r="GB202" s="54">
        <f t="shared" si="163"/>
        <v>0.48636282972069655</v>
      </c>
      <c r="GC202" s="54">
        <f t="shared" si="216"/>
        <v>0.26409741425747563</v>
      </c>
      <c r="GD202" s="54">
        <f t="shared" si="164"/>
        <v>0.17163966197197592</v>
      </c>
      <c r="GE202" s="54">
        <f t="shared" si="165"/>
        <v>-0.56101916357726989</v>
      </c>
      <c r="GF202" s="142">
        <f t="shared" si="166"/>
        <v>0.84414519611442418</v>
      </c>
    </row>
    <row r="203" spans="1:188" x14ac:dyDescent="0.25">
      <c r="A203" s="14">
        <v>34973</v>
      </c>
      <c r="B203" s="59">
        <v>678386</v>
      </c>
      <c r="C203" s="61">
        <v>985410</v>
      </c>
      <c r="D203" s="63">
        <v>190809</v>
      </c>
      <c r="E203" s="65">
        <v>322216</v>
      </c>
      <c r="F203" s="67">
        <v>186968</v>
      </c>
      <c r="G203" s="69">
        <v>238392</v>
      </c>
      <c r="H203" s="71">
        <v>300609</v>
      </c>
      <c r="I203" s="54">
        <v>424802</v>
      </c>
      <c r="J203" s="73">
        <v>424802</v>
      </c>
      <c r="K203" s="74">
        <v>146069</v>
      </c>
      <c r="L203" s="75">
        <v>132410</v>
      </c>
      <c r="M203" s="76">
        <v>146323</v>
      </c>
      <c r="N203" s="125">
        <v>-3.5000000000000003E-2</v>
      </c>
      <c r="O203" s="88">
        <v>97.772360000000006</v>
      </c>
      <c r="P203" s="90">
        <v>98.142510000000001</v>
      </c>
      <c r="Q203" s="15"/>
      <c r="R203" s="16"/>
      <c r="S203" s="16"/>
      <c r="T203" s="19"/>
      <c r="U203" s="23">
        <v>7799.5</v>
      </c>
      <c r="V203" s="189">
        <v>4128.7</v>
      </c>
      <c r="W203" s="24">
        <v>1969.4</v>
      </c>
      <c r="X203" s="26">
        <v>4425.7</v>
      </c>
      <c r="Y203" s="28">
        <v>98.623000000000005</v>
      </c>
      <c r="Z203" s="98">
        <v>98.194130000000001</v>
      </c>
      <c r="AA203" s="100">
        <v>98.306290000000004</v>
      </c>
      <c r="AB203" s="129">
        <v>97.706450000000004</v>
      </c>
      <c r="AC203" s="30">
        <v>84.744</v>
      </c>
      <c r="AD203" s="79">
        <v>100.09331</v>
      </c>
      <c r="AH203" s="7">
        <f t="shared" si="221"/>
        <v>100.09331</v>
      </c>
      <c r="AI203" s="7">
        <f t="shared" si="222"/>
        <v>100.09331</v>
      </c>
      <c r="AJ203" s="7">
        <f t="shared" si="223"/>
        <v>100.09331</v>
      </c>
      <c r="AK203" s="38">
        <v>199508</v>
      </c>
      <c r="AL203" s="40">
        <v>158.81326000000001</v>
      </c>
      <c r="AM203" s="42">
        <v>1.46</v>
      </c>
      <c r="AN203" s="4">
        <v>1.75</v>
      </c>
      <c r="AO203">
        <v>0.9</v>
      </c>
      <c r="AP203" s="47">
        <v>5.14</v>
      </c>
      <c r="AQ203" s="54">
        <v>962.30751880000003</v>
      </c>
      <c r="AR203" s="53">
        <v>1.545101037108183</v>
      </c>
      <c r="AS203" s="56">
        <v>4.2614770242633622</v>
      </c>
      <c r="AT203" s="56">
        <v>0.68427978870379758</v>
      </c>
      <c r="AU203" s="124">
        <v>-0.41477450529294657</v>
      </c>
      <c r="AV203" s="116">
        <v>5.72</v>
      </c>
      <c r="AW203" s="119">
        <v>-7.3200000000000001E-4</v>
      </c>
      <c r="AX203" s="119">
        <v>1.3865082273333299E-2</v>
      </c>
      <c r="AY203" s="119">
        <v>1.45970822733333E-2</v>
      </c>
      <c r="AZ203" s="3">
        <v>17.742139999999999</v>
      </c>
      <c r="BA203" s="164">
        <v>104.396</v>
      </c>
      <c r="BB203" s="164">
        <v>103.99299999999999</v>
      </c>
      <c r="BC203" s="165">
        <v>104.093</v>
      </c>
      <c r="BD203" s="176">
        <v>80700</v>
      </c>
      <c r="BE203" s="173">
        <v>34.200000000000003</v>
      </c>
      <c r="BF203" s="170">
        <v>11.81</v>
      </c>
      <c r="BG203" s="179">
        <v>55.857999999999997</v>
      </c>
      <c r="BH203" s="182">
        <f t="shared" si="167"/>
        <v>58.353130079845329</v>
      </c>
      <c r="BI203" s="183">
        <v>2568849</v>
      </c>
      <c r="BJ203" s="168"/>
      <c r="BK203" s="54">
        <f t="shared" si="192"/>
        <v>3.4002947250235578</v>
      </c>
      <c r="BL203" s="54">
        <f t="shared" si="193"/>
        <v>4.9392004330653405</v>
      </c>
      <c r="BM203" s="54">
        <f t="shared" si="194"/>
        <v>0.95639773843655396</v>
      </c>
      <c r="BN203" s="54">
        <f t="shared" si="195"/>
        <v>1.6150530304549191</v>
      </c>
      <c r="BO203" s="54">
        <f t="shared" si="196"/>
        <v>0.93714537762896721</v>
      </c>
      <c r="BP203" s="54">
        <f t="shared" si="197"/>
        <v>1.1948994526535277</v>
      </c>
      <c r="BQ203" s="54">
        <f t="shared" si="198"/>
        <v>1.5067516089580368</v>
      </c>
      <c r="BR203" s="54">
        <f t="shared" si="185"/>
        <v>2.1292479499568939</v>
      </c>
      <c r="BS203" s="54">
        <f t="shared" si="186"/>
        <v>0.73214607935521381</v>
      </c>
      <c r="BT203" s="54">
        <f t="shared" si="187"/>
        <v>0.66368265934198123</v>
      </c>
      <c r="BU203" s="54">
        <f t="shared" si="188"/>
        <v>0.73341921125969889</v>
      </c>
      <c r="BV203" s="54">
        <f t="shared" si="132"/>
        <v>3.9093670429255969</v>
      </c>
      <c r="BW203" s="142">
        <f t="shared" si="147"/>
        <v>2.0694408244280931</v>
      </c>
      <c r="BX203" s="54">
        <f t="shared" si="133"/>
        <v>0.98712833570583636</v>
      </c>
      <c r="BY203" s="54">
        <f t="shared" si="134"/>
        <v>2.218307035306855</v>
      </c>
      <c r="BZ203" s="54">
        <f t="shared" si="135"/>
        <v>0.49433105439380876</v>
      </c>
      <c r="CA203" s="142">
        <f t="shared" si="176"/>
        <v>12.875919762616036</v>
      </c>
      <c r="CD203" s="54">
        <f t="shared" si="199"/>
        <v>3.4588780891065642</v>
      </c>
      <c r="CE203" s="54">
        <f t="shared" si="200"/>
        <v>5.82837774127412</v>
      </c>
      <c r="CF203" s="54">
        <f t="shared" si="189"/>
        <v>0.9728754268282872</v>
      </c>
      <c r="CG203" s="54">
        <f t="shared" si="201"/>
        <v>1.6135474293485936</v>
      </c>
      <c r="CH203" s="54">
        <f t="shared" si="190"/>
        <v>0.95329136887270094</v>
      </c>
      <c r="CI203" s="54">
        <f t="shared" si="202"/>
        <v>1.1937855313742025</v>
      </c>
      <c r="CJ203" s="54">
        <f t="shared" si="191"/>
        <v>1.5327112934055764</v>
      </c>
      <c r="CK203" s="54">
        <f t="shared" si="203"/>
        <v>2.1272630008508</v>
      </c>
      <c r="CL203" s="54">
        <f t="shared" si="204"/>
        <v>0.73146355071604063</v>
      </c>
      <c r="CM203" s="54">
        <f t="shared" si="205"/>
        <v>0.66306395436616217</v>
      </c>
      <c r="CN203" s="54">
        <f t="shared" si="206"/>
        <v>0.7327354957685972</v>
      </c>
      <c r="CO203" s="54">
        <f t="shared" si="136"/>
        <v>0.49006736571967041</v>
      </c>
      <c r="CP203" s="54">
        <f t="shared" si="137"/>
        <v>0.4919226797922891</v>
      </c>
      <c r="CT203" s="54">
        <f t="shared" si="138"/>
        <v>3.9767211670032476</v>
      </c>
      <c r="CU203" s="142">
        <f t="shared" si="148"/>
        <v>2.1050950294514146</v>
      </c>
      <c r="CV203" s="54">
        <f t="shared" si="139"/>
        <v>1.0041354787225072</v>
      </c>
      <c r="CW203" s="54">
        <f t="shared" si="140"/>
        <v>2.2565260425419931</v>
      </c>
      <c r="CX203" s="142">
        <f t="shared" si="177"/>
        <v>13.097757796185814</v>
      </c>
      <c r="DA203" s="54">
        <f t="shared" ref="DA203:DA266" si="231">DA202*(1+AR203/100)</f>
        <v>0.51660288616839478</v>
      </c>
      <c r="DB203" s="54">
        <f t="shared" ref="DB203:DB266" si="232">DB202*(1+AS203/100)</f>
        <v>1.7200184849917797</v>
      </c>
      <c r="DC203" s="54">
        <f t="shared" ref="DC203:DC266" si="233">DC202*(1+AT203/100)</f>
        <v>0.32702746203307625</v>
      </c>
      <c r="DD203" s="121">
        <f t="shared" ref="DD203:DD266" si="234">DD202*(1+AU203/100)</f>
        <v>0.79274970600370287</v>
      </c>
      <c r="DF203" s="142">
        <f t="shared" si="149"/>
        <v>-2.0663700833305025</v>
      </c>
      <c r="DG203" s="193">
        <f t="shared" si="150"/>
        <v>-2.0702378546849882</v>
      </c>
      <c r="DH203" s="142">
        <f t="shared" si="151"/>
        <v>-2.0692767135443226</v>
      </c>
      <c r="DI203" s="193">
        <f t="shared" si="168"/>
        <v>-2.6480484433899583</v>
      </c>
      <c r="DK203" s="54">
        <f t="shared" si="226"/>
        <v>-0.66048081148274207</v>
      </c>
      <c r="DL203" s="54">
        <f t="shared" si="227"/>
        <v>0.54233503785585613</v>
      </c>
      <c r="DM203" s="54">
        <f t="shared" si="228"/>
        <v>-1.1177111298586269</v>
      </c>
      <c r="DN203" s="54">
        <f t="shared" si="152"/>
        <v>1.3804576523779564</v>
      </c>
      <c r="DO203" s="54">
        <f t="shared" si="153"/>
        <v>4.1269511327346525E-3</v>
      </c>
      <c r="DP203" s="54">
        <f t="shared" si="154"/>
        <v>0.81382648134040925</v>
      </c>
      <c r="DQ203" s="54">
        <f t="shared" si="155"/>
        <v>0.49433105439380876</v>
      </c>
      <c r="DR203" s="124">
        <f t="shared" si="175"/>
        <v>1.7500000000000002E-2</v>
      </c>
      <c r="DS203" s="54">
        <f t="shared" si="207"/>
        <v>0.9</v>
      </c>
      <c r="DT203" s="56">
        <f t="shared" si="224"/>
        <v>6.8693340656956465</v>
      </c>
      <c r="DU203" s="7">
        <f t="shared" si="220"/>
        <v>158.81326000000001</v>
      </c>
      <c r="DV203" s="56">
        <f t="shared" si="174"/>
        <v>1.46</v>
      </c>
      <c r="DW203" s="56">
        <f t="shared" si="225"/>
        <v>5.14</v>
      </c>
      <c r="DX203" s="54">
        <f t="shared" si="208"/>
        <v>1.762738701138898</v>
      </c>
      <c r="DY203" s="54">
        <f t="shared" si="209"/>
        <v>0.47843512739770522</v>
      </c>
      <c r="DZ203" s="54">
        <f t="shared" si="210"/>
        <v>0.17712937687179869</v>
      </c>
      <c r="EA203" s="54">
        <f t="shared" si="211"/>
        <v>0.75483617730520847</v>
      </c>
      <c r="EB203" s="54">
        <f t="shared" si="212"/>
        <v>-0.31270788790280502</v>
      </c>
      <c r="EC203" s="54">
        <f t="shared" si="213"/>
        <v>-0.41088383135770051</v>
      </c>
      <c r="ED203" s="54">
        <f t="shared" si="214"/>
        <v>-0.31097049382983172</v>
      </c>
      <c r="EE203" s="54">
        <f t="shared" si="219"/>
        <v>1.6850486172467567</v>
      </c>
      <c r="EF203" s="54">
        <f t="shared" si="215"/>
        <v>1.6585344689083048</v>
      </c>
      <c r="EG203" s="54">
        <f t="shared" si="217"/>
        <v>1.252277708950511</v>
      </c>
      <c r="EH203" s="54">
        <f t="shared" si="218"/>
        <v>1.3879084795703251</v>
      </c>
      <c r="EI203" s="54">
        <f t="shared" si="156"/>
        <v>-0.71321241626656784</v>
      </c>
      <c r="EJ203" s="54">
        <f t="shared" si="157"/>
        <v>-0.70943372973367458</v>
      </c>
      <c r="EN203" s="54">
        <f t="shared" si="180"/>
        <v>1.4198719399812927</v>
      </c>
      <c r="EO203" s="117">
        <f t="shared" si="229"/>
        <v>0.49157160315322912</v>
      </c>
      <c r="EP203" s="121">
        <f t="shared" si="230"/>
        <v>-0.23224773642000535</v>
      </c>
      <c r="EQ203" s="124">
        <f t="shared" si="181"/>
        <v>-7.3200000000000001E-4</v>
      </c>
      <c r="ER203" s="124">
        <f t="shared" si="182"/>
        <v>1.3865082273333299E-2</v>
      </c>
      <c r="ES203" s="124">
        <f t="shared" si="183"/>
        <v>1.45970822733333E-2</v>
      </c>
      <c r="ET203" s="121">
        <f t="shared" si="173"/>
        <v>17.742139999999999</v>
      </c>
      <c r="EU203" s="121">
        <f t="shared" si="158"/>
        <v>0.15086591373689076</v>
      </c>
      <c r="EV203" s="121">
        <v>4.59537E-2</v>
      </c>
      <c r="EW203" s="121">
        <v>1.6126499999999998E-2</v>
      </c>
      <c r="EX203" s="121">
        <v>1.6600299999999998E-2</v>
      </c>
      <c r="EY203" s="121">
        <v>9.3039999999999998E-2</v>
      </c>
      <c r="EZ203" s="142">
        <v>8.1159599999999998E-2</v>
      </c>
      <c r="FA203" s="142">
        <v>2.0339599999999999E-2</v>
      </c>
      <c r="FB203" s="142">
        <v>4.9813999999999997E-2</v>
      </c>
      <c r="FC203" s="142">
        <v>2.1075867710584499E-2</v>
      </c>
      <c r="FD203" s="142">
        <v>7.6053780728758597E-2</v>
      </c>
      <c r="FE203" s="142">
        <f t="shared" si="159"/>
        <v>2.0850074880280549</v>
      </c>
      <c r="FF203" s="142">
        <v>8.8903944811246725E-3</v>
      </c>
      <c r="FG203" s="142">
        <f t="shared" si="160"/>
        <v>-1.8913638251599663</v>
      </c>
      <c r="FH203" s="142">
        <f t="shared" si="141"/>
        <v>-2.0663700833305025</v>
      </c>
      <c r="FI203" s="142">
        <f t="shared" si="142"/>
        <v>-2.0702378546849882</v>
      </c>
      <c r="FJ203" s="142">
        <f t="shared" si="143"/>
        <v>-2.0692767135443226</v>
      </c>
      <c r="FK203" s="57">
        <f t="shared" si="169"/>
        <v>-2.6480484433899583</v>
      </c>
      <c r="FL203" s="57">
        <f t="shared" si="144"/>
        <v>4.6481913605382861</v>
      </c>
      <c r="FM203" s="57">
        <f t="shared" si="145"/>
        <v>4.6443235891838004</v>
      </c>
      <c r="FN203" s="57">
        <f t="shared" si="146"/>
        <v>4.645284730324466</v>
      </c>
      <c r="FO203" s="57">
        <f t="shared" si="170"/>
        <v>4.0665130004788308</v>
      </c>
      <c r="FP203" s="142">
        <f t="shared" si="178"/>
        <v>2.5724410549609567</v>
      </c>
      <c r="FS203" s="193">
        <v>2.3849445436473902</v>
      </c>
      <c r="FT203" s="124">
        <v>7.646349206349206</v>
      </c>
      <c r="FU203" s="193">
        <v>3.6081913619999999</v>
      </c>
      <c r="FV203" s="193">
        <v>2.1118086379999998</v>
      </c>
      <c r="FW203" s="193">
        <f t="shared" si="179"/>
        <v>5.5345405683492055E-2</v>
      </c>
      <c r="FZ203" s="54">
        <f t="shared" si="161"/>
        <v>0.33108447121746626</v>
      </c>
      <c r="GA203" s="54">
        <f t="shared" si="162"/>
        <v>-164.84151585357841</v>
      </c>
      <c r="GB203" s="54">
        <f t="shared" si="163"/>
        <v>0.42191117757633728</v>
      </c>
      <c r="GC203" s="54">
        <f t="shared" si="216"/>
        <v>-0.12349116174651482</v>
      </c>
      <c r="GD203" s="54">
        <f t="shared" si="164"/>
        <v>-5.6730318757140094E-3</v>
      </c>
      <c r="GE203" s="54">
        <f t="shared" si="165"/>
        <v>-0.28509409455966783</v>
      </c>
      <c r="GF203" s="142">
        <f t="shared" si="166"/>
        <v>-0.17721998230330513</v>
      </c>
    </row>
    <row r="204" spans="1:188" x14ac:dyDescent="0.25">
      <c r="A204" s="14">
        <v>35065</v>
      </c>
      <c r="B204" s="59">
        <v>676135</v>
      </c>
      <c r="C204" s="61">
        <v>989178</v>
      </c>
      <c r="D204" s="63">
        <v>193993</v>
      </c>
      <c r="E204" s="65">
        <v>321461</v>
      </c>
      <c r="F204" s="67">
        <v>187580</v>
      </c>
      <c r="G204" s="69">
        <v>239391</v>
      </c>
      <c r="H204" s="71">
        <v>294562</v>
      </c>
      <c r="I204" s="54">
        <v>428326</v>
      </c>
      <c r="J204" s="73">
        <v>428326</v>
      </c>
      <c r="K204" s="74">
        <v>147014</v>
      </c>
      <c r="L204" s="75">
        <v>134274</v>
      </c>
      <c r="M204" s="76">
        <v>147038</v>
      </c>
      <c r="N204" s="125">
        <v>7.0000000000000007E-2</v>
      </c>
      <c r="O204" s="88">
        <v>97.805310000000006</v>
      </c>
      <c r="P204" s="90">
        <v>98.261390000000006</v>
      </c>
      <c r="Q204" s="15"/>
      <c r="R204" s="16"/>
      <c r="S204" s="16"/>
      <c r="T204" s="19"/>
      <c r="U204" s="23">
        <v>7893.1</v>
      </c>
      <c r="V204" s="189">
        <v>4190.5</v>
      </c>
      <c r="W204" s="24">
        <v>2008.1</v>
      </c>
      <c r="X204" s="26">
        <v>4494</v>
      </c>
      <c r="Y204" s="28">
        <v>98.480999999999995</v>
      </c>
      <c r="Z204" s="98">
        <v>98.796090000000007</v>
      </c>
      <c r="AA204" s="100">
        <v>98.838899999999995</v>
      </c>
      <c r="AB204" s="129">
        <v>98.096369999999993</v>
      </c>
      <c r="AC204" s="30">
        <v>84.757999999999996</v>
      </c>
      <c r="AD204" s="79">
        <v>100.10984000000001</v>
      </c>
      <c r="AH204" s="7">
        <f t="shared" si="221"/>
        <v>100.10984000000001</v>
      </c>
      <c r="AI204" s="7">
        <f t="shared" si="222"/>
        <v>100.10984000000001</v>
      </c>
      <c r="AJ204" s="7">
        <f t="shared" si="223"/>
        <v>100.10984000000001</v>
      </c>
      <c r="AK204" s="38">
        <v>199921</v>
      </c>
      <c r="AL204" s="40">
        <v>163.52530999999999</v>
      </c>
      <c r="AM204" s="42">
        <v>2.09</v>
      </c>
      <c r="AN204" s="4">
        <v>1.8</v>
      </c>
      <c r="AO204">
        <v>0.84</v>
      </c>
      <c r="AP204" s="47">
        <v>4.96</v>
      </c>
      <c r="AQ204" s="54">
        <v>998.88054599999998</v>
      </c>
      <c r="AR204" s="53">
        <v>7.1184167544976855</v>
      </c>
      <c r="AS204" s="56">
        <v>17.507401759119965</v>
      </c>
      <c r="AT204" s="56">
        <v>3.8053273684505582</v>
      </c>
      <c r="AU204" s="124">
        <v>-4.0955713642738631</v>
      </c>
      <c r="AV204" s="116">
        <v>5.36</v>
      </c>
      <c r="AW204" s="119">
        <v>-2.5950000000000001E-3</v>
      </c>
      <c r="AX204" s="119">
        <v>1.32138490633333E-2</v>
      </c>
      <c r="AY204" s="119">
        <v>1.58088490633333E-2</v>
      </c>
      <c r="AZ204" s="3">
        <v>17.74963</v>
      </c>
      <c r="BA204" s="164">
        <v>104.092</v>
      </c>
      <c r="BB204" s="164">
        <v>104.02800000000001</v>
      </c>
      <c r="BC204" s="165">
        <v>104.373</v>
      </c>
      <c r="BD204" s="176">
        <v>81199</v>
      </c>
      <c r="BE204" s="173">
        <v>34.299999999999997</v>
      </c>
      <c r="BF204" s="170">
        <v>11.89</v>
      </c>
      <c r="BG204" s="179">
        <v>56.552</v>
      </c>
      <c r="BH204" s="182">
        <f t="shared" si="167"/>
        <v>58.556982198684395</v>
      </c>
      <c r="BI204" s="183">
        <v>2599726</v>
      </c>
      <c r="BJ204" s="168"/>
      <c r="BK204" s="54">
        <f t="shared" si="192"/>
        <v>3.3820108943032499</v>
      </c>
      <c r="BL204" s="54">
        <f t="shared" si="193"/>
        <v>4.9478443985374225</v>
      </c>
      <c r="BM204" s="54">
        <f t="shared" si="194"/>
        <v>0.97034828757359159</v>
      </c>
      <c r="BN204" s="54">
        <f t="shared" si="195"/>
        <v>1.6079401363538597</v>
      </c>
      <c r="BO204" s="54">
        <f t="shared" si="196"/>
        <v>0.93827061689367297</v>
      </c>
      <c r="BP204" s="54">
        <f t="shared" si="197"/>
        <v>1.1974279840537012</v>
      </c>
      <c r="BQ204" s="54">
        <f t="shared" si="198"/>
        <v>1.4733919898359853</v>
      </c>
      <c r="BR204" s="54">
        <f t="shared" si="185"/>
        <v>2.1424762781298612</v>
      </c>
      <c r="BS204" s="54">
        <f t="shared" si="186"/>
        <v>0.73536046738461691</v>
      </c>
      <c r="BT204" s="54">
        <f t="shared" si="187"/>
        <v>0.67163529594189708</v>
      </c>
      <c r="BU204" s="54">
        <f t="shared" si="188"/>
        <v>0.73548051480334731</v>
      </c>
      <c r="BV204" s="54">
        <f t="shared" ref="BV204:BV267" si="235">U204*100/AK204</f>
        <v>3.9481095032537854</v>
      </c>
      <c r="BW204" s="142">
        <f t="shared" si="147"/>
        <v>2.0960779507905625</v>
      </c>
      <c r="BX204" s="54">
        <f t="shared" ref="BX204:BX267" si="236">W204*100/AK204</f>
        <v>1.0044467564688051</v>
      </c>
      <c r="BY204" s="54">
        <f t="shared" ref="BY204:BY267" si="237">X204*100/AK204</f>
        <v>2.2478879157267122</v>
      </c>
      <c r="BZ204" s="54">
        <f t="shared" ref="BZ204:BZ267" si="238">Y204*1000/AK204</f>
        <v>0.492599576832849</v>
      </c>
      <c r="CA204" s="142">
        <f t="shared" si="176"/>
        <v>13.003766487762666</v>
      </c>
      <c r="CD204" s="54">
        <f t="shared" si="199"/>
        <v>3.4217407258713424</v>
      </c>
      <c r="CE204" s="54">
        <f t="shared" si="200"/>
        <v>5.8376134388935821</v>
      </c>
      <c r="CF204" s="54">
        <f t="shared" si="189"/>
        <v>0.98174735612556552</v>
      </c>
      <c r="CG204" s="54">
        <f t="shared" si="201"/>
        <v>1.6061759127313155</v>
      </c>
      <c r="CH204" s="54">
        <f t="shared" si="190"/>
        <v>0.94929285624756354</v>
      </c>
      <c r="CI204" s="54">
        <f t="shared" si="202"/>
        <v>1.1961141722469051</v>
      </c>
      <c r="CJ204" s="54">
        <f t="shared" si="191"/>
        <v>1.490700513498213</v>
      </c>
      <c r="CK204" s="54">
        <f t="shared" si="203"/>
        <v>2.1401255642101327</v>
      </c>
      <c r="CL204" s="54">
        <f t="shared" si="204"/>
        <v>0.73455363367338999</v>
      </c>
      <c r="CM204" s="54">
        <f t="shared" si="205"/>
        <v>0.67089838116003087</v>
      </c>
      <c r="CN204" s="54">
        <f t="shared" si="206"/>
        <v>0.73467354937671192</v>
      </c>
      <c r="CO204" s="54">
        <f t="shared" ref="CO204:CO267" si="239">O204/AK204*1000</f>
        <v>0.48921979181776809</v>
      </c>
      <c r="CP204" s="54">
        <f t="shared" ref="CP204:CP267" si="240">P204/AK204*1000</f>
        <v>0.49150109293170813</v>
      </c>
      <c r="CT204" s="54">
        <f t="shared" ref="CT204:CT267" si="241">BV204/AA204*100</f>
        <v>3.9944895210830813</v>
      </c>
      <c r="CU204" s="142">
        <f t="shared" si="148"/>
        <v>2.1207014149191892</v>
      </c>
      <c r="CV204" s="54">
        <f t="shared" ref="CV204:CV267" si="242">BX204/AA204*100</f>
        <v>1.0162463933418979</v>
      </c>
      <c r="CW204" s="54">
        <f t="shared" ref="CW204:CW267" si="243">BY204/AA204*100</f>
        <v>2.274294752093267</v>
      </c>
      <c r="CX204" s="142">
        <f t="shared" si="177"/>
        <v>13.156526921852294</v>
      </c>
      <c r="DA204" s="54">
        <f t="shared" si="231"/>
        <v>0.5533768325716244</v>
      </c>
      <c r="DB204" s="54">
        <f t="shared" si="232"/>
        <v>2.021149031490419</v>
      </c>
      <c r="DC204" s="54">
        <f t="shared" si="233"/>
        <v>0.33947192754817018</v>
      </c>
      <c r="DD204" s="121">
        <f t="shared" si="234"/>
        <v>0.76028207605424991</v>
      </c>
      <c r="DF204" s="142">
        <f t="shared" si="149"/>
        <v>-2.0114166812133054</v>
      </c>
      <c r="DG204" s="193">
        <f t="shared" si="150"/>
        <v>-2.0120317110231976</v>
      </c>
      <c r="DH204" s="142">
        <f t="shared" si="151"/>
        <v>-2.0087207833869156</v>
      </c>
      <c r="DI204" s="193">
        <f t="shared" si="168"/>
        <v>-2.5866914698649524</v>
      </c>
      <c r="DK204" s="54">
        <f t="shared" si="226"/>
        <v>-0.59171607630825529</v>
      </c>
      <c r="DL204" s="54">
        <f t="shared" si="227"/>
        <v>0.70366617716259694</v>
      </c>
      <c r="DM204" s="54">
        <f t="shared" si="228"/>
        <v>-1.0803640230364528</v>
      </c>
      <c r="DN204" s="54">
        <f t="shared" si="152"/>
        <v>1.3849157916002015</v>
      </c>
      <c r="DO204" s="54">
        <f t="shared" si="153"/>
        <v>1.6115832886523313E-2</v>
      </c>
      <c r="DP204" s="54">
        <f t="shared" si="154"/>
        <v>0.82167000526338385</v>
      </c>
      <c r="DQ204" s="54">
        <f t="shared" si="155"/>
        <v>0.492599576832849</v>
      </c>
      <c r="DR204" s="124">
        <f t="shared" si="175"/>
        <v>1.8000000000000002E-2</v>
      </c>
      <c r="DS204" s="54">
        <f t="shared" si="207"/>
        <v>0.84</v>
      </c>
      <c r="DT204" s="56">
        <f t="shared" si="224"/>
        <v>6.9066351979254899</v>
      </c>
      <c r="DU204" s="7">
        <f t="shared" si="220"/>
        <v>163.52530999999999</v>
      </c>
      <c r="DV204" s="56">
        <f t="shared" si="174"/>
        <v>2.09</v>
      </c>
      <c r="DW204" s="56">
        <f t="shared" si="225"/>
        <v>4.96</v>
      </c>
      <c r="DX204" s="54">
        <f t="shared" si="208"/>
        <v>1.7643220555931107</v>
      </c>
      <c r="DY204" s="54">
        <f t="shared" si="209"/>
        <v>0.47385614422802241</v>
      </c>
      <c r="DZ204" s="54">
        <f t="shared" si="210"/>
        <v>0.17907811271716151</v>
      </c>
      <c r="EA204" s="54">
        <f t="shared" si="211"/>
        <v>0.76086450217700552</v>
      </c>
      <c r="EB204" s="54">
        <f t="shared" si="212"/>
        <v>-0.30849226537596236</v>
      </c>
      <c r="EC204" s="54">
        <f t="shared" si="213"/>
        <v>-0.3991375973540045</v>
      </c>
      <c r="ED204" s="54">
        <f t="shared" si="214"/>
        <v>-0.30832902894122766</v>
      </c>
      <c r="EE204" s="54">
        <f t="shared" si="219"/>
        <v>1.7060361688879979</v>
      </c>
      <c r="EF204" s="54">
        <f t="shared" si="215"/>
        <v>1.6360379304407167</v>
      </c>
      <c r="EG204" s="54">
        <f t="shared" si="217"/>
        <v>1.260005449714428</v>
      </c>
      <c r="EH204" s="54">
        <f t="shared" si="218"/>
        <v>1.435650920376971</v>
      </c>
      <c r="EI204" s="54">
        <f t="shared" si="156"/>
        <v>-0.71494341846957976</v>
      </c>
      <c r="EJ204" s="54">
        <f t="shared" si="157"/>
        <v>-0.71029111573165438</v>
      </c>
      <c r="EN204" s="54">
        <f t="shared" si="180"/>
        <v>1.3311014059672415</v>
      </c>
      <c r="EO204" s="117">
        <f t="shared" si="229"/>
        <v>0.54032390624874083</v>
      </c>
      <c r="EP204" s="121">
        <f t="shared" si="230"/>
        <v>-0.27406576185892645</v>
      </c>
      <c r="EQ204" s="124">
        <f t="shared" si="181"/>
        <v>-2.5950000000000001E-3</v>
      </c>
      <c r="ER204" s="124">
        <f t="shared" si="182"/>
        <v>1.32138490633333E-2</v>
      </c>
      <c r="ES204" s="124">
        <f t="shared" si="183"/>
        <v>1.58088490633333E-2</v>
      </c>
      <c r="ET204" s="121">
        <f t="shared" si="173"/>
        <v>17.74963</v>
      </c>
      <c r="EU204" s="121">
        <f t="shared" si="158"/>
        <v>0.1493678611536427</v>
      </c>
      <c r="EV204" s="121">
        <v>5.5017200000000002E-2</v>
      </c>
      <c r="EW204" s="121">
        <v>1.6911900000000001E-2</v>
      </c>
      <c r="EX204" s="121">
        <v>1.7662600000000001E-2</v>
      </c>
      <c r="EY204" s="121">
        <v>0.1027947</v>
      </c>
      <c r="EZ204" s="142">
        <v>7.0863099999999998E-2</v>
      </c>
      <c r="FA204" s="142">
        <v>1.9708799999999999E-2</v>
      </c>
      <c r="FB204" s="142">
        <v>5.6472799999999997E-2</v>
      </c>
      <c r="FC204" s="142">
        <v>1.91734826510217E-2</v>
      </c>
      <c r="FD204" s="142">
        <v>7.4780443662193205E-2</v>
      </c>
      <c r="FE204" s="142">
        <f t="shared" si="159"/>
        <v>2.0929744439444855</v>
      </c>
      <c r="FF204" s="142">
        <v>8.5607169086248762E-3</v>
      </c>
      <c r="FG204" s="142">
        <f t="shared" si="160"/>
        <v>-1.901343148878458</v>
      </c>
      <c r="FH204" s="142">
        <f t="shared" ref="FH204:FH267" si="244">DF204</f>
        <v>-2.0114166812133054</v>
      </c>
      <c r="FI204" s="142">
        <f t="shared" ref="FI204:FI267" si="245">DG204</f>
        <v>-2.0120317110231976</v>
      </c>
      <c r="FJ204" s="142">
        <f t="shared" ref="FJ204:FJ267" si="246">DH204</f>
        <v>-2.0087207833869156</v>
      </c>
      <c r="FK204" s="57">
        <f t="shared" si="169"/>
        <v>-2.5866914698649524</v>
      </c>
      <c r="FL204" s="57">
        <f t="shared" ref="FL204:FL267" si="247">LN(BA204)</f>
        <v>4.6452751234843959</v>
      </c>
      <c r="FM204" s="57">
        <f t="shared" ref="FM204:FM267" si="248">LN(BB204)</f>
        <v>4.6446600936745037</v>
      </c>
      <c r="FN204" s="57">
        <f t="shared" ref="FN204:FN267" si="249">LN(BC204)</f>
        <v>4.6479710213107852</v>
      </c>
      <c r="FO204" s="57">
        <f t="shared" si="170"/>
        <v>4.0700003348327485</v>
      </c>
      <c r="FP204" s="142">
        <f t="shared" si="178"/>
        <v>2.576917979352995</v>
      </c>
      <c r="FS204" s="193">
        <v>2.361331019386447</v>
      </c>
      <c r="FT204" s="124">
        <v>7.7069841269841266</v>
      </c>
      <c r="FU204" s="193">
        <v>3.3824809939999998</v>
      </c>
      <c r="FV204" s="193">
        <v>1.9808523389999999</v>
      </c>
      <c r="FW204" s="193">
        <f t="shared" si="179"/>
        <v>5.7261317879841261E-2</v>
      </c>
      <c r="FZ204" s="54">
        <f t="shared" si="161"/>
        <v>0.32294646739547661</v>
      </c>
      <c r="GA204" s="54">
        <f t="shared" si="162"/>
        <v>290.50214960612914</v>
      </c>
      <c r="GB204" s="54">
        <f t="shared" si="163"/>
        <v>0.96378332516975418</v>
      </c>
      <c r="GC204" s="54">
        <f t="shared" si="216"/>
        <v>8.9823548617260246E-2</v>
      </c>
      <c r="GD204" s="54">
        <f t="shared" si="164"/>
        <v>0.24270500113740992</v>
      </c>
      <c r="GE204" s="54">
        <f t="shared" si="165"/>
        <v>0.12085498081711814</v>
      </c>
      <c r="GF204" s="142">
        <f t="shared" si="166"/>
        <v>-0.3502667990549464</v>
      </c>
    </row>
    <row r="205" spans="1:188" x14ac:dyDescent="0.25">
      <c r="A205" s="14">
        <v>35156</v>
      </c>
      <c r="B205" s="59">
        <v>688424</v>
      </c>
      <c r="C205" s="61">
        <v>993128</v>
      </c>
      <c r="D205" s="63">
        <v>196127</v>
      </c>
      <c r="E205" s="65">
        <v>324832</v>
      </c>
      <c r="F205" s="67">
        <v>189016</v>
      </c>
      <c r="G205" s="69">
        <v>241659</v>
      </c>
      <c r="H205" s="71">
        <v>303281</v>
      </c>
      <c r="I205" s="54">
        <v>426637</v>
      </c>
      <c r="J205" s="73">
        <v>426637</v>
      </c>
      <c r="K205" s="74">
        <v>146093</v>
      </c>
      <c r="L205" s="75">
        <v>135117</v>
      </c>
      <c r="M205" s="76">
        <v>145427</v>
      </c>
      <c r="N205" s="125">
        <v>-9.0000000000000011E-3</v>
      </c>
      <c r="O205" s="88">
        <v>98.293019999999999</v>
      </c>
      <c r="P205" s="90">
        <v>98.662599999999998</v>
      </c>
      <c r="Q205" s="15"/>
      <c r="R205" s="16"/>
      <c r="S205" s="16"/>
      <c r="T205" s="19"/>
      <c r="U205" s="23">
        <v>8061.5</v>
      </c>
      <c r="V205" s="189">
        <v>4264</v>
      </c>
      <c r="W205" s="24">
        <v>2064.3000000000002</v>
      </c>
      <c r="X205" s="26">
        <v>4567.8</v>
      </c>
      <c r="Y205" s="28">
        <v>99.269000000000005</v>
      </c>
      <c r="Z205" s="98">
        <v>99.097070000000002</v>
      </c>
      <c r="AA205" s="100">
        <v>99.214699999999993</v>
      </c>
      <c r="AB205" s="129">
        <v>98.545590000000004</v>
      </c>
      <c r="AC205" s="30">
        <v>85.093999999999994</v>
      </c>
      <c r="AD205" s="79">
        <v>100.5067</v>
      </c>
      <c r="AH205" s="7">
        <f t="shared" si="221"/>
        <v>100.5067</v>
      </c>
      <c r="AI205" s="7">
        <f t="shared" si="222"/>
        <v>100.5067</v>
      </c>
      <c r="AJ205" s="7">
        <f t="shared" si="223"/>
        <v>100.5067</v>
      </c>
      <c r="AK205" s="38">
        <v>200459</v>
      </c>
      <c r="AL205" s="40">
        <v>161.25654</v>
      </c>
      <c r="AM205" s="42">
        <v>1.6</v>
      </c>
      <c r="AN205" s="4">
        <v>1.58</v>
      </c>
      <c r="AO205">
        <v>0.89</v>
      </c>
      <c r="AP205" s="47">
        <v>5.09</v>
      </c>
      <c r="AQ205" s="54">
        <v>1025.3764000000001</v>
      </c>
      <c r="AR205" s="53">
        <v>-2.3285455887852518</v>
      </c>
      <c r="AS205" s="56">
        <v>-7.9895444003112903</v>
      </c>
      <c r="AT205" s="56">
        <v>-0.52759465633803426</v>
      </c>
      <c r="AU205" s="124">
        <v>6.267546156824376</v>
      </c>
      <c r="AV205" s="116">
        <v>5.24</v>
      </c>
      <c r="AW205" s="119">
        <v>-2.9529999999999999E-3</v>
      </c>
      <c r="AX205" s="119">
        <v>1.2372548929999999E-2</v>
      </c>
      <c r="AY205" s="119">
        <v>1.5325548929999998E-2</v>
      </c>
      <c r="AZ205" s="3">
        <v>18.91808</v>
      </c>
      <c r="BA205" s="164">
        <v>104.218</v>
      </c>
      <c r="BB205" s="164">
        <v>103.307</v>
      </c>
      <c r="BC205" s="165">
        <v>103.83499999999999</v>
      </c>
      <c r="BD205" s="176">
        <v>81837</v>
      </c>
      <c r="BE205" s="173">
        <v>34.4</v>
      </c>
      <c r="BF205" s="170">
        <v>12.03</v>
      </c>
      <c r="BG205" s="179">
        <v>57.988999999999997</v>
      </c>
      <c r="BH205" s="182">
        <f t="shared" si="167"/>
        <v>58.402057948921339</v>
      </c>
      <c r="BI205" s="183">
        <v>2648568</v>
      </c>
      <c r="BJ205" s="168"/>
      <c r="BK205" s="54">
        <f t="shared" si="192"/>
        <v>3.4342384228196288</v>
      </c>
      <c r="BL205" s="54">
        <f t="shared" si="193"/>
        <v>4.9542699504636856</v>
      </c>
      <c r="BM205" s="54">
        <f t="shared" si="194"/>
        <v>0.97838959587746122</v>
      </c>
      <c r="BN205" s="54">
        <f t="shared" si="195"/>
        <v>1.6204410877037199</v>
      </c>
      <c r="BO205" s="54">
        <f t="shared" si="196"/>
        <v>0.94291600776218576</v>
      </c>
      <c r="BP205" s="54">
        <f t="shared" si="197"/>
        <v>1.2055283125227603</v>
      </c>
      <c r="BQ205" s="54">
        <f t="shared" si="198"/>
        <v>1.512932819179982</v>
      </c>
      <c r="BR205" s="54">
        <f t="shared" si="185"/>
        <v>2.1283005502372054</v>
      </c>
      <c r="BS205" s="54">
        <f t="shared" si="186"/>
        <v>0.72879242139290323</v>
      </c>
      <c r="BT205" s="54">
        <f t="shared" si="187"/>
        <v>0.67403808260043196</v>
      </c>
      <c r="BU205" s="54">
        <f t="shared" si="188"/>
        <v>0.72547004624387035</v>
      </c>
      <c r="BV205" s="54">
        <f t="shared" si="235"/>
        <v>4.0215206101995919</v>
      </c>
      <c r="BW205" s="142">
        <f t="shared" ref="BW205:BW268" si="250">V205*100/AK205</f>
        <v>2.1271182635850723</v>
      </c>
      <c r="BX205" s="54">
        <f t="shared" si="236"/>
        <v>1.0297866396619759</v>
      </c>
      <c r="BY205" s="54">
        <f t="shared" si="237"/>
        <v>2.278670451314234</v>
      </c>
      <c r="BZ205" s="54">
        <f t="shared" si="238"/>
        <v>0.49520849650053128</v>
      </c>
      <c r="CA205" s="142">
        <f t="shared" si="176"/>
        <v>13.21251727285879</v>
      </c>
      <c r="CD205" s="54">
        <f t="shared" si="199"/>
        <v>3.4614209616313194</v>
      </c>
      <c r="CE205" s="54">
        <f t="shared" si="200"/>
        <v>5.822114309426853</v>
      </c>
      <c r="CF205" s="54">
        <f t="shared" si="189"/>
        <v>0.98613370385382537</v>
      </c>
      <c r="CG205" s="54">
        <f t="shared" si="201"/>
        <v>1.6122717069645305</v>
      </c>
      <c r="CH205" s="54">
        <f t="shared" si="190"/>
        <v>0.95037933669323782</v>
      </c>
      <c r="CI205" s="54">
        <f t="shared" si="202"/>
        <v>1.199450695846904</v>
      </c>
      <c r="CJ205" s="54">
        <f t="shared" si="191"/>
        <v>1.5249079210842569</v>
      </c>
      <c r="CK205" s="54">
        <f t="shared" si="203"/>
        <v>2.1175708188978501</v>
      </c>
      <c r="CL205" s="54">
        <f t="shared" si="204"/>
        <v>0.72511824723416773</v>
      </c>
      <c r="CM205" s="54">
        <f t="shared" si="205"/>
        <v>0.67063994997391418</v>
      </c>
      <c r="CN205" s="54">
        <f t="shared" si="206"/>
        <v>0.72181262168976834</v>
      </c>
      <c r="CO205" s="54">
        <f t="shared" si="239"/>
        <v>0.49033977022732833</v>
      </c>
      <c r="CP205" s="54">
        <f t="shared" si="240"/>
        <v>0.4921834390074778</v>
      </c>
      <c r="CT205" s="54">
        <f t="shared" si="241"/>
        <v>4.0533515801585773</v>
      </c>
      <c r="CU205" s="142">
        <f t="shared" ref="CU205:CU268" si="251">BW205/AA205*100</f>
        <v>2.1439547401595456</v>
      </c>
      <c r="CV205" s="54">
        <f t="shared" si="242"/>
        <v>1.0379375633469394</v>
      </c>
      <c r="CW205" s="54">
        <f t="shared" si="243"/>
        <v>2.2967064873594683</v>
      </c>
      <c r="CX205" s="142">
        <f t="shared" si="177"/>
        <v>13.317096431132475</v>
      </c>
      <c r="DA205" s="54">
        <f t="shared" si="231"/>
        <v>0.5404912007474183</v>
      </c>
      <c r="DB205" s="54">
        <f t="shared" si="232"/>
        <v>1.8596684322230304</v>
      </c>
      <c r="DC205" s="54">
        <f t="shared" si="233"/>
        <v>0.33768089179865829</v>
      </c>
      <c r="DD205" s="121">
        <f t="shared" si="234"/>
        <v>0.80793310609301261</v>
      </c>
      <c r="DF205" s="142">
        <f t="shared" ref="DF205:DF268" si="252">(-LN(BA205/100)+(1/0.5-1)*(LN(CU205) - LN(DA205*BZ205)))*(-1)</f>
        <v>-2.0393907817687822</v>
      </c>
      <c r="DG205" s="193">
        <f t="shared" ref="DG205:DG268" si="253">(-LN(BB205/100)+(1/0.5-1)*(LN(CU205) - LN((DA205)*BZ205)))*(-1)</f>
        <v>-2.0481705032665838</v>
      </c>
      <c r="DH205" s="142">
        <f t="shared" ref="DH205:DH268" si="254">(-LN(BC205/100)+(1/0.5-1)*(LN(CU205) - LN(DA205*BZ205)))*(-1)</f>
        <v>-2.0430725400961443</v>
      </c>
      <c r="DI205" s="193">
        <f t="shared" si="168"/>
        <v>-2.6185245128263865</v>
      </c>
      <c r="DK205" s="54">
        <f t="shared" si="226"/>
        <v>-0.61527692187365612</v>
      </c>
      <c r="DL205" s="54">
        <f t="shared" si="227"/>
        <v>0.62039820958882463</v>
      </c>
      <c r="DM205" s="54">
        <f t="shared" si="228"/>
        <v>-1.085653936553497</v>
      </c>
      <c r="DN205" s="54">
        <f t="shared" ref="DN205:DN268" si="255">LN(CT205)</f>
        <v>1.3995440895436382</v>
      </c>
      <c r="DO205" s="54">
        <f t="shared" ref="DO205:DO268" si="256">LN(CV205)</f>
        <v>3.7235632016387764E-2</v>
      </c>
      <c r="DP205" s="54">
        <f t="shared" ref="DP205:DP268" si="257">LN(CW205)</f>
        <v>0.83147613468006587</v>
      </c>
      <c r="DQ205" s="54">
        <f t="shared" ref="DQ205:DQ268" si="258">BZ205</f>
        <v>0.49520849650053128</v>
      </c>
      <c r="DR205" s="124">
        <f t="shared" si="175"/>
        <v>1.5800000000000002E-2</v>
      </c>
      <c r="DS205" s="54">
        <f t="shared" si="207"/>
        <v>0.89</v>
      </c>
      <c r="DT205" s="56">
        <f t="shared" si="224"/>
        <v>6.9328150436761211</v>
      </c>
      <c r="DU205" s="7">
        <f t="shared" si="220"/>
        <v>161.25654</v>
      </c>
      <c r="DV205" s="56">
        <f t="shared" si="174"/>
        <v>1.6</v>
      </c>
      <c r="DW205" s="56">
        <f t="shared" si="225"/>
        <v>5.09</v>
      </c>
      <c r="DX205" s="54">
        <f t="shared" si="208"/>
        <v>1.7616634791785826</v>
      </c>
      <c r="DY205" s="54">
        <f t="shared" si="209"/>
        <v>0.47764418258855007</v>
      </c>
      <c r="DZ205" s="54">
        <f t="shared" si="210"/>
        <v>0.18186369853194254</v>
      </c>
      <c r="EA205" s="54">
        <f t="shared" si="211"/>
        <v>0.75026959156467332</v>
      </c>
      <c r="EB205" s="54">
        <f t="shared" si="212"/>
        <v>-0.32142053779342661</v>
      </c>
      <c r="EC205" s="54">
        <f t="shared" si="213"/>
        <v>-0.39952287324708313</v>
      </c>
      <c r="ED205" s="54">
        <f t="shared" si="214"/>
        <v>-0.32598970051767773</v>
      </c>
      <c r="EE205" s="54">
        <f t="shared" si="219"/>
        <v>1.682001228386556</v>
      </c>
      <c r="EF205" s="54">
        <f t="shared" si="215"/>
        <v>1.6349423010933997</v>
      </c>
      <c r="EG205" s="54">
        <f t="shared" si="217"/>
        <v>1.2620757307500901</v>
      </c>
      <c r="EH205" s="54">
        <f t="shared" si="218"/>
        <v>1.3886548752348218</v>
      </c>
      <c r="EI205" s="54">
        <f t="shared" ref="EI205:EI268" si="259">LN(CO205)</f>
        <v>-0.71265671954695009</v>
      </c>
      <c r="EJ205" s="54">
        <f t="shared" ref="EJ205:EJ268" si="260">LN(CP205)</f>
        <v>-0.7089037884675653</v>
      </c>
      <c r="EN205" s="54">
        <f t="shared" si="180"/>
        <v>1.3014937077494764</v>
      </c>
      <c r="EO205" s="117">
        <f t="shared" si="229"/>
        <v>0.37949368353649149</v>
      </c>
      <c r="EP205" s="121">
        <f t="shared" si="230"/>
        <v>-0.21327601337712634</v>
      </c>
      <c r="EQ205" s="124">
        <f t="shared" si="181"/>
        <v>-2.9529999999999999E-3</v>
      </c>
      <c r="ER205" s="124">
        <f t="shared" si="182"/>
        <v>1.2372548929999999E-2</v>
      </c>
      <c r="ES205" s="124">
        <f t="shared" si="183"/>
        <v>1.5325548929999998E-2</v>
      </c>
      <c r="ET205" s="121">
        <f t="shared" si="173"/>
        <v>18.91808</v>
      </c>
      <c r="EU205" s="121">
        <f t="shared" ref="EU205:EU268" si="261">CP205/(CV205+CW205)</f>
        <v>0.14759699431884316</v>
      </c>
      <c r="EV205" s="121">
        <v>4.5765500000000001E-2</v>
      </c>
      <c r="EW205" s="121">
        <v>1.5617300000000001E-2</v>
      </c>
      <c r="EX205" s="121">
        <v>1.5972699999999999E-2</v>
      </c>
      <c r="EY205" s="121">
        <v>8.8137300000000002E-2</v>
      </c>
      <c r="EZ205" s="142">
        <v>6.1775799999999999E-2</v>
      </c>
      <c r="FA205" s="142">
        <v>1.8795900000000001E-2</v>
      </c>
      <c r="FB205" s="142">
        <v>4.6927400000000001E-2</v>
      </c>
      <c r="FC205" s="142">
        <v>1.8151921387690902E-2</v>
      </c>
      <c r="FD205" s="142">
        <v>7.5757937726542601E-2</v>
      </c>
      <c r="FE205" s="142">
        <f t="shared" ref="FE205:FE268" si="262">LN(CT205/BZ205)</f>
        <v>2.102320489587453</v>
      </c>
      <c r="FF205" s="142">
        <v>1.7331575289377121E-3</v>
      </c>
      <c r="FG205" s="142">
        <f t="shared" ref="FG205:FG268" si="263">LN(CP205/(CV205+CW205))</f>
        <v>-1.9132697307165822</v>
      </c>
      <c r="FH205" s="142">
        <f t="shared" si="244"/>
        <v>-2.0393907817687822</v>
      </c>
      <c r="FI205" s="142">
        <f t="shared" si="245"/>
        <v>-2.0481705032665838</v>
      </c>
      <c r="FJ205" s="142">
        <f t="shared" si="246"/>
        <v>-2.0430725400961443</v>
      </c>
      <c r="FK205" s="57">
        <f t="shared" si="169"/>
        <v>-2.6185245128263865</v>
      </c>
      <c r="FL205" s="57">
        <f t="shared" si="247"/>
        <v>4.646484859122304</v>
      </c>
      <c r="FM205" s="57">
        <f t="shared" si="248"/>
        <v>4.6377051376245033</v>
      </c>
      <c r="FN205" s="57">
        <f t="shared" si="249"/>
        <v>4.642803100794942</v>
      </c>
      <c r="FO205" s="57">
        <f t="shared" si="170"/>
        <v>4.0673511280647006</v>
      </c>
      <c r="FP205" s="142">
        <f t="shared" si="178"/>
        <v>2.5890486556992025</v>
      </c>
      <c r="FS205" s="193">
        <v>2.333298776148514</v>
      </c>
      <c r="FT205" s="124">
        <v>8.2946875000000002</v>
      </c>
      <c r="FU205" s="193">
        <v>3.3832407450000002</v>
      </c>
      <c r="FV205" s="193">
        <v>1.8600925880000001</v>
      </c>
      <c r="FW205" s="193">
        <f t="shared" si="179"/>
        <v>6.4345949119999996E-2</v>
      </c>
      <c r="FZ205" s="54">
        <f t="shared" ref="FZ205:FZ268" si="264">(DN205-DN204)/DN204*100</f>
        <v>1.0562590182132592</v>
      </c>
      <c r="GA205" s="54">
        <f t="shared" ref="GA205:GA268" si="265">(DO205-DO204)/DO204*100</f>
        <v>131.05000081953969</v>
      </c>
      <c r="GB205" s="54">
        <f t="shared" ref="GB205:GB268" si="266">(DP205-DP204)/DP204*100</f>
        <v>1.193438893213425</v>
      </c>
      <c r="GC205" s="54">
        <f t="shared" si="216"/>
        <v>-0.1506854378485013</v>
      </c>
      <c r="GD205" s="54">
        <f t="shared" ref="GD205:GD268" si="267">(EI205-EI204)/EI204*100</f>
        <v>-0.31984334194230613</v>
      </c>
      <c r="GE205" s="54">
        <f t="shared" ref="GE205:GE268" si="268">(EJ205-EJ204)/EJ204*100</f>
        <v>-0.19531812145221952</v>
      </c>
      <c r="GF205" s="142">
        <f t="shared" ref="GF205:GF268" si="269">(DQ205-DQ204)/DQ204*100</f>
        <v>0.52962279920259769</v>
      </c>
    </row>
    <row r="206" spans="1:188" x14ac:dyDescent="0.25">
      <c r="A206" s="14">
        <v>35247</v>
      </c>
      <c r="B206" s="59">
        <v>695677</v>
      </c>
      <c r="C206" s="61">
        <v>1000707</v>
      </c>
      <c r="D206" s="63">
        <v>198843</v>
      </c>
      <c r="E206" s="65">
        <v>331631</v>
      </c>
      <c r="F206" s="67">
        <v>191679</v>
      </c>
      <c r="G206" s="69">
        <v>240016</v>
      </c>
      <c r="H206" s="71">
        <v>305155</v>
      </c>
      <c r="I206" s="54">
        <v>429060</v>
      </c>
      <c r="J206" s="73">
        <v>429060</v>
      </c>
      <c r="K206" s="74">
        <v>147835</v>
      </c>
      <c r="L206" s="75">
        <v>135192</v>
      </c>
      <c r="M206" s="76">
        <v>146033</v>
      </c>
      <c r="N206" s="125">
        <v>-3.7000000000000005E-2</v>
      </c>
      <c r="O206" s="88">
        <v>99.373890000000003</v>
      </c>
      <c r="P206" s="90">
        <v>99.353589999999997</v>
      </c>
      <c r="Q206" s="15"/>
      <c r="R206" s="16"/>
      <c r="S206" s="16"/>
      <c r="T206" s="19"/>
      <c r="U206" s="23">
        <v>8159</v>
      </c>
      <c r="V206" s="189">
        <v>4326.3</v>
      </c>
      <c r="W206" s="24">
        <v>2102.8000000000002</v>
      </c>
      <c r="X206" s="26">
        <v>4618.8999999999996</v>
      </c>
      <c r="Y206" s="28">
        <v>100.05500000000001</v>
      </c>
      <c r="Z206" s="98">
        <v>100</v>
      </c>
      <c r="AA206" s="100">
        <v>99.494609999999994</v>
      </c>
      <c r="AB206" s="129">
        <v>99.549300000000002</v>
      </c>
      <c r="AC206" s="30">
        <v>85.126000000000005</v>
      </c>
      <c r="AD206" s="79">
        <v>100.5445</v>
      </c>
      <c r="AH206" s="7">
        <f>AD206</f>
        <v>100.5445</v>
      </c>
      <c r="AI206" s="7">
        <f>AD206</f>
        <v>100.5445</v>
      </c>
      <c r="AJ206" s="7">
        <f>AD206</f>
        <v>100.5445</v>
      </c>
      <c r="AK206" s="38">
        <v>201061</v>
      </c>
      <c r="AL206" s="40">
        <v>165.27051</v>
      </c>
      <c r="AM206" s="42">
        <v>1.7</v>
      </c>
      <c r="AN206" s="4">
        <v>1.51</v>
      </c>
      <c r="AO206">
        <v>1.01</v>
      </c>
      <c r="AP206" s="47">
        <v>5.09</v>
      </c>
      <c r="AQ206" s="54">
        <v>1027.9463800000001</v>
      </c>
      <c r="AR206" s="53">
        <v>8.3391580964751855E-2</v>
      </c>
      <c r="AS206" s="56">
        <v>1.4288244659592659</v>
      </c>
      <c r="AT206" s="56">
        <v>-0.34863155783072786</v>
      </c>
      <c r="AU206" s="124">
        <v>1.5381972586214301</v>
      </c>
      <c r="AV206" s="116">
        <v>5.31</v>
      </c>
      <c r="AW206" s="119">
        <v>-3.7523333333333297E-3</v>
      </c>
      <c r="AX206" s="119">
        <v>1.2498226859999999E-2</v>
      </c>
      <c r="AY206" s="119">
        <v>1.6250560193333329E-2</v>
      </c>
      <c r="AZ206" s="3">
        <v>18.72588</v>
      </c>
      <c r="BA206" s="164">
        <v>104.349</v>
      </c>
      <c r="BB206" s="164">
        <v>103.66500000000001</v>
      </c>
      <c r="BC206" s="165">
        <v>103.874</v>
      </c>
      <c r="BD206" s="176">
        <v>82353</v>
      </c>
      <c r="BE206" s="173">
        <v>34.4</v>
      </c>
      <c r="BF206" s="170">
        <v>12.14</v>
      </c>
      <c r="BG206" s="179">
        <v>58.747</v>
      </c>
      <c r="BH206" s="182">
        <f t="shared" si="167"/>
        <v>58.542445483173609</v>
      </c>
      <c r="BI206" s="183">
        <v>2690614</v>
      </c>
      <c r="BJ206" s="168"/>
      <c r="BK206" s="54">
        <f t="shared" si="192"/>
        <v>3.4600295432729369</v>
      </c>
      <c r="BL206" s="54">
        <f t="shared" si="193"/>
        <v>4.977131318356121</v>
      </c>
      <c r="BM206" s="54">
        <f t="shared" si="194"/>
        <v>0.98896852199083862</v>
      </c>
      <c r="BN206" s="54">
        <f t="shared" si="195"/>
        <v>1.6494049069685319</v>
      </c>
      <c r="BO206" s="54">
        <f t="shared" si="196"/>
        <v>0.95333754432734341</v>
      </c>
      <c r="BP206" s="54">
        <f t="shared" si="197"/>
        <v>1.1937471712564844</v>
      </c>
      <c r="BQ206" s="54">
        <f t="shared" si="198"/>
        <v>1.517723476954755</v>
      </c>
      <c r="BR206" s="54">
        <f t="shared" si="185"/>
        <v>2.1339792401311044</v>
      </c>
      <c r="BS206" s="54">
        <f t="shared" si="186"/>
        <v>0.73527436946996183</v>
      </c>
      <c r="BT206" s="54">
        <f t="shared" si="187"/>
        <v>0.67239295537175281</v>
      </c>
      <c r="BU206" s="54">
        <f t="shared" si="188"/>
        <v>0.72631191528938976</v>
      </c>
      <c r="BV206" s="54">
        <f t="shared" si="235"/>
        <v>4.0579724561202823</v>
      </c>
      <c r="BW206" s="142">
        <f t="shared" si="250"/>
        <v>2.1517350455831812</v>
      </c>
      <c r="BX206" s="54">
        <f t="shared" si="236"/>
        <v>1.0458517564321277</v>
      </c>
      <c r="BY206" s="54">
        <f t="shared" si="237"/>
        <v>2.2972630196805941</v>
      </c>
      <c r="BZ206" s="54">
        <f t="shared" si="238"/>
        <v>0.49763504608054271</v>
      </c>
      <c r="CA206" s="142">
        <f t="shared" si="176"/>
        <v>13.38207807580784</v>
      </c>
      <c r="CD206" s="54">
        <f t="shared" si="199"/>
        <v>3.4776050112392389</v>
      </c>
      <c r="CE206" s="54">
        <f t="shared" si="200"/>
        <v>5.846781615905976</v>
      </c>
      <c r="CF206" s="54">
        <f t="shared" si="189"/>
        <v>0.99399205845506466</v>
      </c>
      <c r="CG206" s="54">
        <f t="shared" si="201"/>
        <v>1.6404725340207889</v>
      </c>
      <c r="CH206" s="54">
        <f t="shared" si="190"/>
        <v>0.95818009068766985</v>
      </c>
      <c r="CI206" s="54">
        <f t="shared" si="202"/>
        <v>1.1872824184878183</v>
      </c>
      <c r="CJ206" s="54">
        <f t="shared" si="191"/>
        <v>1.5254328620965045</v>
      </c>
      <c r="CK206" s="54">
        <f t="shared" si="203"/>
        <v>2.1224226488083429</v>
      </c>
      <c r="CL206" s="54">
        <f t="shared" si="204"/>
        <v>0.73129248190598373</v>
      </c>
      <c r="CM206" s="54">
        <f t="shared" si="205"/>
        <v>0.66875160289399505</v>
      </c>
      <c r="CN206" s="54">
        <f t="shared" si="206"/>
        <v>0.7223785640083642</v>
      </c>
      <c r="CO206" s="54">
        <f t="shared" si="239"/>
        <v>0.4942474671865752</v>
      </c>
      <c r="CP206" s="54">
        <f t="shared" si="240"/>
        <v>0.494146502802632</v>
      </c>
      <c r="CT206" s="54">
        <f t="shared" si="241"/>
        <v>4.0785852179532966</v>
      </c>
      <c r="CU206" s="142">
        <f t="shared" si="251"/>
        <v>2.1626649379128993</v>
      </c>
      <c r="CV206" s="54">
        <f t="shared" si="242"/>
        <v>1.0511642353612198</v>
      </c>
      <c r="CW206" s="54">
        <f t="shared" si="243"/>
        <v>2.308932131781404</v>
      </c>
      <c r="CX206" s="142">
        <f t="shared" si="177"/>
        <v>13.450053300181628</v>
      </c>
      <c r="DA206" s="54">
        <f t="shared" si="231"/>
        <v>0.54094192490469695</v>
      </c>
      <c r="DB206" s="54">
        <f t="shared" si="232"/>
        <v>1.886239829768354</v>
      </c>
      <c r="DC206" s="54">
        <f t="shared" si="233"/>
        <v>0.33650362964508396</v>
      </c>
      <c r="DD206" s="121">
        <f t="shared" si="234"/>
        <v>0.82036071098243035</v>
      </c>
      <c r="DF206" s="142">
        <f t="shared" si="252"/>
        <v>-2.0411020278167684</v>
      </c>
      <c r="DG206" s="193">
        <f t="shared" si="253"/>
        <v>-2.0476785319489075</v>
      </c>
      <c r="DH206" s="142">
        <f t="shared" si="254"/>
        <v>-2.0456644519865774</v>
      </c>
      <c r="DI206" s="193">
        <f t="shared" si="168"/>
        <v>-2.6190910232018019</v>
      </c>
      <c r="DK206" s="54">
        <f t="shared" si="226"/>
        <v>-0.61444335357861213</v>
      </c>
      <c r="DL206" s="54">
        <f t="shared" si="227"/>
        <v>0.63458533931247885</v>
      </c>
      <c r="DM206" s="54">
        <f t="shared" si="228"/>
        <v>-1.0891463434916826</v>
      </c>
      <c r="DN206" s="54">
        <f t="shared" si="255"/>
        <v>1.4057501679752489</v>
      </c>
      <c r="DO206" s="54">
        <f t="shared" si="256"/>
        <v>4.9898345491741783E-2</v>
      </c>
      <c r="DP206" s="54">
        <f t="shared" si="257"/>
        <v>0.83678513703496649</v>
      </c>
      <c r="DQ206" s="54">
        <f t="shared" si="258"/>
        <v>0.49763504608054271</v>
      </c>
      <c r="DR206" s="124">
        <f t="shared" si="175"/>
        <v>1.5100000000000001E-2</v>
      </c>
      <c r="DS206" s="54">
        <f t="shared" si="207"/>
        <v>1.01</v>
      </c>
      <c r="DT206" s="56">
        <f t="shared" si="224"/>
        <v>6.9353182851216806</v>
      </c>
      <c r="DU206" s="7">
        <f t="shared" si="220"/>
        <v>165.27051</v>
      </c>
      <c r="DV206" s="56">
        <f t="shared" si="174"/>
        <v>1.7</v>
      </c>
      <c r="DW206" s="56">
        <f t="shared" si="225"/>
        <v>5.09</v>
      </c>
      <c r="DX206" s="54">
        <f t="shared" si="208"/>
        <v>1.7658913587279232</v>
      </c>
      <c r="DY206" s="54">
        <f t="shared" si="209"/>
        <v>0.49498433083496712</v>
      </c>
      <c r="DZ206" s="54">
        <f t="shared" si="210"/>
        <v>0.17166701360205264</v>
      </c>
      <c r="EA206" s="54">
        <f t="shared" si="211"/>
        <v>0.75255819510387745</v>
      </c>
      <c r="EB206" s="54">
        <f t="shared" si="212"/>
        <v>-0.31294178720934918</v>
      </c>
      <c r="EC206" s="54">
        <f t="shared" si="213"/>
        <v>-0.4023425839239595</v>
      </c>
      <c r="ED206" s="54">
        <f t="shared" si="214"/>
        <v>-0.32520595061922902</v>
      </c>
      <c r="EE206" s="54">
        <f t="shared" si="219"/>
        <v>1.6812667329986637</v>
      </c>
      <c r="EF206" s="54">
        <f t="shared" si="215"/>
        <v>1.6503879684617717</v>
      </c>
      <c r="EG206" s="54">
        <f t="shared" si="217"/>
        <v>1.2391015321928944</v>
      </c>
      <c r="EH206" s="54">
        <f t="shared" si="218"/>
        <v>1.3913576280842379</v>
      </c>
      <c r="EI206" s="54">
        <f t="shared" si="259"/>
        <v>-0.70471894150382275</v>
      </c>
      <c r="EJ206" s="54">
        <f t="shared" si="260"/>
        <v>-0.70492324138293971</v>
      </c>
      <c r="EN206" s="54">
        <f t="shared" si="180"/>
        <v>1.3187659303573231</v>
      </c>
      <c r="EO206" s="117">
        <f t="shared" si="229"/>
        <v>0.28172830466681731</v>
      </c>
      <c r="EP206" s="121">
        <f t="shared" si="230"/>
        <v>-0.19801114400572609</v>
      </c>
      <c r="EQ206" s="124">
        <f t="shared" si="181"/>
        <v>-3.7523333333333297E-3</v>
      </c>
      <c r="ER206" s="124">
        <f t="shared" si="182"/>
        <v>1.2498226859999999E-2</v>
      </c>
      <c r="ES206" s="124">
        <f t="shared" si="183"/>
        <v>1.6250560193333329E-2</v>
      </c>
      <c r="ET206" s="121">
        <f t="shared" si="173"/>
        <v>18.72588</v>
      </c>
      <c r="EU206" s="121">
        <f t="shared" si="261"/>
        <v>0.14706319367347398</v>
      </c>
      <c r="EV206" s="121">
        <v>4.0446900000000001E-2</v>
      </c>
      <c r="EW206" s="121">
        <v>1.55254E-2</v>
      </c>
      <c r="EX206" s="121">
        <v>1.55657E-2</v>
      </c>
      <c r="EY206" s="121">
        <v>7.96462E-2</v>
      </c>
      <c r="EZ206" s="142">
        <v>6.6031500000000007E-2</v>
      </c>
      <c r="FA206" s="142">
        <v>1.9490199999999999E-2</v>
      </c>
      <c r="FB206" s="142">
        <v>4.3387500000000002E-2</v>
      </c>
      <c r="FC206" s="142">
        <v>1.7371854996477799E-2</v>
      </c>
      <c r="FD206" s="142">
        <v>7.7436385761247201E-2</v>
      </c>
      <c r="FE206" s="142">
        <f t="shared" si="262"/>
        <v>2.1036384777863373</v>
      </c>
      <c r="FF206" s="142">
        <v>5.0870333551173465E-3</v>
      </c>
      <c r="FG206" s="142">
        <f t="shared" si="263"/>
        <v>-1.9168928956439786</v>
      </c>
      <c r="FH206" s="142">
        <f t="shared" si="244"/>
        <v>-2.0411020278167684</v>
      </c>
      <c r="FI206" s="142">
        <f t="shared" si="245"/>
        <v>-2.0476785319489075</v>
      </c>
      <c r="FJ206" s="142">
        <f t="shared" si="246"/>
        <v>-2.0456644519865774</v>
      </c>
      <c r="FK206" s="57">
        <f t="shared" si="169"/>
        <v>-2.6190910232018019</v>
      </c>
      <c r="FL206" s="57">
        <f t="shared" si="247"/>
        <v>4.6477410503436065</v>
      </c>
      <c r="FM206" s="57">
        <f t="shared" si="248"/>
        <v>4.641164546211467</v>
      </c>
      <c r="FN206" s="57">
        <f t="shared" si="249"/>
        <v>4.6431786261737971</v>
      </c>
      <c r="FO206" s="57">
        <f t="shared" si="170"/>
        <v>4.0697520549585731</v>
      </c>
      <c r="FP206" s="142">
        <f t="shared" si="178"/>
        <v>2.5989830688787787</v>
      </c>
      <c r="FS206" s="193">
        <v>2.3353783766791709</v>
      </c>
      <c r="FT206" s="124">
        <v>8.2895312499999996</v>
      </c>
      <c r="FU206" s="193">
        <v>3.4674342299999998</v>
      </c>
      <c r="FV206" s="193">
        <v>1.8392324369999999</v>
      </c>
      <c r="FW206" s="193">
        <f t="shared" si="179"/>
        <v>6.4502988129999994E-2</v>
      </c>
      <c r="FZ206" s="54">
        <f t="shared" si="264"/>
        <v>0.44343572153088556</v>
      </c>
      <c r="GA206" s="54">
        <f t="shared" si="265"/>
        <v>34.006978771787828</v>
      </c>
      <c r="GB206" s="54">
        <f t="shared" si="266"/>
        <v>0.63850327549610375</v>
      </c>
      <c r="GC206" s="54">
        <f t="shared" si="216"/>
        <v>0.23999359692192879</v>
      </c>
      <c r="GD206" s="54">
        <f t="shared" si="267"/>
        <v>-1.1138291165167913</v>
      </c>
      <c r="GE206" s="54">
        <f t="shared" si="268"/>
        <v>-0.56150737933427031</v>
      </c>
      <c r="GF206" s="142">
        <f t="shared" si="269"/>
        <v>0.49000564351359521</v>
      </c>
    </row>
    <row r="207" spans="1:188" x14ac:dyDescent="0.25">
      <c r="A207" s="14">
        <v>35339</v>
      </c>
      <c r="B207" s="59">
        <v>700539</v>
      </c>
      <c r="C207" s="61">
        <v>1004679</v>
      </c>
      <c r="D207" s="63">
        <v>201191</v>
      </c>
      <c r="E207" s="65">
        <v>333255</v>
      </c>
      <c r="F207" s="67">
        <v>192137</v>
      </c>
      <c r="G207" s="69">
        <v>241058</v>
      </c>
      <c r="H207" s="71">
        <v>307211</v>
      </c>
      <c r="I207" s="54">
        <v>430366</v>
      </c>
      <c r="J207" s="73">
        <v>430366</v>
      </c>
      <c r="K207" s="74">
        <v>147932</v>
      </c>
      <c r="L207" s="75">
        <v>137012</v>
      </c>
      <c r="M207" s="76">
        <v>145422</v>
      </c>
      <c r="N207" s="125">
        <v>-7.8E-2</v>
      </c>
      <c r="O207" s="88">
        <v>100</v>
      </c>
      <c r="P207" s="90">
        <v>100</v>
      </c>
      <c r="Q207" s="92">
        <v>100</v>
      </c>
      <c r="R207" s="94">
        <v>100</v>
      </c>
      <c r="S207" s="96">
        <v>100</v>
      </c>
      <c r="T207" s="19"/>
      <c r="U207" s="23">
        <v>8287.1</v>
      </c>
      <c r="V207" s="189">
        <v>4403.7</v>
      </c>
      <c r="W207" s="24">
        <v>2134.9</v>
      </c>
      <c r="X207" s="26">
        <v>4686.3999999999996</v>
      </c>
      <c r="Y207" s="28">
        <v>101.292</v>
      </c>
      <c r="Z207" s="98">
        <v>99.774270000000001</v>
      </c>
      <c r="AA207" s="100">
        <v>100</v>
      </c>
      <c r="AB207" s="129">
        <v>100</v>
      </c>
      <c r="AC207" s="30">
        <v>84.665000000000006</v>
      </c>
      <c r="AD207" s="79">
        <v>100</v>
      </c>
      <c r="AE207" s="32">
        <v>92.698999999999998</v>
      </c>
      <c r="AF207" s="34">
        <v>85.435000000000002</v>
      </c>
      <c r="AG207" s="36">
        <v>81.186999999999998</v>
      </c>
      <c r="AH207" s="57">
        <f>AE207/$AE$207*100</f>
        <v>100</v>
      </c>
      <c r="AI207" s="57">
        <f>AF207/$AF$207*100</f>
        <v>100</v>
      </c>
      <c r="AJ207" s="57">
        <f>AG207/$AG$207*100</f>
        <v>100</v>
      </c>
      <c r="AK207" s="38">
        <v>201636</v>
      </c>
      <c r="AL207" s="40">
        <v>169.10995</v>
      </c>
      <c r="AM207" s="42">
        <v>1.86</v>
      </c>
      <c r="AN207" s="4">
        <v>1.57</v>
      </c>
      <c r="AO207">
        <v>1.06</v>
      </c>
      <c r="AP207" s="47">
        <v>4.91</v>
      </c>
      <c r="AQ207" s="54">
        <v>1126.3740519999999</v>
      </c>
      <c r="AR207" s="53">
        <v>1.7102783136572723</v>
      </c>
      <c r="AS207" s="56">
        <v>7.4477217258017792</v>
      </c>
      <c r="AT207" s="56">
        <v>-0.12332283680560732</v>
      </c>
      <c r="AU207" s="124">
        <v>-0.62419079304401615</v>
      </c>
      <c r="AV207" s="116">
        <v>5.28</v>
      </c>
      <c r="AW207" s="119">
        <v>-3.4913333333333302E-3</v>
      </c>
      <c r="AX207" s="119">
        <v>1.27724691433333E-2</v>
      </c>
      <c r="AY207" s="119">
        <v>1.6263802476666631E-2</v>
      </c>
      <c r="AZ207" s="3">
        <v>19.615639999999999</v>
      </c>
      <c r="BA207" s="164">
        <v>104.08799999999999</v>
      </c>
      <c r="BB207" s="164">
        <v>103.578</v>
      </c>
      <c r="BC207" s="165">
        <v>103.849</v>
      </c>
      <c r="BD207" s="176">
        <v>82957</v>
      </c>
      <c r="BE207" s="173">
        <v>34.4</v>
      </c>
      <c r="BF207" s="170">
        <v>12.25</v>
      </c>
      <c r="BG207" s="179">
        <v>59.777000000000001</v>
      </c>
      <c r="BH207" s="182">
        <f t="shared" ref="BH207:BH270" si="270">(BD207*BE207*BF207)/(BG207*10000)</f>
        <v>58.480820047844482</v>
      </c>
      <c r="BI207" s="183">
        <v>2731902</v>
      </c>
      <c r="BJ207" s="168"/>
      <c r="BK207" s="54">
        <f t="shared" si="192"/>
        <v>3.4742754270070821</v>
      </c>
      <c r="BL207" s="54">
        <f t="shared" si="193"/>
        <v>4.9826370291019462</v>
      </c>
      <c r="BM207" s="54">
        <f t="shared" si="194"/>
        <v>0.99779305282786801</v>
      </c>
      <c r="BN207" s="54">
        <f t="shared" si="195"/>
        <v>1.6527554603344641</v>
      </c>
      <c r="BO207" s="54">
        <f t="shared" si="196"/>
        <v>0.95289035688071577</v>
      </c>
      <c r="BP207" s="54">
        <f t="shared" si="197"/>
        <v>1.1955107222916543</v>
      </c>
      <c r="BQ207" s="54">
        <f t="shared" si="198"/>
        <v>1.5235920172984982</v>
      </c>
      <c r="BR207" s="54">
        <f t="shared" si="185"/>
        <v>2.1343708464758278</v>
      </c>
      <c r="BS207" s="54">
        <f t="shared" si="186"/>
        <v>0.73365867206252855</v>
      </c>
      <c r="BT207" s="54">
        <f t="shared" si="187"/>
        <v>0.67950167628796443</v>
      </c>
      <c r="BU207" s="54">
        <f t="shared" si="188"/>
        <v>0.72121049812533478</v>
      </c>
      <c r="BV207" s="54">
        <f t="shared" si="235"/>
        <v>4.1099307663314093</v>
      </c>
      <c r="BW207" s="142">
        <f t="shared" si="250"/>
        <v>2.1839850026780931</v>
      </c>
      <c r="BX207" s="54">
        <f t="shared" si="236"/>
        <v>1.0587891051201175</v>
      </c>
      <c r="BY207" s="54">
        <f t="shared" si="237"/>
        <v>2.3241881410065659</v>
      </c>
      <c r="BZ207" s="54">
        <f t="shared" si="238"/>
        <v>0.5023507706957091</v>
      </c>
      <c r="CA207" s="142">
        <f t="shared" si="176"/>
        <v>13.548681783014938</v>
      </c>
      <c r="CD207" s="54">
        <f t="shared" si="199"/>
        <v>3.4742754270070821</v>
      </c>
      <c r="CE207" s="54">
        <f t="shared" si="200"/>
        <v>5.8851202139041465</v>
      </c>
      <c r="CF207" s="54">
        <f t="shared" si="189"/>
        <v>0.99779305282786801</v>
      </c>
      <c r="CG207" s="54">
        <f t="shared" si="201"/>
        <v>1.6527554603344641</v>
      </c>
      <c r="CH207" s="54">
        <f t="shared" si="190"/>
        <v>0.95289035688071577</v>
      </c>
      <c r="CI207" s="54">
        <f t="shared" si="202"/>
        <v>1.1955107222916543</v>
      </c>
      <c r="CJ207" s="54">
        <f t="shared" si="191"/>
        <v>1.5235920172984982</v>
      </c>
      <c r="CK207" s="54">
        <f t="shared" si="203"/>
        <v>2.1343708464758278</v>
      </c>
      <c r="CL207" s="54">
        <f t="shared" si="204"/>
        <v>0.73365867206252855</v>
      </c>
      <c r="CM207" s="54">
        <f t="shared" si="205"/>
        <v>0.67950167628796443</v>
      </c>
      <c r="CN207" s="54">
        <f t="shared" si="206"/>
        <v>0.72121049812533478</v>
      </c>
      <c r="CO207" s="54">
        <f t="shared" si="239"/>
        <v>0.49594318474875515</v>
      </c>
      <c r="CP207" s="54">
        <f t="shared" si="240"/>
        <v>0.49594318474875515</v>
      </c>
      <c r="CQ207" s="54">
        <f t="shared" ref="CQ207:CQ238" si="271">Q207/AK207*1000</f>
        <v>0.49594318474875515</v>
      </c>
      <c r="CR207" s="54">
        <f t="shared" ref="CR207:CR238" si="272">R207/AK207*1000</f>
        <v>0.49594318474875515</v>
      </c>
      <c r="CS207" s="54">
        <f t="shared" ref="CS207:CS238" si="273">S207/AK207*1000</f>
        <v>0.49594318474875515</v>
      </c>
      <c r="CT207" s="54">
        <f t="shared" si="241"/>
        <v>4.1099307663314093</v>
      </c>
      <c r="CU207" s="142">
        <f t="shared" si="251"/>
        <v>2.1839850026780931</v>
      </c>
      <c r="CV207" s="54">
        <f t="shared" si="242"/>
        <v>1.0587891051201175</v>
      </c>
      <c r="CW207" s="54">
        <f t="shared" si="243"/>
        <v>2.3241881410065659</v>
      </c>
      <c r="CX207" s="142">
        <f t="shared" si="177"/>
        <v>13.548681783014938</v>
      </c>
      <c r="DA207" s="54">
        <f t="shared" si="231"/>
        <v>0.5501935373358221</v>
      </c>
      <c r="DB207" s="54">
        <f t="shared" si="232"/>
        <v>2.0267217233707382</v>
      </c>
      <c r="DC207" s="54">
        <f t="shared" si="233"/>
        <v>0.33608864382305181</v>
      </c>
      <c r="DD207" s="121">
        <f t="shared" si="234"/>
        <v>0.8152400949547276</v>
      </c>
      <c r="DF207" s="142">
        <f t="shared" si="252"/>
        <v>-2.0270265152224551</v>
      </c>
      <c r="DG207" s="193">
        <f t="shared" si="253"/>
        <v>-2.0319382583611634</v>
      </c>
      <c r="DH207" s="142">
        <f t="shared" si="254"/>
        <v>-2.0293252894208602</v>
      </c>
      <c r="DI207" s="193">
        <f t="shared" ref="DI207:DI270" si="274">(-LN(BH207/100)+(1/0.5-1)*(LN(CU207) - LN((DA207)*BZ207)))*(-1)</f>
        <v>-2.603564372374465</v>
      </c>
      <c r="DK207" s="54">
        <f t="shared" si="226"/>
        <v>-0.59748517658787059</v>
      </c>
      <c r="DL207" s="54">
        <f t="shared" si="227"/>
        <v>0.70641957307785053</v>
      </c>
      <c r="DM207" s="54">
        <f t="shared" si="228"/>
        <v>-1.0903803329116075</v>
      </c>
      <c r="DN207" s="54">
        <f t="shared" si="255"/>
        <v>1.4134061831914222</v>
      </c>
      <c r="DO207" s="54">
        <f t="shared" si="256"/>
        <v>5.712590148042742E-2</v>
      </c>
      <c r="DP207" s="54">
        <f t="shared" si="257"/>
        <v>0.84337079139561788</v>
      </c>
      <c r="DQ207" s="54">
        <f t="shared" si="258"/>
        <v>0.5023507706957091</v>
      </c>
      <c r="DR207" s="124">
        <f t="shared" si="175"/>
        <v>1.5700000000000002E-2</v>
      </c>
      <c r="DS207" s="54">
        <f t="shared" si="207"/>
        <v>1.06</v>
      </c>
      <c r="DT207" s="56">
        <f t="shared" si="224"/>
        <v>7.0267589489168492</v>
      </c>
      <c r="DU207" s="7">
        <f t="shared" si="220"/>
        <v>169.10995</v>
      </c>
      <c r="DV207" s="56">
        <f t="shared" si="174"/>
        <v>1.86</v>
      </c>
      <c r="DW207" s="56">
        <f t="shared" si="225"/>
        <v>4.91</v>
      </c>
      <c r="DX207" s="54">
        <f t="shared" si="208"/>
        <v>1.772427167675086</v>
      </c>
      <c r="DY207" s="54">
        <f t="shared" si="209"/>
        <v>0.50244387101339538</v>
      </c>
      <c r="DZ207" s="54">
        <f t="shared" si="210"/>
        <v>0.17857347675235377</v>
      </c>
      <c r="EA207" s="54">
        <f t="shared" si="211"/>
        <v>0.75817191776087089</v>
      </c>
      <c r="EB207" s="54">
        <f t="shared" si="212"/>
        <v>-0.30971138296298928</v>
      </c>
      <c r="EC207" s="54">
        <f t="shared" si="213"/>
        <v>-0.38639557845069322</v>
      </c>
      <c r="ED207" s="54">
        <f t="shared" si="214"/>
        <v>-0.32682423129006899</v>
      </c>
      <c r="EE207" s="54">
        <f t="shared" si="219"/>
        <v>1.693912971941286</v>
      </c>
      <c r="EF207" s="54">
        <f t="shared" si="215"/>
        <v>1.6564110720658478</v>
      </c>
      <c r="EG207" s="54">
        <f t="shared" si="217"/>
        <v>1.2546151964483676</v>
      </c>
      <c r="EH207" s="54">
        <f t="shared" si="218"/>
        <v>1.4008808278349409</v>
      </c>
      <c r="EI207" s="54">
        <f t="shared" si="259"/>
        <v>-0.70129390569571393</v>
      </c>
      <c r="EJ207" s="54">
        <f t="shared" si="260"/>
        <v>-0.70129390569571393</v>
      </c>
      <c r="EK207">
        <f>LN(CQ207)</f>
        <v>-0.70129390569571393</v>
      </c>
      <c r="EL207" s="54">
        <f>LN(CR207)</f>
        <v>-0.70129390569571393</v>
      </c>
      <c r="EM207" s="54">
        <f>LN(CS207)</f>
        <v>-0.70129390569571393</v>
      </c>
      <c r="EN207" s="54">
        <f t="shared" si="180"/>
        <v>1.3113639145383205</v>
      </c>
      <c r="EO207" s="117">
        <f t="shared" si="229"/>
        <v>0.50667141451095077</v>
      </c>
      <c r="EP207" s="121">
        <f t="shared" si="230"/>
        <v>-0.20427261408939615</v>
      </c>
      <c r="EQ207" s="124">
        <f t="shared" si="181"/>
        <v>-3.4913333333333302E-3</v>
      </c>
      <c r="ER207" s="124">
        <f t="shared" si="182"/>
        <v>1.27724691433333E-2</v>
      </c>
      <c r="ES207" s="124">
        <f t="shared" si="183"/>
        <v>1.6263802476666631E-2</v>
      </c>
      <c r="ET207" s="121">
        <f t="shared" si="173"/>
        <v>19.615639999999999</v>
      </c>
      <c r="EU207" s="121">
        <f t="shared" si="261"/>
        <v>0.14659962177297584</v>
      </c>
      <c r="EV207" s="121">
        <v>4.3977599999999999E-2</v>
      </c>
      <c r="EW207" s="121">
        <v>1.6534E-2</v>
      </c>
      <c r="EX207" s="121">
        <v>1.7013799999999999E-2</v>
      </c>
      <c r="EY207" s="121">
        <v>8.2019300000000003E-2</v>
      </c>
      <c r="EZ207" s="142">
        <v>8.4840299999999993E-2</v>
      </c>
      <c r="FA207" s="142">
        <v>2.0265100000000001E-2</v>
      </c>
      <c r="FB207" s="142">
        <v>4.9114699999999997E-2</v>
      </c>
      <c r="FC207" s="142">
        <v>1.79068985745394E-2</v>
      </c>
      <c r="FD207" s="142">
        <v>7.6380679784261302E-2</v>
      </c>
      <c r="FE207" s="142">
        <f t="shared" si="262"/>
        <v>2.1018628400856443</v>
      </c>
      <c r="FF207" s="142">
        <v>6.612707289190228E-3</v>
      </c>
      <c r="FG207" s="142">
        <f t="shared" si="263"/>
        <v>-1.9200500695262577</v>
      </c>
      <c r="FH207" s="142">
        <f t="shared" si="244"/>
        <v>-2.0270265152224551</v>
      </c>
      <c r="FI207" s="142">
        <f t="shared" si="245"/>
        <v>-2.0319382583611634</v>
      </c>
      <c r="FJ207" s="142">
        <f t="shared" si="246"/>
        <v>-2.0293252894208602</v>
      </c>
      <c r="FK207" s="57">
        <f t="shared" ref="FK207:FK270" si="275">DI207</f>
        <v>-2.603564372374465</v>
      </c>
      <c r="FL207" s="57">
        <f t="shared" si="247"/>
        <v>4.6452366952011745</v>
      </c>
      <c r="FM207" s="57">
        <f t="shared" si="248"/>
        <v>4.6403249520624668</v>
      </c>
      <c r="FN207" s="57">
        <f t="shared" si="249"/>
        <v>4.6429379210027699</v>
      </c>
      <c r="FO207" s="57">
        <f t="shared" ref="FO207:FO270" si="276">LN(BH207)</f>
        <v>4.0686988380491647</v>
      </c>
      <c r="FP207" s="142">
        <f t="shared" si="178"/>
        <v>2.6062892572068286</v>
      </c>
      <c r="FS207" s="193">
        <v>2.3079875294529217</v>
      </c>
      <c r="FT207" s="124">
        <v>7.9230645161290321</v>
      </c>
      <c r="FU207" s="193">
        <v>3.3712817240000001</v>
      </c>
      <c r="FV207" s="193">
        <v>1.9087182760000001</v>
      </c>
      <c r="FW207" s="193">
        <f t="shared" si="179"/>
        <v>6.0143462401290322E-2</v>
      </c>
      <c r="FZ207" s="54">
        <f t="shared" si="264"/>
        <v>0.54462132678956343</v>
      </c>
      <c r="GA207" s="54">
        <f t="shared" si="265"/>
        <v>14.484560394656379</v>
      </c>
      <c r="GB207" s="54">
        <f t="shared" si="266"/>
        <v>0.78701856297146455</v>
      </c>
      <c r="GC207" s="54">
        <f t="shared" si="216"/>
        <v>0.37011387562771142</v>
      </c>
      <c r="GD207" s="54">
        <f t="shared" si="267"/>
        <v>-0.48601443872077954</v>
      </c>
      <c r="GE207" s="54">
        <f t="shared" si="268"/>
        <v>-0.51485544441769959</v>
      </c>
      <c r="GF207" s="142">
        <f t="shared" si="269"/>
        <v>0.94762711193840443</v>
      </c>
    </row>
    <row r="208" spans="1:188" x14ac:dyDescent="0.25">
      <c r="A208" s="14">
        <v>35431</v>
      </c>
      <c r="B208" s="59">
        <v>718089</v>
      </c>
      <c r="C208" s="61">
        <v>1010343</v>
      </c>
      <c r="D208" s="63">
        <v>204965</v>
      </c>
      <c r="E208" s="65">
        <v>333460</v>
      </c>
      <c r="F208" s="67">
        <v>197622</v>
      </c>
      <c r="G208" s="69">
        <v>244978</v>
      </c>
      <c r="H208" s="71">
        <v>315502</v>
      </c>
      <c r="I208" s="54">
        <v>431905</v>
      </c>
      <c r="J208" s="73">
        <v>431905</v>
      </c>
      <c r="K208" s="74">
        <v>147949</v>
      </c>
      <c r="L208" s="75">
        <v>136523</v>
      </c>
      <c r="M208" s="76">
        <v>147433</v>
      </c>
      <c r="N208" s="125">
        <v>-5.5E-2</v>
      </c>
      <c r="O208" s="88">
        <v>100.85019</v>
      </c>
      <c r="P208" s="90">
        <v>101.09963999999999</v>
      </c>
      <c r="Q208" s="92">
        <v>100.92556999999999</v>
      </c>
      <c r="R208" s="94">
        <v>100.47941</v>
      </c>
      <c r="S208" s="96">
        <v>101.76806000000001</v>
      </c>
      <c r="T208" s="19"/>
      <c r="U208" s="23">
        <v>8402.1</v>
      </c>
      <c r="V208" s="189">
        <v>4483</v>
      </c>
      <c r="W208" s="24">
        <v>2177.8000000000002</v>
      </c>
      <c r="X208" s="26">
        <v>4751.1000000000004</v>
      </c>
      <c r="Y208" s="28">
        <v>102.393</v>
      </c>
      <c r="Z208" s="98">
        <v>98.796090000000007</v>
      </c>
      <c r="AA208" s="100">
        <v>100.62072000000001</v>
      </c>
      <c r="AB208" s="129">
        <v>100.46850000000001</v>
      </c>
      <c r="AC208" s="30">
        <v>84.558999999999997</v>
      </c>
      <c r="AD208" s="79">
        <v>99.874799999999993</v>
      </c>
      <c r="AE208" s="32">
        <v>92.414000000000001</v>
      </c>
      <c r="AF208" s="34">
        <v>85.200999999999993</v>
      </c>
      <c r="AG208" s="36">
        <v>80.447000000000003</v>
      </c>
      <c r="AH208" s="57">
        <f t="shared" ref="AH208:AH271" si="277">AE208/$AE$207*100</f>
        <v>99.692553317727274</v>
      </c>
      <c r="AI208" s="57">
        <f t="shared" ref="AI208:AI271" si="278">AF208/$AF$207*100</f>
        <v>99.726107567156305</v>
      </c>
      <c r="AJ208" s="57">
        <f t="shared" ref="AJ208:AJ271" si="279">AG208/$AG$207*100</f>
        <v>99.088524024782302</v>
      </c>
      <c r="AK208" s="38">
        <v>202513</v>
      </c>
      <c r="AL208" s="40">
        <v>174.52007</v>
      </c>
      <c r="AM208" s="42">
        <v>1.78</v>
      </c>
      <c r="AN208" s="4">
        <v>1.51</v>
      </c>
      <c r="AO208">
        <v>1.07</v>
      </c>
      <c r="AP208" s="47">
        <v>5.14</v>
      </c>
      <c r="AQ208" s="54">
        <v>1189.9914160000001</v>
      </c>
      <c r="AR208" s="53">
        <v>-2.4776692332183732</v>
      </c>
      <c r="AS208" s="56">
        <v>-4.2275850399516255</v>
      </c>
      <c r="AT208" s="56">
        <v>-1.9118920755947746</v>
      </c>
      <c r="AU208" s="124">
        <v>1.3902950715984468</v>
      </c>
      <c r="AV208" s="116">
        <v>5.28</v>
      </c>
      <c r="AW208" s="119">
        <v>-4.1796666666666701E-3</v>
      </c>
      <c r="AX208" s="119">
        <v>1.209068596E-2</v>
      </c>
      <c r="AY208" s="119">
        <v>1.6270352626666672E-2</v>
      </c>
      <c r="AZ208" s="3">
        <v>19.482230000000001</v>
      </c>
      <c r="BA208" s="164">
        <v>104.26300000000001</v>
      </c>
      <c r="BB208" s="164">
        <v>104.158</v>
      </c>
      <c r="BC208" s="165">
        <v>104.53</v>
      </c>
      <c r="BD208" s="176">
        <v>83619</v>
      </c>
      <c r="BE208" s="173">
        <v>34.5</v>
      </c>
      <c r="BF208" s="170">
        <v>12.36</v>
      </c>
      <c r="BG208" s="179">
        <v>60.628999999999998</v>
      </c>
      <c r="BH208" s="182">
        <f t="shared" si="270"/>
        <v>58.811482920714504</v>
      </c>
      <c r="BI208" s="183">
        <v>2785746</v>
      </c>
      <c r="BJ208" s="168"/>
      <c r="BK208" s="54">
        <f t="shared" si="192"/>
        <v>3.5458908810792393</v>
      </c>
      <c r="BL208" s="54">
        <f t="shared" si="193"/>
        <v>4.9890278648778104</v>
      </c>
      <c r="BM208" s="54">
        <f t="shared" si="194"/>
        <v>1.0121078646802921</v>
      </c>
      <c r="BN208" s="54">
        <f t="shared" si="195"/>
        <v>1.6466103410645243</v>
      </c>
      <c r="BO208" s="54">
        <f t="shared" si="196"/>
        <v>0.97584846404922154</v>
      </c>
      <c r="BP208" s="54">
        <f t="shared" si="197"/>
        <v>1.2096902421079141</v>
      </c>
      <c r="BQ208" s="54">
        <f t="shared" si="198"/>
        <v>1.5579345523497257</v>
      </c>
      <c r="BR208" s="54">
        <f t="shared" si="185"/>
        <v>2.132727281705372</v>
      </c>
      <c r="BS208" s="54">
        <f t="shared" si="186"/>
        <v>0.73056544518129696</v>
      </c>
      <c r="BT208" s="54">
        <f t="shared" si="187"/>
        <v>0.67414437591660781</v>
      </c>
      <c r="BU208" s="54">
        <f t="shared" si="188"/>
        <v>0.72801746060746719</v>
      </c>
      <c r="BV208" s="54">
        <f t="shared" si="235"/>
        <v>4.1489188348402326</v>
      </c>
      <c r="BW208" s="142">
        <f t="shared" si="250"/>
        <v>2.2136850473796743</v>
      </c>
      <c r="BX208" s="54">
        <f t="shared" si="236"/>
        <v>1.0753877528850002</v>
      </c>
      <c r="BY208" s="54">
        <f t="shared" si="237"/>
        <v>2.3460716102176158</v>
      </c>
      <c r="BZ208" s="54">
        <f t="shared" si="238"/>
        <v>0.50561198540340624</v>
      </c>
      <c r="CA208" s="142">
        <f t="shared" si="176"/>
        <v>13.755887276372381</v>
      </c>
      <c r="CD208" s="54">
        <f t="shared" si="199"/>
        <v>3.5240166052073958</v>
      </c>
      <c r="CE208" s="54">
        <f t="shared" si="200"/>
        <v>5.9000554226963553</v>
      </c>
      <c r="CF208" s="54">
        <f t="shared" si="189"/>
        <v>1.005864264020663</v>
      </c>
      <c r="CG208" s="54">
        <f t="shared" si="201"/>
        <v>1.6516884022587521</v>
      </c>
      <c r="CH208" s="54">
        <f t="shared" si="190"/>
        <v>0.9698285443089868</v>
      </c>
      <c r="CI208" s="54">
        <f t="shared" si="202"/>
        <v>1.2130125918063128</v>
      </c>
      <c r="CJ208" s="54">
        <f t="shared" si="191"/>
        <v>1.5483237968777459</v>
      </c>
      <c r="CK208" s="54">
        <f t="shared" si="203"/>
        <v>2.1523453928650418</v>
      </c>
      <c r="CL208" s="54">
        <f t="shared" si="204"/>
        <v>0.73728562653590501</v>
      </c>
      <c r="CM208" s="54">
        <f t="shared" si="205"/>
        <v>0.68034556226511411</v>
      </c>
      <c r="CN208" s="54">
        <f t="shared" si="206"/>
        <v>0.73471420406402266</v>
      </c>
      <c r="CO208" s="54">
        <f t="shared" si="239"/>
        <v>0.497993659666293</v>
      </c>
      <c r="CP208" s="54">
        <f t="shared" si="240"/>
        <v>0.49922543244137413</v>
      </c>
      <c r="CQ208" s="54">
        <f t="shared" si="271"/>
        <v>0.49836588268407456</v>
      </c>
      <c r="CR208" s="54">
        <f t="shared" si="272"/>
        <v>0.49616276485953992</v>
      </c>
      <c r="CS208" s="54">
        <f t="shared" si="273"/>
        <v>0.5025260600554039</v>
      </c>
      <c r="CT208" s="54">
        <f t="shared" si="241"/>
        <v>4.1233245347878968</v>
      </c>
      <c r="CU208" s="142">
        <f t="shared" si="251"/>
        <v>2.2000290272020258</v>
      </c>
      <c r="CV208" s="54">
        <f t="shared" si="242"/>
        <v>1.0687537843945065</v>
      </c>
      <c r="CW208" s="54">
        <f t="shared" si="243"/>
        <v>2.3315989094667735</v>
      </c>
      <c r="CX208" s="142">
        <f t="shared" si="177"/>
        <v>13.671028468462938</v>
      </c>
      <c r="DA208" s="54">
        <f t="shared" si="231"/>
        <v>0.53656156133809663</v>
      </c>
      <c r="DB208" s="54">
        <f t="shared" si="232"/>
        <v>1.9410403389920672</v>
      </c>
      <c r="DC208" s="54">
        <f t="shared" si="233"/>
        <v>0.32966299167482493</v>
      </c>
      <c r="DD208" s="121">
        <f t="shared" si="234"/>
        <v>0.82657433781657763</v>
      </c>
      <c r="DF208" s="142">
        <f t="shared" si="252"/>
        <v>-2.0512838957177304</v>
      </c>
      <c r="DG208" s="193">
        <f t="shared" si="253"/>
        <v>-2.0522914718149865</v>
      </c>
      <c r="DH208" s="142">
        <f t="shared" si="254"/>
        <v>-2.0487263373174049</v>
      </c>
      <c r="DI208" s="193">
        <f t="shared" si="274"/>
        <v>-2.6238633252563597</v>
      </c>
      <c r="DK208" s="54">
        <f t="shared" si="226"/>
        <v>-0.62257397729087716</v>
      </c>
      <c r="DL208" s="54">
        <f t="shared" si="227"/>
        <v>0.66322408655312703</v>
      </c>
      <c r="DM208" s="54">
        <f t="shared" si="228"/>
        <v>-1.1096843836887851</v>
      </c>
      <c r="DN208" s="54">
        <f t="shared" si="255"/>
        <v>1.4166597638911396</v>
      </c>
      <c r="DO208" s="54">
        <f t="shared" si="256"/>
        <v>6.6493282216487995E-2</v>
      </c>
      <c r="DP208" s="54">
        <f t="shared" si="257"/>
        <v>0.84655425947031726</v>
      </c>
      <c r="DQ208" s="54">
        <f t="shared" si="258"/>
        <v>0.50561198540340624</v>
      </c>
      <c r="DR208" s="124">
        <f t="shared" si="175"/>
        <v>1.5100000000000001E-2</v>
      </c>
      <c r="DS208" s="54">
        <f t="shared" si="207"/>
        <v>1.07</v>
      </c>
      <c r="DT208" s="56">
        <f t="shared" si="224"/>
        <v>7.0817013726341802</v>
      </c>
      <c r="DU208" s="7">
        <f t="shared" si="220"/>
        <v>174.52007</v>
      </c>
      <c r="DV208" s="56">
        <f t="shared" si="174"/>
        <v>1.78</v>
      </c>
      <c r="DW208" s="56">
        <f t="shared" si="225"/>
        <v>5.14</v>
      </c>
      <c r="DX208" s="54">
        <f t="shared" si="208"/>
        <v>1.7749617445449017</v>
      </c>
      <c r="DY208" s="54">
        <f t="shared" si="209"/>
        <v>0.50179803882064411</v>
      </c>
      <c r="DZ208" s="54">
        <f t="shared" si="210"/>
        <v>0.19310701062222413</v>
      </c>
      <c r="EA208" s="54">
        <f t="shared" si="211"/>
        <v>0.76655812796425982</v>
      </c>
      <c r="EB208" s="54">
        <f t="shared" si="212"/>
        <v>-0.30477990890610385</v>
      </c>
      <c r="EC208" s="54">
        <f t="shared" si="213"/>
        <v>-0.38515443008997308</v>
      </c>
      <c r="ED208" s="54">
        <f t="shared" si="214"/>
        <v>-0.30827369339453359</v>
      </c>
      <c r="EE208" s="54">
        <f t="shared" si="219"/>
        <v>1.6742416633275554</v>
      </c>
      <c r="EF208" s="54">
        <f t="shared" si="215"/>
        <v>1.6420589351256865</v>
      </c>
      <c r="EG208" s="54">
        <f t="shared" si="217"/>
        <v>1.2507495257015737</v>
      </c>
      <c r="EH208" s="54">
        <f t="shared" si="218"/>
        <v>1.3901132290321498</v>
      </c>
      <c r="EI208" s="54">
        <f t="shared" si="259"/>
        <v>-0.69716793363232077</v>
      </c>
      <c r="EJ208" s="54">
        <f t="shared" si="260"/>
        <v>-0.69469751682765934</v>
      </c>
      <c r="EK208" s="54">
        <f t="shared" ref="EK208:EK271" si="280">LN(CQ208)</f>
        <v>-0.69642076753559257</v>
      </c>
      <c r="EL208" s="54">
        <f t="shared" ref="EL208:EL271" si="281">LN(CR208)</f>
        <v>-0.70085125112952196</v>
      </c>
      <c r="EM208" s="54">
        <f t="shared" ref="EM208:EM271" si="282">LN(CS208)</f>
        <v>-0.68810777958685743</v>
      </c>
      <c r="EN208" s="54">
        <f t="shared" si="180"/>
        <v>1.3113639145383205</v>
      </c>
      <c r="EO208" s="117">
        <f t="shared" si="229"/>
        <v>0.61880146845423312</v>
      </c>
      <c r="EP208" s="121">
        <f t="shared" si="230"/>
        <v>-0.19046542285390969</v>
      </c>
      <c r="EQ208" s="124">
        <f t="shared" si="181"/>
        <v>-4.1796666666666701E-3</v>
      </c>
      <c r="ER208" s="124">
        <f t="shared" si="182"/>
        <v>1.209068596E-2</v>
      </c>
      <c r="ES208" s="124">
        <f t="shared" si="183"/>
        <v>1.6270352626666672E-2</v>
      </c>
      <c r="ET208" s="121">
        <f t="shared" si="173"/>
        <v>19.482230000000001</v>
      </c>
      <c r="EU208" s="121">
        <f t="shared" si="261"/>
        <v>0.14681577982855573</v>
      </c>
      <c r="EV208" s="121">
        <v>5.0170300000000001E-2</v>
      </c>
      <c r="EW208" s="121">
        <v>1.6411100000000001E-2</v>
      </c>
      <c r="EX208" s="121">
        <v>1.59364E-2</v>
      </c>
      <c r="EY208" s="121">
        <v>8.8955300000000001E-2</v>
      </c>
      <c r="EZ208" s="142">
        <v>7.7963000000000005E-2</v>
      </c>
      <c r="FA208" s="142">
        <v>1.9723600000000001E-2</v>
      </c>
      <c r="FB208" s="142">
        <v>5.3049100000000002E-2</v>
      </c>
      <c r="FC208" s="142">
        <v>1.5032547456842699E-2</v>
      </c>
      <c r="FD208" s="142">
        <v>7.3924917134814999E-2</v>
      </c>
      <c r="FE208" s="142">
        <f t="shared" si="262"/>
        <v>2.0986454950142255</v>
      </c>
      <c r="FF208" s="142">
        <v>4.0358101222584594E-3</v>
      </c>
      <c r="FG208" s="142">
        <f t="shared" si="263"/>
        <v>-1.9185766765584407</v>
      </c>
      <c r="FH208" s="142">
        <f t="shared" si="244"/>
        <v>-2.0512838957177304</v>
      </c>
      <c r="FI208" s="142">
        <f t="shared" si="245"/>
        <v>-2.0522914718149865</v>
      </c>
      <c r="FJ208" s="142">
        <f t="shared" si="246"/>
        <v>-2.0487263373174049</v>
      </c>
      <c r="FK208" s="57">
        <f t="shared" si="275"/>
        <v>-2.6238633252563597</v>
      </c>
      <c r="FL208" s="57">
        <f t="shared" si="247"/>
        <v>4.6469165531442904</v>
      </c>
      <c r="FM208" s="57">
        <f t="shared" si="248"/>
        <v>4.6459089770470348</v>
      </c>
      <c r="FN208" s="57">
        <f t="shared" si="249"/>
        <v>4.6494741115446159</v>
      </c>
      <c r="FO208" s="57">
        <f t="shared" si="276"/>
        <v>4.0743371236056607</v>
      </c>
      <c r="FP208" s="142">
        <f t="shared" si="178"/>
        <v>2.6152788833456784</v>
      </c>
      <c r="FS208" s="193">
        <v>2.3129033848204075</v>
      </c>
      <c r="FT208" s="124">
        <v>8.0760655737704923</v>
      </c>
      <c r="FU208" s="193">
        <v>3.3688051670000001</v>
      </c>
      <c r="FV208" s="193">
        <v>1.9078615000000001</v>
      </c>
      <c r="FW208" s="193">
        <f t="shared" si="179"/>
        <v>6.1682040737704918E-2</v>
      </c>
      <c r="FZ208" s="54">
        <f t="shared" si="264"/>
        <v>0.23019431628428996</v>
      </c>
      <c r="GA208" s="54">
        <f t="shared" si="265"/>
        <v>16.39778190506113</v>
      </c>
      <c r="GB208" s="54">
        <f t="shared" si="266"/>
        <v>0.37746956702535878</v>
      </c>
      <c r="GC208" s="54">
        <f t="shared" si="216"/>
        <v>0.14300033964951941</v>
      </c>
      <c r="GD208" s="54">
        <f t="shared" si="267"/>
        <v>-0.58833707663551049</v>
      </c>
      <c r="GE208" s="54">
        <f t="shared" si="268"/>
        <v>-0.94060262244980986</v>
      </c>
      <c r="GF208" s="142">
        <f t="shared" si="269"/>
        <v>0.6491907443837811</v>
      </c>
    </row>
    <row r="209" spans="1:188" x14ac:dyDescent="0.25">
      <c r="A209" s="14">
        <v>35521</v>
      </c>
      <c r="B209" s="59">
        <v>722320</v>
      </c>
      <c r="C209" s="61">
        <v>1024701</v>
      </c>
      <c r="D209" s="63">
        <v>204666</v>
      </c>
      <c r="E209" s="65">
        <v>337918</v>
      </c>
      <c r="F209" s="67">
        <v>197465</v>
      </c>
      <c r="G209" s="69">
        <v>251010</v>
      </c>
      <c r="H209" s="71">
        <v>320189</v>
      </c>
      <c r="I209" s="54">
        <v>435773</v>
      </c>
      <c r="J209" s="73">
        <v>435773</v>
      </c>
      <c r="K209" s="74">
        <v>151167</v>
      </c>
      <c r="L209" s="75">
        <v>136010</v>
      </c>
      <c r="M209" s="76">
        <v>148596</v>
      </c>
      <c r="N209" s="125">
        <v>-7.0000000000000007E-2</v>
      </c>
      <c r="O209" s="88">
        <v>102.70876</v>
      </c>
      <c r="P209" s="90">
        <v>103.03143</v>
      </c>
      <c r="Q209" s="92">
        <v>102.29464</v>
      </c>
      <c r="R209" s="94">
        <v>102.25606000000001</v>
      </c>
      <c r="S209" s="96">
        <v>104.76476</v>
      </c>
      <c r="T209" s="19"/>
      <c r="U209" s="23">
        <v>8551.9</v>
      </c>
      <c r="V209" s="189">
        <v>4556.2</v>
      </c>
      <c r="W209" s="24">
        <v>2198.1</v>
      </c>
      <c r="X209" s="26">
        <v>4798.5</v>
      </c>
      <c r="Y209" s="28">
        <v>103.004</v>
      </c>
      <c r="Z209" s="98">
        <v>99.021820000000005</v>
      </c>
      <c r="AA209" s="100">
        <v>100.89286</v>
      </c>
      <c r="AB209" s="129">
        <v>100.95923000000001</v>
      </c>
      <c r="AC209" s="30">
        <v>83.747</v>
      </c>
      <c r="AD209" s="79">
        <v>98.915729999999996</v>
      </c>
      <c r="AE209" s="32">
        <v>91.69</v>
      </c>
      <c r="AF209" s="34">
        <v>84.418000000000006</v>
      </c>
      <c r="AG209" s="36">
        <v>79.900999999999996</v>
      </c>
      <c r="AH209" s="57">
        <f t="shared" si="277"/>
        <v>98.911530868725663</v>
      </c>
      <c r="AI209" s="57">
        <f t="shared" si="278"/>
        <v>98.809621349563997</v>
      </c>
      <c r="AJ209" s="57">
        <f t="shared" si="279"/>
        <v>98.416002561986531</v>
      </c>
      <c r="AK209" s="38">
        <v>203000</v>
      </c>
      <c r="AL209" s="40">
        <v>182.37347</v>
      </c>
      <c r="AM209" s="42">
        <v>1.99</v>
      </c>
      <c r="AN209" s="4">
        <v>1.49</v>
      </c>
      <c r="AO209">
        <v>1.1399999999999999</v>
      </c>
      <c r="AP209" s="47">
        <v>4.93</v>
      </c>
      <c r="AQ209" s="54">
        <v>1313.9088429999999</v>
      </c>
      <c r="AR209" s="53">
        <v>2.3215129870971856</v>
      </c>
      <c r="AS209" s="56">
        <v>6.8311529855632696</v>
      </c>
      <c r="AT209" s="56">
        <v>0.88510980783444848</v>
      </c>
      <c r="AU209" s="124">
        <v>0.70850417654806097</v>
      </c>
      <c r="AV209" s="116">
        <v>5.52</v>
      </c>
      <c r="AW209" s="119">
        <v>-4.5663333333333302E-3</v>
      </c>
      <c r="AX209" s="119">
        <v>1.1606326066666698E-2</v>
      </c>
      <c r="AY209" s="119">
        <v>1.6172659400000029E-2</v>
      </c>
      <c r="AZ209" s="3">
        <v>19.475110000000001</v>
      </c>
      <c r="BA209" s="164">
        <v>104.21599999999999</v>
      </c>
      <c r="BB209" s="164">
        <v>103.51600000000001</v>
      </c>
      <c r="BC209" s="165">
        <v>103.67700000000001</v>
      </c>
      <c r="BD209" s="176">
        <v>84231</v>
      </c>
      <c r="BE209" s="173">
        <v>34.299999999999997</v>
      </c>
      <c r="BF209" s="170">
        <v>12.46</v>
      </c>
      <c r="BG209" s="179">
        <v>61.838000000000001</v>
      </c>
      <c r="BH209" s="182">
        <f t="shared" si="270"/>
        <v>58.214166561014267</v>
      </c>
      <c r="BI209" s="183">
        <v>2829970</v>
      </c>
      <c r="BJ209" s="168"/>
      <c r="BK209" s="54">
        <f t="shared" si="192"/>
        <v>3.5582266009852215</v>
      </c>
      <c r="BL209" s="54">
        <f t="shared" si="193"/>
        <v>5.0477881773399016</v>
      </c>
      <c r="BM209" s="54">
        <f t="shared" si="194"/>
        <v>1.0082068965517241</v>
      </c>
      <c r="BN209" s="54">
        <f t="shared" si="195"/>
        <v>1.6646206896551725</v>
      </c>
      <c r="BO209" s="54">
        <f t="shared" si="196"/>
        <v>0.97273399014778328</v>
      </c>
      <c r="BP209" s="54">
        <f t="shared" si="197"/>
        <v>1.2365024630541872</v>
      </c>
      <c r="BQ209" s="54">
        <f t="shared" si="198"/>
        <v>1.5772857142857142</v>
      </c>
      <c r="BR209" s="54">
        <f t="shared" si="185"/>
        <v>2.1466650246305417</v>
      </c>
      <c r="BS209" s="54">
        <f t="shared" si="186"/>
        <v>0.74466502463054185</v>
      </c>
      <c r="BT209" s="54">
        <f t="shared" si="187"/>
        <v>0.67</v>
      </c>
      <c r="BU209" s="54">
        <f t="shared" si="188"/>
        <v>0.73199999999999998</v>
      </c>
      <c r="BV209" s="54">
        <f t="shared" si="235"/>
        <v>4.2127586206896552</v>
      </c>
      <c r="BW209" s="142">
        <f t="shared" si="250"/>
        <v>2.2444334975369458</v>
      </c>
      <c r="BX209" s="54">
        <f t="shared" si="236"/>
        <v>1.082807881773399</v>
      </c>
      <c r="BY209" s="54">
        <f t="shared" si="237"/>
        <v>2.363793103448276</v>
      </c>
      <c r="BZ209" s="54">
        <f t="shared" si="238"/>
        <v>0.50740886699507393</v>
      </c>
      <c r="CA209" s="142">
        <f t="shared" si="176"/>
        <v>13.940738916256157</v>
      </c>
      <c r="CD209" s="54">
        <f t="shared" si="199"/>
        <v>3.5267377701308313</v>
      </c>
      <c r="CE209" s="54">
        <f t="shared" si="200"/>
        <v>6.0274256717731998</v>
      </c>
      <c r="CF209" s="54">
        <f t="shared" si="189"/>
        <v>0.99928468332816034</v>
      </c>
      <c r="CG209" s="54">
        <f t="shared" si="201"/>
        <v>1.6829389607410279</v>
      </c>
      <c r="CH209" s="54">
        <f t="shared" si="190"/>
        <v>0.96412569744557075</v>
      </c>
      <c r="CI209" s="54">
        <f t="shared" si="202"/>
        <v>1.2513988477698417</v>
      </c>
      <c r="CJ209" s="54">
        <f t="shared" si="191"/>
        <v>1.5633273893571005</v>
      </c>
      <c r="CK209" s="54">
        <f t="shared" si="203"/>
        <v>2.1812154210170061</v>
      </c>
      <c r="CL209" s="54">
        <f t="shared" si="204"/>
        <v>0.75665034673758524</v>
      </c>
      <c r="CM209" s="54">
        <f t="shared" si="205"/>
        <v>0.68078359469843941</v>
      </c>
      <c r="CN209" s="54">
        <f t="shared" si="206"/>
        <v>0.7437814795809814</v>
      </c>
      <c r="CO209" s="54">
        <f t="shared" si="239"/>
        <v>0.50595448275862065</v>
      </c>
      <c r="CP209" s="54">
        <f t="shared" si="240"/>
        <v>0.50754399014778329</v>
      </c>
      <c r="CQ209" s="54">
        <f t="shared" si="271"/>
        <v>0.50391448275862072</v>
      </c>
      <c r="CR209" s="54">
        <f t="shared" si="272"/>
        <v>0.50372443349753704</v>
      </c>
      <c r="CS209" s="54">
        <f t="shared" si="273"/>
        <v>0.51608256157635468</v>
      </c>
      <c r="CT209" s="54">
        <f t="shared" si="241"/>
        <v>4.1754774527054295</v>
      </c>
      <c r="CU209" s="142">
        <f t="shared" si="251"/>
        <v>2.2245711911992045</v>
      </c>
      <c r="CV209" s="54">
        <f t="shared" si="242"/>
        <v>1.0732254807460102</v>
      </c>
      <c r="CW209" s="54">
        <f t="shared" si="243"/>
        <v>2.342874514062022</v>
      </c>
      <c r="CX209" s="142">
        <f t="shared" si="177"/>
        <v>13.817369154027507</v>
      </c>
      <c r="DA209" s="54">
        <f t="shared" si="231"/>
        <v>0.54901790766833203</v>
      </c>
      <c r="DB209" s="54">
        <f t="shared" si="232"/>
        <v>2.073635774060111</v>
      </c>
      <c r="DC209" s="54">
        <f t="shared" si="233"/>
        <v>0.33258087114693929</v>
      </c>
      <c r="DD209" s="121">
        <f t="shared" si="234"/>
        <v>0.83243065152228257</v>
      </c>
      <c r="DF209" s="142">
        <f t="shared" si="252"/>
        <v>-2.0363310674966559</v>
      </c>
      <c r="DG209" s="193">
        <f t="shared" si="253"/>
        <v>-2.04307054576222</v>
      </c>
      <c r="DH209" s="142">
        <f t="shared" si="254"/>
        <v>-2.0415164388917697</v>
      </c>
      <c r="DI209" s="193">
        <f t="shared" si="274"/>
        <v>-2.6186679990730721</v>
      </c>
      <c r="DK209" s="54">
        <f t="shared" si="226"/>
        <v>-0.59962421930088339</v>
      </c>
      <c r="DL209" s="54">
        <f t="shared" si="227"/>
        <v>0.72930347917790417</v>
      </c>
      <c r="DM209" s="54">
        <f t="shared" si="228"/>
        <v>-1.1008722269652265</v>
      </c>
      <c r="DN209" s="54">
        <f t="shared" si="255"/>
        <v>1.4292287116936648</v>
      </c>
      <c r="DO209" s="54">
        <f t="shared" si="256"/>
        <v>7.0668582062365176E-2</v>
      </c>
      <c r="DP209" s="54">
        <f t="shared" si="257"/>
        <v>0.85137860028601975</v>
      </c>
      <c r="DQ209" s="54">
        <f t="shared" si="258"/>
        <v>0.50740886699507393</v>
      </c>
      <c r="DR209" s="124">
        <f t="shared" si="175"/>
        <v>1.49E-2</v>
      </c>
      <c r="DS209" s="54">
        <f t="shared" si="207"/>
        <v>1.1399999999999999</v>
      </c>
      <c r="DT209" s="56">
        <f t="shared" si="224"/>
        <v>7.1807618229699024</v>
      </c>
      <c r="DU209" s="7">
        <f t="shared" si="220"/>
        <v>182.37347</v>
      </c>
      <c r="DV209" s="56">
        <f t="shared" si="174"/>
        <v>1.99</v>
      </c>
      <c r="DW209" s="56">
        <f t="shared" si="225"/>
        <v>4.93</v>
      </c>
      <c r="DX209" s="54">
        <f t="shared" si="208"/>
        <v>1.7963199994788144</v>
      </c>
      <c r="DY209" s="54">
        <f t="shared" si="209"/>
        <v>0.52054164642323297</v>
      </c>
      <c r="DZ209" s="54">
        <f t="shared" si="210"/>
        <v>0.22426200382881872</v>
      </c>
      <c r="EA209" s="54">
        <f t="shared" si="211"/>
        <v>0.77988225401406308</v>
      </c>
      <c r="EB209" s="54">
        <f t="shared" si="212"/>
        <v>-0.27885402559560846</v>
      </c>
      <c r="EC209" s="54">
        <f t="shared" si="213"/>
        <v>-0.38451079910726149</v>
      </c>
      <c r="ED209" s="54">
        <f t="shared" si="214"/>
        <v>-0.29600799753096185</v>
      </c>
      <c r="EE209" s="54">
        <f t="shared" si="219"/>
        <v>1.709065449328715</v>
      </c>
      <c r="EF209" s="54">
        <f t="shared" si="215"/>
        <v>1.6841436567764931</v>
      </c>
      <c r="EG209" s="54">
        <f t="shared" si="217"/>
        <v>1.2979623415135544</v>
      </c>
      <c r="EH209" s="54">
        <f t="shared" si="218"/>
        <v>1.3952390496490978</v>
      </c>
      <c r="EI209" s="54">
        <f t="shared" si="259"/>
        <v>-0.68130856876335599</v>
      </c>
      <c r="EJ209" s="54">
        <f t="shared" si="260"/>
        <v>-0.67817189172854264</v>
      </c>
      <c r="EK209" s="54">
        <f t="shared" si="280"/>
        <v>-0.6853487023737791</v>
      </c>
      <c r="EL209" s="54">
        <f t="shared" si="281"/>
        <v>-0.68572591937139837</v>
      </c>
      <c r="EM209" s="54">
        <f t="shared" si="282"/>
        <v>-0.66148852324474694</v>
      </c>
      <c r="EN209" s="54">
        <f t="shared" si="180"/>
        <v>1.3705647056111967</v>
      </c>
      <c r="EO209" s="117">
        <f t="shared" si="229"/>
        <v>0.27009610512864768</v>
      </c>
      <c r="EP209" s="121">
        <f t="shared" si="230"/>
        <v>-0.18340536207203434</v>
      </c>
      <c r="EQ209" s="124">
        <f t="shared" si="181"/>
        <v>-4.5663333333333302E-3</v>
      </c>
      <c r="ER209" s="124">
        <f t="shared" ref="ER209:ER240" si="283">AX209</f>
        <v>1.1606326066666698E-2</v>
      </c>
      <c r="ES209" s="124">
        <f t="shared" ref="ES209:ES240" si="284">AY209</f>
        <v>1.6172659400000029E-2</v>
      </c>
      <c r="ET209" s="121">
        <f t="shared" ref="ET209:ET272" si="285">AZ209</f>
        <v>19.475110000000001</v>
      </c>
      <c r="EU209" s="121">
        <f t="shared" si="261"/>
        <v>0.14857410231526455</v>
      </c>
      <c r="EV209" s="121">
        <v>4.65087E-2</v>
      </c>
      <c r="EW209" s="121">
        <v>1.4924400000000001E-2</v>
      </c>
      <c r="EX209" s="121">
        <v>1.58161E-2</v>
      </c>
      <c r="EY209" s="121">
        <v>8.4024000000000001E-2</v>
      </c>
      <c r="EZ209" s="142">
        <v>8.0972299999999997E-2</v>
      </c>
      <c r="FA209" s="142">
        <v>1.9124800000000001E-2</v>
      </c>
      <c r="FB209" s="142">
        <v>5.0797700000000001E-2</v>
      </c>
      <c r="FC209" s="142">
        <v>1.3352743437454399E-2</v>
      </c>
      <c r="FD209" s="142">
        <v>7.5613429121019995E-2</v>
      </c>
      <c r="FE209" s="142">
        <f t="shared" si="262"/>
        <v>2.1076668683084172</v>
      </c>
      <c r="FF209" s="142">
        <v>8.2845527101695383E-3</v>
      </c>
      <c r="FG209" s="142">
        <f t="shared" si="263"/>
        <v>-1.9066714397112223</v>
      </c>
      <c r="FH209" s="142">
        <f t="shared" si="244"/>
        <v>-2.0363310674966559</v>
      </c>
      <c r="FI209" s="142">
        <f t="shared" si="245"/>
        <v>-2.04307054576222</v>
      </c>
      <c r="FJ209" s="142">
        <f t="shared" si="246"/>
        <v>-2.0415164388917697</v>
      </c>
      <c r="FK209" s="57">
        <f t="shared" si="275"/>
        <v>-2.6186679990730721</v>
      </c>
      <c r="FL209" s="57">
        <f t="shared" si="247"/>
        <v>4.6464656683952628</v>
      </c>
      <c r="FM209" s="57">
        <f t="shared" si="248"/>
        <v>4.6397261901296991</v>
      </c>
      <c r="FN209" s="57">
        <f t="shared" si="249"/>
        <v>4.641280297000149</v>
      </c>
      <c r="FO209" s="57">
        <f t="shared" si="276"/>
        <v>4.0641287368188461</v>
      </c>
      <c r="FP209" s="142">
        <f t="shared" si="178"/>
        <v>2.6259264350967646</v>
      </c>
      <c r="FS209" s="193">
        <v>2.3400268641202002</v>
      </c>
      <c r="FT209" s="124">
        <v>8.1890625000000004</v>
      </c>
      <c r="FU209" s="193">
        <v>3.5690917930000001</v>
      </c>
      <c r="FV209" s="193">
        <v>1.9542415399999999</v>
      </c>
      <c r="FW209" s="193">
        <f t="shared" si="179"/>
        <v>6.2348209600000003E-2</v>
      </c>
      <c r="FZ209" s="54">
        <f t="shared" si="264"/>
        <v>0.88722416792597647</v>
      </c>
      <c r="GA209" s="54">
        <f t="shared" si="265"/>
        <v>6.2792807133257345</v>
      </c>
      <c r="GB209" s="54">
        <f t="shared" si="266"/>
        <v>0.56987969308914033</v>
      </c>
      <c r="GC209" s="54">
        <f t="shared" si="216"/>
        <v>1.2033079022437674</v>
      </c>
      <c r="GD209" s="54">
        <f t="shared" si="267"/>
        <v>-2.2748270687574168</v>
      </c>
      <c r="GE209" s="54">
        <f t="shared" si="268"/>
        <v>-2.3788231134870146</v>
      </c>
      <c r="GF209" s="142">
        <f t="shared" si="269"/>
        <v>0.35538745985897308</v>
      </c>
    </row>
    <row r="210" spans="1:188" x14ac:dyDescent="0.25">
      <c r="A210" s="14">
        <v>35612</v>
      </c>
      <c r="B210" s="59">
        <v>731857</v>
      </c>
      <c r="C210" s="61">
        <v>1034401</v>
      </c>
      <c r="D210" s="63">
        <v>208298</v>
      </c>
      <c r="E210" s="65">
        <v>341704</v>
      </c>
      <c r="F210" s="67">
        <v>200474</v>
      </c>
      <c r="G210" s="69">
        <v>253166</v>
      </c>
      <c r="H210" s="71">
        <v>323085</v>
      </c>
      <c r="I210" s="54">
        <v>439531</v>
      </c>
      <c r="J210" s="73">
        <v>439531</v>
      </c>
      <c r="K210" s="74">
        <v>151534</v>
      </c>
      <c r="L210" s="75">
        <v>136586</v>
      </c>
      <c r="M210" s="76">
        <v>151411</v>
      </c>
      <c r="N210" s="125">
        <v>-5.7000000000000002E-2</v>
      </c>
      <c r="O210" s="88">
        <v>104.04007</v>
      </c>
      <c r="P210" s="90">
        <v>104.35396</v>
      </c>
      <c r="Q210" s="92">
        <v>103.50945</v>
      </c>
      <c r="R210" s="94">
        <v>103.52509999999999</v>
      </c>
      <c r="S210" s="96">
        <v>106.26311</v>
      </c>
      <c r="T210" s="19"/>
      <c r="U210" s="23">
        <v>8691.7999999999993</v>
      </c>
      <c r="V210" s="189">
        <v>4660.7</v>
      </c>
      <c r="W210" s="24">
        <v>2280.1999999999998</v>
      </c>
      <c r="X210" s="26">
        <v>4880.7</v>
      </c>
      <c r="Y210" s="28">
        <v>103.63500000000001</v>
      </c>
      <c r="Z210" s="98">
        <v>98.87133</v>
      </c>
      <c r="AA210" s="100">
        <v>101.25311000000001</v>
      </c>
      <c r="AB210" s="129">
        <v>101.78206</v>
      </c>
      <c r="AC210" s="30">
        <v>83.305999999999997</v>
      </c>
      <c r="AD210" s="79">
        <v>98.394850000000005</v>
      </c>
      <c r="AE210" s="32">
        <v>91.271000000000001</v>
      </c>
      <c r="AF210" s="34">
        <v>84.003</v>
      </c>
      <c r="AG210" s="36">
        <v>79.421000000000006</v>
      </c>
      <c r="AH210" s="57">
        <f t="shared" si="277"/>
        <v>98.459530307770322</v>
      </c>
      <c r="AI210" s="57">
        <f t="shared" si="278"/>
        <v>98.323871949435244</v>
      </c>
      <c r="AJ210" s="57">
        <f t="shared" si="279"/>
        <v>97.824774902385855</v>
      </c>
      <c r="AK210" s="38">
        <v>203570</v>
      </c>
      <c r="AL210" s="40">
        <v>184.99126999999999</v>
      </c>
      <c r="AM210" s="42">
        <v>2.19</v>
      </c>
      <c r="AN210" s="4">
        <v>1.52</v>
      </c>
      <c r="AO210">
        <v>1.22</v>
      </c>
      <c r="AP210" s="47">
        <v>4.95</v>
      </c>
      <c r="AQ210" s="54">
        <v>1397.1232680000001</v>
      </c>
      <c r="AR210" s="53">
        <v>4.7798407900994286</v>
      </c>
      <c r="AS210" s="56">
        <v>11.353073450373216</v>
      </c>
      <c r="AT210" s="56">
        <v>2.6265787883583034</v>
      </c>
      <c r="AU210" s="124">
        <v>-1.0438994260224559</v>
      </c>
      <c r="AV210" s="116">
        <v>5.53</v>
      </c>
      <c r="AW210" s="119">
        <v>-5.1263333333333308E-3</v>
      </c>
      <c r="AX210" s="119">
        <v>1.1618051943333301E-2</v>
      </c>
      <c r="AY210" s="119">
        <v>1.6744385276666631E-2</v>
      </c>
      <c r="AZ210" s="3">
        <v>20.661090000000002</v>
      </c>
      <c r="BA210" s="164">
        <v>103.764</v>
      </c>
      <c r="BB210" s="164">
        <v>103.41800000000001</v>
      </c>
      <c r="BC210" s="165">
        <v>103.569</v>
      </c>
      <c r="BD210" s="176">
        <v>84819</v>
      </c>
      <c r="BE210" s="173">
        <v>34.6</v>
      </c>
      <c r="BF210" s="170">
        <v>12.6</v>
      </c>
      <c r="BG210" s="179">
        <v>62.930999999999997</v>
      </c>
      <c r="BH210" s="182">
        <f t="shared" si="270"/>
        <v>58.759103208275725</v>
      </c>
      <c r="BI210" s="183">
        <v>2882339</v>
      </c>
      <c r="BJ210" s="168"/>
      <c r="BK210" s="54">
        <f t="shared" si="192"/>
        <v>3.5951122464017291</v>
      </c>
      <c r="BL210" s="54">
        <f t="shared" si="193"/>
        <v>5.0813037284472173</v>
      </c>
      <c r="BM210" s="54">
        <f t="shared" si="194"/>
        <v>1.0232254261433413</v>
      </c>
      <c r="BN210" s="54">
        <f t="shared" si="195"/>
        <v>1.678557744264872</v>
      </c>
      <c r="BO210" s="54">
        <f t="shared" si="196"/>
        <v>0.98479147222085772</v>
      </c>
      <c r="BP210" s="54">
        <f t="shared" si="197"/>
        <v>1.2436311833767255</v>
      </c>
      <c r="BQ210" s="54">
        <f t="shared" si="198"/>
        <v>1.5870953480375301</v>
      </c>
      <c r="BR210" s="54">
        <f t="shared" si="185"/>
        <v>2.1591148008056198</v>
      </c>
      <c r="BS210" s="54">
        <f t="shared" si="186"/>
        <v>0.74438276759836908</v>
      </c>
      <c r="BT210" s="54">
        <f t="shared" si="187"/>
        <v>0.67095348037530089</v>
      </c>
      <c r="BU210" s="54">
        <f t="shared" si="188"/>
        <v>0.74377855283194971</v>
      </c>
      <c r="BV210" s="54">
        <f t="shared" si="235"/>
        <v>4.2696861030603719</v>
      </c>
      <c r="BW210" s="142">
        <f t="shared" si="250"/>
        <v>2.289482733212163</v>
      </c>
      <c r="BX210" s="54">
        <f t="shared" si="236"/>
        <v>1.1201061060077613</v>
      </c>
      <c r="BY210" s="54">
        <f t="shared" si="237"/>
        <v>2.3975536670432773</v>
      </c>
      <c r="BZ210" s="54">
        <f t="shared" si="238"/>
        <v>0.50908778307216196</v>
      </c>
      <c r="CA210" s="142">
        <f t="shared" si="176"/>
        <v>14.158957606720048</v>
      </c>
      <c r="CD210" s="54">
        <f t="shared" si="199"/>
        <v>3.550619083603189</v>
      </c>
      <c r="CE210" s="54">
        <f t="shared" si="200"/>
        <v>6.0995651314997925</v>
      </c>
      <c r="CF210" s="54">
        <f t="shared" si="189"/>
        <v>1.0105619730034379</v>
      </c>
      <c r="CG210" s="54">
        <f t="shared" si="201"/>
        <v>1.704819979353895</v>
      </c>
      <c r="CH210" s="54">
        <f t="shared" si="190"/>
        <v>0.97260367826811223</v>
      </c>
      <c r="CI210" s="54">
        <f t="shared" si="202"/>
        <v>1.2648313768769037</v>
      </c>
      <c r="CJ210" s="54">
        <f t="shared" si="191"/>
        <v>1.5674534323316387</v>
      </c>
      <c r="CK210" s="54">
        <f t="shared" si="203"/>
        <v>2.20712473190977</v>
      </c>
      <c r="CL210" s="54">
        <f t="shared" si="204"/>
        <v>0.76093481261893947</v>
      </c>
      <c r="CM210" s="54">
        <f t="shared" si="205"/>
        <v>0.68587275671710946</v>
      </c>
      <c r="CN210" s="54">
        <f t="shared" si="206"/>
        <v>0.76031716257372095</v>
      </c>
      <c r="CO210" s="54">
        <f t="shared" si="239"/>
        <v>0.51107761457975143</v>
      </c>
      <c r="CP210" s="54">
        <f t="shared" si="240"/>
        <v>0.51261954118976283</v>
      </c>
      <c r="CQ210" s="54">
        <f t="shared" si="271"/>
        <v>0.5084710419020485</v>
      </c>
      <c r="CR210" s="54">
        <f t="shared" si="272"/>
        <v>0.50854791963452373</v>
      </c>
      <c r="CS210" s="54">
        <f t="shared" si="273"/>
        <v>0.52199788770447508</v>
      </c>
      <c r="CT210" s="54">
        <f t="shared" si="241"/>
        <v>4.2168444041475581</v>
      </c>
      <c r="CU210" s="142">
        <f t="shared" si="251"/>
        <v>2.261148060748122</v>
      </c>
      <c r="CV210" s="54">
        <f t="shared" si="242"/>
        <v>1.1062436561284499</v>
      </c>
      <c r="CW210" s="54">
        <f t="shared" si="243"/>
        <v>2.3678815070897841</v>
      </c>
      <c r="CX210" s="142">
        <f t="shared" si="177"/>
        <v>13.983726136135518</v>
      </c>
      <c r="DA210" s="54">
        <f t="shared" si="231"/>
        <v>0.57526008956401342</v>
      </c>
      <c r="DB210" s="54">
        <f t="shared" si="232"/>
        <v>2.3090571665823707</v>
      </c>
      <c r="DC210" s="54">
        <f t="shared" si="233"/>
        <v>0.34131636976262208</v>
      </c>
      <c r="DD210" s="121">
        <f t="shared" si="234"/>
        <v>0.82374091272900651</v>
      </c>
      <c r="DF210" s="142">
        <f t="shared" si="252"/>
        <v>-2.0069915982520277</v>
      </c>
      <c r="DG210" s="193">
        <f t="shared" si="253"/>
        <v>-2.0103316598564613</v>
      </c>
      <c r="DH210" s="142">
        <f t="shared" si="254"/>
        <v>-2.0088726307697367</v>
      </c>
      <c r="DI210" s="193">
        <f t="shared" si="274"/>
        <v>-2.5756645987713194</v>
      </c>
      <c r="DK210" s="54">
        <f t="shared" si="226"/>
        <v>-0.5529330107784709</v>
      </c>
      <c r="DL210" s="54">
        <f t="shared" si="227"/>
        <v>0.83683928822195242</v>
      </c>
      <c r="DM210" s="54">
        <f t="shared" si="228"/>
        <v>-1.0749454612468463</v>
      </c>
      <c r="DN210" s="54">
        <f t="shared" si="255"/>
        <v>1.4390870767983226</v>
      </c>
      <c r="DO210" s="54">
        <f t="shared" si="256"/>
        <v>0.10097018275040684</v>
      </c>
      <c r="DP210" s="54">
        <f t="shared" si="257"/>
        <v>0.86199567653402187</v>
      </c>
      <c r="DQ210" s="54">
        <f t="shared" si="258"/>
        <v>0.50908778307216196</v>
      </c>
      <c r="DR210" s="124">
        <f t="shared" si="175"/>
        <v>1.52E-2</v>
      </c>
      <c r="DS210" s="54">
        <f t="shared" si="207"/>
        <v>1.22</v>
      </c>
      <c r="DT210" s="56">
        <f t="shared" si="224"/>
        <v>7.2421705930163611</v>
      </c>
      <c r="DU210" s="7">
        <f t="shared" si="220"/>
        <v>184.99126999999999</v>
      </c>
      <c r="DV210" s="56">
        <f t="shared" si="174"/>
        <v>2.19</v>
      </c>
      <c r="DW210" s="56">
        <f t="shared" si="225"/>
        <v>4.95</v>
      </c>
      <c r="DX210" s="54">
        <f t="shared" si="208"/>
        <v>1.8082174787199519</v>
      </c>
      <c r="DY210" s="54">
        <f t="shared" si="209"/>
        <v>0.53345952120444196</v>
      </c>
      <c r="DZ210" s="54">
        <f t="shared" si="210"/>
        <v>0.23493881438285549</v>
      </c>
      <c r="EA210" s="54">
        <f t="shared" si="211"/>
        <v>0.79169064217500595</v>
      </c>
      <c r="EB210" s="54">
        <f t="shared" si="212"/>
        <v>-0.273207584948573</v>
      </c>
      <c r="EC210" s="54">
        <f t="shared" si="213"/>
        <v>-0.37706315429599424</v>
      </c>
      <c r="ED210" s="54">
        <f t="shared" si="214"/>
        <v>-0.27401961357924043</v>
      </c>
      <c r="EE210" s="54">
        <f t="shared" si="219"/>
        <v>1.7178877789700602</v>
      </c>
      <c r="EF210" s="54">
        <f t="shared" si="215"/>
        <v>1.6870019107161627</v>
      </c>
      <c r="EG210" s="54">
        <f t="shared" si="217"/>
        <v>1.3004591748297241</v>
      </c>
      <c r="EH210" s="54">
        <f t="shared" si="218"/>
        <v>1.4080958874973397</v>
      </c>
      <c r="EI210" s="54">
        <f t="shared" si="259"/>
        <v>-0.67123381268058357</v>
      </c>
      <c r="EJ210" s="54">
        <f t="shared" si="260"/>
        <v>-0.66822134406640654</v>
      </c>
      <c r="EK210" s="54">
        <f t="shared" si="280"/>
        <v>-0.67634701319369317</v>
      </c>
      <c r="EL210" s="54">
        <f t="shared" si="281"/>
        <v>-0.67619583069753697</v>
      </c>
      <c r="EM210" s="54">
        <f t="shared" si="282"/>
        <v>-0.65009173765083683</v>
      </c>
      <c r="EN210" s="54">
        <f t="shared" si="180"/>
        <v>1.3730306448259142</v>
      </c>
      <c r="EO210" s="117">
        <f t="shared" si="229"/>
        <v>0.35642598403828885</v>
      </c>
      <c r="EP210" s="121">
        <f t="shared" si="230"/>
        <v>-0.19389922481472796</v>
      </c>
      <c r="EQ210" s="124">
        <f t="shared" si="181"/>
        <v>-5.1263333333333308E-3</v>
      </c>
      <c r="ER210" s="124">
        <f t="shared" si="283"/>
        <v>1.1618051943333301E-2</v>
      </c>
      <c r="ES210" s="124">
        <f t="shared" si="284"/>
        <v>1.6744385276666631E-2</v>
      </c>
      <c r="ET210" s="121">
        <f t="shared" si="285"/>
        <v>20.661090000000002</v>
      </c>
      <c r="EU210" s="121">
        <f t="shared" si="261"/>
        <v>0.14755356157488031</v>
      </c>
      <c r="EV210" s="121">
        <v>4.7250500000000001E-2</v>
      </c>
      <c r="EW210" s="121">
        <v>1.5877499999999999E-2</v>
      </c>
      <c r="EX210" s="121">
        <v>1.5580399999999999E-2</v>
      </c>
      <c r="EY210" s="121">
        <v>8.3172399999999994E-2</v>
      </c>
      <c r="EZ210" s="142">
        <v>7.4204599999999996E-2</v>
      </c>
      <c r="FA210" s="142">
        <v>1.8743300000000001E-2</v>
      </c>
      <c r="FB210" s="142">
        <v>5.0743499999999997E-2</v>
      </c>
      <c r="FC210" s="142">
        <v>1.03280049884951E-2</v>
      </c>
      <c r="FD210" s="142">
        <v>7.2151891931968304E-2</v>
      </c>
      <c r="FE210" s="142">
        <f t="shared" si="262"/>
        <v>2.1142218922684095</v>
      </c>
      <c r="FF210" s="142">
        <v>1.0374250194920614E-2</v>
      </c>
      <c r="FG210" s="142">
        <f t="shared" si="263"/>
        <v>-1.9135640397965352</v>
      </c>
      <c r="FH210" s="142">
        <f t="shared" si="244"/>
        <v>-2.0069915982520277</v>
      </c>
      <c r="FI210" s="142">
        <f t="shared" si="245"/>
        <v>-2.0103316598564613</v>
      </c>
      <c r="FJ210" s="142">
        <f t="shared" si="246"/>
        <v>-2.0088726307697367</v>
      </c>
      <c r="FK210" s="57">
        <f t="shared" si="275"/>
        <v>-2.5756645987713194</v>
      </c>
      <c r="FL210" s="57">
        <f t="shared" si="247"/>
        <v>4.6421190897662932</v>
      </c>
      <c r="FM210" s="57">
        <f t="shared" si="248"/>
        <v>4.6387790281618591</v>
      </c>
      <c r="FN210" s="57">
        <f t="shared" si="249"/>
        <v>4.6402380572485846</v>
      </c>
      <c r="FO210" s="57">
        <f t="shared" si="276"/>
        <v>4.0734460892470015</v>
      </c>
      <c r="FP210" s="142">
        <f t="shared" si="178"/>
        <v>2.6378942346349898</v>
      </c>
      <c r="FS210" s="193">
        <v>2.3226097180627376</v>
      </c>
      <c r="FT210" s="124">
        <v>7.75875</v>
      </c>
      <c r="FU210" s="193">
        <v>3.804812547</v>
      </c>
      <c r="FV210" s="193">
        <v>1.728520786</v>
      </c>
      <c r="FW210" s="193">
        <f t="shared" si="179"/>
        <v>6.0302292140000005E-2</v>
      </c>
      <c r="FZ210" s="54">
        <f t="shared" si="264"/>
        <v>0.68976819623049701</v>
      </c>
      <c r="GA210" s="54">
        <f t="shared" si="265"/>
        <v>42.878461409202231</v>
      </c>
      <c r="GB210" s="54">
        <f t="shared" si="266"/>
        <v>1.2470452328065711</v>
      </c>
      <c r="GC210" s="54">
        <f t="shared" si="216"/>
        <v>0.66232515612972254</v>
      </c>
      <c r="GD210" s="54">
        <f t="shared" si="267"/>
        <v>-1.4787361475666041</v>
      </c>
      <c r="GE210" s="54">
        <f t="shared" si="268"/>
        <v>-1.46726040750139</v>
      </c>
      <c r="GF210" s="142">
        <f t="shared" si="269"/>
        <v>0.3308803188700154</v>
      </c>
    </row>
    <row r="211" spans="1:188" x14ac:dyDescent="0.25">
      <c r="A211" s="14">
        <v>35704</v>
      </c>
      <c r="B211" s="59">
        <v>733769</v>
      </c>
      <c r="C211" s="61">
        <v>1045506</v>
      </c>
      <c r="D211" s="63">
        <v>209379</v>
      </c>
      <c r="E211" s="65">
        <v>343825</v>
      </c>
      <c r="F211" s="67">
        <v>199039</v>
      </c>
      <c r="G211" s="69">
        <v>258454</v>
      </c>
      <c r="H211" s="71">
        <v>325351</v>
      </c>
      <c r="I211" s="54">
        <v>443227</v>
      </c>
      <c r="J211" s="73">
        <v>443227</v>
      </c>
      <c r="K211" s="74">
        <v>152562</v>
      </c>
      <c r="L211" s="75">
        <v>138237</v>
      </c>
      <c r="M211" s="76">
        <v>152428</v>
      </c>
      <c r="N211" s="125">
        <v>-7.0000000000000007E-2</v>
      </c>
      <c r="O211" s="88">
        <v>105.59547000000001</v>
      </c>
      <c r="P211" s="90">
        <v>105.97369999999999</v>
      </c>
      <c r="Q211" s="92">
        <v>105.09063</v>
      </c>
      <c r="R211" s="94">
        <v>104.45572</v>
      </c>
      <c r="S211" s="96">
        <v>108.96014</v>
      </c>
      <c r="T211" s="19"/>
      <c r="U211" s="23">
        <v>8788.2999999999993</v>
      </c>
      <c r="V211" s="189">
        <v>4733.8</v>
      </c>
      <c r="W211" s="24">
        <v>2304.8000000000002</v>
      </c>
      <c r="X211" s="26">
        <v>4950.3999999999996</v>
      </c>
      <c r="Y211" s="28">
        <v>104.101</v>
      </c>
      <c r="Z211" s="98">
        <v>98.194130000000001</v>
      </c>
      <c r="AA211" s="100">
        <v>101.59004</v>
      </c>
      <c r="AB211" s="129">
        <v>102.52632</v>
      </c>
      <c r="AC211" s="30">
        <v>82.882999999999996</v>
      </c>
      <c r="AD211" s="79">
        <v>97.895229999999998</v>
      </c>
      <c r="AE211" s="32">
        <v>90.852999999999994</v>
      </c>
      <c r="AF211" s="34">
        <v>83.494</v>
      </c>
      <c r="AG211" s="36">
        <v>79.165999999999997</v>
      </c>
      <c r="AH211" s="57">
        <f t="shared" si="277"/>
        <v>98.008608507103631</v>
      </c>
      <c r="AI211" s="57">
        <f t="shared" si="278"/>
        <v>97.72809738397612</v>
      </c>
      <c r="AJ211" s="57">
        <f t="shared" si="279"/>
        <v>97.510685208222995</v>
      </c>
      <c r="AK211" s="38">
        <v>204098</v>
      </c>
      <c r="AL211" s="40">
        <v>178.18499</v>
      </c>
      <c r="AM211" s="42">
        <v>1.63</v>
      </c>
      <c r="AN211" s="4">
        <v>1.53</v>
      </c>
      <c r="AO211">
        <v>1.19</v>
      </c>
      <c r="AP211" s="47">
        <v>5.16</v>
      </c>
      <c r="AQ211" s="54">
        <v>1434.031236</v>
      </c>
      <c r="AR211" s="53">
        <v>-0.83627158756712783</v>
      </c>
      <c r="AS211" s="56">
        <v>-0.17756610002611506</v>
      </c>
      <c r="AT211" s="56">
        <v>-1.0512778904775792</v>
      </c>
      <c r="AU211" s="124">
        <v>2.1097187653418601</v>
      </c>
      <c r="AV211" s="116">
        <v>5.51</v>
      </c>
      <c r="AW211" s="119">
        <v>-3.7369999999999999E-3</v>
      </c>
      <c r="AX211" s="119">
        <v>1.30941274333333E-2</v>
      </c>
      <c r="AY211" s="119">
        <v>1.6831127433333301E-2</v>
      </c>
      <c r="AZ211" s="3">
        <v>20.064579999999999</v>
      </c>
      <c r="BA211" s="164">
        <v>104.637</v>
      </c>
      <c r="BB211" s="164">
        <v>104.664</v>
      </c>
      <c r="BC211" s="165">
        <v>104.735</v>
      </c>
      <c r="BD211" s="176">
        <v>85457</v>
      </c>
      <c r="BE211" s="173">
        <v>34.6</v>
      </c>
      <c r="BF211" s="170">
        <v>12.75</v>
      </c>
      <c r="BG211" s="179">
        <v>63.610999999999997</v>
      </c>
      <c r="BH211" s="182">
        <f t="shared" si="270"/>
        <v>59.265465957145786</v>
      </c>
      <c r="BI211" s="183">
        <v>2952150</v>
      </c>
      <c r="BJ211" s="168"/>
      <c r="BK211" s="54">
        <f t="shared" si="192"/>
        <v>3.5951797665827199</v>
      </c>
      <c r="BL211" s="54">
        <f t="shared" si="193"/>
        <v>5.122568570000686</v>
      </c>
      <c r="BM211" s="54">
        <f t="shared" si="194"/>
        <v>1.0258748248390479</v>
      </c>
      <c r="BN211" s="54">
        <f t="shared" si="195"/>
        <v>1.6846073944869622</v>
      </c>
      <c r="BO211" s="54">
        <f t="shared" si="196"/>
        <v>0.97521288792638827</v>
      </c>
      <c r="BP211" s="54">
        <f t="shared" si="197"/>
        <v>1.2663230408921204</v>
      </c>
      <c r="BQ211" s="54">
        <f t="shared" si="198"/>
        <v>1.5940920538172838</v>
      </c>
      <c r="BR211" s="54">
        <f t="shared" si="185"/>
        <v>2.1716381346216034</v>
      </c>
      <c r="BS211" s="54">
        <f t="shared" si="186"/>
        <v>0.74749385099315035</v>
      </c>
      <c r="BT211" s="54">
        <f t="shared" si="187"/>
        <v>0.67730697998020561</v>
      </c>
      <c r="BU211" s="54">
        <f t="shared" si="188"/>
        <v>0.74683730364824741</v>
      </c>
      <c r="BV211" s="54">
        <f t="shared" si="235"/>
        <v>4.3059216650824599</v>
      </c>
      <c r="BW211" s="142">
        <f t="shared" si="250"/>
        <v>2.3193759860459191</v>
      </c>
      <c r="BX211" s="54">
        <f t="shared" si="236"/>
        <v>1.1292614332330548</v>
      </c>
      <c r="BY211" s="54">
        <f t="shared" si="237"/>
        <v>2.4255014747817221</v>
      </c>
      <c r="BZ211" s="54">
        <f t="shared" si="238"/>
        <v>0.51005399366970772</v>
      </c>
      <c r="CA211" s="142">
        <f t="shared" si="176"/>
        <v>14.464374957128438</v>
      </c>
      <c r="CD211" s="54">
        <f t="shared" si="199"/>
        <v>3.5389096869956149</v>
      </c>
      <c r="CE211" s="54">
        <f t="shared" si="200"/>
        <v>6.1804816066029051</v>
      </c>
      <c r="CF211" s="54">
        <f t="shared" si="189"/>
        <v>1.0098183097861246</v>
      </c>
      <c r="CG211" s="54">
        <f t="shared" si="201"/>
        <v>1.7188361513824191</v>
      </c>
      <c r="CH211" s="54">
        <f t="shared" si="190"/>
        <v>0.95994930991895289</v>
      </c>
      <c r="CI211" s="54">
        <f t="shared" si="202"/>
        <v>1.2957614798502686</v>
      </c>
      <c r="CJ211" s="54">
        <f t="shared" si="191"/>
        <v>1.5691420672905374</v>
      </c>
      <c r="CK211" s="54">
        <f t="shared" si="203"/>
        <v>2.2270770941505709</v>
      </c>
      <c r="CL211" s="54">
        <f t="shared" si="204"/>
        <v>0.76657634945028041</v>
      </c>
      <c r="CM211" s="54">
        <f t="shared" si="205"/>
        <v>0.6945977033531181</v>
      </c>
      <c r="CN211" s="54">
        <f t="shared" si="206"/>
        <v>0.76590304134717258</v>
      </c>
      <c r="CO211" s="54">
        <f t="shared" si="239"/>
        <v>0.51737630941998458</v>
      </c>
      <c r="CP211" s="54">
        <f t="shared" si="240"/>
        <v>0.51922948779507883</v>
      </c>
      <c r="CQ211" s="54">
        <f t="shared" si="271"/>
        <v>0.51490279179609799</v>
      </c>
      <c r="CR211" s="54">
        <f t="shared" si="272"/>
        <v>0.51179198228302092</v>
      </c>
      <c r="CS211" s="54">
        <f t="shared" si="273"/>
        <v>0.53386187027800369</v>
      </c>
      <c r="CT211" s="54">
        <f t="shared" si="241"/>
        <v>4.2385273842617446</v>
      </c>
      <c r="CU211" s="142">
        <f t="shared" si="251"/>
        <v>2.2830741931452327</v>
      </c>
      <c r="CV211" s="54">
        <f t="shared" si="242"/>
        <v>1.1115867591282125</v>
      </c>
      <c r="CW211" s="54">
        <f t="shared" si="243"/>
        <v>2.3875386551493847</v>
      </c>
      <c r="CX211" s="142">
        <f t="shared" si="177"/>
        <v>14.237985295732178</v>
      </c>
      <c r="DA211" s="54">
        <f t="shared" si="231"/>
        <v>0.57044935288037635</v>
      </c>
      <c r="DB211" s="54">
        <f t="shared" si="232"/>
        <v>2.3049570638242969</v>
      </c>
      <c r="DC211" s="54">
        <f t="shared" si="233"/>
        <v>0.33772818623072692</v>
      </c>
      <c r="DD211" s="121">
        <f t="shared" si="234"/>
        <v>0.84111952934264855</v>
      </c>
      <c r="DF211" s="142">
        <f t="shared" si="252"/>
        <v>-2.0147654127964851</v>
      </c>
      <c r="DG211" s="193">
        <f t="shared" si="253"/>
        <v>-2.0145074111610435</v>
      </c>
      <c r="DH211" s="142">
        <f t="shared" si="254"/>
        <v>-2.0138292799118891</v>
      </c>
      <c r="DI211" s="193">
        <f t="shared" si="274"/>
        <v>-2.5832358556038839</v>
      </c>
      <c r="DK211" s="54">
        <f t="shared" si="226"/>
        <v>-0.56133089034240691</v>
      </c>
      <c r="DL211" s="54">
        <f t="shared" si="227"/>
        <v>0.83506204886700541</v>
      </c>
      <c r="DM211" s="54">
        <f t="shared" si="228"/>
        <v>-1.0855138897768564</v>
      </c>
      <c r="DN211" s="54">
        <f t="shared" si="255"/>
        <v>1.4442158938834242</v>
      </c>
      <c r="DO211" s="54">
        <f t="shared" si="256"/>
        <v>0.10578850727173898</v>
      </c>
      <c r="DP211" s="54">
        <f t="shared" si="257"/>
        <v>0.87026298388016698</v>
      </c>
      <c r="DQ211" s="54">
        <f t="shared" si="258"/>
        <v>0.51005399366970772</v>
      </c>
      <c r="DR211" s="124">
        <f t="shared" si="175"/>
        <v>1.5300000000000001E-2</v>
      </c>
      <c r="DS211" s="54">
        <f t="shared" si="207"/>
        <v>1.19</v>
      </c>
      <c r="DT211" s="56">
        <f t="shared" si="224"/>
        <v>7.2682448033491101</v>
      </c>
      <c r="DU211" s="7">
        <f t="shared" si="220"/>
        <v>178.18499</v>
      </c>
      <c r="DV211" s="56">
        <f t="shared" si="174"/>
        <v>1.63</v>
      </c>
      <c r="DW211" s="56">
        <f t="shared" si="225"/>
        <v>5.16</v>
      </c>
      <c r="DX211" s="54">
        <f t="shared" si="208"/>
        <v>1.821396198304245</v>
      </c>
      <c r="DY211" s="54">
        <f t="shared" si="209"/>
        <v>0.54164740561723679</v>
      </c>
      <c r="DZ211" s="54">
        <f t="shared" si="210"/>
        <v>0.25909853766662183</v>
      </c>
      <c r="EA211" s="54">
        <f t="shared" si="211"/>
        <v>0.80069000561523118</v>
      </c>
      <c r="EB211" s="54">
        <f t="shared" si="212"/>
        <v>-0.26582097773741897</v>
      </c>
      <c r="EC211" s="54">
        <f t="shared" si="213"/>
        <v>-0.36442244510849908</v>
      </c>
      <c r="ED211" s="54">
        <f t="shared" si="214"/>
        <v>-0.26669969512895497</v>
      </c>
      <c r="EE211" s="54">
        <f t="shared" si="219"/>
        <v>1.7464366579667856</v>
      </c>
      <c r="EF211" s="54">
        <f t="shared" si="215"/>
        <v>1.702124168996759</v>
      </c>
      <c r="EG211" s="54">
        <f t="shared" si="217"/>
        <v>1.3498228150814211</v>
      </c>
      <c r="EH211" s="54">
        <f t="shared" si="218"/>
        <v>1.4192960220587931</v>
      </c>
      <c r="EI211" s="54">
        <f t="shared" si="259"/>
        <v>-0.65898479802495336</v>
      </c>
      <c r="EJ211" s="54">
        <f t="shared" si="260"/>
        <v>-0.65540932053036227</v>
      </c>
      <c r="EK211" s="54">
        <f t="shared" si="280"/>
        <v>-0.66377714992862469</v>
      </c>
      <c r="EL211" s="54">
        <f t="shared" si="281"/>
        <v>-0.66983702110205512</v>
      </c>
      <c r="EM211" s="54">
        <f t="shared" si="282"/>
        <v>-0.62761814337414779</v>
      </c>
      <c r="EN211" s="54">
        <f t="shared" si="180"/>
        <v>1.3680987055864176</v>
      </c>
      <c r="EO211" s="117">
        <f t="shared" si="229"/>
        <v>0.33220772786135555</v>
      </c>
      <c r="EP211" s="121">
        <f t="shared" si="230"/>
        <v>-0.17302150147144607</v>
      </c>
      <c r="EQ211" s="124">
        <f t="shared" si="181"/>
        <v>-3.7369999999999999E-3</v>
      </c>
      <c r="ER211" s="124">
        <f t="shared" si="283"/>
        <v>1.30941274333333E-2</v>
      </c>
      <c r="ES211" s="124">
        <f t="shared" si="284"/>
        <v>1.6831127433333301E-2</v>
      </c>
      <c r="ET211" s="121">
        <f t="shared" si="285"/>
        <v>20.064579999999999</v>
      </c>
      <c r="EU211" s="121">
        <f t="shared" si="261"/>
        <v>0.14838836175361123</v>
      </c>
      <c r="EV211" s="121">
        <v>4.3804200000000001E-2</v>
      </c>
      <c r="EW211" s="121">
        <v>1.42936E-2</v>
      </c>
      <c r="EX211" s="121">
        <v>1.4474799999999999E-2</v>
      </c>
      <c r="EY211" s="121">
        <v>7.7192200000000002E-2</v>
      </c>
      <c r="EZ211" s="142">
        <v>9.2640200000000006E-2</v>
      </c>
      <c r="FA211" s="142">
        <v>1.83877E-2</v>
      </c>
      <c r="FB211" s="142">
        <v>5.00711E-2</v>
      </c>
      <c r="FC211" s="142">
        <v>8.6844853655254298E-3</v>
      </c>
      <c r="FD211" s="142">
        <v>7.0450597676040602E-2</v>
      </c>
      <c r="FE211" s="142">
        <f t="shared" si="262"/>
        <v>2.1174545828104132</v>
      </c>
      <c r="FF211" s="142">
        <v>6.5516556595356969E-3</v>
      </c>
      <c r="FG211" s="142">
        <f t="shared" si="263"/>
        <v>-1.9079223761651403</v>
      </c>
      <c r="FH211" s="142">
        <f t="shared" si="244"/>
        <v>-2.0147654127964851</v>
      </c>
      <c r="FI211" s="142">
        <f t="shared" si="245"/>
        <v>-2.0145074111610435</v>
      </c>
      <c r="FJ211" s="142">
        <f t="shared" si="246"/>
        <v>-2.0138292799118891</v>
      </c>
      <c r="FK211" s="57">
        <f t="shared" si="275"/>
        <v>-2.5832358556038839</v>
      </c>
      <c r="FL211" s="57">
        <f t="shared" si="247"/>
        <v>4.6504972175731334</v>
      </c>
      <c r="FM211" s="57">
        <f t="shared" si="248"/>
        <v>4.650755219208575</v>
      </c>
      <c r="FN211" s="57">
        <f t="shared" si="249"/>
        <v>4.6514333504577294</v>
      </c>
      <c r="FO211" s="57">
        <f t="shared" si="276"/>
        <v>4.0820267747657342</v>
      </c>
      <c r="FP211" s="142">
        <f t="shared" si="178"/>
        <v>2.655913413933022</v>
      </c>
      <c r="FS211" s="193">
        <v>2.3454377725595439</v>
      </c>
      <c r="FT211" s="124">
        <v>7.4401612903225809</v>
      </c>
      <c r="FU211" s="193">
        <v>4.0337336739999996</v>
      </c>
      <c r="FV211" s="193">
        <v>1.4729329929999999</v>
      </c>
      <c r="FW211" s="193">
        <f t="shared" si="179"/>
        <v>5.9672282973225813E-2</v>
      </c>
      <c r="FZ211" s="54">
        <f t="shared" si="264"/>
        <v>0.35639379769236618</v>
      </c>
      <c r="GA211" s="54">
        <f t="shared" si="265"/>
        <v>4.7720271372022731</v>
      </c>
      <c r="GB211" s="54">
        <f t="shared" si="266"/>
        <v>0.95908918933177656</v>
      </c>
      <c r="GC211" s="54">
        <f t="shared" si="216"/>
        <v>0.72882381347306024</v>
      </c>
      <c r="GD211" s="54">
        <f t="shared" si="267"/>
        <v>-1.8248506592231359</v>
      </c>
      <c r="GE211" s="54">
        <f t="shared" si="268"/>
        <v>-1.9173322806598403</v>
      </c>
      <c r="GF211" s="142">
        <f t="shared" si="269"/>
        <v>0.18979253277598296</v>
      </c>
    </row>
    <row r="212" spans="1:188" x14ac:dyDescent="0.25">
      <c r="A212" s="14">
        <v>35796</v>
      </c>
      <c r="B212" s="59">
        <v>741495</v>
      </c>
      <c r="C212" s="61">
        <v>1060195</v>
      </c>
      <c r="D212" s="63">
        <v>210792</v>
      </c>
      <c r="E212" s="65">
        <v>348270</v>
      </c>
      <c r="F212" s="67">
        <v>202223</v>
      </c>
      <c r="G212" s="69">
        <v>263439</v>
      </c>
      <c r="H212" s="71">
        <v>328480</v>
      </c>
      <c r="I212" s="54">
        <v>448486</v>
      </c>
      <c r="J212" s="73">
        <v>448486</v>
      </c>
      <c r="K212" s="74">
        <v>153966</v>
      </c>
      <c r="L212" s="75">
        <v>139661</v>
      </c>
      <c r="M212" s="76">
        <v>154859</v>
      </c>
      <c r="N212" s="125">
        <v>1.8000000000000002E-2</v>
      </c>
      <c r="O212" s="88">
        <v>107.69788</v>
      </c>
      <c r="P212" s="90">
        <v>108.22498</v>
      </c>
      <c r="Q212" s="92">
        <v>107.03818</v>
      </c>
      <c r="R212" s="94">
        <v>106.65539</v>
      </c>
      <c r="S212" s="96">
        <v>111.77705</v>
      </c>
      <c r="T212" s="19"/>
      <c r="U212" s="23">
        <v>8889.7000000000007</v>
      </c>
      <c r="V212" s="189">
        <v>4755.1000000000004</v>
      </c>
      <c r="W212" s="24">
        <v>2344.9</v>
      </c>
      <c r="X212" s="26">
        <v>5008.2999999999993</v>
      </c>
      <c r="Y212" s="28">
        <v>104.64100000000001</v>
      </c>
      <c r="Z212" s="98">
        <v>98.118889999999993</v>
      </c>
      <c r="AA212" s="100">
        <v>101.75591</v>
      </c>
      <c r="AB212" s="129">
        <v>102.81245</v>
      </c>
      <c r="AC212" s="30">
        <v>81.878</v>
      </c>
      <c r="AD212" s="79">
        <v>96.708200000000005</v>
      </c>
      <c r="AE212" s="32">
        <v>90.695999999999998</v>
      </c>
      <c r="AF212" s="34">
        <v>82.677000000000007</v>
      </c>
      <c r="AG212" s="36">
        <v>78.126999999999995</v>
      </c>
      <c r="AH212" s="57">
        <f t="shared" si="277"/>
        <v>97.839243141781466</v>
      </c>
      <c r="AI212" s="57">
        <f t="shared" si="278"/>
        <v>96.771814829987719</v>
      </c>
      <c r="AJ212" s="57">
        <f t="shared" si="279"/>
        <v>96.230923670045698</v>
      </c>
      <c r="AK212" s="38">
        <v>204547</v>
      </c>
      <c r="AL212" s="40">
        <v>185.86386999999999</v>
      </c>
      <c r="AM212" s="42">
        <v>1.69</v>
      </c>
      <c r="AN212" s="4">
        <v>1.67</v>
      </c>
      <c r="AO212">
        <v>1.21</v>
      </c>
      <c r="AP212" s="47">
        <v>5.03</v>
      </c>
      <c r="AQ212" s="54">
        <v>1595.685133</v>
      </c>
      <c r="AR212" s="53">
        <v>2.0224018106238573</v>
      </c>
      <c r="AS212" s="56">
        <v>10.539169344984098</v>
      </c>
      <c r="AT212" s="56">
        <v>-0.7818166705965468</v>
      </c>
      <c r="AU212" s="124">
        <v>2.5095191229869938E-2</v>
      </c>
      <c r="AV212" s="116">
        <v>5.52</v>
      </c>
      <c r="AW212" s="119">
        <v>-3.4510000000000001E-3</v>
      </c>
      <c r="AX212" s="119">
        <v>1.3321941996666699E-2</v>
      </c>
      <c r="AY212" s="119">
        <v>1.67729419966667E-2</v>
      </c>
      <c r="AZ212" s="3">
        <v>19.730740000000001</v>
      </c>
      <c r="BA212" s="164">
        <v>106.256</v>
      </c>
      <c r="BB212" s="164">
        <v>105.821</v>
      </c>
      <c r="BC212" s="165">
        <v>105.89100000000001</v>
      </c>
      <c r="BD212" s="176">
        <v>85821</v>
      </c>
      <c r="BE212" s="173">
        <v>34.5</v>
      </c>
      <c r="BF212" s="170">
        <v>12.88</v>
      </c>
      <c r="BG212" s="179">
        <v>64.334999999999994</v>
      </c>
      <c r="BH212" s="182">
        <f t="shared" si="270"/>
        <v>59.27631858242016</v>
      </c>
      <c r="BI212" s="183">
        <v>3011325</v>
      </c>
      <c r="BJ212" s="168"/>
      <c r="BK212" s="54">
        <f t="shared" si="192"/>
        <v>3.6250592773299046</v>
      </c>
      <c r="BL212" s="54">
        <f t="shared" si="193"/>
        <v>5.1831363940805781</v>
      </c>
      <c r="BM212" s="54">
        <f t="shared" si="194"/>
        <v>1.0305308804333477</v>
      </c>
      <c r="BN212" s="54">
        <f t="shared" si="195"/>
        <v>1.7026404689386792</v>
      </c>
      <c r="BO212" s="54">
        <f t="shared" si="196"/>
        <v>0.98863830806611686</v>
      </c>
      <c r="BP212" s="54">
        <f t="shared" si="197"/>
        <v>1.287914269092189</v>
      </c>
      <c r="BQ212" s="54">
        <f t="shared" si="198"/>
        <v>1.6058900888304399</v>
      </c>
      <c r="BR212" s="54">
        <f t="shared" si="185"/>
        <v>2.1925816560497098</v>
      </c>
      <c r="BS212" s="54">
        <f t="shared" si="186"/>
        <v>0.75271697947171068</v>
      </c>
      <c r="BT212" s="54">
        <f t="shared" si="187"/>
        <v>0.68278195231413807</v>
      </c>
      <c r="BU212" s="54">
        <f t="shared" si="188"/>
        <v>0.75708272426386114</v>
      </c>
      <c r="BV212" s="54">
        <f t="shared" si="235"/>
        <v>4.3460427187883477</v>
      </c>
      <c r="BW212" s="142">
        <f t="shared" si="250"/>
        <v>2.3246979911707335</v>
      </c>
      <c r="BX212" s="54">
        <f t="shared" si="236"/>
        <v>1.14638689396569</v>
      </c>
      <c r="BY212" s="54">
        <f t="shared" si="237"/>
        <v>2.4484837225674294</v>
      </c>
      <c r="BZ212" s="54">
        <f t="shared" si="238"/>
        <v>0.5115743569937472</v>
      </c>
      <c r="CA212" s="142">
        <f t="shared" si="176"/>
        <v>14.721922101033014</v>
      </c>
      <c r="CD212" s="54">
        <f t="shared" si="199"/>
        <v>3.5625048975827593</v>
      </c>
      <c r="CE212" s="54">
        <f t="shared" si="200"/>
        <v>6.3303163170577905</v>
      </c>
      <c r="CF212" s="54">
        <f t="shared" si="189"/>
        <v>1.0127479381132238</v>
      </c>
      <c r="CG212" s="54">
        <f t="shared" si="201"/>
        <v>1.7402428864574691</v>
      </c>
      <c r="CH212" s="54">
        <f t="shared" si="190"/>
        <v>0.97157826809874426</v>
      </c>
      <c r="CI212" s="54">
        <f t="shared" si="202"/>
        <v>1.3308774578164562</v>
      </c>
      <c r="CJ212" s="54">
        <f t="shared" si="191"/>
        <v>1.5781786913707911</v>
      </c>
      <c r="CK212" s="54">
        <f t="shared" si="203"/>
        <v>2.2784584959067646</v>
      </c>
      <c r="CL212" s="54">
        <f t="shared" si="204"/>
        <v>0.78219864339306222</v>
      </c>
      <c r="CM212" s="54">
        <f t="shared" si="205"/>
        <v>0.70952447121389439</v>
      </c>
      <c r="CN212" s="54">
        <f t="shared" si="206"/>
        <v>0.78673538129980791</v>
      </c>
      <c r="CO212" s="54">
        <f t="shared" si="239"/>
        <v>0.52651899074540331</v>
      </c>
      <c r="CP212" s="54">
        <f t="shared" si="240"/>
        <v>0.5290959046087208</v>
      </c>
      <c r="CQ212" s="54">
        <f t="shared" si="271"/>
        <v>0.5232938151133969</v>
      </c>
      <c r="CR212" s="54">
        <f t="shared" si="272"/>
        <v>0.52142241147511337</v>
      </c>
      <c r="CS212" s="54">
        <f t="shared" si="273"/>
        <v>0.54646144895794113</v>
      </c>
      <c r="CT212" s="54">
        <f t="shared" si="241"/>
        <v>4.2710469778004514</v>
      </c>
      <c r="CU212" s="142">
        <f t="shared" si="251"/>
        <v>2.2845827737875211</v>
      </c>
      <c r="CV212" s="54">
        <f t="shared" si="242"/>
        <v>1.1266047288709717</v>
      </c>
      <c r="CW212" s="54">
        <f t="shared" si="243"/>
        <v>2.4062324464175391</v>
      </c>
      <c r="CX212" s="142">
        <f t="shared" si="177"/>
        <v>14.467879164004346</v>
      </c>
      <c r="DA212" s="54">
        <f t="shared" si="231"/>
        <v>0.58198613092172113</v>
      </c>
      <c r="DB212" s="54">
        <f t="shared" si="232"/>
        <v>2.5478803921099127</v>
      </c>
      <c r="DC212" s="54">
        <f t="shared" si="233"/>
        <v>0.33508777096947173</v>
      </c>
      <c r="DD212" s="121">
        <f t="shared" si="234"/>
        <v>0.84133060989700881</v>
      </c>
      <c r="DF212" s="142">
        <f t="shared" si="252"/>
        <v>-1.9770733185902418</v>
      </c>
      <c r="DG212" s="193">
        <f t="shared" si="253"/>
        <v>-1.9811756079478151</v>
      </c>
      <c r="DH212" s="142">
        <f t="shared" si="254"/>
        <v>-1.9805143322284335</v>
      </c>
      <c r="DI212" s="193">
        <f t="shared" si="274"/>
        <v>-2.5607147185150834</v>
      </c>
      <c r="DK212" s="54">
        <f t="shared" si="226"/>
        <v>-0.54130866156604596</v>
      </c>
      <c r="DL212" s="54">
        <f t="shared" si="227"/>
        <v>0.935261794736022</v>
      </c>
      <c r="DM212" s="54">
        <f t="shared" si="228"/>
        <v>-1.0933627785798894</v>
      </c>
      <c r="DN212" s="54">
        <f t="shared" si="255"/>
        <v>1.4518589910497048</v>
      </c>
      <c r="DO212" s="54">
        <f t="shared" si="256"/>
        <v>0.11920844494079423</v>
      </c>
      <c r="DP212" s="54">
        <f t="shared" si="257"/>
        <v>0.87806222403204026</v>
      </c>
      <c r="DQ212" s="54">
        <f t="shared" si="258"/>
        <v>0.5115743569937472</v>
      </c>
      <c r="DR212" s="124">
        <f t="shared" si="175"/>
        <v>1.67E-2</v>
      </c>
      <c r="DS212" s="54">
        <f t="shared" si="207"/>
        <v>1.21</v>
      </c>
      <c r="DT212" s="56">
        <f t="shared" si="224"/>
        <v>7.3750584734587719</v>
      </c>
      <c r="DU212" s="7">
        <f t="shared" si="220"/>
        <v>185.86386999999999</v>
      </c>
      <c r="DV212" s="56">
        <f t="shared" si="174"/>
        <v>1.69</v>
      </c>
      <c r="DW212" s="56">
        <f t="shared" si="225"/>
        <v>5.03</v>
      </c>
      <c r="DX212" s="54">
        <f t="shared" si="208"/>
        <v>1.8453502060067482</v>
      </c>
      <c r="DY212" s="54">
        <f t="shared" si="209"/>
        <v>0.55402469340275728</v>
      </c>
      <c r="DZ212" s="54">
        <f t="shared" si="210"/>
        <v>0.28583846741824726</v>
      </c>
      <c r="EA212" s="54">
        <f t="shared" si="211"/>
        <v>0.82349911602232706</v>
      </c>
      <c r="EB212" s="54">
        <f t="shared" si="212"/>
        <v>-0.24564655101014057</v>
      </c>
      <c r="EC212" s="54">
        <f t="shared" si="213"/>
        <v>-0.34316029218910332</v>
      </c>
      <c r="ED212" s="54">
        <f t="shared" si="214"/>
        <v>-0.23986332433537705</v>
      </c>
      <c r="EE212" s="54">
        <f t="shared" si="219"/>
        <v>1.7769284531659322</v>
      </c>
      <c r="EF212" s="54">
        <f t="shared" si="215"/>
        <v>1.718337624759412</v>
      </c>
      <c r="EG212" s="54">
        <f t="shared" si="217"/>
        <v>1.3698098254305491</v>
      </c>
      <c r="EH212" s="54">
        <f t="shared" si="218"/>
        <v>1.4437265617416979</v>
      </c>
      <c r="EI212" s="54">
        <f t="shared" si="259"/>
        <v>-0.64146787826676699</v>
      </c>
      <c r="EJ212" s="54">
        <f t="shared" si="260"/>
        <v>-0.63658556939926525</v>
      </c>
      <c r="EK212" s="54">
        <f t="shared" si="280"/>
        <v>-0.64761218468127857</v>
      </c>
      <c r="EL212" s="54">
        <f t="shared" si="281"/>
        <v>-0.65119479514006606</v>
      </c>
      <c r="EM212" s="54">
        <f t="shared" si="282"/>
        <v>-0.60429151555923266</v>
      </c>
      <c r="EN212" s="54">
        <f t="shared" si="180"/>
        <v>1.3705647056111967</v>
      </c>
      <c r="EO212" s="117">
        <f t="shared" si="229"/>
        <v>0.16314073310876864</v>
      </c>
      <c r="EP212" s="121">
        <f t="shared" si="230"/>
        <v>-0.17277058104231152</v>
      </c>
      <c r="EQ212" s="124">
        <f t="shared" si="181"/>
        <v>-3.4510000000000001E-3</v>
      </c>
      <c r="ER212" s="124">
        <f t="shared" si="283"/>
        <v>1.3321941996666699E-2</v>
      </c>
      <c r="ES212" s="124">
        <f t="shared" si="284"/>
        <v>1.67729419966667E-2</v>
      </c>
      <c r="ET212" s="121">
        <f t="shared" si="285"/>
        <v>19.730740000000001</v>
      </c>
      <c r="EU212" s="121">
        <f t="shared" si="261"/>
        <v>0.14976515428156181</v>
      </c>
      <c r="EV212" s="121">
        <v>5.2926500000000001E-2</v>
      </c>
      <c r="EW212" s="121">
        <v>1.4788900000000001E-2</v>
      </c>
      <c r="EX212" s="121">
        <v>1.47943E-2</v>
      </c>
      <c r="EY212" s="121">
        <v>8.3867300000000006E-2</v>
      </c>
      <c r="EZ212" s="142">
        <v>8.2094700000000007E-2</v>
      </c>
      <c r="FA212" s="142">
        <v>1.8018099999999999E-2</v>
      </c>
      <c r="FB212" s="142">
        <v>5.7041300000000003E-2</v>
      </c>
      <c r="FC212" s="142">
        <v>8.1465102941138592E-3</v>
      </c>
      <c r="FD212" s="142">
        <v>6.9345511926116807E-2</v>
      </c>
      <c r="FE212" s="142">
        <f t="shared" si="262"/>
        <v>2.1221213247386643</v>
      </c>
      <c r="FF212" s="142">
        <v>9.1590769451422357E-3</v>
      </c>
      <c r="FG212" s="142">
        <f t="shared" si="263"/>
        <v>-1.8986868499009151</v>
      </c>
      <c r="FH212" s="142">
        <f t="shared" si="244"/>
        <v>-1.9770733185902418</v>
      </c>
      <c r="FI212" s="142">
        <f t="shared" si="245"/>
        <v>-1.9811756079478151</v>
      </c>
      <c r="FJ212" s="142">
        <f t="shared" si="246"/>
        <v>-1.9805143322284335</v>
      </c>
      <c r="FK212" s="57">
        <f t="shared" si="275"/>
        <v>-2.5607147185150834</v>
      </c>
      <c r="FL212" s="57">
        <f t="shared" si="247"/>
        <v>4.6658512767983575</v>
      </c>
      <c r="FM212" s="57">
        <f t="shared" si="248"/>
        <v>4.6617489874407845</v>
      </c>
      <c r="FN212" s="57">
        <f t="shared" si="249"/>
        <v>4.662410263160166</v>
      </c>
      <c r="FO212" s="57">
        <f t="shared" si="276"/>
        <v>4.0822098768735158</v>
      </c>
      <c r="FP212" s="142">
        <f t="shared" si="178"/>
        <v>2.6719309621061451</v>
      </c>
      <c r="FS212" s="193">
        <v>2.3752256431747729</v>
      </c>
      <c r="FT212" s="124">
        <v>7.2593442622950821</v>
      </c>
      <c r="FU212" s="193">
        <v>4.1463783310000002</v>
      </c>
      <c r="FV212" s="193">
        <v>1.373621669</v>
      </c>
      <c r="FW212" s="193">
        <f t="shared" si="179"/>
        <v>5.885722593295082E-2</v>
      </c>
      <c r="FZ212" s="54">
        <f t="shared" si="264"/>
        <v>0.529221233380055</v>
      </c>
      <c r="GA212" s="54">
        <f t="shared" si="265"/>
        <v>12.685629105800169</v>
      </c>
      <c r="GB212" s="54">
        <f t="shared" si="266"/>
        <v>0.89619348361796025</v>
      </c>
      <c r="GC212" s="54">
        <f t="shared" si="216"/>
        <v>1.3151453662198676</v>
      </c>
      <c r="GD212" s="54">
        <f t="shared" si="267"/>
        <v>-2.6581675041194295</v>
      </c>
      <c r="GE212" s="54">
        <f t="shared" si="268"/>
        <v>-2.8720603356486749</v>
      </c>
      <c r="GF212" s="142">
        <f t="shared" si="269"/>
        <v>0.29807889809878013</v>
      </c>
    </row>
    <row r="213" spans="1:188" x14ac:dyDescent="0.25">
      <c r="A213" s="14">
        <v>35886</v>
      </c>
      <c r="B213" s="59">
        <v>736306</v>
      </c>
      <c r="C213" s="61">
        <v>1061963</v>
      </c>
      <c r="D213" s="63">
        <v>216324</v>
      </c>
      <c r="E213" s="65">
        <v>346377</v>
      </c>
      <c r="F213" s="67">
        <v>200992</v>
      </c>
      <c r="G213" s="69">
        <v>264400</v>
      </c>
      <c r="H213" s="71">
        <v>318990</v>
      </c>
      <c r="I213" s="54">
        <v>451186</v>
      </c>
      <c r="J213" s="73">
        <v>451186</v>
      </c>
      <c r="K213" s="74">
        <v>153379</v>
      </c>
      <c r="L213" s="75">
        <v>142511</v>
      </c>
      <c r="M213" s="76">
        <v>155296</v>
      </c>
      <c r="N213" s="125">
        <v>-7.0999999999999994E-2</v>
      </c>
      <c r="O213" s="88">
        <v>108.51513</v>
      </c>
      <c r="P213" s="90">
        <v>109.17601999999999</v>
      </c>
      <c r="Q213" s="92">
        <v>108.00230999999999</v>
      </c>
      <c r="R213" s="94">
        <v>106.85279</v>
      </c>
      <c r="S213" s="96">
        <v>113.00569</v>
      </c>
      <c r="T213" s="19"/>
      <c r="U213" s="23">
        <v>8994.7000000000007</v>
      </c>
      <c r="V213" s="189">
        <v>4833.5</v>
      </c>
      <c r="W213" s="24">
        <v>2426.6000000000004</v>
      </c>
      <c r="X213" s="26">
        <v>5088.6000000000004</v>
      </c>
      <c r="Y213" s="28">
        <v>105.139</v>
      </c>
      <c r="Z213" s="98">
        <v>98.118889999999993</v>
      </c>
      <c r="AA213" s="100">
        <v>101.96843</v>
      </c>
      <c r="AB213" s="129">
        <v>103.51815999999999</v>
      </c>
      <c r="AC213" s="30">
        <v>81.180999999999997</v>
      </c>
      <c r="AD213" s="79">
        <v>95.884960000000007</v>
      </c>
      <c r="AE213" s="32">
        <v>90.674999999999997</v>
      </c>
      <c r="AF213" s="34">
        <v>81.808000000000007</v>
      </c>
      <c r="AG213" s="36">
        <v>77.725999999999999</v>
      </c>
      <c r="AH213" s="57">
        <f t="shared" si="277"/>
        <v>97.816589175719258</v>
      </c>
      <c r="AI213" s="57">
        <f t="shared" si="278"/>
        <v>95.754667290922939</v>
      </c>
      <c r="AJ213" s="57">
        <f t="shared" si="279"/>
        <v>95.737002229420966</v>
      </c>
      <c r="AK213" s="38">
        <v>205085</v>
      </c>
      <c r="AL213" s="40">
        <v>184.29319000000001</v>
      </c>
      <c r="AM213" s="42">
        <v>1.55</v>
      </c>
      <c r="AN213" s="4">
        <v>1.66</v>
      </c>
      <c r="AO213">
        <v>1.18</v>
      </c>
      <c r="AP213" s="47">
        <v>4.9800000000000004</v>
      </c>
      <c r="AQ213" s="54">
        <v>1634.390754</v>
      </c>
      <c r="AR213" s="53">
        <v>5.2009794496182682</v>
      </c>
      <c r="AS213" s="56">
        <v>16.237792143392106</v>
      </c>
      <c r="AT213" s="56">
        <v>1.4828746516614522</v>
      </c>
      <c r="AU213" s="124">
        <v>-3.4701438754832696</v>
      </c>
      <c r="AV213" s="116">
        <v>5.5</v>
      </c>
      <c r="AW213" s="119">
        <v>-4.0866666666666699E-3</v>
      </c>
      <c r="AX213" s="119">
        <v>1.2387900103333301E-2</v>
      </c>
      <c r="AY213" s="119">
        <v>1.647456676999997E-2</v>
      </c>
      <c r="AZ213" s="3">
        <v>20.275849999999998</v>
      </c>
      <c r="BA213" s="164">
        <v>106.471</v>
      </c>
      <c r="BB213" s="164">
        <v>106.54600000000001</v>
      </c>
      <c r="BC213" s="165">
        <v>106.51900000000001</v>
      </c>
      <c r="BD213" s="176">
        <v>86469</v>
      </c>
      <c r="BE213" s="173">
        <v>34.4</v>
      </c>
      <c r="BF213" s="170">
        <v>12.99</v>
      </c>
      <c r="BG213" s="179">
        <v>65.052000000000007</v>
      </c>
      <c r="BH213" s="182">
        <f t="shared" si="270"/>
        <v>59.397392030990581</v>
      </c>
      <c r="BI213" s="183">
        <v>3067190</v>
      </c>
      <c r="BJ213" s="168"/>
      <c r="BK213" s="54">
        <f t="shared" si="192"/>
        <v>3.5902479459736205</v>
      </c>
      <c r="BL213" s="54">
        <f t="shared" si="193"/>
        <v>5.1781602750079232</v>
      </c>
      <c r="BM213" s="54">
        <f t="shared" si="194"/>
        <v>1.0548016676012386</v>
      </c>
      <c r="BN213" s="54">
        <f t="shared" si="195"/>
        <v>1.6889436087475924</v>
      </c>
      <c r="BO213" s="54">
        <f t="shared" si="196"/>
        <v>0.98004242143501474</v>
      </c>
      <c r="BP213" s="54">
        <f t="shared" si="197"/>
        <v>1.2892215422873443</v>
      </c>
      <c r="BQ213" s="54">
        <f t="shared" si="198"/>
        <v>1.5554038569373674</v>
      </c>
      <c r="BR213" s="54">
        <f t="shared" si="185"/>
        <v>2.1999951239729869</v>
      </c>
      <c r="BS213" s="54">
        <f t="shared" si="186"/>
        <v>0.74788014725601581</v>
      </c>
      <c r="BT213" s="54">
        <f t="shared" si="187"/>
        <v>0.69488748567667069</v>
      </c>
      <c r="BU213" s="54">
        <f t="shared" si="188"/>
        <v>0.7572274910403004</v>
      </c>
      <c r="BV213" s="54">
        <f t="shared" si="235"/>
        <v>4.385840017553698</v>
      </c>
      <c r="BW213" s="142">
        <f t="shared" si="250"/>
        <v>2.3568276568252187</v>
      </c>
      <c r="BX213" s="54">
        <f t="shared" si="236"/>
        <v>1.1832167150206014</v>
      </c>
      <c r="BY213" s="54">
        <f t="shared" si="237"/>
        <v>2.4812151059316871</v>
      </c>
      <c r="BZ213" s="54">
        <f t="shared" si="238"/>
        <v>0.5126606041397469</v>
      </c>
      <c r="CA213" s="142">
        <f t="shared" si="176"/>
        <v>14.955701294585172</v>
      </c>
      <c r="CD213" s="54">
        <f t="shared" si="199"/>
        <v>3.5209406930886553</v>
      </c>
      <c r="CE213" s="54">
        <f t="shared" si="200"/>
        <v>6.3785371885144588</v>
      </c>
      <c r="CF213" s="54">
        <f t="shared" si="189"/>
        <v>1.0344394511136816</v>
      </c>
      <c r="CG213" s="54">
        <f t="shared" si="201"/>
        <v>1.7266433260247376</v>
      </c>
      <c r="CH213" s="54">
        <f t="shared" si="190"/>
        <v>0.96112338047669743</v>
      </c>
      <c r="CI213" s="54">
        <f t="shared" si="202"/>
        <v>1.3463798462903291</v>
      </c>
      <c r="CJ213" s="54">
        <f t="shared" si="191"/>
        <v>1.5253778614982769</v>
      </c>
      <c r="CK213" s="54">
        <f t="shared" si="203"/>
        <v>2.297956978745785</v>
      </c>
      <c r="CL213" s="54">
        <f t="shared" si="204"/>
        <v>0.78118191487113908</v>
      </c>
      <c r="CM213" s="54">
        <f t="shared" si="205"/>
        <v>0.72582958469021774</v>
      </c>
      <c r="CN213" s="54">
        <f t="shared" si="206"/>
        <v>0.79094547918442826</v>
      </c>
      <c r="CO213" s="54">
        <f t="shared" si="239"/>
        <v>0.52912270521978688</v>
      </c>
      <c r="CP213" s="54">
        <f t="shared" si="240"/>
        <v>0.53234522271253382</v>
      </c>
      <c r="CQ213" s="54">
        <f t="shared" si="271"/>
        <v>0.52662218104688308</v>
      </c>
      <c r="CR213" s="54">
        <f t="shared" si="272"/>
        <v>0.52101709047468125</v>
      </c>
      <c r="CS213" s="54">
        <f t="shared" si="273"/>
        <v>0.55101879708413581</v>
      </c>
      <c r="CT213" s="54">
        <f t="shared" si="241"/>
        <v>4.3011744101127167</v>
      </c>
      <c r="CU213" s="142">
        <f t="shared" si="251"/>
        <v>2.3113307293494847</v>
      </c>
      <c r="CV213" s="54">
        <f t="shared" si="242"/>
        <v>1.1603755348793754</v>
      </c>
      <c r="CW213" s="54">
        <f t="shared" si="243"/>
        <v>2.4333169648014459</v>
      </c>
      <c r="CX213" s="142">
        <f t="shared" si="177"/>
        <v>14.666991827357911</v>
      </c>
      <c r="DA213" s="54">
        <f t="shared" si="231"/>
        <v>0.6122551099905883</v>
      </c>
      <c r="DB213" s="54">
        <f t="shared" si="232"/>
        <v>2.9615999142429636</v>
      </c>
      <c r="DC213" s="54">
        <f t="shared" si="233"/>
        <v>0.34005670258599541</v>
      </c>
      <c r="DD213" s="121">
        <f t="shared" si="234"/>
        <v>0.81213522726510179</v>
      </c>
      <c r="DF213" s="142">
        <f t="shared" si="252"/>
        <v>-1.9338684504332304</v>
      </c>
      <c r="DG213" s="193">
        <f t="shared" si="253"/>
        <v>-1.9331642812533143</v>
      </c>
      <c r="DH213" s="142">
        <f t="shared" si="254"/>
        <v>-1.9334177250394313</v>
      </c>
      <c r="DI213" s="193">
        <f t="shared" si="274"/>
        <v>-2.5174907778301634</v>
      </c>
      <c r="DK213" s="54">
        <f t="shared" si="226"/>
        <v>-0.49060623693628086</v>
      </c>
      <c r="DL213" s="54">
        <f t="shared" si="227"/>
        <v>1.0857296338807758</v>
      </c>
      <c r="DM213" s="54">
        <f t="shared" si="228"/>
        <v>-1.0786429029651348</v>
      </c>
      <c r="DN213" s="54">
        <f t="shared" si="255"/>
        <v>1.4588881040402775</v>
      </c>
      <c r="DO213" s="54">
        <f t="shared" si="256"/>
        <v>0.14874368969174789</v>
      </c>
      <c r="DP213" s="54">
        <f t="shared" si="257"/>
        <v>0.88925533266968437</v>
      </c>
      <c r="DQ213" s="54">
        <f t="shared" si="258"/>
        <v>0.5126606041397469</v>
      </c>
      <c r="DR213" s="124">
        <f t="shared" si="175"/>
        <v>1.66E-2</v>
      </c>
      <c r="DS213" s="54">
        <f t="shared" si="207"/>
        <v>1.18</v>
      </c>
      <c r="DT213" s="56">
        <f t="shared" si="224"/>
        <v>7.3990253863655315</v>
      </c>
      <c r="DU213" s="7">
        <f t="shared" si="220"/>
        <v>184.29319000000001</v>
      </c>
      <c r="DV213" s="56">
        <f t="shared" ref="DV213:DV276" si="286">AM213</f>
        <v>1.55</v>
      </c>
      <c r="DW213" s="56">
        <f t="shared" si="225"/>
        <v>4.9800000000000004</v>
      </c>
      <c r="DX213" s="54">
        <f t="shared" si="208"/>
        <v>1.8529387902707313</v>
      </c>
      <c r="DY213" s="54">
        <f t="shared" si="209"/>
        <v>0.54617924976562549</v>
      </c>
      <c r="DZ213" s="54">
        <f t="shared" si="210"/>
        <v>0.29741939519235827</v>
      </c>
      <c r="EA213" s="54">
        <f t="shared" si="211"/>
        <v>0.83202045807890324</v>
      </c>
      <c r="EB213" s="54">
        <f t="shared" si="212"/>
        <v>-0.24694723069415947</v>
      </c>
      <c r="EC213" s="54">
        <f t="shared" si="213"/>
        <v>-0.3204400235428253</v>
      </c>
      <c r="ED213" s="54">
        <f t="shared" si="214"/>
        <v>-0.23452624003195599</v>
      </c>
      <c r="EE213" s="54">
        <f t="shared" si="219"/>
        <v>1.8116002922273167</v>
      </c>
      <c r="EF213" s="54">
        <f t="shared" si="215"/>
        <v>1.6691584260111372</v>
      </c>
      <c r="EG213" s="54">
        <f t="shared" si="217"/>
        <v>1.4008397606793754</v>
      </c>
      <c r="EH213" s="54">
        <f t="shared" si="218"/>
        <v>1.5064837616619497</v>
      </c>
      <c r="EI213" s="54">
        <f t="shared" si="259"/>
        <v>-0.63653491708447341</v>
      </c>
      <c r="EJ213" s="54">
        <f t="shared" si="260"/>
        <v>-0.6304630852215255</v>
      </c>
      <c r="EK213" s="54">
        <f t="shared" si="280"/>
        <v>-0.64127191156339636</v>
      </c>
      <c r="EL213" s="54">
        <f t="shared" si="281"/>
        <v>-0.65197243455242437</v>
      </c>
      <c r="EM213" s="54">
        <f t="shared" si="282"/>
        <v>-0.59598635592084392</v>
      </c>
      <c r="EN213" s="54">
        <f t="shared" si="180"/>
        <v>1.3656326447485556</v>
      </c>
      <c r="EO213" s="117">
        <f t="shared" si="229"/>
        <v>0.20863493982998804</v>
      </c>
      <c r="EP213" s="121">
        <f t="shared" si="230"/>
        <v>-0.20808841664528038</v>
      </c>
      <c r="EQ213" s="124">
        <f t="shared" si="181"/>
        <v>-4.0866666666666699E-3</v>
      </c>
      <c r="ER213" s="124">
        <f t="shared" si="283"/>
        <v>1.2387900103333301E-2</v>
      </c>
      <c r="ES213" s="124">
        <f t="shared" si="284"/>
        <v>1.647456676999997E-2</v>
      </c>
      <c r="ET213" s="121">
        <f t="shared" si="285"/>
        <v>20.275849999999998</v>
      </c>
      <c r="EU213" s="121">
        <f t="shared" si="261"/>
        <v>0.14813321472547103</v>
      </c>
      <c r="EV213" s="121">
        <v>4.7538499999999997E-2</v>
      </c>
      <c r="EW213" s="121">
        <v>1.3172400000000001E-2</v>
      </c>
      <c r="EX213" s="121">
        <v>1.35893E-2</v>
      </c>
      <c r="EY213" s="121">
        <v>8.2550200000000004E-2</v>
      </c>
      <c r="EZ213" s="142">
        <v>7.2697899999999996E-2</v>
      </c>
      <c r="FA213" s="142">
        <v>1.74489E-2</v>
      </c>
      <c r="FB213" s="142">
        <v>5.21936E-2</v>
      </c>
      <c r="FC213" s="142">
        <v>5.4773424827527098E-3</v>
      </c>
      <c r="FD213" s="142">
        <v>6.4202884994632198E-2</v>
      </c>
      <c r="FE213" s="142">
        <f t="shared" si="262"/>
        <v>2.1270293471699926</v>
      </c>
      <c r="FF213" s="142">
        <v>1.0840517695400731E-2</v>
      </c>
      <c r="FG213" s="142">
        <f t="shared" si="263"/>
        <v>-1.9096433105682313</v>
      </c>
      <c r="FH213" s="142">
        <f t="shared" si="244"/>
        <v>-1.9338684504332304</v>
      </c>
      <c r="FI213" s="142">
        <f t="shared" si="245"/>
        <v>-1.9331642812533143</v>
      </c>
      <c r="FJ213" s="142">
        <f t="shared" si="246"/>
        <v>-1.9334177250394313</v>
      </c>
      <c r="FK213" s="57">
        <f t="shared" si="275"/>
        <v>-2.5174907778301634</v>
      </c>
      <c r="FL213" s="57">
        <f t="shared" si="247"/>
        <v>4.6678726475994923</v>
      </c>
      <c r="FM213" s="57">
        <f t="shared" si="248"/>
        <v>4.6685768167794084</v>
      </c>
      <c r="FN213" s="57">
        <f t="shared" si="249"/>
        <v>4.6683233729932905</v>
      </c>
      <c r="FO213" s="57">
        <f t="shared" si="276"/>
        <v>4.0842503202025586</v>
      </c>
      <c r="FP213" s="142">
        <f t="shared" si="178"/>
        <v>2.6855995150515297</v>
      </c>
      <c r="FS213" s="193">
        <v>2.3503008569865678</v>
      </c>
      <c r="FT213" s="124">
        <v>7.2514285714285718</v>
      </c>
      <c r="FU213" s="193">
        <v>4.3438442139999998</v>
      </c>
      <c r="FV213" s="193">
        <v>1.156155786</v>
      </c>
      <c r="FW213" s="193">
        <f t="shared" si="179"/>
        <v>6.0952727854285717E-2</v>
      </c>
      <c r="FZ213" s="54">
        <f t="shared" si="264"/>
        <v>0.48414570794444212</v>
      </c>
      <c r="GA213" s="54">
        <f t="shared" si="265"/>
        <v>24.776134581423793</v>
      </c>
      <c r="GB213" s="54">
        <f t="shared" si="266"/>
        <v>1.2747511886168648</v>
      </c>
      <c r="GC213" s="54">
        <f t="shared" si="216"/>
        <v>0.41122732364196957</v>
      </c>
      <c r="GD213" s="54">
        <f t="shared" si="267"/>
        <v>-0.76901141108146243</v>
      </c>
      <c r="GE213" s="54">
        <f t="shared" si="268"/>
        <v>-0.96176923764034317</v>
      </c>
      <c r="GF213" s="142">
        <f t="shared" si="269"/>
        <v>0.21233416631415986</v>
      </c>
    </row>
    <row r="214" spans="1:188" x14ac:dyDescent="0.25">
      <c r="A214" s="14">
        <v>35977</v>
      </c>
      <c r="B214" s="59">
        <v>743458</v>
      </c>
      <c r="C214" s="61">
        <v>1070807</v>
      </c>
      <c r="D214" s="63">
        <v>215712</v>
      </c>
      <c r="E214" s="65">
        <v>351158</v>
      </c>
      <c r="F214" s="67">
        <v>202070</v>
      </c>
      <c r="G214" s="69">
        <v>268711</v>
      </c>
      <c r="H214" s="71">
        <v>325676</v>
      </c>
      <c r="I214" s="54">
        <v>450938</v>
      </c>
      <c r="J214" s="73">
        <v>450938</v>
      </c>
      <c r="K214" s="74">
        <v>153884</v>
      </c>
      <c r="L214" s="75">
        <v>142341</v>
      </c>
      <c r="M214" s="76">
        <v>154713</v>
      </c>
      <c r="N214" s="125">
        <v>0</v>
      </c>
      <c r="O214" s="88">
        <v>109.62895</v>
      </c>
      <c r="P214" s="90">
        <v>110.36481000000001</v>
      </c>
      <c r="Q214" s="92">
        <v>108.44582</v>
      </c>
      <c r="R214" s="94">
        <v>107.52961000000001</v>
      </c>
      <c r="S214" s="96">
        <v>115.55289</v>
      </c>
      <c r="T214" s="19"/>
      <c r="U214" s="23">
        <v>9146.5</v>
      </c>
      <c r="V214" s="189">
        <v>4927.3999999999996</v>
      </c>
      <c r="W214" s="24">
        <v>2472.4</v>
      </c>
      <c r="X214" s="26">
        <v>5167.7999999999993</v>
      </c>
      <c r="Y214" s="28">
        <v>105.316</v>
      </c>
      <c r="Z214" s="98">
        <v>98.796090000000007</v>
      </c>
      <c r="AA214" s="100">
        <v>102.34941999999999</v>
      </c>
      <c r="AB214" s="129">
        <v>104.54262</v>
      </c>
      <c r="AC214" s="30">
        <v>80.233000000000004</v>
      </c>
      <c r="AD214" s="79">
        <v>94.765249999999995</v>
      </c>
      <c r="AE214" s="32">
        <v>90.441999999999993</v>
      </c>
      <c r="AF214" s="34">
        <v>80.656000000000006</v>
      </c>
      <c r="AG214" s="36">
        <v>77.182000000000002</v>
      </c>
      <c r="AH214" s="57">
        <f t="shared" si="277"/>
        <v>97.565238028457685</v>
      </c>
      <c r="AI214" s="57">
        <f t="shared" si="278"/>
        <v>94.40627377538479</v>
      </c>
      <c r="AJ214" s="57">
        <f t="shared" si="279"/>
        <v>95.066944215206874</v>
      </c>
      <c r="AK214" s="38">
        <v>205699</v>
      </c>
      <c r="AL214" s="40">
        <v>176.09075000000001</v>
      </c>
      <c r="AM214" s="42">
        <v>1.61</v>
      </c>
      <c r="AN214" s="4">
        <v>1.92</v>
      </c>
      <c r="AO214">
        <v>1.1599999999999999</v>
      </c>
      <c r="AP214" s="47">
        <v>4.6100000000000003</v>
      </c>
      <c r="AQ214" s="54">
        <v>1499.4783090000001</v>
      </c>
      <c r="AR214" s="53">
        <v>4.3266688289692139</v>
      </c>
      <c r="AS214" s="56">
        <v>8.7664764299814557</v>
      </c>
      <c r="AT214" s="56">
        <v>2.8340193659724697</v>
      </c>
      <c r="AU214" s="124">
        <v>-0.56665625510638362</v>
      </c>
      <c r="AV214" s="116">
        <v>5.53</v>
      </c>
      <c r="AW214" s="119">
        <v>-9.2833333333333299E-4</v>
      </c>
      <c r="AX214" s="119">
        <v>1.822148522E-2</v>
      </c>
      <c r="AY214" s="119">
        <v>1.9149818553333333E-2</v>
      </c>
      <c r="AZ214" s="3">
        <v>19.94313</v>
      </c>
      <c r="BA214" s="164">
        <v>106.304</v>
      </c>
      <c r="BB214" s="164">
        <v>106.443</v>
      </c>
      <c r="BC214" s="165">
        <v>106.46299999999999</v>
      </c>
      <c r="BD214" s="176">
        <v>86933</v>
      </c>
      <c r="BE214" s="173">
        <v>34.4</v>
      </c>
      <c r="BF214" s="170">
        <v>13.11</v>
      </c>
      <c r="BG214" s="179">
        <v>66.194000000000003</v>
      </c>
      <c r="BH214" s="182">
        <f t="shared" si="270"/>
        <v>59.22801473245309</v>
      </c>
      <c r="BI214" s="183">
        <v>3121820</v>
      </c>
      <c r="BJ214" s="168"/>
      <c r="BK214" s="54">
        <f t="shared" si="192"/>
        <v>3.6143005070515657</v>
      </c>
      <c r="BL214" s="54">
        <f t="shared" si="193"/>
        <v>5.2056986178834119</v>
      </c>
      <c r="BM214" s="54">
        <f t="shared" si="194"/>
        <v>1.0486779225956373</v>
      </c>
      <c r="BN214" s="54">
        <f t="shared" si="195"/>
        <v>1.7071449059062027</v>
      </c>
      <c r="BO214" s="54">
        <f t="shared" si="196"/>
        <v>0.98235771685812767</v>
      </c>
      <c r="BP214" s="54">
        <f t="shared" si="197"/>
        <v>1.3063310954355636</v>
      </c>
      <c r="BQ214" s="54">
        <f t="shared" si="198"/>
        <v>1.5832648675978007</v>
      </c>
      <c r="BR214" s="54">
        <f t="shared" si="185"/>
        <v>2.1922226165416459</v>
      </c>
      <c r="BS214" s="54">
        <f t="shared" si="186"/>
        <v>0.74810281041716298</v>
      </c>
      <c r="BT214" s="54">
        <f t="shared" si="187"/>
        <v>0.69198683513288839</v>
      </c>
      <c r="BU214" s="54">
        <f t="shared" si="188"/>
        <v>0.75213297099159448</v>
      </c>
      <c r="BV214" s="54">
        <f t="shared" si="235"/>
        <v>4.4465456808248947</v>
      </c>
      <c r="BW214" s="142">
        <f t="shared" si="250"/>
        <v>2.3954418835288451</v>
      </c>
      <c r="BX214" s="54">
        <f t="shared" si="236"/>
        <v>1.2019504227050204</v>
      </c>
      <c r="BY214" s="54">
        <f t="shared" si="237"/>
        <v>2.5123116787150153</v>
      </c>
      <c r="BZ214" s="54">
        <f t="shared" si="238"/>
        <v>0.51199082154021169</v>
      </c>
      <c r="CA214" s="142">
        <f t="shared" si="176"/>
        <v>15.176641597674271</v>
      </c>
      <c r="CD214" s="54">
        <f t="shared" si="199"/>
        <v>3.5313346251024829</v>
      </c>
      <c r="CE214" s="54">
        <f t="shared" si="200"/>
        <v>6.4882263132170204</v>
      </c>
      <c r="CF214" s="54">
        <f t="shared" si="189"/>
        <v>1.0246056329343511</v>
      </c>
      <c r="CG214" s="54">
        <f t="shared" si="201"/>
        <v>1.7497470824683126</v>
      </c>
      <c r="CH214" s="54">
        <f t="shared" si="190"/>
        <v>0.95980780043319025</v>
      </c>
      <c r="CI214" s="54">
        <f t="shared" si="202"/>
        <v>1.3837333507555221</v>
      </c>
      <c r="CJ214" s="54">
        <f t="shared" si="191"/>
        <v>1.5469211917349417</v>
      </c>
      <c r="CK214" s="54">
        <f t="shared" si="203"/>
        <v>2.3059777871675595</v>
      </c>
      <c r="CL214" s="54">
        <f t="shared" si="204"/>
        <v>0.78692211745404628</v>
      </c>
      <c r="CM214" s="54">
        <f t="shared" si="205"/>
        <v>0.72789426529415935</v>
      </c>
      <c r="CN214" s="54">
        <f t="shared" si="206"/>
        <v>0.79116140441935401</v>
      </c>
      <c r="CO214" s="54">
        <f t="shared" si="239"/>
        <v>0.53295810869279869</v>
      </c>
      <c r="CP214" s="54">
        <f t="shared" si="240"/>
        <v>0.53653547173296912</v>
      </c>
      <c r="CQ214" s="54">
        <f t="shared" si="271"/>
        <v>0.52720635491665002</v>
      </c>
      <c r="CR214" s="54">
        <f t="shared" si="272"/>
        <v>0.52275222533896615</v>
      </c>
      <c r="CS214" s="54">
        <f t="shared" si="273"/>
        <v>0.56175717917928625</v>
      </c>
      <c r="CT214" s="54">
        <f t="shared" si="241"/>
        <v>4.3444756998377665</v>
      </c>
      <c r="CU214" s="142">
        <f t="shared" si="251"/>
        <v>2.3404547710469146</v>
      </c>
      <c r="CV214" s="54">
        <f t="shared" si="242"/>
        <v>1.1743597791809866</v>
      </c>
      <c r="CW214" s="54">
        <f t="shared" si="243"/>
        <v>2.4546418325721979</v>
      </c>
      <c r="CX214" s="142">
        <f t="shared" si="177"/>
        <v>14.828263411433372</v>
      </c>
      <c r="DA214" s="54">
        <f t="shared" si="231"/>
        <v>0.63874536098832224</v>
      </c>
      <c r="DB214" s="54">
        <f t="shared" si="232"/>
        <v>3.2212278726754238</v>
      </c>
      <c r="DC214" s="54">
        <f t="shared" si="233"/>
        <v>0.34969397539256991</v>
      </c>
      <c r="DD214" s="121">
        <f t="shared" si="234"/>
        <v>0.80753321219988172</v>
      </c>
      <c r="DF214" s="142">
        <f t="shared" si="252"/>
        <v>-1.9069105099990384</v>
      </c>
      <c r="DG214" s="193">
        <f t="shared" si="253"/>
        <v>-1.9056037933846688</v>
      </c>
      <c r="DH214" s="142">
        <f t="shared" si="254"/>
        <v>-1.9054159170443232</v>
      </c>
      <c r="DI214" s="193">
        <f t="shared" si="274"/>
        <v>-2.4918187722020697</v>
      </c>
      <c r="DK214" s="54">
        <f t="shared" si="226"/>
        <v>-0.44824940013118736</v>
      </c>
      <c r="DL214" s="54">
        <f t="shared" si="227"/>
        <v>1.169762613787519</v>
      </c>
      <c r="DM214" s="54">
        <f t="shared" si="228"/>
        <v>-1.0506968629920932</v>
      </c>
      <c r="DN214" s="54">
        <f t="shared" si="255"/>
        <v>1.4689050839652804</v>
      </c>
      <c r="DO214" s="54">
        <f t="shared" si="256"/>
        <v>0.16072313031904567</v>
      </c>
      <c r="DP214" s="54">
        <f t="shared" si="257"/>
        <v>0.89798085755711032</v>
      </c>
      <c r="DQ214" s="54">
        <f t="shared" si="258"/>
        <v>0.51199082154021169</v>
      </c>
      <c r="DR214" s="124">
        <f t="shared" si="175"/>
        <v>1.9199999999999998E-2</v>
      </c>
      <c r="DS214" s="54">
        <f t="shared" si="207"/>
        <v>1.1599999999999999</v>
      </c>
      <c r="DT214" s="56">
        <f t="shared" si="224"/>
        <v>7.3128725325959412</v>
      </c>
      <c r="DU214" s="7">
        <f t="shared" si="220"/>
        <v>176.09075000000001</v>
      </c>
      <c r="DV214" s="56">
        <f t="shared" si="286"/>
        <v>1.61</v>
      </c>
      <c r="DW214" s="56">
        <f t="shared" si="225"/>
        <v>4.6100000000000003</v>
      </c>
      <c r="DX214" s="54">
        <f t="shared" si="208"/>
        <v>1.8699891980199559</v>
      </c>
      <c r="DY214" s="54">
        <f t="shared" si="209"/>
        <v>0.55947125318695778</v>
      </c>
      <c r="DZ214" s="54">
        <f t="shared" si="210"/>
        <v>0.32478517299399567</v>
      </c>
      <c r="EA214" s="54">
        <f t="shared" si="211"/>
        <v>0.83550478917582427</v>
      </c>
      <c r="EB214" s="54">
        <f t="shared" si="212"/>
        <v>-0.23962599676535279</v>
      </c>
      <c r="EC214" s="54">
        <f t="shared" si="213"/>
        <v>-0.31759948131434879</v>
      </c>
      <c r="ED214" s="54">
        <f t="shared" si="214"/>
        <v>-0.23425328093102021</v>
      </c>
      <c r="EE214" s="54">
        <f t="shared" si="219"/>
        <v>1.8373297922817851</v>
      </c>
      <c r="EF214" s="54">
        <f t="shared" si="215"/>
        <v>1.7077273696585493</v>
      </c>
      <c r="EG214" s="54">
        <f t="shared" si="217"/>
        <v>1.4416775422443966</v>
      </c>
      <c r="EH214" s="54">
        <f t="shared" si="218"/>
        <v>1.4906886010019047</v>
      </c>
      <c r="EI214" s="54">
        <f t="shared" si="259"/>
        <v>-0.62931245322814611</v>
      </c>
      <c r="EJ214" s="54">
        <f t="shared" si="260"/>
        <v>-0.62262260216696685</v>
      </c>
      <c r="EK214" s="54">
        <f t="shared" si="280"/>
        <v>-0.64016324177572703</v>
      </c>
      <c r="EL214" s="54">
        <f t="shared" si="281"/>
        <v>-0.64864768369734527</v>
      </c>
      <c r="EM214" s="54">
        <f t="shared" si="282"/>
        <v>-0.57668558797293068</v>
      </c>
      <c r="EN214" s="54">
        <f t="shared" si="180"/>
        <v>1.3730306448259142</v>
      </c>
      <c r="EO214" s="117">
        <f t="shared" si="229"/>
        <v>0.37293896894308176</v>
      </c>
      <c r="EP214" s="121">
        <f t="shared" si="230"/>
        <v>-0.21377109507183045</v>
      </c>
      <c r="EQ214" s="124">
        <f t="shared" si="181"/>
        <v>-9.2833333333333299E-4</v>
      </c>
      <c r="ER214" s="124">
        <f t="shared" si="283"/>
        <v>1.822148522E-2</v>
      </c>
      <c r="ES214" s="124">
        <f t="shared" si="284"/>
        <v>1.9149818553333333E-2</v>
      </c>
      <c r="ET214" s="121">
        <f t="shared" si="285"/>
        <v>19.94313</v>
      </c>
      <c r="EU214" s="121">
        <f t="shared" si="261"/>
        <v>0.14784657851771157</v>
      </c>
      <c r="EV214" s="121">
        <v>4.7460599999999999E-2</v>
      </c>
      <c r="EW214" s="121">
        <v>1.4683E-2</v>
      </c>
      <c r="EX214" s="121">
        <v>1.50756E-2</v>
      </c>
      <c r="EY214" s="121">
        <v>8.1700099999999998E-2</v>
      </c>
      <c r="EZ214" s="142">
        <v>8.4409999999999999E-2</v>
      </c>
      <c r="FA214" s="142">
        <v>1.9897100000000001E-2</v>
      </c>
      <c r="FB214" s="142">
        <v>5.36733E-2</v>
      </c>
      <c r="FC214" s="142">
        <v>5.1432704437660397E-3</v>
      </c>
      <c r="FD214" s="142">
        <v>6.38274245356793E-2</v>
      </c>
      <c r="FE214" s="142">
        <f t="shared" si="262"/>
        <v>2.1383536647478687</v>
      </c>
      <c r="FF214" s="142">
        <v>7.4491311649420595E-3</v>
      </c>
      <c r="FG214" s="142">
        <f t="shared" si="263"/>
        <v>-1.9115801745292935</v>
      </c>
      <c r="FH214" s="142">
        <f t="shared" si="244"/>
        <v>-1.9069105099990384</v>
      </c>
      <c r="FI214" s="142">
        <f t="shared" si="245"/>
        <v>-1.9056037933846688</v>
      </c>
      <c r="FJ214" s="142">
        <f t="shared" si="246"/>
        <v>-1.9054159170443232</v>
      </c>
      <c r="FK214" s="57">
        <f t="shared" si="275"/>
        <v>-2.4918187722020697</v>
      </c>
      <c r="FL214" s="57">
        <f t="shared" si="247"/>
        <v>4.6663029139908296</v>
      </c>
      <c r="FM214" s="57">
        <f t="shared" si="248"/>
        <v>4.6676096306051988</v>
      </c>
      <c r="FN214" s="57">
        <f t="shared" si="249"/>
        <v>4.6677975069455453</v>
      </c>
      <c r="FO214" s="57">
        <f t="shared" si="276"/>
        <v>4.0813946517877984</v>
      </c>
      <c r="FP214" s="142">
        <f t="shared" si="178"/>
        <v>2.6965350495920815</v>
      </c>
      <c r="FS214" s="193">
        <v>2.3455616349668795</v>
      </c>
      <c r="FT214" s="124">
        <v>7.1271874999999998</v>
      </c>
      <c r="FU214" s="193">
        <v>4.2547650890000002</v>
      </c>
      <c r="FV214" s="193">
        <v>1.2785682439999999</v>
      </c>
      <c r="FW214" s="193">
        <f t="shared" si="179"/>
        <v>5.8486192560000004E-2</v>
      </c>
      <c r="FZ214" s="54">
        <f t="shared" si="264"/>
        <v>0.68661742441121398</v>
      </c>
      <c r="GA214" s="54">
        <f t="shared" si="265"/>
        <v>8.0537471217257171</v>
      </c>
      <c r="GB214" s="54">
        <f t="shared" si="266"/>
        <v>0.98121704384167741</v>
      </c>
      <c r="GC214" s="54">
        <f t="shared" si="216"/>
        <v>0.92018192067388238</v>
      </c>
      <c r="GD214" s="54">
        <f t="shared" si="267"/>
        <v>-1.1346532079353031</v>
      </c>
      <c r="GE214" s="54">
        <f t="shared" si="268"/>
        <v>-1.2436069991003103</v>
      </c>
      <c r="GF214" s="142">
        <f t="shared" si="269"/>
        <v>-0.13064834592841659</v>
      </c>
    </row>
    <row r="215" spans="1:188" x14ac:dyDescent="0.25">
      <c r="A215" s="14">
        <v>36069</v>
      </c>
      <c r="B215" s="59">
        <v>755844</v>
      </c>
      <c r="C215" s="61">
        <v>1077188</v>
      </c>
      <c r="D215" s="63">
        <v>223226</v>
      </c>
      <c r="E215" s="65">
        <v>356518</v>
      </c>
      <c r="F215" s="67">
        <v>204997</v>
      </c>
      <c r="G215" s="69">
        <v>272297</v>
      </c>
      <c r="H215" s="71">
        <v>327621</v>
      </c>
      <c r="I215" s="54">
        <v>448373</v>
      </c>
      <c r="J215" s="73">
        <v>448373</v>
      </c>
      <c r="K215" s="74">
        <v>154834</v>
      </c>
      <c r="L215" s="75">
        <v>141977</v>
      </c>
      <c r="M215" s="76">
        <v>151562</v>
      </c>
      <c r="N215" s="125">
        <v>0.36399999999999999</v>
      </c>
      <c r="O215" s="88">
        <v>110.79549</v>
      </c>
      <c r="P215" s="90">
        <v>111.6502</v>
      </c>
      <c r="Q215" s="92">
        <v>108.90860000000001</v>
      </c>
      <c r="R215" s="94">
        <v>109.02424999999999</v>
      </c>
      <c r="S215" s="96">
        <v>116.90141</v>
      </c>
      <c r="T215" s="19"/>
      <c r="U215" s="23">
        <v>9325.7000000000007</v>
      </c>
      <c r="V215" s="189">
        <v>4978.8</v>
      </c>
      <c r="W215" s="24">
        <v>2559.6000000000004</v>
      </c>
      <c r="X215" s="26">
        <v>5230.3999999999996</v>
      </c>
      <c r="Y215" s="28">
        <v>106.76</v>
      </c>
      <c r="Z215" s="98">
        <v>98.946579999999997</v>
      </c>
      <c r="AA215" s="100">
        <v>102.6695</v>
      </c>
      <c r="AB215" s="129">
        <v>105.47665000000001</v>
      </c>
      <c r="AC215" s="30">
        <v>79.846000000000004</v>
      </c>
      <c r="AD215" s="79">
        <v>94.308160000000001</v>
      </c>
      <c r="AE215" s="32">
        <v>90.507000000000005</v>
      </c>
      <c r="AF215" s="34">
        <v>80.531000000000006</v>
      </c>
      <c r="AG215" s="36">
        <v>76.474999999999994</v>
      </c>
      <c r="AH215" s="57">
        <f t="shared" si="277"/>
        <v>97.635357447221665</v>
      </c>
      <c r="AI215" s="57">
        <f t="shared" si="278"/>
        <v>94.259963715105059</v>
      </c>
      <c r="AJ215" s="57">
        <f t="shared" si="279"/>
        <v>94.196115141586702</v>
      </c>
      <c r="AK215" s="38">
        <v>206270</v>
      </c>
      <c r="AL215" s="40">
        <v>175.39267000000001</v>
      </c>
      <c r="AM215" s="42">
        <v>1.64</v>
      </c>
      <c r="AN215" s="4">
        <v>2.58</v>
      </c>
      <c r="AO215">
        <v>1.07</v>
      </c>
      <c r="AP215" s="47">
        <v>4.3899999999999997</v>
      </c>
      <c r="AQ215" s="54">
        <v>1745.1676640000001</v>
      </c>
      <c r="AR215" s="53">
        <v>-1.7169303377763065</v>
      </c>
      <c r="AS215" s="56">
        <v>-3.7937826066663023</v>
      </c>
      <c r="AT215" s="56">
        <v>-1.0006116752797738</v>
      </c>
      <c r="AU215" s="124">
        <v>1.8606416950974562</v>
      </c>
      <c r="AV215" s="116">
        <v>4.8600000000000003</v>
      </c>
      <c r="AW215" s="119">
        <v>1.0020000000000001E-3</v>
      </c>
      <c r="AX215" s="119">
        <v>2.0634797286666701E-2</v>
      </c>
      <c r="AY215" s="119">
        <v>1.9632797286666701E-2</v>
      </c>
      <c r="AZ215" s="3">
        <v>18.799880000000002</v>
      </c>
      <c r="BA215" s="164">
        <v>106.997</v>
      </c>
      <c r="BB215" s="164">
        <v>106.13200000000001</v>
      </c>
      <c r="BC215" s="165">
        <v>106.205</v>
      </c>
      <c r="BD215" s="176">
        <v>87516</v>
      </c>
      <c r="BE215" s="173">
        <v>34.5</v>
      </c>
      <c r="BF215" s="170">
        <v>13.21</v>
      </c>
      <c r="BG215" s="179">
        <v>67.588999999999999</v>
      </c>
      <c r="BH215" s="182">
        <f t="shared" si="270"/>
        <v>59.0110512361479</v>
      </c>
      <c r="BI215" s="183">
        <v>3174993</v>
      </c>
      <c r="BJ215" s="168"/>
      <c r="BK215" s="54">
        <f t="shared" si="192"/>
        <v>3.6643428516022687</v>
      </c>
      <c r="BL215" s="54">
        <f t="shared" si="193"/>
        <v>5.2222232995588307</v>
      </c>
      <c r="BM215" s="54">
        <f t="shared" si="194"/>
        <v>1.0822029378969311</v>
      </c>
      <c r="BN215" s="54">
        <f t="shared" si="195"/>
        <v>1.7284045183497359</v>
      </c>
      <c r="BO215" s="54">
        <f t="shared" si="196"/>
        <v>0.99382847723857082</v>
      </c>
      <c r="BP215" s="54">
        <f t="shared" si="197"/>
        <v>1.3200998691036021</v>
      </c>
      <c r="BQ215" s="54">
        <f t="shared" si="198"/>
        <v>1.5883114364667668</v>
      </c>
      <c r="BR215" s="54">
        <f t="shared" si="185"/>
        <v>2.173718912105493</v>
      </c>
      <c r="BS215" s="54">
        <f t="shared" si="186"/>
        <v>0.75063751393804234</v>
      </c>
      <c r="BT215" s="54">
        <f t="shared" si="187"/>
        <v>0.68830658845202886</v>
      </c>
      <c r="BU215" s="54">
        <f t="shared" si="188"/>
        <v>0.73477480971542153</v>
      </c>
      <c r="BV215" s="54">
        <f t="shared" si="235"/>
        <v>4.5211131041838373</v>
      </c>
      <c r="BW215" s="142">
        <f t="shared" si="250"/>
        <v>2.4137295777379162</v>
      </c>
      <c r="BX215" s="54">
        <f t="shared" si="236"/>
        <v>1.2408978523294711</v>
      </c>
      <c r="BY215" s="54">
        <f t="shared" si="237"/>
        <v>2.5357056285451103</v>
      </c>
      <c r="BZ215" s="54">
        <f t="shared" si="238"/>
        <v>0.51757405342512242</v>
      </c>
      <c r="CA215" s="142">
        <f t="shared" si="176"/>
        <v>15.392412856935085</v>
      </c>
      <c r="CD215" s="54">
        <f t="shared" si="199"/>
        <v>3.5690666182286548</v>
      </c>
      <c r="CE215" s="54">
        <f t="shared" si="200"/>
        <v>6.5403693354192205</v>
      </c>
      <c r="CF215" s="54">
        <f t="shared" si="189"/>
        <v>1.0540646812314574</v>
      </c>
      <c r="CG215" s="54">
        <f t="shared" si="201"/>
        <v>1.7702649568155187</v>
      </c>
      <c r="CH215" s="54">
        <f t="shared" si="190"/>
        <v>0.96798803660149391</v>
      </c>
      <c r="CI215" s="54">
        <f t="shared" si="202"/>
        <v>1.4004884121253458</v>
      </c>
      <c r="CJ215" s="54">
        <f t="shared" si="191"/>
        <v>1.5470139003957035</v>
      </c>
      <c r="CK215" s="54">
        <f t="shared" si="203"/>
        <v>2.3076524003544772</v>
      </c>
      <c r="CL215" s="54">
        <f t="shared" si="204"/>
        <v>0.79688797442416281</v>
      </c>
      <c r="CM215" s="54">
        <f t="shared" si="205"/>
        <v>0.73071653477155762</v>
      </c>
      <c r="CN215" s="54">
        <f t="shared" si="206"/>
        <v>0.78004789115875695</v>
      </c>
      <c r="CO215" s="54">
        <f t="shared" si="239"/>
        <v>0.53713816842003204</v>
      </c>
      <c r="CP215" s="54">
        <f t="shared" si="240"/>
        <v>0.54128181509671791</v>
      </c>
      <c r="CQ215" s="54">
        <f t="shared" si="271"/>
        <v>0.52799049789111363</v>
      </c>
      <c r="CR215" s="54">
        <f t="shared" si="272"/>
        <v>0.52855117079555913</v>
      </c>
      <c r="CS215" s="54">
        <f t="shared" si="273"/>
        <v>0.56673975856886605</v>
      </c>
      <c r="CT215" s="54">
        <f t="shared" si="241"/>
        <v>4.403560068164194</v>
      </c>
      <c r="CU215" s="142">
        <f t="shared" si="251"/>
        <v>2.3509704223142376</v>
      </c>
      <c r="CV215" s="54">
        <f t="shared" si="242"/>
        <v>1.2086333841398578</v>
      </c>
      <c r="CW215" s="54">
        <f t="shared" si="243"/>
        <v>2.4697749853122013</v>
      </c>
      <c r="CX215" s="142">
        <f t="shared" si="177"/>
        <v>14.992196179912327</v>
      </c>
      <c r="DA215" s="54">
        <f t="shared" si="231"/>
        <v>0.62777854810437494</v>
      </c>
      <c r="DB215" s="54">
        <f t="shared" si="232"/>
        <v>3.0990214899207764</v>
      </c>
      <c r="DC215" s="54">
        <f t="shared" si="233"/>
        <v>0.34619489664704189</v>
      </c>
      <c r="DD215" s="121">
        <f t="shared" si="234"/>
        <v>0.82255851184783257</v>
      </c>
      <c r="DF215" s="142">
        <f t="shared" si="252"/>
        <v>-1.911368048669408</v>
      </c>
      <c r="DG215" s="193">
        <f t="shared" si="253"/>
        <v>-1.9194852429459468</v>
      </c>
      <c r="DH215" s="142">
        <f t="shared" si="254"/>
        <v>-1.9187976566762337</v>
      </c>
      <c r="DI215" s="193">
        <f t="shared" si="274"/>
        <v>-2.506444109902267</v>
      </c>
      <c r="DK215" s="54">
        <f t="shared" si="226"/>
        <v>-0.4655678051097068</v>
      </c>
      <c r="DL215" s="54">
        <f t="shared" si="227"/>
        <v>1.1310864132510021</v>
      </c>
      <c r="DM215" s="54">
        <f t="shared" si="228"/>
        <v>-1.0607533774028615</v>
      </c>
      <c r="DN215" s="54">
        <f t="shared" si="255"/>
        <v>1.4824133201750389</v>
      </c>
      <c r="DO215" s="54">
        <f t="shared" si="256"/>
        <v>0.18949028672158724</v>
      </c>
      <c r="DP215" s="54">
        <f t="shared" si="257"/>
        <v>0.90412704742622796</v>
      </c>
      <c r="DQ215" s="54">
        <f t="shared" si="258"/>
        <v>0.51757405342512242</v>
      </c>
      <c r="DR215" s="124">
        <f t="shared" si="175"/>
        <v>2.58E-2</v>
      </c>
      <c r="DS215" s="54">
        <f t="shared" si="207"/>
        <v>1.07</v>
      </c>
      <c r="DT215" s="56">
        <f t="shared" si="224"/>
        <v>7.464605912542388</v>
      </c>
      <c r="DU215" s="7">
        <f t="shared" si="220"/>
        <v>175.39267000000001</v>
      </c>
      <c r="DV215" s="56">
        <f t="shared" si="286"/>
        <v>1.64</v>
      </c>
      <c r="DW215" s="56">
        <f t="shared" si="225"/>
        <v>4.3899999999999997</v>
      </c>
      <c r="DX215" s="54">
        <f t="shared" si="208"/>
        <v>1.8779936371802415</v>
      </c>
      <c r="DY215" s="54">
        <f t="shared" si="209"/>
        <v>0.57112922849895353</v>
      </c>
      <c r="DZ215" s="54">
        <f t="shared" si="210"/>
        <v>0.3368210415855063</v>
      </c>
      <c r="EA215" s="54">
        <f t="shared" si="211"/>
        <v>0.83623073087136335</v>
      </c>
      <c r="EB215" s="54">
        <f t="shared" si="212"/>
        <v>-0.22704116913756842</v>
      </c>
      <c r="EC215" s="54">
        <f t="shared" si="213"/>
        <v>-0.31372967176772054</v>
      </c>
      <c r="ED215" s="54">
        <f t="shared" si="214"/>
        <v>-0.24839996226185299</v>
      </c>
      <c r="EE215" s="54">
        <f t="shared" si="219"/>
        <v>1.8325153422508089</v>
      </c>
      <c r="EF215" s="54">
        <f t="shared" si="215"/>
        <v>1.679465205823355</v>
      </c>
      <c r="EG215" s="54">
        <f t="shared" si="217"/>
        <v>1.4468034305902333</v>
      </c>
      <c r="EH215" s="54">
        <f t="shared" si="218"/>
        <v>1.4916817487963188</v>
      </c>
      <c r="EI215" s="54">
        <f t="shared" si="259"/>
        <v>-0.62149992069686766</v>
      </c>
      <c r="EJ215" s="54">
        <f t="shared" si="260"/>
        <v>-0.61381522061380422</v>
      </c>
      <c r="EK215" s="54">
        <f t="shared" si="280"/>
        <v>-0.63867699185615845</v>
      </c>
      <c r="EL215" s="54">
        <f t="shared" si="281"/>
        <v>-0.63761565566149125</v>
      </c>
      <c r="EM215" s="54">
        <f t="shared" si="282"/>
        <v>-0.56785506021411714</v>
      </c>
      <c r="EN215" s="54">
        <f t="shared" si="180"/>
        <v>1.2076781225449367</v>
      </c>
      <c r="EO215" s="117">
        <f t="shared" si="229"/>
        <v>0.31224460655252528</v>
      </c>
      <c r="EP215" s="121">
        <f t="shared" si="230"/>
        <v>-0.19533565984815007</v>
      </c>
      <c r="EQ215" s="124">
        <f t="shared" si="181"/>
        <v>1.0020000000000001E-3</v>
      </c>
      <c r="ER215" s="124">
        <f t="shared" si="283"/>
        <v>2.0634797286666701E-2</v>
      </c>
      <c r="ES215" s="124">
        <f t="shared" si="284"/>
        <v>1.9632797286666701E-2</v>
      </c>
      <c r="ET215" s="121">
        <f t="shared" si="285"/>
        <v>18.799880000000002</v>
      </c>
      <c r="EU215" s="121">
        <f t="shared" si="261"/>
        <v>0.14715109382413349</v>
      </c>
      <c r="EV215" s="121">
        <v>5.5710200000000001E-2</v>
      </c>
      <c r="EW215" s="121">
        <v>1.8396699999999998E-2</v>
      </c>
      <c r="EX215" s="121">
        <v>1.8958099999999999E-2</v>
      </c>
      <c r="EY215" s="121">
        <v>9.2615600000000006E-2</v>
      </c>
      <c r="EZ215" s="142">
        <v>0.1015045</v>
      </c>
      <c r="FA215" s="142">
        <v>2.1482100000000001E-2</v>
      </c>
      <c r="FB215" s="142">
        <v>6.5714900000000007E-2</v>
      </c>
      <c r="FC215" s="142">
        <v>7.69590601494819E-3</v>
      </c>
      <c r="FD215" s="141">
        <v>6.7158546495703894E-2</v>
      </c>
      <c r="FE215" s="142">
        <f t="shared" si="262"/>
        <v>2.1410159858492182</v>
      </c>
      <c r="FF215" s="142">
        <v>8.5837147281376865E-3</v>
      </c>
      <c r="FG215" s="142">
        <f t="shared" si="263"/>
        <v>-1.9162953709348802</v>
      </c>
      <c r="FH215" s="142">
        <f t="shared" si="244"/>
        <v>-1.911368048669408</v>
      </c>
      <c r="FI215" s="142">
        <f t="shared" si="245"/>
        <v>-1.9194852429459468</v>
      </c>
      <c r="FJ215" s="142">
        <f t="shared" si="246"/>
        <v>-1.9187976566762337</v>
      </c>
      <c r="FK215" s="57">
        <f t="shared" si="275"/>
        <v>-2.506444109902267</v>
      </c>
      <c r="FL215" s="57">
        <f t="shared" si="247"/>
        <v>4.6728007966856735</v>
      </c>
      <c r="FM215" s="57">
        <f t="shared" si="248"/>
        <v>4.6646836024091352</v>
      </c>
      <c r="FN215" s="57">
        <f t="shared" si="249"/>
        <v>4.665371188678848</v>
      </c>
      <c r="FO215" s="57">
        <f t="shared" si="276"/>
        <v>4.077724735452815</v>
      </c>
      <c r="FP215" s="142">
        <f t="shared" si="178"/>
        <v>2.7075298110502799</v>
      </c>
      <c r="FS215" s="193">
        <v>2.3245390952995302</v>
      </c>
      <c r="FT215" s="124">
        <v>7.245645161290323</v>
      </c>
      <c r="FU215" s="193">
        <v>3.580332421</v>
      </c>
      <c r="FV215" s="193">
        <v>1.2796675790000001</v>
      </c>
      <c r="FW215" s="193">
        <f t="shared" si="179"/>
        <v>5.965977582290323E-2</v>
      </c>
      <c r="FZ215" s="54">
        <f t="shared" si="264"/>
        <v>0.91961259833707398</v>
      </c>
      <c r="GA215" s="54">
        <f t="shared" si="265"/>
        <v>17.898578969583863</v>
      </c>
      <c r="GB215" s="54">
        <f t="shared" si="266"/>
        <v>0.68444553326424851</v>
      </c>
      <c r="GC215" s="54">
        <f t="shared" si="216"/>
        <v>0.42804734747992762</v>
      </c>
      <c r="GD215" s="54">
        <f t="shared" si="267"/>
        <v>-1.2414393662802909</v>
      </c>
      <c r="GE215" s="54">
        <f t="shared" si="268"/>
        <v>-1.414561810398393</v>
      </c>
      <c r="GF215" s="142">
        <f t="shared" si="269"/>
        <v>1.0904945264672514</v>
      </c>
    </row>
    <row r="216" spans="1:188" x14ac:dyDescent="0.25">
      <c r="A216" s="14">
        <v>36161</v>
      </c>
      <c r="B216" s="59">
        <v>765096</v>
      </c>
      <c r="C216" s="61">
        <v>1090048</v>
      </c>
      <c r="D216" s="63">
        <v>227407</v>
      </c>
      <c r="E216" s="65">
        <v>365381</v>
      </c>
      <c r="F216" s="67">
        <v>209359</v>
      </c>
      <c r="G216" s="69">
        <v>275847</v>
      </c>
      <c r="H216" s="71">
        <v>328330</v>
      </c>
      <c r="I216" s="54">
        <v>448820</v>
      </c>
      <c r="J216" s="73">
        <v>448820</v>
      </c>
      <c r="K216" s="74">
        <v>155167</v>
      </c>
      <c r="L216" s="75">
        <v>141498</v>
      </c>
      <c r="M216" s="76">
        <v>152155</v>
      </c>
      <c r="N216" s="125">
        <v>7.400000000000001E-2</v>
      </c>
      <c r="O216" s="88">
        <v>112.40361</v>
      </c>
      <c r="P216" s="90">
        <v>113.46311</v>
      </c>
      <c r="Q216" s="92">
        <v>109.67991000000001</v>
      </c>
      <c r="R216" s="94">
        <v>111.98533999999999</v>
      </c>
      <c r="S216" s="96">
        <v>118.93917</v>
      </c>
      <c r="T216" s="19"/>
      <c r="U216" s="23">
        <v>9447.1</v>
      </c>
      <c r="V216" s="189">
        <v>5082.8</v>
      </c>
      <c r="W216" s="24">
        <v>2587.1</v>
      </c>
      <c r="X216" s="26">
        <v>5309</v>
      </c>
      <c r="Y216" s="28">
        <v>106.8</v>
      </c>
      <c r="Z216" s="98">
        <v>99.623779999999996</v>
      </c>
      <c r="AA216" s="100">
        <v>103.18267</v>
      </c>
      <c r="AB216" s="129">
        <v>106.46850000000001</v>
      </c>
      <c r="AC216" s="30">
        <v>79.745999999999995</v>
      </c>
      <c r="AD216" s="79">
        <v>94.190039999999996</v>
      </c>
      <c r="AE216" s="32">
        <v>90.210999999999999</v>
      </c>
      <c r="AF216" s="34">
        <v>80.152000000000001</v>
      </c>
      <c r="AG216" s="36">
        <v>76.239000000000004</v>
      </c>
      <c r="AH216" s="57">
        <f t="shared" si="277"/>
        <v>97.316044401773482</v>
      </c>
      <c r="AI216" s="57">
        <f t="shared" si="278"/>
        <v>93.816351612336874</v>
      </c>
      <c r="AJ216" s="57">
        <f t="shared" si="279"/>
        <v>93.905428208949715</v>
      </c>
      <c r="AK216" s="38">
        <v>207036</v>
      </c>
      <c r="AL216" s="40">
        <v>184.46771000000001</v>
      </c>
      <c r="AM216" s="42">
        <v>1.89</v>
      </c>
      <c r="AN216" s="4">
        <v>2.41</v>
      </c>
      <c r="AO216">
        <v>1.2</v>
      </c>
      <c r="AP216" s="47">
        <v>4.4400000000000004</v>
      </c>
      <c r="AQ216" s="54">
        <v>1866.9805289999999</v>
      </c>
      <c r="AR216" s="53">
        <v>5.0858853278915799</v>
      </c>
      <c r="AS216" s="56">
        <v>9.5383733657695906</v>
      </c>
      <c r="AT216" s="56">
        <v>3.5529154450941323</v>
      </c>
      <c r="AU216" s="124">
        <v>-1.1462475140083608</v>
      </c>
      <c r="AV216" s="116">
        <v>4.7300000000000004</v>
      </c>
      <c r="AW216" s="119">
        <v>-1.325E-3</v>
      </c>
      <c r="AX216" s="119">
        <v>1.7910581723333301E-2</v>
      </c>
      <c r="AY216" s="119">
        <v>1.9235581723333301E-2</v>
      </c>
      <c r="AZ216" s="3">
        <v>19.09111</v>
      </c>
      <c r="BA216" s="164">
        <v>107.04300000000001</v>
      </c>
      <c r="BB216" s="164">
        <v>106.60899999999999</v>
      </c>
      <c r="BC216" s="165">
        <v>106.60899999999999</v>
      </c>
      <c r="BD216" s="176">
        <v>87954</v>
      </c>
      <c r="BE216" s="173">
        <v>34.299999999999997</v>
      </c>
      <c r="BF216" s="170">
        <v>13.33</v>
      </c>
      <c r="BG216" s="179">
        <v>68.429000000000002</v>
      </c>
      <c r="BH216" s="182">
        <f t="shared" si="270"/>
        <v>58.76783224363939</v>
      </c>
      <c r="BI216" s="183">
        <v>3242689</v>
      </c>
      <c r="BJ216" s="168"/>
      <c r="BK216" s="54">
        <f t="shared" si="192"/>
        <v>3.6954732510288064</v>
      </c>
      <c r="BL216" s="54">
        <f t="shared" si="193"/>
        <v>5.2650167120693983</v>
      </c>
      <c r="BM216" s="54">
        <f t="shared" si="194"/>
        <v>1.0983935161034797</v>
      </c>
      <c r="BN216" s="54">
        <f t="shared" si="195"/>
        <v>1.7648186788771034</v>
      </c>
      <c r="BO216" s="54">
        <f t="shared" si="196"/>
        <v>1.0112202708707665</v>
      </c>
      <c r="BP216" s="54">
        <f t="shared" si="197"/>
        <v>1.3323624876833013</v>
      </c>
      <c r="BQ216" s="54">
        <f t="shared" si="198"/>
        <v>1.5858594640545605</v>
      </c>
      <c r="BR216" s="54">
        <f t="shared" si="185"/>
        <v>2.1678355455089937</v>
      </c>
      <c r="BS216" s="54">
        <f t="shared" si="186"/>
        <v>0.74946869143530592</v>
      </c>
      <c r="BT216" s="54">
        <f t="shared" si="187"/>
        <v>0.68344635715527735</v>
      </c>
      <c r="BU216" s="54">
        <f t="shared" si="188"/>
        <v>0.73492049691841033</v>
      </c>
      <c r="BV216" s="54">
        <f t="shared" si="235"/>
        <v>4.5630228559284376</v>
      </c>
      <c r="BW216" s="142">
        <f t="shared" si="250"/>
        <v>2.455031975115439</v>
      </c>
      <c r="BX216" s="54">
        <f t="shared" si="236"/>
        <v>1.2495894433818273</v>
      </c>
      <c r="BY216" s="54">
        <f t="shared" si="237"/>
        <v>2.5642883363279818</v>
      </c>
      <c r="BZ216" s="54">
        <f t="shared" si="238"/>
        <v>0.51585231553932653</v>
      </c>
      <c r="CA216" s="142">
        <f t="shared" si="176"/>
        <v>15.662440348538418</v>
      </c>
      <c r="CD216" s="54">
        <f t="shared" si="199"/>
        <v>3.5814863591229096</v>
      </c>
      <c r="CE216" s="54">
        <f t="shared" si="200"/>
        <v>6.6022329797976047</v>
      </c>
      <c r="CF216" s="54">
        <f t="shared" si="189"/>
        <v>1.0645135623099109</v>
      </c>
      <c r="CG216" s="54">
        <f t="shared" si="201"/>
        <v>1.813491998905107</v>
      </c>
      <c r="CH216" s="54">
        <f t="shared" si="190"/>
        <v>0.98002917628586905</v>
      </c>
      <c r="CI216" s="54">
        <f t="shared" si="202"/>
        <v>1.4201815193036087</v>
      </c>
      <c r="CJ216" s="54">
        <f t="shared" si="191"/>
        <v>1.5369436205271296</v>
      </c>
      <c r="CK216" s="54">
        <f t="shared" si="203"/>
        <v>2.3085306002602168</v>
      </c>
      <c r="CL216" s="54">
        <f t="shared" si="204"/>
        <v>0.79811008344230872</v>
      </c>
      <c r="CM216" s="54">
        <f t="shared" si="205"/>
        <v>0.72780282268085228</v>
      </c>
      <c r="CN216" s="54">
        <f t="shared" si="206"/>
        <v>0.78261769413705551</v>
      </c>
      <c r="CO216" s="54">
        <f t="shared" si="239"/>
        <v>0.54291818814119286</v>
      </c>
      <c r="CP216" s="54">
        <f t="shared" si="240"/>
        <v>0.54803565563476875</v>
      </c>
      <c r="CQ216" s="54">
        <f t="shared" si="271"/>
        <v>0.52976250507158185</v>
      </c>
      <c r="CR216" s="54">
        <f t="shared" si="272"/>
        <v>0.54089791147433286</v>
      </c>
      <c r="CS216" s="54">
        <f t="shared" si="273"/>
        <v>0.57448545180548316</v>
      </c>
      <c r="CT216" s="54">
        <f t="shared" si="241"/>
        <v>4.4222763918867747</v>
      </c>
      <c r="CU216" s="142">
        <f t="shared" si="251"/>
        <v>2.3793065009031449</v>
      </c>
      <c r="CV216" s="54">
        <f t="shared" si="242"/>
        <v>1.2110458504144419</v>
      </c>
      <c r="CW216" s="54">
        <f t="shared" si="243"/>
        <v>2.4851928490782238</v>
      </c>
      <c r="CX216" s="142">
        <f t="shared" si="177"/>
        <v>15.179332293434951</v>
      </c>
      <c r="DA216" s="54">
        <f t="shared" si="231"/>
        <v>0.65970664517406619</v>
      </c>
      <c r="DB216" s="54">
        <f t="shared" si="232"/>
        <v>3.3946177303148559</v>
      </c>
      <c r="DC216" s="54">
        <f t="shared" si="233"/>
        <v>0.35849490860014233</v>
      </c>
      <c r="DD216" s="121">
        <f t="shared" si="234"/>
        <v>0.8131299553545126</v>
      </c>
      <c r="DF216" s="142">
        <f t="shared" si="252"/>
        <v>-1.8766434065835988</v>
      </c>
      <c r="DG216" s="193">
        <f t="shared" si="253"/>
        <v>-1.8807060935413249</v>
      </c>
      <c r="DH216" s="142">
        <f t="shared" si="254"/>
        <v>-1.8807060935413249</v>
      </c>
      <c r="DI216" s="193">
        <f t="shared" si="274"/>
        <v>-2.4762793949561912</v>
      </c>
      <c r="DK216" s="54">
        <f t="shared" si="226"/>
        <v>-0.41596001977984226</v>
      </c>
      <c r="DL216" s="54">
        <f t="shared" si="227"/>
        <v>1.2221911568256429</v>
      </c>
      <c r="DM216" s="54">
        <f t="shared" si="228"/>
        <v>-1.0258408209954939</v>
      </c>
      <c r="DN216" s="54">
        <f t="shared" si="255"/>
        <v>1.4866545843007815</v>
      </c>
      <c r="DO216" s="54">
        <f t="shared" si="256"/>
        <v>0.19148432546812982</v>
      </c>
      <c r="DP216" s="54">
        <f t="shared" si="257"/>
        <v>0.91035026180032619</v>
      </c>
      <c r="DQ216" s="54">
        <f t="shared" si="258"/>
        <v>0.51585231553932653</v>
      </c>
      <c r="DR216" s="124">
        <f t="shared" si="175"/>
        <v>2.41E-2</v>
      </c>
      <c r="DS216" s="54">
        <f t="shared" si="207"/>
        <v>1.2</v>
      </c>
      <c r="DT216" s="56">
        <f t="shared" si="224"/>
        <v>7.5320777144568094</v>
      </c>
      <c r="DU216" s="7">
        <f t="shared" si="220"/>
        <v>184.46771000000001</v>
      </c>
      <c r="DV216" s="56">
        <f t="shared" si="286"/>
        <v>1.89</v>
      </c>
      <c r="DW216" s="56">
        <f t="shared" si="225"/>
        <v>4.4400000000000004</v>
      </c>
      <c r="DX216" s="54">
        <f t="shared" si="208"/>
        <v>1.8874079220839637</v>
      </c>
      <c r="DY216" s="54">
        <f t="shared" si="209"/>
        <v>0.59525426776809143</v>
      </c>
      <c r="DZ216" s="54">
        <f t="shared" si="210"/>
        <v>0.35078469393904688</v>
      </c>
      <c r="EA216" s="54">
        <f t="shared" si="211"/>
        <v>0.83661121835039853</v>
      </c>
      <c r="EB216" s="54">
        <f t="shared" si="212"/>
        <v>-0.22550874187061543</v>
      </c>
      <c r="EC216" s="54">
        <f t="shared" si="213"/>
        <v>-0.31772511543724802</v>
      </c>
      <c r="ED216" s="54">
        <f t="shared" si="214"/>
        <v>-0.24511096003507185</v>
      </c>
      <c r="EE216" s="54">
        <f t="shared" si="219"/>
        <v>1.8434337919451027</v>
      </c>
      <c r="EF216" s="54">
        <f t="shared" si="215"/>
        <v>1.7035875005387171</v>
      </c>
      <c r="EG216" s="54">
        <f t="shared" si="217"/>
        <v>1.4491216727708418</v>
      </c>
      <c r="EH216" s="54">
        <f t="shared" si="218"/>
        <v>1.5020268599497839</v>
      </c>
      <c r="EI216" s="54">
        <f t="shared" si="259"/>
        <v>-0.6107966368061678</v>
      </c>
      <c r="EJ216" s="54">
        <f t="shared" si="260"/>
        <v>-0.60141492912380834</v>
      </c>
      <c r="EK216" s="54">
        <f t="shared" si="280"/>
        <v>-0.6353264765029325</v>
      </c>
      <c r="EL216" s="54">
        <f t="shared" si="281"/>
        <v>-0.61452472131699332</v>
      </c>
      <c r="EM216" s="54">
        <f t="shared" si="282"/>
        <v>-0.55428050524201866</v>
      </c>
      <c r="EN216" s="54">
        <f t="shared" si="180"/>
        <v>1.1755631010853398</v>
      </c>
      <c r="EO216" s="117">
        <f t="shared" si="229"/>
        <v>0.49858212624034337</v>
      </c>
      <c r="EP216" s="121">
        <f t="shared" si="230"/>
        <v>-0.20686433552392913</v>
      </c>
      <c r="EQ216" s="124">
        <f t="shared" si="181"/>
        <v>-1.325E-3</v>
      </c>
      <c r="ER216" s="124">
        <f t="shared" si="283"/>
        <v>1.7910581723333301E-2</v>
      </c>
      <c r="ES216" s="124">
        <f t="shared" si="284"/>
        <v>1.9235581723333301E-2</v>
      </c>
      <c r="ET216" s="121">
        <f t="shared" si="285"/>
        <v>19.09111</v>
      </c>
      <c r="EU216" s="121">
        <f t="shared" si="261"/>
        <v>0.14826846970407795</v>
      </c>
      <c r="EV216" s="121">
        <v>6.5875500000000003E-2</v>
      </c>
      <c r="EW216" s="121">
        <v>1.7682300000000001E-2</v>
      </c>
      <c r="EX216" s="121">
        <v>1.74962E-2</v>
      </c>
      <c r="EY216" s="121">
        <v>0.1027911</v>
      </c>
      <c r="EZ216" s="142">
        <v>8.1788200000000005E-2</v>
      </c>
      <c r="FA216" s="142">
        <v>2.0660100000000001E-2</v>
      </c>
      <c r="FB216" s="142">
        <v>7.2173699999999993E-2</v>
      </c>
      <c r="FC216" s="142">
        <v>3.8664300903682E-3</v>
      </c>
      <c r="FD216" s="142">
        <v>6.2387618974956399E-2</v>
      </c>
      <c r="FE216" s="142">
        <f t="shared" si="262"/>
        <v>2.1485893489624139</v>
      </c>
      <c r="FF216" s="142">
        <v>4.5903480345898303E-3</v>
      </c>
      <c r="FG216" s="142">
        <f t="shared" si="263"/>
        <v>-1.9087306640139088</v>
      </c>
      <c r="FH216" s="142">
        <f t="shared" si="244"/>
        <v>-1.8766434065835988</v>
      </c>
      <c r="FI216" s="142">
        <f t="shared" si="245"/>
        <v>-1.8807060935413249</v>
      </c>
      <c r="FJ216" s="142">
        <f t="shared" si="246"/>
        <v>-1.8807060935413249</v>
      </c>
      <c r="FK216" s="57">
        <f t="shared" si="275"/>
        <v>-2.4762793949561912</v>
      </c>
      <c r="FL216" s="57">
        <f t="shared" si="247"/>
        <v>4.6732306228930014</v>
      </c>
      <c r="FM216" s="57">
        <f t="shared" si="248"/>
        <v>4.6691679359352758</v>
      </c>
      <c r="FN216" s="57">
        <f t="shared" si="249"/>
        <v>4.6691679359352758</v>
      </c>
      <c r="FO216" s="57">
        <f t="shared" si="276"/>
        <v>4.0735946345204086</v>
      </c>
      <c r="FP216" s="142">
        <f t="shared" si="178"/>
        <v>2.7199347850603477</v>
      </c>
      <c r="FS216" s="193">
        <v>2.3461246550844699</v>
      </c>
      <c r="FT216" s="124">
        <v>7.4121311475409835</v>
      </c>
      <c r="FU216" s="193">
        <v>3.42281696</v>
      </c>
      <c r="FV216" s="193">
        <v>1.310516373</v>
      </c>
      <c r="FW216" s="193">
        <f t="shared" si="179"/>
        <v>6.1016147745409838E-2</v>
      </c>
      <c r="FZ216" s="54">
        <f t="shared" si="264"/>
        <v>0.28610537075056464</v>
      </c>
      <c r="GA216" s="54">
        <f t="shared" si="265"/>
        <v>1.0523171298338718</v>
      </c>
      <c r="GB216" s="54">
        <f t="shared" si="266"/>
        <v>0.6883119349004998</v>
      </c>
      <c r="GC216" s="54">
        <f t="shared" si="216"/>
        <v>0.50129482429224348</v>
      </c>
      <c r="GD216" s="54">
        <f t="shared" si="267"/>
        <v>-1.7221697918639491</v>
      </c>
      <c r="GE216" s="54">
        <f t="shared" si="268"/>
        <v>-2.0201994140184101</v>
      </c>
      <c r="GF216" s="142">
        <f t="shared" si="269"/>
        <v>-0.33265537064735534</v>
      </c>
    </row>
    <row r="217" spans="1:188" x14ac:dyDescent="0.25">
      <c r="A217" s="14">
        <v>36251</v>
      </c>
      <c r="B217" s="59">
        <v>782081</v>
      </c>
      <c r="C217" s="61">
        <v>1098785</v>
      </c>
      <c r="D217" s="63">
        <v>231926</v>
      </c>
      <c r="E217" s="65">
        <v>372086</v>
      </c>
      <c r="F217" s="67">
        <v>216526</v>
      </c>
      <c r="G217" s="69">
        <v>276961</v>
      </c>
      <c r="H217" s="71">
        <v>333629</v>
      </c>
      <c r="I217" s="54">
        <v>449738</v>
      </c>
      <c r="J217" s="73">
        <v>449738</v>
      </c>
      <c r="K217" s="74">
        <v>156771</v>
      </c>
      <c r="L217" s="75">
        <v>140897</v>
      </c>
      <c r="M217" s="76">
        <v>152070</v>
      </c>
      <c r="N217" s="125">
        <v>0.1</v>
      </c>
      <c r="O217" s="88">
        <v>113.14836</v>
      </c>
      <c r="P217" s="90">
        <v>114.27298</v>
      </c>
      <c r="Q217" s="92">
        <v>109.96915</v>
      </c>
      <c r="R217" s="94">
        <v>113.08517000000001</v>
      </c>
      <c r="S217" s="96">
        <v>119.68834</v>
      </c>
      <c r="T217" s="19"/>
      <c r="U217" s="23">
        <v>9557</v>
      </c>
      <c r="V217" s="189">
        <v>5135</v>
      </c>
      <c r="W217" s="24">
        <v>2665.5</v>
      </c>
      <c r="X217" s="26">
        <v>5398.2000000000007</v>
      </c>
      <c r="Y217" s="28">
        <v>107.55500000000001</v>
      </c>
      <c r="Z217" s="98">
        <v>101.20390999999999</v>
      </c>
      <c r="AA217" s="100">
        <v>103.52866</v>
      </c>
      <c r="AB217" s="129">
        <v>107.62639</v>
      </c>
      <c r="AC217" s="30">
        <v>80.028999999999996</v>
      </c>
      <c r="AD217" s="79">
        <v>94.524299999999997</v>
      </c>
      <c r="AE217" s="32">
        <v>90.561999999999998</v>
      </c>
      <c r="AF217" s="34">
        <v>80.191000000000003</v>
      </c>
      <c r="AG217" s="36">
        <v>76.554000000000002</v>
      </c>
      <c r="AH217" s="57">
        <f t="shared" si="277"/>
        <v>97.694689263098837</v>
      </c>
      <c r="AI217" s="57">
        <f t="shared" si="278"/>
        <v>93.862000351144147</v>
      </c>
      <c r="AJ217" s="57">
        <f t="shared" si="279"/>
        <v>94.293421360562661</v>
      </c>
      <c r="AK217" s="38">
        <v>207632</v>
      </c>
      <c r="AL217" s="40">
        <v>187.26003</v>
      </c>
      <c r="AM217" s="42">
        <v>1.73</v>
      </c>
      <c r="AN217" s="4">
        <v>2.2000000000000002</v>
      </c>
      <c r="AO217">
        <v>1.17</v>
      </c>
      <c r="AP217" s="47">
        <v>4.57</v>
      </c>
      <c r="AQ217" s="54">
        <v>1912.634489</v>
      </c>
      <c r="AR217" s="53">
        <v>-1.1344889392287989</v>
      </c>
      <c r="AS217" s="56">
        <v>-0.62417843114717053</v>
      </c>
      <c r="AT217" s="56">
        <v>-1.3163593410128898</v>
      </c>
      <c r="AU217" s="124">
        <v>-0.48013248456186647</v>
      </c>
      <c r="AV217" s="116">
        <v>4.75</v>
      </c>
      <c r="AW217" s="119">
        <v>-2.1603333333333301E-3</v>
      </c>
      <c r="AX217" s="119">
        <v>1.6538196120000001E-2</v>
      </c>
      <c r="AY217" s="119">
        <v>1.8698529453333331E-2</v>
      </c>
      <c r="AZ217" s="3">
        <v>19.735510000000001</v>
      </c>
      <c r="BA217" s="164">
        <v>106.958</v>
      </c>
      <c r="BB217" s="164">
        <v>106.54900000000001</v>
      </c>
      <c r="BC217" s="165">
        <v>106.376</v>
      </c>
      <c r="BD217" s="176">
        <v>88543</v>
      </c>
      <c r="BE217" s="173">
        <v>34.4</v>
      </c>
      <c r="BF217" s="170">
        <v>13.47</v>
      </c>
      <c r="BG217" s="179">
        <v>69.126000000000005</v>
      </c>
      <c r="BH217" s="182">
        <f t="shared" si="270"/>
        <v>59.352476382258487</v>
      </c>
      <c r="BI217" s="183">
        <v>3273390</v>
      </c>
      <c r="BJ217" s="168"/>
      <c r="BK217" s="54">
        <f t="shared" si="192"/>
        <v>3.7666689142328735</v>
      </c>
      <c r="BL217" s="54">
        <f t="shared" si="193"/>
        <v>5.2919829313400628</v>
      </c>
      <c r="BM217" s="54">
        <f t="shared" si="194"/>
        <v>1.1170050859212453</v>
      </c>
      <c r="BN217" s="54">
        <f t="shared" si="195"/>
        <v>1.7920455421129691</v>
      </c>
      <c r="BO217" s="54">
        <f t="shared" si="196"/>
        <v>1.0428354010942436</v>
      </c>
      <c r="BP217" s="54">
        <f t="shared" si="197"/>
        <v>1.3339032519072205</v>
      </c>
      <c r="BQ217" s="54">
        <f t="shared" si="198"/>
        <v>1.6068284272173845</v>
      </c>
      <c r="BR217" s="54">
        <f t="shared" si="185"/>
        <v>2.1660341373198735</v>
      </c>
      <c r="BS217" s="54">
        <f t="shared" si="186"/>
        <v>0.75504257532557606</v>
      </c>
      <c r="BT217" s="54">
        <f t="shared" si="187"/>
        <v>0.67859000539415892</v>
      </c>
      <c r="BU217" s="54">
        <f t="shared" si="188"/>
        <v>0.73240155660013873</v>
      </c>
      <c r="BV217" s="54">
        <f t="shared" si="235"/>
        <v>4.6028550512445099</v>
      </c>
      <c r="BW217" s="142">
        <f t="shared" si="250"/>
        <v>2.4731255297834629</v>
      </c>
      <c r="BX217" s="54">
        <f t="shared" si="236"/>
        <v>1.283761655236187</v>
      </c>
      <c r="BY217" s="54">
        <f t="shared" si="237"/>
        <v>2.59988826385143</v>
      </c>
      <c r="BZ217" s="54">
        <f t="shared" si="238"/>
        <v>0.51800782153039993</v>
      </c>
      <c r="CA217" s="142">
        <f t="shared" si="176"/>
        <v>15.765344455575249</v>
      </c>
      <c r="CD217" s="54">
        <f t="shared" si="199"/>
        <v>3.6382861656210692</v>
      </c>
      <c r="CE217" s="54">
        <f t="shared" si="200"/>
        <v>6.6125816033438669</v>
      </c>
      <c r="CF217" s="54">
        <f t="shared" si="189"/>
        <v>1.0789332016093371</v>
      </c>
      <c r="CG217" s="54">
        <f t="shared" si="201"/>
        <v>1.8343326086916161</v>
      </c>
      <c r="CH217" s="54">
        <f t="shared" si="190"/>
        <v>1.0072915085486893</v>
      </c>
      <c r="CI217" s="54">
        <f t="shared" si="202"/>
        <v>1.4211323505966178</v>
      </c>
      <c r="CJ217" s="54">
        <f t="shared" si="191"/>
        <v>1.5520614554630423</v>
      </c>
      <c r="CK217" s="54">
        <f t="shared" si="203"/>
        <v>2.2971211629253672</v>
      </c>
      <c r="CL217" s="54">
        <f t="shared" si="204"/>
        <v>0.80073727777722303</v>
      </c>
      <c r="CM217" s="54">
        <f t="shared" si="205"/>
        <v>0.71965784632985308</v>
      </c>
      <c r="CN217" s="54">
        <f t="shared" si="206"/>
        <v>0.77672603881829105</v>
      </c>
      <c r="CO217" s="54">
        <f t="shared" si="239"/>
        <v>0.54494663635663099</v>
      </c>
      <c r="CP217" s="54">
        <f t="shared" si="240"/>
        <v>0.55036304615858822</v>
      </c>
      <c r="CQ217" s="54">
        <f t="shared" si="271"/>
        <v>0.52963488286969262</v>
      </c>
      <c r="CR217" s="54">
        <f t="shared" si="272"/>
        <v>0.54464229983817525</v>
      </c>
      <c r="CS217" s="54">
        <f t="shared" si="273"/>
        <v>0.57644457501733837</v>
      </c>
      <c r="CT217" s="54">
        <f t="shared" si="241"/>
        <v>4.4459718219520177</v>
      </c>
      <c r="CU217" s="142">
        <f t="shared" si="251"/>
        <v>2.388831778353417</v>
      </c>
      <c r="CV217" s="54">
        <f t="shared" si="242"/>
        <v>1.2400060574880298</v>
      </c>
      <c r="CW217" s="54">
        <f t="shared" si="243"/>
        <v>2.5112739446752523</v>
      </c>
      <c r="CX217" s="142">
        <f t="shared" si="177"/>
        <v>15.228000106999598</v>
      </c>
      <c r="DA217" s="54">
        <f t="shared" si="231"/>
        <v>0.65222234625320907</v>
      </c>
      <c r="DB217" s="54">
        <f t="shared" si="232"/>
        <v>3.3734292586223331</v>
      </c>
      <c r="DC217" s="54">
        <f t="shared" si="233"/>
        <v>0.35377582738372876</v>
      </c>
      <c r="DD217" s="121">
        <f t="shared" si="234"/>
        <v>0.80922585429715221</v>
      </c>
      <c r="DF217" s="142">
        <f t="shared" si="252"/>
        <v>-1.8886730934105664</v>
      </c>
      <c r="DG217" s="193">
        <f t="shared" si="253"/>
        <v>-1.8925043542150748</v>
      </c>
      <c r="DH217" s="142">
        <f t="shared" si="254"/>
        <v>-1.8941293398961208</v>
      </c>
      <c r="DI217" s="193">
        <f t="shared" si="274"/>
        <v>-2.4776154822061991</v>
      </c>
      <c r="DK217" s="54">
        <f t="shared" si="226"/>
        <v>-0.4273697533294723</v>
      </c>
      <c r="DL217" s="54">
        <f t="shared" si="227"/>
        <v>1.2159298111373984</v>
      </c>
      <c r="DM217" s="54">
        <f t="shared" si="228"/>
        <v>-1.0390918224177852</v>
      </c>
      <c r="DN217" s="54">
        <f t="shared" si="255"/>
        <v>1.4919984776793696</v>
      </c>
      <c r="DO217" s="54">
        <f t="shared" si="256"/>
        <v>0.21511626467600536</v>
      </c>
      <c r="DP217" s="54">
        <f t="shared" si="257"/>
        <v>0.92079017206431812</v>
      </c>
      <c r="DQ217" s="54">
        <f t="shared" si="258"/>
        <v>0.51800782153039993</v>
      </c>
      <c r="DR217" s="124">
        <f t="shared" ref="DR217:DR280" si="287">AN217/100</f>
        <v>2.2000000000000002E-2</v>
      </c>
      <c r="DS217" s="54">
        <f t="shared" si="207"/>
        <v>1.17</v>
      </c>
      <c r="DT217" s="56">
        <f t="shared" si="224"/>
        <v>7.5562368842740337</v>
      </c>
      <c r="DU217" s="7">
        <f t="shared" si="220"/>
        <v>187.26003</v>
      </c>
      <c r="DV217" s="56">
        <f t="shared" si="286"/>
        <v>1.73</v>
      </c>
      <c r="DW217" s="56">
        <f t="shared" si="225"/>
        <v>4.57</v>
      </c>
      <c r="DX217" s="54">
        <f t="shared" si="208"/>
        <v>1.8889741378786102</v>
      </c>
      <c r="DY217" s="54">
        <f t="shared" si="209"/>
        <v>0.60668071436579385</v>
      </c>
      <c r="DZ217" s="54">
        <f t="shared" si="210"/>
        <v>0.35145398383241311</v>
      </c>
      <c r="EA217" s="54">
        <f t="shared" si="211"/>
        <v>0.8316566706507611</v>
      </c>
      <c r="EB217" s="54">
        <f t="shared" si="212"/>
        <v>-0.22222237850266363</v>
      </c>
      <c r="EC217" s="54">
        <f t="shared" si="213"/>
        <v>-0.32897939335248294</v>
      </c>
      <c r="ED217" s="54">
        <f t="shared" si="214"/>
        <v>-0.25266757918183996</v>
      </c>
      <c r="EE217" s="54">
        <f t="shared" si="219"/>
        <v>1.8174990372740716</v>
      </c>
      <c r="EF217" s="54">
        <f t="shared" si="215"/>
        <v>1.7001354726645959</v>
      </c>
      <c r="EG217" s="54">
        <f t="shared" si="217"/>
        <v>1.4108451610439885</v>
      </c>
      <c r="EH217" s="54">
        <f t="shared" si="218"/>
        <v>1.4800452358634495</v>
      </c>
      <c r="EI217" s="54">
        <f t="shared" si="259"/>
        <v>-0.60706740405483539</v>
      </c>
      <c r="EJ217" s="54">
        <f t="shared" si="260"/>
        <v>-0.59717713459048727</v>
      </c>
      <c r="EK217" s="54">
        <f t="shared" si="280"/>
        <v>-0.6355674100826435</v>
      </c>
      <c r="EL217" s="54">
        <f t="shared" si="281"/>
        <v>-0.60762603037024732</v>
      </c>
      <c r="EM217" s="54">
        <f t="shared" si="282"/>
        <v>-0.55087608436777513</v>
      </c>
      <c r="EN217" s="54">
        <f t="shared" si="180"/>
        <v>1.1805045449762603</v>
      </c>
      <c r="EO217" s="117">
        <f t="shared" si="229"/>
        <v>0.33475699963174677</v>
      </c>
      <c r="EP217" s="121">
        <f t="shared" si="230"/>
        <v>-0.21167722375758655</v>
      </c>
      <c r="EQ217" s="124">
        <f t="shared" si="181"/>
        <v>-2.1603333333333301E-3</v>
      </c>
      <c r="ER217" s="124">
        <f t="shared" si="283"/>
        <v>1.6538196120000001E-2</v>
      </c>
      <c r="ES217" s="124">
        <f t="shared" si="284"/>
        <v>1.8698529453333331E-2</v>
      </c>
      <c r="ET217" s="121">
        <f t="shared" si="285"/>
        <v>19.735510000000001</v>
      </c>
      <c r="EU217" s="121">
        <f t="shared" si="261"/>
        <v>0.14671340071687683</v>
      </c>
      <c r="EV217" s="121">
        <v>5.4555699999999999E-2</v>
      </c>
      <c r="EW217" s="121">
        <v>1.73414E-2</v>
      </c>
      <c r="EX217" s="121">
        <v>1.8022699999999999E-2</v>
      </c>
      <c r="EY217" s="121">
        <v>8.4789199999999995E-2</v>
      </c>
      <c r="EZ217" s="142">
        <v>7.2531399999999996E-2</v>
      </c>
      <c r="FA217" s="142">
        <v>2.07805E-2</v>
      </c>
      <c r="FB217" s="142">
        <v>6.04571E-2</v>
      </c>
      <c r="FC217" s="142">
        <v>2.4748189028253498E-3</v>
      </c>
      <c r="FD217" s="142">
        <v>6.1657807184422202E-2</v>
      </c>
      <c r="FE217" s="142">
        <f t="shared" si="262"/>
        <v>2.149763415036483</v>
      </c>
      <c r="FF217" s="142">
        <v>8.8473102564893234E-3</v>
      </c>
      <c r="FG217" s="142">
        <f t="shared" si="263"/>
        <v>-1.9192742502418489</v>
      </c>
      <c r="FH217" s="142">
        <f t="shared" si="244"/>
        <v>-1.8886730934105664</v>
      </c>
      <c r="FI217" s="142">
        <f t="shared" si="245"/>
        <v>-1.8925043542150748</v>
      </c>
      <c r="FJ217" s="142">
        <f t="shared" si="246"/>
        <v>-1.8941293398961208</v>
      </c>
      <c r="FK217" s="57">
        <f t="shared" si="275"/>
        <v>-2.4776154822061991</v>
      </c>
      <c r="FL217" s="57">
        <f t="shared" si="247"/>
        <v>4.6724362340399592</v>
      </c>
      <c r="FM217" s="57">
        <f t="shared" si="248"/>
        <v>4.6686049732354507</v>
      </c>
      <c r="FN217" s="57">
        <f t="shared" si="249"/>
        <v>4.6669799875544049</v>
      </c>
      <c r="FO217" s="57">
        <f t="shared" si="276"/>
        <v>4.0834938452443259</v>
      </c>
      <c r="FP217" s="142">
        <f t="shared" si="178"/>
        <v>2.7231358455467545</v>
      </c>
      <c r="FS217" s="193">
        <v>2.3269821432353996</v>
      </c>
      <c r="FT217" s="124">
        <v>7.73921875</v>
      </c>
      <c r="FU217" s="193">
        <v>3.4197092260000002</v>
      </c>
      <c r="FV217" s="193">
        <v>1.326957441</v>
      </c>
      <c r="FW217" s="193">
        <f t="shared" si="179"/>
        <v>6.4122613090000002E-2</v>
      </c>
      <c r="FZ217" s="54">
        <f t="shared" si="264"/>
        <v>0.35945763293102062</v>
      </c>
      <c r="GA217" s="54">
        <f t="shared" si="265"/>
        <v>12.341448392760892</v>
      </c>
      <c r="GB217" s="54">
        <f t="shared" si="266"/>
        <v>1.146801478734764</v>
      </c>
      <c r="GC217" s="54">
        <f t="shared" si="216"/>
        <v>8.2982368375206894E-2</v>
      </c>
      <c r="GD217" s="54">
        <f t="shared" si="267"/>
        <v>-0.61055227331185502</v>
      </c>
      <c r="GE217" s="54">
        <f t="shared" si="268"/>
        <v>-0.70463740224989846</v>
      </c>
      <c r="GF217" s="142">
        <f t="shared" si="269"/>
        <v>0.41785331307853069</v>
      </c>
    </row>
    <row r="218" spans="1:188" x14ac:dyDescent="0.25">
      <c r="A218" s="14">
        <v>36342</v>
      </c>
      <c r="B218" s="59">
        <v>796698</v>
      </c>
      <c r="C218" s="61">
        <v>1112276</v>
      </c>
      <c r="D218" s="63">
        <v>237516</v>
      </c>
      <c r="E218" s="65">
        <v>375302</v>
      </c>
      <c r="F218" s="67">
        <v>220899</v>
      </c>
      <c r="G218" s="69">
        <v>282127</v>
      </c>
      <c r="H218" s="71">
        <v>338283</v>
      </c>
      <c r="I218" s="54">
        <v>454847</v>
      </c>
      <c r="J218" s="73">
        <v>454847</v>
      </c>
      <c r="K218" s="74">
        <v>159373</v>
      </c>
      <c r="L218" s="75">
        <v>141676</v>
      </c>
      <c r="M218" s="76">
        <v>153798</v>
      </c>
      <c r="N218" s="125">
        <v>5.4000000000000006E-2</v>
      </c>
      <c r="O218" s="88">
        <v>113.99854999999999</v>
      </c>
      <c r="P218" s="90">
        <v>115.39490000000001</v>
      </c>
      <c r="Q218" s="92">
        <v>110.93328</v>
      </c>
      <c r="R218" s="94">
        <v>113.73378</v>
      </c>
      <c r="S218" s="96">
        <v>121.66616999999999</v>
      </c>
      <c r="T218" s="19"/>
      <c r="U218" s="23">
        <v>9712.2999999999993</v>
      </c>
      <c r="V218" s="189">
        <v>5178.3</v>
      </c>
      <c r="W218" s="24">
        <v>2721.6000000000004</v>
      </c>
      <c r="X218" s="26">
        <v>5486</v>
      </c>
      <c r="Y218" s="28">
        <v>108.26900000000001</v>
      </c>
      <c r="Z218" s="98">
        <v>101.73062</v>
      </c>
      <c r="AA218" s="100">
        <v>103.90317</v>
      </c>
      <c r="AB218" s="129">
        <v>108.53373000000001</v>
      </c>
      <c r="AC218" s="30">
        <v>80.798000000000002</v>
      </c>
      <c r="AD218" s="79">
        <v>95.432590000000005</v>
      </c>
      <c r="AE218" s="32">
        <v>91.174000000000007</v>
      </c>
      <c r="AF218" s="34">
        <v>80.611000000000004</v>
      </c>
      <c r="AG218" s="36">
        <v>77.472999999999999</v>
      </c>
      <c r="AH218" s="57">
        <f t="shared" si="277"/>
        <v>98.35489055976872</v>
      </c>
      <c r="AI218" s="57">
        <f t="shared" si="278"/>
        <v>94.353602153684093</v>
      </c>
      <c r="AJ218" s="57">
        <f t="shared" si="279"/>
        <v>95.425375983839771</v>
      </c>
      <c r="AK218" s="38">
        <v>208265</v>
      </c>
      <c r="AL218" s="40">
        <v>187.08551</v>
      </c>
      <c r="AM218" s="42">
        <v>1.62</v>
      </c>
      <c r="AN218" s="4">
        <v>2.2200000000000002</v>
      </c>
      <c r="AO218">
        <v>1.2</v>
      </c>
      <c r="AP218" s="47">
        <v>4.68</v>
      </c>
      <c r="AQ218" s="54">
        <v>1886.9988249999999</v>
      </c>
      <c r="AR218" s="53">
        <v>0.78295187328788873</v>
      </c>
      <c r="AS218" s="56">
        <v>2.1072681480436737</v>
      </c>
      <c r="AT218" s="56">
        <v>0.30662899272896177</v>
      </c>
      <c r="AU218" s="124">
        <v>0.37123286795172883</v>
      </c>
      <c r="AV218" s="116">
        <v>5.09</v>
      </c>
      <c r="AW218" s="119">
        <v>-5.3566666666666704E-4</v>
      </c>
      <c r="AX218" s="119">
        <v>1.9082321796666701E-2</v>
      </c>
      <c r="AY218" s="119">
        <v>1.9617988463333368E-2</v>
      </c>
      <c r="AZ218" s="3">
        <v>20.504290000000001</v>
      </c>
      <c r="BA218" s="164">
        <v>107.553</v>
      </c>
      <c r="BB218" s="164">
        <v>106.264</v>
      </c>
      <c r="BC218" s="165">
        <v>106.051</v>
      </c>
      <c r="BD218" s="176">
        <v>89013</v>
      </c>
      <c r="BE218" s="173">
        <v>34.299999999999997</v>
      </c>
      <c r="BF218" s="170">
        <v>13.61</v>
      </c>
      <c r="BG218" s="179">
        <v>70.334000000000003</v>
      </c>
      <c r="BH218" s="182">
        <f t="shared" si="270"/>
        <v>59.079983648022285</v>
      </c>
      <c r="BI218" s="183">
        <v>3319399</v>
      </c>
      <c r="BJ218" s="168"/>
      <c r="BK218" s="54">
        <f t="shared" si="192"/>
        <v>3.8254051328835859</v>
      </c>
      <c r="BL218" s="54">
        <f t="shared" si="193"/>
        <v>5.3406765419057454</v>
      </c>
      <c r="BM218" s="54">
        <f t="shared" si="194"/>
        <v>1.1404508678846661</v>
      </c>
      <c r="BN218" s="54">
        <f t="shared" si="195"/>
        <v>1.8020406693395434</v>
      </c>
      <c r="BO218" s="54">
        <f t="shared" si="196"/>
        <v>1.0606630974959788</v>
      </c>
      <c r="BP218" s="54">
        <f t="shared" si="197"/>
        <v>1.3546539264878881</v>
      </c>
      <c r="BQ218" s="54">
        <f t="shared" si="198"/>
        <v>1.624291167502941</v>
      </c>
      <c r="BR218" s="54">
        <f t="shared" si="185"/>
        <v>2.1839819460783136</v>
      </c>
      <c r="BS218" s="54">
        <f t="shared" si="186"/>
        <v>0.76524139917893064</v>
      </c>
      <c r="BT218" s="54">
        <f t="shared" si="187"/>
        <v>0.68026792788034474</v>
      </c>
      <c r="BU218" s="54">
        <f t="shared" si="188"/>
        <v>0.73847261901903827</v>
      </c>
      <c r="BV218" s="54">
        <f t="shared" si="235"/>
        <v>4.6634336062228403</v>
      </c>
      <c r="BW218" s="142">
        <f t="shared" si="250"/>
        <v>2.4863995390488078</v>
      </c>
      <c r="BX218" s="54">
        <f t="shared" si="236"/>
        <v>1.3067966292944089</v>
      </c>
      <c r="BY218" s="54">
        <f t="shared" si="237"/>
        <v>2.6341439992317479</v>
      </c>
      <c r="BZ218" s="54">
        <f t="shared" si="238"/>
        <v>0.51986171464240272</v>
      </c>
      <c r="CA218" s="142">
        <f t="shared" si="176"/>
        <v>15.938342976496291</v>
      </c>
      <c r="CD218" s="54">
        <f t="shared" si="199"/>
        <v>3.6817020432423631</v>
      </c>
      <c r="CE218" s="54">
        <f t="shared" si="200"/>
        <v>6.6099118071062959</v>
      </c>
      <c r="CF218" s="54">
        <f t="shared" si="189"/>
        <v>1.0976093105577684</v>
      </c>
      <c r="CG218" s="54">
        <f t="shared" si="201"/>
        <v>1.8321820695275663</v>
      </c>
      <c r="CH218" s="54">
        <f t="shared" si="190"/>
        <v>1.0208188041769839</v>
      </c>
      <c r="CI218" s="54">
        <f t="shared" si="202"/>
        <v>1.4357204129646413</v>
      </c>
      <c r="CJ218" s="54">
        <f t="shared" si="191"/>
        <v>1.5632739285076105</v>
      </c>
      <c r="CK218" s="54">
        <f t="shared" si="203"/>
        <v>2.2886804726325307</v>
      </c>
      <c r="CL218" s="54">
        <f t="shared" si="204"/>
        <v>0.80192652246769636</v>
      </c>
      <c r="CM218" s="54">
        <f t="shared" si="205"/>
        <v>0.71287948395985123</v>
      </c>
      <c r="CN218" s="54">
        <f t="shared" si="206"/>
        <v>0.77387446620498324</v>
      </c>
      <c r="CO218" s="54">
        <f t="shared" si="239"/>
        <v>0.54737257820565144</v>
      </c>
      <c r="CP218" s="54">
        <f t="shared" si="240"/>
        <v>0.55407725734040769</v>
      </c>
      <c r="CQ218" s="54">
        <f t="shared" si="271"/>
        <v>0.53265445466112882</v>
      </c>
      <c r="CR218" s="54">
        <f t="shared" si="272"/>
        <v>0.54610126521499047</v>
      </c>
      <c r="CS218" s="54">
        <f t="shared" si="273"/>
        <v>0.58418923006746204</v>
      </c>
      <c r="CT218" s="54">
        <f t="shared" si="241"/>
        <v>4.4882495945242482</v>
      </c>
      <c r="CU218" s="142">
        <f t="shared" si="251"/>
        <v>2.3929968056304802</v>
      </c>
      <c r="CV218" s="54">
        <f t="shared" si="242"/>
        <v>1.257706217523882</v>
      </c>
      <c r="CW218" s="54">
        <f t="shared" si="243"/>
        <v>2.5351911777395699</v>
      </c>
      <c r="CX218" s="142">
        <f t="shared" si="177"/>
        <v>15.339611848701335</v>
      </c>
      <c r="DA218" s="54">
        <f t="shared" si="231"/>
        <v>0.65732893333120079</v>
      </c>
      <c r="DB218" s="54">
        <f t="shared" si="232"/>
        <v>3.4445164588860675</v>
      </c>
      <c r="DC218" s="54">
        <f t="shared" si="233"/>
        <v>0.35486060663975399</v>
      </c>
      <c r="DD218" s="121">
        <f t="shared" si="234"/>
        <v>0.81222996664426639</v>
      </c>
      <c r="DF218" s="142">
        <f t="shared" si="252"/>
        <v>-1.873496073083728</v>
      </c>
      <c r="DG218" s="193">
        <f t="shared" si="253"/>
        <v>-1.8855532585810235</v>
      </c>
      <c r="DH218" s="142">
        <f t="shared" si="254"/>
        <v>-1.887559711930612</v>
      </c>
      <c r="DI218" s="193">
        <f t="shared" si="274"/>
        <v>-2.4725876415249592</v>
      </c>
      <c r="DK218" s="54">
        <f t="shared" si="226"/>
        <v>-0.4195707262252808</v>
      </c>
      <c r="DL218" s="54">
        <f t="shared" si="227"/>
        <v>1.2367835343489055</v>
      </c>
      <c r="DM218" s="54">
        <f t="shared" si="228"/>
        <v>-1.0360302239696111</v>
      </c>
      <c r="DN218" s="54">
        <f t="shared" si="255"/>
        <v>1.5014627804271825</v>
      </c>
      <c r="DO218" s="54">
        <f t="shared" si="256"/>
        <v>0.22928959962548795</v>
      </c>
      <c r="DP218" s="54">
        <f t="shared" si="257"/>
        <v>0.93026904948143874</v>
      </c>
      <c r="DQ218" s="54">
        <f t="shared" si="258"/>
        <v>0.51986171464240272</v>
      </c>
      <c r="DR218" s="124">
        <f t="shared" si="287"/>
        <v>2.2200000000000001E-2</v>
      </c>
      <c r="DS218" s="54">
        <f t="shared" si="207"/>
        <v>1.2</v>
      </c>
      <c r="DT218" s="56">
        <f t="shared" si="224"/>
        <v>7.542742922686851</v>
      </c>
      <c r="DU218" s="7">
        <f t="shared" si="220"/>
        <v>187.08551</v>
      </c>
      <c r="DV218" s="56">
        <f t="shared" si="286"/>
        <v>1.62</v>
      </c>
      <c r="DW218" s="56">
        <f t="shared" si="225"/>
        <v>4.68</v>
      </c>
      <c r="DX218" s="54">
        <f t="shared" si="208"/>
        <v>1.8885703114306056</v>
      </c>
      <c r="DY218" s="54">
        <f t="shared" si="209"/>
        <v>0.60550764424367665</v>
      </c>
      <c r="DZ218" s="54">
        <f t="shared" si="210"/>
        <v>0.36166675317723074</v>
      </c>
      <c r="EA218" s="54">
        <f t="shared" si="211"/>
        <v>0.82797543866751733</v>
      </c>
      <c r="EB218" s="54">
        <f t="shared" si="212"/>
        <v>-0.22073829318349883</v>
      </c>
      <c r="EC218" s="54">
        <f t="shared" si="213"/>
        <v>-0.33844289955874035</v>
      </c>
      <c r="ED218" s="54">
        <f t="shared" si="214"/>
        <v>-0.25634560691201996</v>
      </c>
      <c r="EE218" s="54">
        <f t="shared" si="219"/>
        <v>1.7953413202566353</v>
      </c>
      <c r="EF218" s="54">
        <f t="shared" si="215"/>
        <v>1.669247929936484</v>
      </c>
      <c r="EG218" s="54">
        <f t="shared" si="217"/>
        <v>1.4064400137320785</v>
      </c>
      <c r="EH218" s="54">
        <f t="shared" si="218"/>
        <v>1.4640303473988301</v>
      </c>
      <c r="EI218" s="54">
        <f t="shared" si="259"/>
        <v>-0.60262557824916752</v>
      </c>
      <c r="EJ218" s="54">
        <f t="shared" si="260"/>
        <v>-0.59045114827456779</v>
      </c>
      <c r="EK218" s="54">
        <f t="shared" si="280"/>
        <v>-0.62988236775492901</v>
      </c>
      <c r="EL218" s="54">
        <f t="shared" si="281"/>
        <v>-0.60495085300746643</v>
      </c>
      <c r="EM218" s="54">
        <f t="shared" si="282"/>
        <v>-0.53753032455025773</v>
      </c>
      <c r="EN218" s="54">
        <f t="shared" si="180"/>
        <v>1.2644717533078818</v>
      </c>
      <c r="EO218" s="117">
        <f t="shared" si="229"/>
        <v>0.3610925159647671</v>
      </c>
      <c r="EP218" s="121">
        <f t="shared" si="230"/>
        <v>-0.20797176876384676</v>
      </c>
      <c r="EQ218" s="124">
        <f t="shared" si="181"/>
        <v>-5.3566666666666704E-4</v>
      </c>
      <c r="ER218" s="124">
        <f t="shared" si="283"/>
        <v>1.9082321796666701E-2</v>
      </c>
      <c r="ES218" s="124">
        <f t="shared" si="284"/>
        <v>1.9617988463333368E-2</v>
      </c>
      <c r="ET218" s="121">
        <f t="shared" si="285"/>
        <v>20.504290000000001</v>
      </c>
      <c r="EU218" s="121">
        <f t="shared" si="261"/>
        <v>0.14608284896721332</v>
      </c>
      <c r="EV218" s="121">
        <v>5.2031800000000003E-2</v>
      </c>
      <c r="EW218" s="121">
        <v>1.79197E-2</v>
      </c>
      <c r="EX218" s="121">
        <v>1.7582199999999999E-2</v>
      </c>
      <c r="EY218" s="121">
        <v>7.90521E-2</v>
      </c>
      <c r="EZ218" s="142">
        <v>7.6854500000000006E-2</v>
      </c>
      <c r="FA218" s="142">
        <v>2.1829899999999999E-2</v>
      </c>
      <c r="FB218" s="142">
        <v>5.7515799999999999E-2</v>
      </c>
      <c r="FC218" s="142">
        <v>1.83774797176462E-3</v>
      </c>
      <c r="FD218" s="142">
        <v>6.3696727961968402E-2</v>
      </c>
      <c r="FE218" s="142">
        <f t="shared" si="262"/>
        <v>2.1556552165803931</v>
      </c>
      <c r="FF218" s="142">
        <v>3.8226734302045876E-3</v>
      </c>
      <c r="FG218" s="142">
        <f t="shared" si="263"/>
        <v>-1.9235813595380507</v>
      </c>
      <c r="FH218" s="142">
        <f t="shared" si="244"/>
        <v>-1.873496073083728</v>
      </c>
      <c r="FI218" s="142">
        <f t="shared" si="245"/>
        <v>-1.8855532585810235</v>
      </c>
      <c r="FJ218" s="142">
        <f t="shared" si="246"/>
        <v>-1.887559711930612</v>
      </c>
      <c r="FK218" s="57">
        <f t="shared" si="275"/>
        <v>-2.4725876415249592</v>
      </c>
      <c r="FL218" s="57">
        <f t="shared" si="247"/>
        <v>4.6779837493274981</v>
      </c>
      <c r="FM218" s="57">
        <f t="shared" si="248"/>
        <v>4.6659265638302019</v>
      </c>
      <c r="FN218" s="57">
        <f t="shared" si="249"/>
        <v>4.6639201104806141</v>
      </c>
      <c r="FO218" s="57">
        <f t="shared" si="276"/>
        <v>4.0788921808862666</v>
      </c>
      <c r="FP218" s="142">
        <f t="shared" si="178"/>
        <v>2.7304384924052454</v>
      </c>
      <c r="FS218" s="193">
        <v>2.3185827893068756</v>
      </c>
      <c r="FT218" s="124">
        <v>8.1023437499999993</v>
      </c>
      <c r="FU218" s="193">
        <v>3.77616146</v>
      </c>
      <c r="FV218" s="193">
        <v>1.317171874</v>
      </c>
      <c r="FW218" s="193">
        <f t="shared" si="179"/>
        <v>6.7851718759999999E-2</v>
      </c>
      <c r="FZ218" s="54">
        <f t="shared" si="264"/>
        <v>0.63433729252415738</v>
      </c>
      <c r="GA218" s="54">
        <f t="shared" si="265"/>
        <v>6.5886858768348242</v>
      </c>
      <c r="GB218" s="54">
        <f t="shared" si="266"/>
        <v>1.0294286043333771</v>
      </c>
      <c r="GC218" s="54">
        <f t="shared" si="216"/>
        <v>-2.1378082415577267E-2</v>
      </c>
      <c r="GD218" s="54">
        <f t="shared" si="267"/>
        <v>-0.73168576932301466</v>
      </c>
      <c r="GE218" s="54">
        <f t="shared" si="268"/>
        <v>-1.126296692610611</v>
      </c>
      <c r="GF218" s="142">
        <f t="shared" si="269"/>
        <v>0.3578890192286398</v>
      </c>
    </row>
    <row r="219" spans="1:188" x14ac:dyDescent="0.25">
      <c r="A219" s="14">
        <v>36434</v>
      </c>
      <c r="B219" s="59">
        <v>817556</v>
      </c>
      <c r="C219" s="61">
        <v>1137264</v>
      </c>
      <c r="D219" s="63">
        <v>245498</v>
      </c>
      <c r="E219" s="65">
        <v>384078</v>
      </c>
      <c r="F219" s="67">
        <v>227783</v>
      </c>
      <c r="G219" s="69">
        <v>290182</v>
      </c>
      <c r="H219" s="71">
        <v>344275</v>
      </c>
      <c r="I219" s="54">
        <v>463004</v>
      </c>
      <c r="J219" s="73">
        <v>463004</v>
      </c>
      <c r="K219" s="74">
        <v>161711</v>
      </c>
      <c r="L219" s="75">
        <v>142596</v>
      </c>
      <c r="M219" s="76">
        <v>158697</v>
      </c>
      <c r="N219" s="125">
        <v>9.0999999999999998E-2</v>
      </c>
      <c r="O219" s="88">
        <v>115.77144</v>
      </c>
      <c r="P219" s="90">
        <v>117.42328999999999</v>
      </c>
      <c r="Q219" s="92">
        <v>112.37948</v>
      </c>
      <c r="R219" s="94">
        <v>116.77947</v>
      </c>
      <c r="S219" s="96">
        <v>123.97363</v>
      </c>
      <c r="T219" s="19"/>
      <c r="U219" s="23">
        <v>9926.1</v>
      </c>
      <c r="V219" s="189">
        <v>5283.5</v>
      </c>
      <c r="W219" s="24">
        <v>2741.5</v>
      </c>
      <c r="X219" s="26">
        <v>5612.6</v>
      </c>
      <c r="Y219" s="28">
        <v>108.622</v>
      </c>
      <c r="Z219" s="98">
        <v>103.31076</v>
      </c>
      <c r="AA219" s="100">
        <v>104.37876</v>
      </c>
      <c r="AB219" s="129">
        <v>109.40549</v>
      </c>
      <c r="AC219" s="30">
        <v>81.603999999999999</v>
      </c>
      <c r="AD219" s="79">
        <v>96.384569999999997</v>
      </c>
      <c r="AE219" s="32">
        <v>91.433999999999997</v>
      </c>
      <c r="AF219" s="34">
        <v>81.045000000000002</v>
      </c>
      <c r="AG219" s="36">
        <v>78.453000000000003</v>
      </c>
      <c r="AH219" s="57">
        <f t="shared" si="277"/>
        <v>98.63536823482454</v>
      </c>
      <c r="AI219" s="57">
        <f t="shared" si="278"/>
        <v>94.861590682975361</v>
      </c>
      <c r="AJ219" s="57">
        <f t="shared" si="279"/>
        <v>96.632465788857829</v>
      </c>
      <c r="AK219" s="38">
        <v>208832</v>
      </c>
      <c r="AL219" s="40">
        <v>183.94415000000001</v>
      </c>
      <c r="AM219" s="42">
        <v>2.2000000000000002</v>
      </c>
      <c r="AN219" s="4">
        <v>2.09</v>
      </c>
      <c r="AO219">
        <v>1.22</v>
      </c>
      <c r="AP219" s="47">
        <v>5.2</v>
      </c>
      <c r="AQ219" s="54">
        <v>2040.336278</v>
      </c>
      <c r="AR219" s="53">
        <v>6.3507085067973899</v>
      </c>
      <c r="AS219" s="56">
        <v>10.991370078820983</v>
      </c>
      <c r="AT219" s="56">
        <v>4.7250435127211867</v>
      </c>
      <c r="AU219" s="124">
        <v>-1.7730366282932335</v>
      </c>
      <c r="AV219" s="116">
        <v>5.31</v>
      </c>
      <c r="AW219" s="119">
        <v>-4.18333333333333E-4</v>
      </c>
      <c r="AX219" s="119">
        <v>1.9810086066666698E-2</v>
      </c>
      <c r="AY219" s="119">
        <v>2.0228419400000034E-2</v>
      </c>
      <c r="AZ219" s="3">
        <v>21.001149999999999</v>
      </c>
      <c r="BA219" s="164">
        <v>108.113</v>
      </c>
      <c r="BB219" s="164">
        <v>106.289</v>
      </c>
      <c r="BC219" s="165">
        <v>106.08199999999999</v>
      </c>
      <c r="BD219" s="176">
        <v>89751</v>
      </c>
      <c r="BE219" s="173">
        <v>34.4</v>
      </c>
      <c r="BF219" s="170">
        <v>13.7</v>
      </c>
      <c r="BG219" s="179">
        <v>71.981999999999999</v>
      </c>
      <c r="BH219" s="182">
        <f t="shared" si="270"/>
        <v>58.761706093189957</v>
      </c>
      <c r="BI219" s="183">
        <v>3404421</v>
      </c>
      <c r="BJ219" s="168"/>
      <c r="BK219" s="54">
        <f t="shared" si="192"/>
        <v>3.91489809990806</v>
      </c>
      <c r="BL219" s="54">
        <f t="shared" si="193"/>
        <v>5.4458320563898255</v>
      </c>
      <c r="BM219" s="54">
        <f t="shared" si="194"/>
        <v>1.1755765399938707</v>
      </c>
      <c r="BN219" s="54">
        <f t="shared" si="195"/>
        <v>1.8391721575237512</v>
      </c>
      <c r="BO219" s="54">
        <f t="shared" si="196"/>
        <v>1.0907475865767697</v>
      </c>
      <c r="BP219" s="54">
        <f t="shared" si="197"/>
        <v>1.3895475789151088</v>
      </c>
      <c r="BQ219" s="54">
        <f t="shared" si="198"/>
        <v>1.6485739733374196</v>
      </c>
      <c r="BR219" s="54">
        <f t="shared" si="185"/>
        <v>2.2171123199509655</v>
      </c>
      <c r="BS219" s="54">
        <f t="shared" si="186"/>
        <v>0.77435929359485134</v>
      </c>
      <c r="BT219" s="54">
        <f t="shared" si="187"/>
        <v>0.68282638676064966</v>
      </c>
      <c r="BU219" s="54">
        <f t="shared" si="188"/>
        <v>0.75992663959546425</v>
      </c>
      <c r="BV219" s="54">
        <f t="shared" si="235"/>
        <v>4.7531508581060375</v>
      </c>
      <c r="BW219" s="142">
        <f t="shared" si="250"/>
        <v>2.5300241342323018</v>
      </c>
      <c r="BX219" s="54">
        <f t="shared" si="236"/>
        <v>1.3127777352129941</v>
      </c>
      <c r="BY219" s="54">
        <f t="shared" si="237"/>
        <v>2.6876149249157217</v>
      </c>
      <c r="BZ219" s="54">
        <f t="shared" si="238"/>
        <v>0.52014059148023295</v>
      </c>
      <c r="CA219" s="142">
        <f t="shared" si="176"/>
        <v>16.302199854428441</v>
      </c>
      <c r="CD219" s="54">
        <f t="shared" si="199"/>
        <v>3.7506654609693197</v>
      </c>
      <c r="CE219" s="54">
        <f t="shared" si="200"/>
        <v>6.6734866628962122</v>
      </c>
      <c r="CF219" s="54">
        <f t="shared" si="189"/>
        <v>1.1262603042935848</v>
      </c>
      <c r="CG219" s="54">
        <f t="shared" si="201"/>
        <v>1.8646173177406022</v>
      </c>
      <c r="CH219" s="54">
        <f t="shared" si="190"/>
        <v>1.044989983188888</v>
      </c>
      <c r="CI219" s="54">
        <f t="shared" si="202"/>
        <v>1.4648158110261253</v>
      </c>
      <c r="CJ219" s="54">
        <f t="shared" si="191"/>
        <v>1.5794151734868471</v>
      </c>
      <c r="CK219" s="54">
        <f t="shared" si="203"/>
        <v>2.2943762242343699</v>
      </c>
      <c r="CL219" s="54">
        <f t="shared" si="204"/>
        <v>0.80134485576185988</v>
      </c>
      <c r="CM219" s="54">
        <f t="shared" si="205"/>
        <v>0.70662212868770935</v>
      </c>
      <c r="CN219" s="54">
        <f t="shared" si="206"/>
        <v>0.78640923978480037</v>
      </c>
      <c r="CO219" s="54">
        <f t="shared" si="239"/>
        <v>0.55437595770763104</v>
      </c>
      <c r="CP219" s="54">
        <f t="shared" si="240"/>
        <v>0.56228590445908666</v>
      </c>
      <c r="CQ219" s="54">
        <f t="shared" si="271"/>
        <v>0.5381334278271529</v>
      </c>
      <c r="CR219" s="54">
        <f t="shared" si="272"/>
        <v>0.5592029478240883</v>
      </c>
      <c r="CS219" s="54">
        <f t="shared" si="273"/>
        <v>0.59365245747778117</v>
      </c>
      <c r="CT219" s="54">
        <f t="shared" si="241"/>
        <v>4.5537529456242227</v>
      </c>
      <c r="CU219" s="142">
        <f t="shared" si="251"/>
        <v>2.4238879004045479</v>
      </c>
      <c r="CV219" s="54">
        <f t="shared" si="242"/>
        <v>1.2577058160232926</v>
      </c>
      <c r="CW219" s="54">
        <f t="shared" si="243"/>
        <v>2.5748676501959991</v>
      </c>
      <c r="CX219" s="142">
        <f t="shared" si="177"/>
        <v>15.61831147872272</v>
      </c>
      <c r="DA219" s="54">
        <f t="shared" si="231"/>
        <v>0.69907397781790592</v>
      </c>
      <c r="DB219" s="54">
        <f t="shared" si="232"/>
        <v>3.823116010308135</v>
      </c>
      <c r="DC219" s="54">
        <f t="shared" si="233"/>
        <v>0.37162792471298872</v>
      </c>
      <c r="DD219" s="121">
        <f t="shared" si="234"/>
        <v>0.79782883182968967</v>
      </c>
      <c r="DF219" s="142">
        <f t="shared" si="252"/>
        <v>-1.8190208752625894</v>
      </c>
      <c r="DG219" s="193">
        <f t="shared" si="253"/>
        <v>-1.836036052418196</v>
      </c>
      <c r="DH219" s="142">
        <f t="shared" si="254"/>
        <v>-1.8379854717414943</v>
      </c>
      <c r="DI219" s="193">
        <f t="shared" si="274"/>
        <v>-2.4287074658705046</v>
      </c>
      <c r="DK219" s="54">
        <f t="shared" si="226"/>
        <v>-0.35799870856019267</v>
      </c>
      <c r="DL219" s="54">
        <f t="shared" si="227"/>
        <v>1.341065799613042</v>
      </c>
      <c r="DM219" s="54">
        <f t="shared" si="228"/>
        <v>-0.98986212762962045</v>
      </c>
      <c r="DN219" s="54">
        <f t="shared" si="255"/>
        <v>1.5159517161972427</v>
      </c>
      <c r="DO219" s="54">
        <f t="shared" si="256"/>
        <v>0.22928928039302496</v>
      </c>
      <c r="DP219" s="54">
        <f t="shared" si="257"/>
        <v>0.94579813481264163</v>
      </c>
      <c r="DQ219" s="54">
        <f t="shared" si="258"/>
        <v>0.52014059148023295</v>
      </c>
      <c r="DR219" s="124">
        <f t="shared" si="287"/>
        <v>2.0899999999999998E-2</v>
      </c>
      <c r="DS219" s="54">
        <f t="shared" si="207"/>
        <v>1.22</v>
      </c>
      <c r="DT219" s="56">
        <f t="shared" si="224"/>
        <v>7.6208699154101494</v>
      </c>
      <c r="DU219" s="7">
        <f t="shared" si="220"/>
        <v>183.94415000000001</v>
      </c>
      <c r="DV219" s="56">
        <f t="shared" si="286"/>
        <v>2.2000000000000002</v>
      </c>
      <c r="DW219" s="56">
        <f t="shared" si="225"/>
        <v>5.2</v>
      </c>
      <c r="DX219" s="54">
        <f t="shared" si="208"/>
        <v>1.8981424614129838</v>
      </c>
      <c r="DY219" s="54">
        <f t="shared" si="209"/>
        <v>0.62305584048111173</v>
      </c>
      <c r="DZ219" s="54">
        <f t="shared" si="210"/>
        <v>0.38172950830279118</v>
      </c>
      <c r="EA219" s="54">
        <f t="shared" si="211"/>
        <v>0.83046100884958529</v>
      </c>
      <c r="EB219" s="54">
        <f t="shared" si="212"/>
        <v>-0.22146389302798578</v>
      </c>
      <c r="EC219" s="54">
        <f t="shared" si="213"/>
        <v>-0.34725922741229598</v>
      </c>
      <c r="ED219" s="54">
        <f t="shared" si="214"/>
        <v>-0.24027796074617988</v>
      </c>
      <c r="EE219" s="54">
        <f t="shared" si="219"/>
        <v>1.7792806989433603</v>
      </c>
      <c r="EF219" s="54">
        <f t="shared" si="215"/>
        <v>1.655582915097173</v>
      </c>
      <c r="EG219" s="54">
        <f t="shared" si="217"/>
        <v>1.4017510546427423</v>
      </c>
      <c r="EH219" s="54">
        <f t="shared" si="218"/>
        <v>1.452674548623663</v>
      </c>
      <c r="EI219" s="54">
        <f t="shared" si="259"/>
        <v>-0.58991219837501685</v>
      </c>
      <c r="EJ219" s="54">
        <f t="shared" si="260"/>
        <v>-0.57574483165052448</v>
      </c>
      <c r="EK219" s="54">
        <f t="shared" si="280"/>
        <v>-0.61964874245536594</v>
      </c>
      <c r="EL219" s="54">
        <f t="shared" si="281"/>
        <v>-0.58124281657412702</v>
      </c>
      <c r="EM219" s="54">
        <f t="shared" si="282"/>
        <v>-0.5214612192717597</v>
      </c>
      <c r="EN219" s="54">
        <f t="shared" si="180"/>
        <v>1.3187659303573231</v>
      </c>
      <c r="EO219" s="117">
        <f t="shared" si="229"/>
        <v>0.45667987286392986</v>
      </c>
      <c r="EP219" s="121">
        <f t="shared" si="230"/>
        <v>-0.22586120099400575</v>
      </c>
      <c r="EQ219" s="124">
        <f t="shared" si="181"/>
        <v>-4.18333333333333E-4</v>
      </c>
      <c r="ER219" s="124">
        <f t="shared" si="283"/>
        <v>1.9810086066666698E-2</v>
      </c>
      <c r="ES219" s="124">
        <f t="shared" si="284"/>
        <v>2.0228419400000034E-2</v>
      </c>
      <c r="ET219" s="121">
        <f t="shared" si="285"/>
        <v>21.001149999999999</v>
      </c>
      <c r="EU219" s="121">
        <f t="shared" si="261"/>
        <v>0.14671236165859158</v>
      </c>
      <c r="EV219" s="121">
        <v>5.02383E-2</v>
      </c>
      <c r="EW219" s="121">
        <v>1.95368E-2</v>
      </c>
      <c r="EX219" s="121">
        <v>1.9835599999999998E-2</v>
      </c>
      <c r="EY219" s="121">
        <v>7.5305499999999997E-2</v>
      </c>
      <c r="EZ219" s="142">
        <v>0.1235243</v>
      </c>
      <c r="FA219" s="142">
        <v>2.31507E-2</v>
      </c>
      <c r="FB219" s="142">
        <v>6.0535800000000001E-2</v>
      </c>
      <c r="FC219" s="142">
        <v>2.16709688478343E-3</v>
      </c>
      <c r="FD219" s="142">
        <v>6.3258604281851302E-2</v>
      </c>
      <c r="FE219" s="142">
        <f t="shared" si="262"/>
        <v>2.1696078519155932</v>
      </c>
      <c r="FF219" s="142">
        <v>7.9184063082271376E-4</v>
      </c>
      <c r="FG219" s="142">
        <f t="shared" si="263"/>
        <v>-1.9192813324985454</v>
      </c>
      <c r="FH219" s="142">
        <f t="shared" si="244"/>
        <v>-1.8190208752625894</v>
      </c>
      <c r="FI219" s="142">
        <f t="shared" si="245"/>
        <v>-1.836036052418196</v>
      </c>
      <c r="FJ219" s="142">
        <f t="shared" si="246"/>
        <v>-1.8379854717414943</v>
      </c>
      <c r="FK219" s="57">
        <f t="shared" si="275"/>
        <v>-2.4287074658705046</v>
      </c>
      <c r="FL219" s="57">
        <f t="shared" si="247"/>
        <v>4.6831769764340532</v>
      </c>
      <c r="FM219" s="57">
        <f t="shared" si="248"/>
        <v>4.6661617992784459</v>
      </c>
      <c r="FN219" s="57">
        <f t="shared" si="249"/>
        <v>4.6642123799551483</v>
      </c>
      <c r="FO219" s="57">
        <f t="shared" si="276"/>
        <v>4.0734903858261378</v>
      </c>
      <c r="FP219" s="142">
        <f t="shared" si="178"/>
        <v>2.7484440386145876</v>
      </c>
      <c r="FS219" s="193">
        <v>2.3279116424453288</v>
      </c>
      <c r="FT219" s="124">
        <v>8.2350793650793648</v>
      </c>
      <c r="FU219" s="193">
        <v>3.8550493960000001</v>
      </c>
      <c r="FV219" s="193">
        <v>1.4516172700000001</v>
      </c>
      <c r="FW219" s="193">
        <f t="shared" si="179"/>
        <v>6.783462095079365E-2</v>
      </c>
      <c r="FZ219" s="54">
        <f t="shared" si="264"/>
        <v>0.96498800762399883</v>
      </c>
      <c r="GA219" s="54">
        <f t="shared" si="265"/>
        <v>-1.3922675233126413E-4</v>
      </c>
      <c r="GB219" s="54">
        <f t="shared" si="266"/>
        <v>1.6693111890435672</v>
      </c>
      <c r="GC219" s="54">
        <f t="shared" si="216"/>
        <v>0.50684636544599904</v>
      </c>
      <c r="GD219" s="54">
        <f t="shared" si="267"/>
        <v>-2.1096648288788806</v>
      </c>
      <c r="GE219" s="54">
        <f t="shared" si="268"/>
        <v>-2.4906915105540071</v>
      </c>
      <c r="GF219" s="142">
        <f t="shared" si="269"/>
        <v>5.3644426964979355E-2</v>
      </c>
    </row>
    <row r="220" spans="1:188" x14ac:dyDescent="0.25">
      <c r="A220" s="14">
        <v>36526</v>
      </c>
      <c r="B220" s="59">
        <v>830988</v>
      </c>
      <c r="C220" s="61">
        <v>1150694</v>
      </c>
      <c r="D220" s="63">
        <v>249847</v>
      </c>
      <c r="E220" s="65">
        <v>386682</v>
      </c>
      <c r="F220" s="67">
        <v>231755</v>
      </c>
      <c r="G220" s="69">
        <v>296789</v>
      </c>
      <c r="H220" s="71">
        <v>349386</v>
      </c>
      <c r="I220" s="54">
        <v>467223</v>
      </c>
      <c r="J220" s="73">
        <v>467223</v>
      </c>
      <c r="K220" s="74">
        <v>164687</v>
      </c>
      <c r="L220" s="75">
        <v>142990</v>
      </c>
      <c r="M220" s="76">
        <v>159546</v>
      </c>
      <c r="N220" s="125">
        <v>0.109</v>
      </c>
      <c r="O220" s="88">
        <v>116.16028</v>
      </c>
      <c r="P220" s="90">
        <v>118.18114</v>
      </c>
      <c r="Q220" s="92">
        <v>112.16737000000001</v>
      </c>
      <c r="R220" s="94">
        <v>117.39989</v>
      </c>
      <c r="S220" s="96">
        <v>125.47198</v>
      </c>
      <c r="T220" s="19"/>
      <c r="U220" s="23">
        <v>10031</v>
      </c>
      <c r="V220" s="189">
        <v>5449.5</v>
      </c>
      <c r="W220" s="24">
        <v>2850.7</v>
      </c>
      <c r="X220" s="26">
        <v>5721.8</v>
      </c>
      <c r="Y220" s="28">
        <v>109.05500000000001</v>
      </c>
      <c r="Z220" s="98">
        <v>103.91271999999999</v>
      </c>
      <c r="AA220" s="100">
        <v>105.17702</v>
      </c>
      <c r="AB220" s="129">
        <v>111.26316</v>
      </c>
      <c r="AC220" s="30">
        <v>82.692999999999998</v>
      </c>
      <c r="AD220" s="79">
        <v>97.670820000000006</v>
      </c>
      <c r="AE220" s="32">
        <v>91.707999999999998</v>
      </c>
      <c r="AF220" s="34">
        <v>81.73</v>
      </c>
      <c r="AG220" s="36">
        <v>79.763000000000005</v>
      </c>
      <c r="AH220" s="57">
        <f t="shared" si="277"/>
        <v>98.930948553921837</v>
      </c>
      <c r="AI220" s="57">
        <f t="shared" si="278"/>
        <v>95.663369813308364</v>
      </c>
      <c r="AJ220" s="57">
        <f t="shared" si="279"/>
        <v>98.246024609851347</v>
      </c>
      <c r="AK220" s="38">
        <v>211772</v>
      </c>
      <c r="AL220" s="40">
        <v>186.91099</v>
      </c>
      <c r="AM220" s="42">
        <v>1.57</v>
      </c>
      <c r="AN220" s="4">
        <v>1.86</v>
      </c>
      <c r="AO220">
        <v>1.32</v>
      </c>
      <c r="AP220" s="47">
        <v>5.69</v>
      </c>
      <c r="AQ220" s="54">
        <v>2024.769753</v>
      </c>
      <c r="AR220" s="53">
        <v>0.18759939317719665</v>
      </c>
      <c r="AS220" s="56">
        <v>-0.16491713782739215</v>
      </c>
      <c r="AT220" s="56">
        <v>0.31732798560134096</v>
      </c>
      <c r="AU220" s="124">
        <v>1.4513753814465775</v>
      </c>
      <c r="AV220" s="116">
        <v>5.68</v>
      </c>
      <c r="AW220" s="119">
        <v>8.9733333333333299E-4</v>
      </c>
      <c r="AX220" s="119">
        <v>2.1676679559999999E-2</v>
      </c>
      <c r="AY220" s="119">
        <v>2.0779346226666665E-2</v>
      </c>
      <c r="AZ220" s="3">
        <v>22.147189999999998</v>
      </c>
      <c r="BA220" s="164">
        <v>109.029</v>
      </c>
      <c r="BB220" s="164">
        <v>109.761</v>
      </c>
      <c r="BC220" s="165">
        <v>109.675</v>
      </c>
      <c r="BD220" s="176">
        <v>90247</v>
      </c>
      <c r="BE220" s="173">
        <v>34.4</v>
      </c>
      <c r="BF220" s="170">
        <v>13.84</v>
      </c>
      <c r="BG220" s="179">
        <v>72.548000000000002</v>
      </c>
      <c r="BH220" s="182">
        <f t="shared" si="270"/>
        <v>59.224562650934551</v>
      </c>
      <c r="BI220" s="183">
        <v>3541164</v>
      </c>
      <c r="BJ220" s="168"/>
      <c r="BK220" s="54">
        <f t="shared" si="192"/>
        <v>3.9239748408665922</v>
      </c>
      <c r="BL220" s="54">
        <f t="shared" si="193"/>
        <v>5.4336456188731281</v>
      </c>
      <c r="BM220" s="54">
        <f t="shared" si="194"/>
        <v>1.1797924182611488</v>
      </c>
      <c r="BN220" s="54">
        <f t="shared" si="195"/>
        <v>1.8259354400015111</v>
      </c>
      <c r="BO220" s="54">
        <f t="shared" si="196"/>
        <v>1.094360916457322</v>
      </c>
      <c r="BP220" s="54">
        <f t="shared" si="197"/>
        <v>1.4014553387605537</v>
      </c>
      <c r="BQ220" s="54">
        <f t="shared" si="198"/>
        <v>1.6498215061481216</v>
      </c>
      <c r="BR220" s="54">
        <f t="shared" ref="BR220:BR251" si="288">J220/$AK220</f>
        <v>2.2062548401110629</v>
      </c>
      <c r="BS220" s="54">
        <f t="shared" ref="BS220:BS251" si="289">K220/$AK220</f>
        <v>0.77766182498158398</v>
      </c>
      <c r="BT220" s="54">
        <f t="shared" ref="BT220:BT251" si="290">L220/$AK220</f>
        <v>0.67520729841527682</v>
      </c>
      <c r="BU220" s="54">
        <f t="shared" ref="BU220:BU251" si="291">M220/$AK220</f>
        <v>0.75338571671420207</v>
      </c>
      <c r="BV220" s="54">
        <f t="shared" si="235"/>
        <v>4.7366979581814403</v>
      </c>
      <c r="BW220" s="142">
        <f t="shared" si="250"/>
        <v>2.5732863645807758</v>
      </c>
      <c r="BX220" s="54">
        <f t="shared" si="236"/>
        <v>1.3461175226186655</v>
      </c>
      <c r="BY220" s="54">
        <f t="shared" si="237"/>
        <v>2.7018680467672782</v>
      </c>
      <c r="BZ220" s="54">
        <f t="shared" si="238"/>
        <v>0.5149642067884328</v>
      </c>
      <c r="CA220" s="142">
        <f t="shared" si="176"/>
        <v>16.721587367546228</v>
      </c>
      <c r="CD220" s="54">
        <f t="shared" si="199"/>
        <v>3.7308290735624494</v>
      </c>
      <c r="CE220" s="54">
        <f t="shared" si="200"/>
        <v>6.5708652713931395</v>
      </c>
      <c r="CF220" s="54">
        <f t="shared" ref="CF220:CF251" si="292">BM220/AA220*100</f>
        <v>1.1217207126244391</v>
      </c>
      <c r="CG220" s="54">
        <f t="shared" si="201"/>
        <v>1.8456665651055533</v>
      </c>
      <c r="CH220" s="54">
        <f t="shared" ref="CH220:CH251" si="293">BO220/AA220*100</f>
        <v>1.0404943175394417</v>
      </c>
      <c r="CI220" s="54">
        <f t="shared" si="202"/>
        <v>1.4649863803622649</v>
      </c>
      <c r="CJ220" s="54">
        <f t="shared" ref="CJ220:CJ251" si="294">BQ220/AA220*100</f>
        <v>1.5686140433985689</v>
      </c>
      <c r="CK220" s="54">
        <f t="shared" si="203"/>
        <v>2.2456428632836882</v>
      </c>
      <c r="CL220" s="54">
        <f t="shared" si="204"/>
        <v>0.79154533536576932</v>
      </c>
      <c r="CM220" s="54">
        <f t="shared" si="205"/>
        <v>0.68726169949025329</v>
      </c>
      <c r="CN220" s="54">
        <f t="shared" si="206"/>
        <v>0.76683582842766584</v>
      </c>
      <c r="CO220" s="54">
        <f t="shared" si="239"/>
        <v>0.54851576223485632</v>
      </c>
      <c r="CP220" s="54">
        <f t="shared" si="240"/>
        <v>0.55805838354456683</v>
      </c>
      <c r="CQ220" s="54">
        <f t="shared" si="271"/>
        <v>0.5296610033432182</v>
      </c>
      <c r="CR220" s="54">
        <f t="shared" si="272"/>
        <v>0.55436927450276718</v>
      </c>
      <c r="CS220" s="54">
        <f t="shared" si="273"/>
        <v>0.59248616436544965</v>
      </c>
      <c r="CT220" s="54">
        <f t="shared" si="241"/>
        <v>4.5035483589299643</v>
      </c>
      <c r="CU220" s="142">
        <f t="shared" si="251"/>
        <v>2.4466241433544851</v>
      </c>
      <c r="CV220" s="54">
        <f t="shared" si="242"/>
        <v>1.2798589678797379</v>
      </c>
      <c r="CW220" s="54">
        <f t="shared" si="243"/>
        <v>2.5688767819883833</v>
      </c>
      <c r="CX220" s="142">
        <f t="shared" si="177"/>
        <v>15.898517915364238</v>
      </c>
      <c r="DA220" s="54">
        <f t="shared" si="231"/>
        <v>0.70038543635815209</v>
      </c>
      <c r="DB220" s="54">
        <f t="shared" si="232"/>
        <v>3.8168110368081138</v>
      </c>
      <c r="DC220" s="54">
        <f t="shared" si="233"/>
        <v>0.37280720412041252</v>
      </c>
      <c r="DD220" s="121">
        <f t="shared" si="234"/>
        <v>0.80940832308094857</v>
      </c>
      <c r="DF220" s="142">
        <f t="shared" si="252"/>
        <v>-1.8280478120291601</v>
      </c>
      <c r="DG220" s="193">
        <f t="shared" si="253"/>
        <v>-1.8213564391945638</v>
      </c>
      <c r="DH220" s="142">
        <f t="shared" si="254"/>
        <v>-1.8221402668655304</v>
      </c>
      <c r="DI220" s="193">
        <f t="shared" si="274"/>
        <v>-2.4383253484348879</v>
      </c>
      <c r="DK220" s="54">
        <f t="shared" si="226"/>
        <v>-0.35612447210736664</v>
      </c>
      <c r="DL220" s="54">
        <f t="shared" si="227"/>
        <v>1.3394152668546786</v>
      </c>
      <c r="DM220" s="54">
        <f t="shared" si="228"/>
        <v>-0.98669387200008418</v>
      </c>
      <c r="DN220" s="54">
        <f t="shared" si="255"/>
        <v>1.5048656102610509</v>
      </c>
      <c r="DO220" s="54">
        <f t="shared" si="256"/>
        <v>0.24674989051716081</v>
      </c>
      <c r="DP220" s="54">
        <f t="shared" si="257"/>
        <v>0.94346875356305615</v>
      </c>
      <c r="DQ220" s="54">
        <f t="shared" si="258"/>
        <v>0.5149642067884328</v>
      </c>
      <c r="DR220" s="124">
        <f t="shared" si="287"/>
        <v>1.8600000000000002E-2</v>
      </c>
      <c r="DS220" s="54">
        <f t="shared" si="207"/>
        <v>1.32</v>
      </c>
      <c r="DT220" s="56">
        <f t="shared" si="224"/>
        <v>7.6132112708538298</v>
      </c>
      <c r="DU220" s="7">
        <f t="shared" si="220"/>
        <v>186.91099</v>
      </c>
      <c r="DV220" s="56">
        <f t="shared" si="286"/>
        <v>1.57</v>
      </c>
      <c r="DW220" s="56">
        <f t="shared" si="225"/>
        <v>5.69</v>
      </c>
      <c r="DX220" s="54">
        <f t="shared" si="208"/>
        <v>1.8826455241890401</v>
      </c>
      <c r="DY220" s="54">
        <f t="shared" si="209"/>
        <v>0.61284049414592823</v>
      </c>
      <c r="DZ220" s="54">
        <f t="shared" si="210"/>
        <v>0.38184594574476838</v>
      </c>
      <c r="EA220" s="54">
        <f t="shared" si="211"/>
        <v>0.80899183355868376</v>
      </c>
      <c r="EB220" s="54">
        <f t="shared" si="212"/>
        <v>-0.23376812351771675</v>
      </c>
      <c r="EC220" s="54">
        <f t="shared" si="213"/>
        <v>-0.37504012845090273</v>
      </c>
      <c r="ED220" s="54">
        <f t="shared" si="214"/>
        <v>-0.26548254429648832</v>
      </c>
      <c r="EE220" s="54">
        <f t="shared" si="219"/>
        <v>1.7612346054542858</v>
      </c>
      <c r="EF220" s="54">
        <f t="shared" si="215"/>
        <v>1.6453886821678909</v>
      </c>
      <c r="EG220" s="54">
        <f t="shared" si="217"/>
        <v>1.4079715339788315</v>
      </c>
      <c r="EH220" s="54">
        <f t="shared" si="218"/>
        <v>1.4316095617875921</v>
      </c>
      <c r="EI220" s="54">
        <f t="shared" si="259"/>
        <v>-0.60053926269733315</v>
      </c>
      <c r="EJ220" s="54">
        <f t="shared" si="260"/>
        <v>-0.58329169206597942</v>
      </c>
      <c r="EK220" s="54">
        <f t="shared" si="280"/>
        <v>-0.63551809341131338</v>
      </c>
      <c r="EL220" s="54">
        <f t="shared" si="281"/>
        <v>-0.58992425381330826</v>
      </c>
      <c r="EM220" s="54">
        <f t="shared" si="282"/>
        <v>-0.52342775752743775</v>
      </c>
      <c r="EN220" s="54">
        <f t="shared" si="180"/>
        <v>1.4100124378781627</v>
      </c>
      <c r="EO220" s="117">
        <f t="shared" si="229"/>
        <v>0.76186289029775978</v>
      </c>
      <c r="EP220" s="121">
        <f t="shared" si="230"/>
        <v>-0.21145176356760731</v>
      </c>
      <c r="EQ220" s="124">
        <f t="shared" si="181"/>
        <v>8.9733333333333299E-4</v>
      </c>
      <c r="ER220" s="124">
        <f t="shared" si="283"/>
        <v>2.1676679559999999E-2</v>
      </c>
      <c r="ES220" s="124">
        <f t="shared" si="284"/>
        <v>2.0779346226666665E-2</v>
      </c>
      <c r="ET220" s="121">
        <f t="shared" si="285"/>
        <v>22.147189999999998</v>
      </c>
      <c r="EU220" s="121">
        <f t="shared" si="261"/>
        <v>0.14499784339927443</v>
      </c>
      <c r="EV220" s="121">
        <v>6.1245899999999999E-2</v>
      </c>
      <c r="EW220" s="121">
        <v>2.08367E-2</v>
      </c>
      <c r="EX220" s="121">
        <v>2.0690699999999999E-2</v>
      </c>
      <c r="EY220" s="121">
        <v>8.7925000000000003E-2</v>
      </c>
      <c r="EZ220" s="142">
        <v>0.1142085</v>
      </c>
      <c r="FA220" s="142">
        <v>2.2681400000000001E-2</v>
      </c>
      <c r="FB220" s="142">
        <v>6.7030599999999996E-2</v>
      </c>
      <c r="FC220" s="142">
        <v>4.9377598408451603E-4</v>
      </c>
      <c r="FD220" s="142">
        <v>5.8492591438394602E-2</v>
      </c>
      <c r="FE220" s="142">
        <f t="shared" si="262"/>
        <v>2.1685234923764689</v>
      </c>
      <c r="FF220" s="142">
        <v>5.934459376239376E-3</v>
      </c>
      <c r="FG220" s="142">
        <f t="shared" si="263"/>
        <v>-1.9310364097806205</v>
      </c>
      <c r="FH220" s="142">
        <f t="shared" si="244"/>
        <v>-1.8280478120291601</v>
      </c>
      <c r="FI220" s="142">
        <f t="shared" si="245"/>
        <v>-1.8213564391945638</v>
      </c>
      <c r="FJ220" s="142">
        <f t="shared" si="246"/>
        <v>-1.8221402668655304</v>
      </c>
      <c r="FK220" s="57">
        <f t="shared" si="275"/>
        <v>-2.4383253484348879</v>
      </c>
      <c r="FL220" s="57">
        <f t="shared" si="247"/>
        <v>4.6916139018886476</v>
      </c>
      <c r="FM220" s="57">
        <f t="shared" si="248"/>
        <v>4.6983052747232437</v>
      </c>
      <c r="FN220" s="57">
        <f t="shared" si="249"/>
        <v>4.6975214470522779</v>
      </c>
      <c r="FO220" s="57">
        <f t="shared" si="276"/>
        <v>4.0813363654829198</v>
      </c>
      <c r="FP220" s="142">
        <f t="shared" si="178"/>
        <v>2.7662258920114224</v>
      </c>
      <c r="FS220" s="193">
        <v>2.3103037081148603</v>
      </c>
      <c r="FT220" s="124">
        <v>8.33079365079365</v>
      </c>
      <c r="FU220" s="193">
        <v>3.9976924399999998</v>
      </c>
      <c r="FV220" s="193">
        <v>1.6789742270000001</v>
      </c>
      <c r="FW220" s="193">
        <f t="shared" si="179"/>
        <v>6.6518194237936493E-2</v>
      </c>
      <c r="FZ220" s="54">
        <f t="shared" si="264"/>
        <v>-0.73129677005816451</v>
      </c>
      <c r="GA220" s="54">
        <f t="shared" si="265"/>
        <v>7.6151009302338997</v>
      </c>
      <c r="GB220" s="54">
        <f t="shared" si="266"/>
        <v>-0.24628735919921457</v>
      </c>
      <c r="GC220" s="54">
        <f t="shared" si="216"/>
        <v>-0.81642645581026452</v>
      </c>
      <c r="GD220" s="54">
        <f t="shared" si="267"/>
        <v>1.8014654302097521</v>
      </c>
      <c r="GE220" s="54">
        <f t="shared" si="268"/>
        <v>1.3107995071045397</v>
      </c>
      <c r="GF220" s="142">
        <f t="shared" si="269"/>
        <v>-0.9951895269448261</v>
      </c>
    </row>
    <row r="221" spans="1:188" x14ac:dyDescent="0.25">
      <c r="A221" s="14">
        <v>36617</v>
      </c>
      <c r="B221" s="59">
        <v>839258</v>
      </c>
      <c r="C221" s="61">
        <v>1174272</v>
      </c>
      <c r="D221" s="63">
        <v>248178</v>
      </c>
      <c r="E221" s="65">
        <v>396774</v>
      </c>
      <c r="F221" s="67">
        <v>236304</v>
      </c>
      <c r="G221" s="69">
        <v>303182</v>
      </c>
      <c r="H221" s="71">
        <v>354776</v>
      </c>
      <c r="I221" s="54">
        <v>474316</v>
      </c>
      <c r="J221" s="73">
        <v>474316</v>
      </c>
      <c r="K221" s="74">
        <v>167795</v>
      </c>
      <c r="L221" s="75">
        <v>142876</v>
      </c>
      <c r="M221" s="76">
        <v>163645</v>
      </c>
      <c r="N221" s="125">
        <v>0.24600000000000002</v>
      </c>
      <c r="O221" s="88">
        <v>117.95294</v>
      </c>
      <c r="P221" s="90">
        <v>120.06836</v>
      </c>
      <c r="Q221" s="92">
        <v>113.05437999999999</v>
      </c>
      <c r="R221" s="94">
        <v>120.10715999999999</v>
      </c>
      <c r="S221" s="96">
        <v>127.71951</v>
      </c>
      <c r="T221" s="19"/>
      <c r="U221" s="23">
        <v>10278.299999999999</v>
      </c>
      <c r="V221" s="189">
        <v>5493.1</v>
      </c>
      <c r="W221" s="24">
        <v>2883.2</v>
      </c>
      <c r="X221" s="26">
        <v>5835.3</v>
      </c>
      <c r="Y221" s="28">
        <v>109.16500000000001</v>
      </c>
      <c r="Z221" s="98">
        <v>104.58992000000001</v>
      </c>
      <c r="AA221" s="100">
        <v>105.77312000000001</v>
      </c>
      <c r="AB221" s="129">
        <v>112.38399</v>
      </c>
      <c r="AC221" s="30">
        <v>82.731999999999999</v>
      </c>
      <c r="AD221" s="79">
        <v>97.716880000000003</v>
      </c>
      <c r="AE221" s="32">
        <v>91.893000000000001</v>
      </c>
      <c r="AF221" s="34">
        <v>81.703000000000003</v>
      </c>
      <c r="AG221" s="36">
        <v>79.884</v>
      </c>
      <c r="AH221" s="57">
        <f t="shared" si="277"/>
        <v>99.130519207326941</v>
      </c>
      <c r="AI221" s="57">
        <f t="shared" si="278"/>
        <v>95.631766840287938</v>
      </c>
      <c r="AJ221" s="57">
        <f t="shared" si="279"/>
        <v>98.395063249042337</v>
      </c>
      <c r="AK221" s="38">
        <v>212466</v>
      </c>
      <c r="AL221" s="40">
        <v>185.68934999999999</v>
      </c>
      <c r="AM221" s="42">
        <v>1.1599999999999999</v>
      </c>
      <c r="AN221" s="4">
        <v>2.42</v>
      </c>
      <c r="AO221">
        <v>1.29</v>
      </c>
      <c r="AP221" s="47">
        <v>5.69</v>
      </c>
      <c r="AQ221" s="54">
        <v>2038.210953</v>
      </c>
      <c r="AR221" s="53">
        <v>4.0690739016725122</v>
      </c>
      <c r="AS221" s="56">
        <v>9.6284297678742767</v>
      </c>
      <c r="AT221" s="56">
        <v>2.0788948151191176</v>
      </c>
      <c r="AU221" s="124">
        <v>-0.3041011569392465</v>
      </c>
      <c r="AV221" s="116">
        <v>6.27</v>
      </c>
      <c r="AW221" s="119">
        <v>5.66266666666667E-3</v>
      </c>
      <c r="AX221" s="119">
        <v>2.72651461733333E-2</v>
      </c>
      <c r="AY221" s="119">
        <v>2.1602479506666633E-2</v>
      </c>
      <c r="AZ221" s="3">
        <v>22.119879999999998</v>
      </c>
      <c r="BA221" s="164">
        <v>108.754</v>
      </c>
      <c r="BB221" s="164">
        <v>107.25</v>
      </c>
      <c r="BC221" s="165">
        <v>107.23699999999999</v>
      </c>
      <c r="BD221" s="176">
        <v>90549</v>
      </c>
      <c r="BE221" s="173">
        <v>34.299999999999997</v>
      </c>
      <c r="BF221" s="170">
        <v>13.99</v>
      </c>
      <c r="BG221" s="179">
        <v>74.567999999999998</v>
      </c>
      <c r="BH221" s="182">
        <f t="shared" si="270"/>
        <v>58.269728962825866</v>
      </c>
      <c r="BI221" s="183">
        <v>3560497</v>
      </c>
      <c r="BJ221" s="168"/>
      <c r="BK221" s="54">
        <f t="shared" ref="BK221:BK252" si="295">B221/AK221</f>
        <v>3.9500814247926725</v>
      </c>
      <c r="BL221" s="54">
        <f t="shared" ref="BL221:BL252" si="296">C221/$AK221</f>
        <v>5.5268701815819945</v>
      </c>
      <c r="BM221" s="54">
        <f t="shared" ref="BM221:BM252" si="297">D221/$AK221</f>
        <v>1.1680833639264636</v>
      </c>
      <c r="BN221" s="54">
        <f t="shared" ref="BN221:BN252" si="298">E221/$AK221</f>
        <v>1.8674705599954817</v>
      </c>
      <c r="BO221" s="54">
        <f t="shared" ref="BO221:BO252" si="299">F221/$AK221</f>
        <v>1.1121967750134139</v>
      </c>
      <c r="BP221" s="54">
        <f t="shared" ref="BP221:BP252" si="300">G221/$AK221</f>
        <v>1.4269671382715352</v>
      </c>
      <c r="BQ221" s="54">
        <f t="shared" ref="BQ221:BQ252" si="301">H221/$AK221</f>
        <v>1.6698012858527953</v>
      </c>
      <c r="BR221" s="54">
        <f t="shared" si="288"/>
        <v>2.2324324833149776</v>
      </c>
      <c r="BS221" s="54">
        <f t="shared" si="289"/>
        <v>0.78974988939406776</v>
      </c>
      <c r="BT221" s="54">
        <f t="shared" si="290"/>
        <v>0.67246524149746312</v>
      </c>
      <c r="BU221" s="54">
        <f t="shared" si="291"/>
        <v>0.77021735242344658</v>
      </c>
      <c r="BV221" s="54">
        <f t="shared" si="235"/>
        <v>4.8376210781960403</v>
      </c>
      <c r="BW221" s="142">
        <f t="shared" si="250"/>
        <v>2.5854018995980534</v>
      </c>
      <c r="BX221" s="54">
        <f t="shared" si="236"/>
        <v>1.3570171227396384</v>
      </c>
      <c r="BY221" s="54">
        <f t="shared" si="237"/>
        <v>2.7464629634859223</v>
      </c>
      <c r="BZ221" s="54">
        <f t="shared" si="238"/>
        <v>0.51379985503562919</v>
      </c>
      <c r="CA221" s="142">
        <f t="shared" ref="CA221:CA284" si="302">BI221/AK221</f>
        <v>16.757961273803808</v>
      </c>
      <c r="CD221" s="54">
        <f t="shared" ref="CD221:CD252" si="303">BK221/AA221*100</f>
        <v>3.7344851175730396</v>
      </c>
      <c r="CE221" s="54">
        <f t="shared" si="200"/>
        <v>6.6804503476067243</v>
      </c>
      <c r="CF221" s="54">
        <f t="shared" si="292"/>
        <v>1.1043291187084805</v>
      </c>
      <c r="CG221" s="54">
        <f t="shared" si="201"/>
        <v>1.8838502763107217</v>
      </c>
      <c r="CH221" s="54">
        <f t="shared" si="293"/>
        <v>1.0514928320289822</v>
      </c>
      <c r="CI221" s="54">
        <f t="shared" si="202"/>
        <v>1.4921476256468993</v>
      </c>
      <c r="CJ221" s="54">
        <f t="shared" si="294"/>
        <v>1.5786631668355773</v>
      </c>
      <c r="CK221" s="54">
        <f t="shared" si="203"/>
        <v>2.2688460270253499</v>
      </c>
      <c r="CL221" s="54">
        <f t="shared" si="204"/>
        <v>0.8026316192258296</v>
      </c>
      <c r="CM221" s="54">
        <f t="shared" si="205"/>
        <v>0.68343392370755762</v>
      </c>
      <c r="CN221" s="54">
        <f t="shared" si="206"/>
        <v>0.78278048409196277</v>
      </c>
      <c r="CO221" s="54">
        <f t="shared" si="239"/>
        <v>0.55516148466107518</v>
      </c>
      <c r="CP221" s="54">
        <f t="shared" si="240"/>
        <v>0.56511799534984419</v>
      </c>
      <c r="CQ221" s="54">
        <f t="shared" si="271"/>
        <v>0.53210574868449545</v>
      </c>
      <c r="CR221" s="54">
        <f t="shared" si="272"/>
        <v>0.56530061280393096</v>
      </c>
      <c r="CS221" s="54">
        <f t="shared" si="273"/>
        <v>0.60112916890231849</v>
      </c>
      <c r="CT221" s="54">
        <f t="shared" si="241"/>
        <v>4.5735826627748528</v>
      </c>
      <c r="CU221" s="142">
        <f t="shared" si="251"/>
        <v>2.4442900990327727</v>
      </c>
      <c r="CV221" s="54">
        <f t="shared" si="242"/>
        <v>1.2829508316854399</v>
      </c>
      <c r="CW221" s="54">
        <f t="shared" si="243"/>
        <v>2.5965604148633625</v>
      </c>
      <c r="CX221" s="142">
        <f t="shared" ref="CX221:CX284" si="304">CA221/AA221*100</f>
        <v>15.843308086027724</v>
      </c>
      <c r="DA221" s="54">
        <f t="shared" si="231"/>
        <v>0.72888463736011677</v>
      </c>
      <c r="DB221" s="54">
        <f t="shared" si="232"/>
        <v>4.1843100068596568</v>
      </c>
      <c r="DC221" s="54">
        <f t="shared" si="233"/>
        <v>0.38055747375726229</v>
      </c>
      <c r="DD221" s="121">
        <f t="shared" si="234"/>
        <v>0.80694690300609684</v>
      </c>
      <c r="DF221" s="142">
        <f t="shared" si="252"/>
        <v>-1.7919977515456977</v>
      </c>
      <c r="DG221" s="193">
        <f t="shared" si="253"/>
        <v>-1.8059236446391334</v>
      </c>
      <c r="DH221" s="142">
        <f t="shared" si="254"/>
        <v>-1.8060448641071283</v>
      </c>
      <c r="DI221" s="193">
        <f t="shared" si="274"/>
        <v>-2.4160034727047446</v>
      </c>
      <c r="DK221" s="54">
        <f t="shared" si="226"/>
        <v>-0.31623980728731677</v>
      </c>
      <c r="DL221" s="54">
        <f t="shared" si="227"/>
        <v>1.4313418174355401</v>
      </c>
      <c r="DM221" s="54">
        <f t="shared" si="228"/>
        <v>-0.96611806510470188</v>
      </c>
      <c r="DN221" s="54">
        <f t="shared" si="255"/>
        <v>1.5202968502430294</v>
      </c>
      <c r="DO221" s="54">
        <f t="shared" si="256"/>
        <v>0.24916276197276591</v>
      </c>
      <c r="DP221" s="54">
        <f t="shared" si="257"/>
        <v>0.95418765183950316</v>
      </c>
      <c r="DQ221" s="54">
        <f t="shared" si="258"/>
        <v>0.51379985503562919</v>
      </c>
      <c r="DR221" s="124">
        <f t="shared" si="287"/>
        <v>2.4199999999999999E-2</v>
      </c>
      <c r="DS221" s="54">
        <f t="shared" si="207"/>
        <v>1.29</v>
      </c>
      <c r="DT221" s="56">
        <f t="shared" si="224"/>
        <v>7.619827718239442</v>
      </c>
      <c r="DU221" s="7">
        <f t="shared" si="220"/>
        <v>185.68934999999999</v>
      </c>
      <c r="DV221" s="56">
        <f t="shared" si="286"/>
        <v>1.1599999999999999</v>
      </c>
      <c r="DW221" s="56">
        <f t="shared" si="225"/>
        <v>5.69</v>
      </c>
      <c r="DX221" s="54">
        <f t="shared" si="208"/>
        <v>1.8991854025825057</v>
      </c>
      <c r="DY221" s="54">
        <f t="shared" si="209"/>
        <v>0.63331770182351732</v>
      </c>
      <c r="DZ221" s="54">
        <f t="shared" si="210"/>
        <v>0.40021644169040671</v>
      </c>
      <c r="EA221" s="54">
        <f t="shared" si="211"/>
        <v>0.8192713440968924</v>
      </c>
      <c r="EB221" s="54">
        <f t="shared" si="212"/>
        <v>-0.21985942593002028</v>
      </c>
      <c r="EC221" s="54">
        <f t="shared" si="213"/>
        <v>-0.38062530092575431</v>
      </c>
      <c r="ED221" s="54">
        <f t="shared" si="214"/>
        <v>-0.24490297467037919</v>
      </c>
      <c r="EE221" s="54">
        <f t="shared" si="219"/>
        <v>1.7888544571167559</v>
      </c>
      <c r="EF221" s="54">
        <f t="shared" si="215"/>
        <v>1.7058775725427722</v>
      </c>
      <c r="EG221" s="54">
        <f t="shared" si="217"/>
        <v>1.4190754137311812</v>
      </c>
      <c r="EH221" s="54">
        <f t="shared" si="218"/>
        <v>1.4371945039886127</v>
      </c>
      <c r="EI221" s="54">
        <f t="shared" si="259"/>
        <v>-0.58849624420404123</v>
      </c>
      <c r="EJ221" s="54">
        <f t="shared" si="260"/>
        <v>-0.57072072831285248</v>
      </c>
      <c r="EK221" s="54">
        <f t="shared" si="280"/>
        <v>-0.63091303367103324</v>
      </c>
      <c r="EL221" s="54">
        <f t="shared" si="281"/>
        <v>-0.57039763126834497</v>
      </c>
      <c r="EM221" s="54">
        <f t="shared" si="282"/>
        <v>-0.50894544424126598</v>
      </c>
      <c r="EN221" s="54">
        <f t="shared" si="180"/>
        <v>1.5553416093401577</v>
      </c>
      <c r="EO221" s="117">
        <f t="shared" si="229"/>
        <v>0.56515874949463196</v>
      </c>
      <c r="EP221" s="121">
        <f t="shared" si="230"/>
        <v>-0.21449740840828771</v>
      </c>
      <c r="EQ221" s="124">
        <f t="shared" si="181"/>
        <v>5.66266666666667E-3</v>
      </c>
      <c r="ER221" s="124">
        <f t="shared" si="283"/>
        <v>2.72651461733333E-2</v>
      </c>
      <c r="ES221" s="124">
        <f t="shared" si="284"/>
        <v>2.1602479506666633E-2</v>
      </c>
      <c r="ET221" s="121">
        <f t="shared" si="285"/>
        <v>22.119879999999998</v>
      </c>
      <c r="EU221" s="121">
        <f t="shared" si="261"/>
        <v>0.14566731720460172</v>
      </c>
      <c r="EV221" s="121">
        <v>4.4378000000000001E-2</v>
      </c>
      <c r="EW221" s="121">
        <v>1.9286000000000001E-2</v>
      </c>
      <c r="EX221" s="121">
        <v>2.1272800000000001E-2</v>
      </c>
      <c r="EY221" s="121">
        <v>6.4514699999999994E-2</v>
      </c>
      <c r="EZ221" s="142">
        <v>0.1224087</v>
      </c>
      <c r="FA221" s="142">
        <v>2.3063400000000001E-2</v>
      </c>
      <c r="FB221" s="142">
        <v>5.1740500000000002E-2</v>
      </c>
      <c r="FC221" s="142">
        <v>5.2702656430685102E-4</v>
      </c>
      <c r="FD221" s="141">
        <v>5.25513062566213E-2</v>
      </c>
      <c r="FE221" s="142">
        <f t="shared" si="262"/>
        <v>2.1862183266910558</v>
      </c>
      <c r="FF221" s="142">
        <v>1.2487795460561744E-4</v>
      </c>
      <c r="FG221" s="142">
        <f t="shared" si="263"/>
        <v>-1.9264299066291479</v>
      </c>
      <c r="FH221" s="142">
        <f t="shared" si="244"/>
        <v>-1.7919977515456977</v>
      </c>
      <c r="FI221" s="142">
        <f t="shared" si="245"/>
        <v>-1.8059236446391334</v>
      </c>
      <c r="FJ221" s="142">
        <f t="shared" si="246"/>
        <v>-1.8060448641071283</v>
      </c>
      <c r="FK221" s="57">
        <f t="shared" si="275"/>
        <v>-2.4160034727047446</v>
      </c>
      <c r="FL221" s="57">
        <f t="shared" si="247"/>
        <v>4.6890884509015622</v>
      </c>
      <c r="FM221" s="57">
        <f t="shared" si="248"/>
        <v>4.6751625578081262</v>
      </c>
      <c r="FN221" s="57">
        <f t="shared" si="249"/>
        <v>4.6750413383401312</v>
      </c>
      <c r="FO221" s="57">
        <f t="shared" si="276"/>
        <v>4.0650827297425156</v>
      </c>
      <c r="FP221" s="142">
        <f t="shared" ref="FP221:FP284" si="305">LN(CX221)</f>
        <v>2.7627472083963278</v>
      </c>
      <c r="FS221" s="193">
        <v>2.3220991704422822</v>
      </c>
      <c r="FT221" s="124">
        <v>8.6041269841269834</v>
      </c>
      <c r="FU221" s="193">
        <v>4.6009944730000001</v>
      </c>
      <c r="FV221" s="193">
        <v>1.67233886</v>
      </c>
      <c r="FW221" s="193">
        <f t="shared" ref="FW221:FW284" si="306">(FT221-FV221)/100</f>
        <v>6.9317881241269835E-2</v>
      </c>
      <c r="FZ221" s="54">
        <f t="shared" si="264"/>
        <v>1.0254231259428945</v>
      </c>
      <c r="GA221" s="54">
        <f t="shared" si="265"/>
        <v>0.97786120615817806</v>
      </c>
      <c r="GB221" s="54">
        <f t="shared" si="266"/>
        <v>1.1361158741046338</v>
      </c>
      <c r="GC221" s="54">
        <f t="shared" ref="GC221:GC252" si="307">(DX221-DX220)/DX220*100</f>
        <v>0.87854448333231738</v>
      </c>
      <c r="GD221" s="54">
        <f t="shared" si="267"/>
        <v>-2.0053673825089278</v>
      </c>
      <c r="GE221" s="54">
        <f t="shared" si="268"/>
        <v>-2.1551762049964132</v>
      </c>
      <c r="GF221" s="142">
        <f t="shared" si="269"/>
        <v>-0.22610343349202247</v>
      </c>
    </row>
    <row r="222" spans="1:188" x14ac:dyDescent="0.25">
      <c r="A222" s="14">
        <v>36708</v>
      </c>
      <c r="B222" s="59">
        <v>845393</v>
      </c>
      <c r="C222" s="61">
        <v>1183439</v>
      </c>
      <c r="D222" s="63">
        <v>251812</v>
      </c>
      <c r="E222" s="65">
        <v>400320</v>
      </c>
      <c r="F222" s="67">
        <v>237480</v>
      </c>
      <c r="G222" s="69">
        <v>305223</v>
      </c>
      <c r="H222" s="71">
        <v>356101</v>
      </c>
      <c r="I222" s="54">
        <v>477896</v>
      </c>
      <c r="J222" s="73">
        <v>477896</v>
      </c>
      <c r="K222" s="74">
        <v>170905</v>
      </c>
      <c r="L222" s="75">
        <v>140542</v>
      </c>
      <c r="M222" s="76">
        <v>166449</v>
      </c>
      <c r="N222" s="125">
        <v>0.33899999999999997</v>
      </c>
      <c r="O222" s="88">
        <v>119.07993999999999</v>
      </c>
      <c r="P222" s="90">
        <v>121.36117</v>
      </c>
      <c r="Q222" s="92">
        <v>113.40147</v>
      </c>
      <c r="R222" s="94">
        <v>121.71460999999999</v>
      </c>
      <c r="S222" s="96">
        <v>128.97811999999999</v>
      </c>
      <c r="T222" s="19"/>
      <c r="U222" s="23">
        <v>10357.4</v>
      </c>
      <c r="V222" s="189">
        <v>5561</v>
      </c>
      <c r="W222" s="24">
        <v>2910.2</v>
      </c>
      <c r="X222" s="26">
        <v>5933.5</v>
      </c>
      <c r="Y222" s="28">
        <v>109.157</v>
      </c>
      <c r="Z222" s="98">
        <v>105.71859000000001</v>
      </c>
      <c r="AA222" s="100">
        <v>106.45864</v>
      </c>
      <c r="AB222" s="129">
        <v>113.32987</v>
      </c>
      <c r="AC222" s="30">
        <v>82.843000000000004</v>
      </c>
      <c r="AD222" s="79">
        <v>97.847989999999996</v>
      </c>
      <c r="AE222" s="32">
        <v>91.844999999999999</v>
      </c>
      <c r="AF222" s="34">
        <v>81.537000000000006</v>
      </c>
      <c r="AG222" s="36">
        <v>80.451999999999998</v>
      </c>
      <c r="AH222" s="57">
        <f t="shared" si="277"/>
        <v>99.078738713470486</v>
      </c>
      <c r="AI222" s="57">
        <f t="shared" si="278"/>
        <v>95.437467080236445</v>
      </c>
      <c r="AJ222" s="57">
        <f t="shared" si="279"/>
        <v>99.094682646236464</v>
      </c>
      <c r="AK222" s="38">
        <v>213163</v>
      </c>
      <c r="AL222" s="40">
        <v>186.38742999999999</v>
      </c>
      <c r="AM222" s="42">
        <v>0.75</v>
      </c>
      <c r="AN222" s="4">
        <v>2.42</v>
      </c>
      <c r="AO222">
        <v>1.34</v>
      </c>
      <c r="AP222" s="47">
        <v>6</v>
      </c>
      <c r="AQ222" s="54">
        <v>2031.38355</v>
      </c>
      <c r="AR222" s="53">
        <v>0.88556506731578821</v>
      </c>
      <c r="AS222" s="56">
        <v>6.7940764877851114</v>
      </c>
      <c r="AT222" s="56">
        <v>-1.2353846308804524</v>
      </c>
      <c r="AU222" s="124">
        <v>-2.1973975298265893</v>
      </c>
      <c r="AV222" s="116">
        <v>6.52</v>
      </c>
      <c r="AW222" s="119">
        <v>8.6556666666666709E-3</v>
      </c>
      <c r="AX222" s="119">
        <v>3.03208176166667E-2</v>
      </c>
      <c r="AY222" s="119">
        <v>2.1665150950000031E-2</v>
      </c>
      <c r="AZ222" s="3">
        <v>22.48227</v>
      </c>
      <c r="BA222" s="164">
        <v>109.66500000000001</v>
      </c>
      <c r="BB222" s="164">
        <v>108.8</v>
      </c>
      <c r="BC222" s="165">
        <v>108.71599999999999</v>
      </c>
      <c r="BD222" s="176">
        <v>90864</v>
      </c>
      <c r="BE222" s="173">
        <v>34.299999999999997</v>
      </c>
      <c r="BF222" s="170">
        <v>14.13</v>
      </c>
      <c r="BG222" s="179">
        <v>74.994</v>
      </c>
      <c r="BH222" s="182">
        <f t="shared" si="270"/>
        <v>58.722104936394913</v>
      </c>
      <c r="BI222" s="183">
        <v>3634661</v>
      </c>
      <c r="BJ222" s="168"/>
      <c r="BK222" s="54">
        <f t="shared" si="295"/>
        <v>3.9659462477071536</v>
      </c>
      <c r="BL222" s="54">
        <f t="shared" si="296"/>
        <v>5.5518030802719043</v>
      </c>
      <c r="BM222" s="54">
        <f t="shared" si="297"/>
        <v>1.1813119537630827</v>
      </c>
      <c r="BN222" s="54">
        <f t="shared" si="298"/>
        <v>1.8779994651979941</v>
      </c>
      <c r="BO222" s="54">
        <f t="shared" si="299"/>
        <v>1.114077020871352</v>
      </c>
      <c r="BP222" s="54">
        <f t="shared" si="300"/>
        <v>1.4318760760544746</v>
      </c>
      <c r="BQ222" s="54">
        <f t="shared" si="301"/>
        <v>1.670557273072719</v>
      </c>
      <c r="BR222" s="54">
        <f t="shared" si="288"/>
        <v>2.2419275390194358</v>
      </c>
      <c r="BS222" s="54">
        <f t="shared" si="289"/>
        <v>0.8017573406266566</v>
      </c>
      <c r="BT222" s="54">
        <f t="shared" si="290"/>
        <v>0.65931704845587646</v>
      </c>
      <c r="BU222" s="54">
        <f t="shared" si="291"/>
        <v>0.78085314993690269</v>
      </c>
      <c r="BV222" s="54">
        <f t="shared" si="235"/>
        <v>4.8589107865811609</v>
      </c>
      <c r="BW222" s="142">
        <f t="shared" si="250"/>
        <v>2.6088017151194158</v>
      </c>
      <c r="BX222" s="54">
        <f t="shared" si="236"/>
        <v>1.3652463138537176</v>
      </c>
      <c r="BY222" s="54">
        <f t="shared" si="237"/>
        <v>2.7835506161951185</v>
      </c>
      <c r="BZ222" s="54">
        <f t="shared" si="238"/>
        <v>0.51208230321397241</v>
      </c>
      <c r="CA222" s="142">
        <f t="shared" si="302"/>
        <v>17.051087665307769</v>
      </c>
      <c r="CD222" s="54">
        <f t="shared" si="303"/>
        <v>3.7253399514658025</v>
      </c>
      <c r="CE222" s="54">
        <f t="shared" si="200"/>
        <v>6.7015958865225835</v>
      </c>
      <c r="CF222" s="54">
        <f t="shared" si="292"/>
        <v>1.1096440399417864</v>
      </c>
      <c r="CG222" s="54">
        <f t="shared" si="201"/>
        <v>1.8954616192976084</v>
      </c>
      <c r="CH222" s="54">
        <f t="shared" si="293"/>
        <v>1.0464881205239442</v>
      </c>
      <c r="CI222" s="54">
        <f t="shared" si="202"/>
        <v>1.5003290844366854</v>
      </c>
      <c r="CJ222" s="54">
        <f t="shared" si="294"/>
        <v>1.5692077910000719</v>
      </c>
      <c r="CK222" s="54">
        <f t="shared" si="203"/>
        <v>2.2624095250630303</v>
      </c>
      <c r="CL222" s="54">
        <f t="shared" si="204"/>
        <v>0.80908210129588287</v>
      </c>
      <c r="CM222" s="54">
        <f t="shared" si="205"/>
        <v>0.66534049138600959</v>
      </c>
      <c r="CN222" s="54">
        <f t="shared" si="206"/>
        <v>0.78798693238113804</v>
      </c>
      <c r="CO222" s="54">
        <f t="shared" si="239"/>
        <v>0.55863325248753293</v>
      </c>
      <c r="CP222" s="54">
        <f t="shared" si="240"/>
        <v>0.56933506283923563</v>
      </c>
      <c r="CQ222" s="54">
        <f t="shared" si="271"/>
        <v>0.53199415470789968</v>
      </c>
      <c r="CR222" s="54">
        <f t="shared" si="272"/>
        <v>0.57099313670758989</v>
      </c>
      <c r="CS222" s="54">
        <f t="shared" si="273"/>
        <v>0.60506804651839197</v>
      </c>
      <c r="CT222" s="54">
        <f t="shared" si="241"/>
        <v>4.5641300570636263</v>
      </c>
      <c r="CU222" s="142">
        <f t="shared" si="251"/>
        <v>2.4505307555304254</v>
      </c>
      <c r="CV222" s="54">
        <f t="shared" si="242"/>
        <v>1.2824194577854062</v>
      </c>
      <c r="CW222" s="54">
        <f t="shared" si="243"/>
        <v>2.6146779784103185</v>
      </c>
      <c r="CX222" s="142">
        <f t="shared" si="304"/>
        <v>16.016631121069899</v>
      </c>
      <c r="DA222" s="54">
        <f t="shared" si="231"/>
        <v>0.73533938508960928</v>
      </c>
      <c r="DB222" s="54">
        <f t="shared" si="232"/>
        <v>4.4685952292117488</v>
      </c>
      <c r="DC222" s="54">
        <f t="shared" si="233"/>
        <v>0.37585612521479816</v>
      </c>
      <c r="DD222" s="121">
        <f t="shared" si="234"/>
        <v>0.78921507169242866</v>
      </c>
      <c r="DF222" s="142">
        <f t="shared" si="252"/>
        <v>-1.7807376138973114</v>
      </c>
      <c r="DG222" s="193">
        <f t="shared" si="253"/>
        <v>-1.788656543888858</v>
      </c>
      <c r="DH222" s="142">
        <f t="shared" si="254"/>
        <v>-1.7894289009032915</v>
      </c>
      <c r="DI222" s="193">
        <f t="shared" si="274"/>
        <v>-2.4053516476374788</v>
      </c>
      <c r="DK222" s="54">
        <f t="shared" si="226"/>
        <v>-0.30742313792106019</v>
      </c>
      <c r="DL222" s="54">
        <f t="shared" si="227"/>
        <v>1.4970740928378634</v>
      </c>
      <c r="DM222" s="54">
        <f t="shared" si="228"/>
        <v>-0.9785488545251152</v>
      </c>
      <c r="DN222" s="54">
        <f t="shared" si="255"/>
        <v>1.5182279278829558</v>
      </c>
      <c r="DO222" s="54">
        <f t="shared" si="256"/>
        <v>0.24874849514367384</v>
      </c>
      <c r="DP222" s="54">
        <f t="shared" si="257"/>
        <v>0.96114094592268939</v>
      </c>
      <c r="DQ222" s="54">
        <f t="shared" si="258"/>
        <v>0.51208230321397241</v>
      </c>
      <c r="DR222" s="124">
        <f t="shared" si="287"/>
        <v>2.4199999999999999E-2</v>
      </c>
      <c r="DS222" s="54">
        <f t="shared" si="207"/>
        <v>1.34</v>
      </c>
      <c r="DT222" s="56">
        <f t="shared" si="224"/>
        <v>7.6164723916090704</v>
      </c>
      <c r="DU222" s="7">
        <f t="shared" si="220"/>
        <v>186.38742999999999</v>
      </c>
      <c r="DV222" s="56">
        <f t="shared" si="286"/>
        <v>0.75</v>
      </c>
      <c r="DW222" s="56">
        <f t="shared" si="225"/>
        <v>6</v>
      </c>
      <c r="DX222" s="54">
        <f t="shared" si="208"/>
        <v>1.9023456900520015</v>
      </c>
      <c r="DY222" s="54">
        <f t="shared" si="209"/>
        <v>0.63946240744301042</v>
      </c>
      <c r="DZ222" s="54">
        <f t="shared" si="210"/>
        <v>0.40568447367023697</v>
      </c>
      <c r="EA222" s="54">
        <f t="shared" si="211"/>
        <v>0.81643040686994828</v>
      </c>
      <c r="EB222" s="54">
        <f t="shared" si="212"/>
        <v>-0.21185488215832618</v>
      </c>
      <c r="EC222" s="54">
        <f t="shared" si="213"/>
        <v>-0.40745635224050392</v>
      </c>
      <c r="ED222" s="54">
        <f t="shared" si="214"/>
        <v>-0.23827377253442938</v>
      </c>
      <c r="EE222" s="54">
        <f t="shared" si="219"/>
        <v>1.7989219705669328</v>
      </c>
      <c r="EF222" s="54">
        <f t="shared" si="215"/>
        <v>1.7081708647730376</v>
      </c>
      <c r="EG222" s="54">
        <f t="shared" si="217"/>
        <v>1.4336799959903195</v>
      </c>
      <c r="EH222" s="54">
        <f t="shared" si="218"/>
        <v>1.4417526716593563</v>
      </c>
      <c r="EI222" s="54">
        <f t="shared" si="259"/>
        <v>-0.5822620989801176</v>
      </c>
      <c r="EJ222" s="54">
        <f t="shared" si="260"/>
        <v>-0.56328615553251249</v>
      </c>
      <c r="EK222" s="54">
        <f t="shared" si="280"/>
        <v>-0.63112277709202047</v>
      </c>
      <c r="EL222" s="54">
        <f t="shared" si="281"/>
        <v>-0.56037808917491505</v>
      </c>
      <c r="EM222" s="54">
        <f t="shared" si="282"/>
        <v>-0.50241435369185594</v>
      </c>
      <c r="EN222" s="54">
        <f t="shared" si="180"/>
        <v>1.6168581161583688</v>
      </c>
      <c r="EO222" s="117">
        <f t="shared" si="229"/>
        <v>0.64601300397404415</v>
      </c>
      <c r="EP222" s="121">
        <f t="shared" si="230"/>
        <v>-0.23671640758517806</v>
      </c>
      <c r="EQ222" s="124">
        <f t="shared" si="181"/>
        <v>8.6556666666666709E-3</v>
      </c>
      <c r="ER222" s="124">
        <f t="shared" si="283"/>
        <v>3.03208176166667E-2</v>
      </c>
      <c r="ES222" s="124">
        <f t="shared" si="284"/>
        <v>2.1665150950000031E-2</v>
      </c>
      <c r="ET222" s="121">
        <f t="shared" si="285"/>
        <v>22.48227</v>
      </c>
      <c r="EU222" s="121">
        <f t="shared" si="261"/>
        <v>0.14609207805566446</v>
      </c>
      <c r="EV222" s="121">
        <v>4.4871500000000002E-2</v>
      </c>
      <c r="EW222" s="121">
        <v>2.2202900000000001E-2</v>
      </c>
      <c r="EX222" s="121">
        <v>2.2136900000000001E-2</v>
      </c>
      <c r="EY222" s="121">
        <v>6.4486199999999994E-2</v>
      </c>
      <c r="EZ222" s="142">
        <v>0.13956930000000001</v>
      </c>
      <c r="FA222" s="142">
        <v>2.4135899999999998E-2</v>
      </c>
      <c r="FB222" s="142">
        <v>5.5009500000000003E-2</v>
      </c>
      <c r="FC222" s="142">
        <v>1.5742116535757299E-4</v>
      </c>
      <c r="FD222" s="142">
        <v>5.4905427439328199E-2</v>
      </c>
      <c r="FE222" s="142">
        <f t="shared" si="262"/>
        <v>2.1874978462794452</v>
      </c>
      <c r="FF222" s="142">
        <v>6.5798188004470657E-3</v>
      </c>
      <c r="FG222" s="142">
        <f t="shared" si="263"/>
        <v>-1.9235181844494267</v>
      </c>
      <c r="FH222" s="142">
        <f t="shared" si="244"/>
        <v>-1.7807376138973114</v>
      </c>
      <c r="FI222" s="142">
        <f t="shared" si="245"/>
        <v>-1.788656543888858</v>
      </c>
      <c r="FJ222" s="142">
        <f t="shared" si="246"/>
        <v>-1.7894289009032915</v>
      </c>
      <c r="FK222" s="57">
        <f t="shared" si="275"/>
        <v>-2.4053516476374788</v>
      </c>
      <c r="FL222" s="57">
        <f t="shared" si="247"/>
        <v>4.6974302644133887</v>
      </c>
      <c r="FM222" s="57">
        <f t="shared" si="248"/>
        <v>4.6895113344218426</v>
      </c>
      <c r="FN222" s="57">
        <f t="shared" si="249"/>
        <v>4.6887389774074091</v>
      </c>
      <c r="FO222" s="57">
        <f t="shared" si="276"/>
        <v>4.0728162306732214</v>
      </c>
      <c r="FP222" s="142">
        <f t="shared" si="305"/>
        <v>2.7736276274576896</v>
      </c>
      <c r="FS222" s="193">
        <v>2.3350440301921318</v>
      </c>
      <c r="FT222" s="124">
        <v>8.313015873015873</v>
      </c>
      <c r="FU222" s="193">
        <v>4.7378602399999998</v>
      </c>
      <c r="FV222" s="193">
        <v>1.78213976</v>
      </c>
      <c r="FW222" s="193">
        <f t="shared" si="306"/>
        <v>6.5308761130158738E-2</v>
      </c>
      <c r="FZ222" s="54">
        <f t="shared" si="264"/>
        <v>-0.1360867359386346</v>
      </c>
      <c r="GA222" s="54">
        <f t="shared" si="265"/>
        <v>-0.16626354027065635</v>
      </c>
      <c r="GB222" s="54">
        <f t="shared" si="266"/>
        <v>0.72871348416441217</v>
      </c>
      <c r="GC222" s="54">
        <f t="shared" si="307"/>
        <v>0.16640226200130157</v>
      </c>
      <c r="GD222" s="54">
        <f t="shared" si="267"/>
        <v>-1.0593347511258111</v>
      </c>
      <c r="GE222" s="54">
        <f t="shared" si="268"/>
        <v>-1.3026638794630518</v>
      </c>
      <c r="GF222" s="142">
        <f t="shared" si="269"/>
        <v>-0.33428421686449861</v>
      </c>
    </row>
    <row r="223" spans="1:188" x14ac:dyDescent="0.25">
      <c r="A223" s="14">
        <v>36800</v>
      </c>
      <c r="B223" s="59">
        <v>841755</v>
      </c>
      <c r="C223" s="61">
        <v>1195870</v>
      </c>
      <c r="D223" s="63">
        <v>250603</v>
      </c>
      <c r="E223" s="65">
        <v>405931</v>
      </c>
      <c r="F223" s="67">
        <v>239671</v>
      </c>
      <c r="G223" s="69">
        <v>309191</v>
      </c>
      <c r="H223" s="71">
        <v>351481</v>
      </c>
      <c r="I223" s="54">
        <v>480748</v>
      </c>
      <c r="J223" s="73">
        <v>480748</v>
      </c>
      <c r="K223" s="74">
        <v>172436</v>
      </c>
      <c r="L223" s="75">
        <v>140999</v>
      </c>
      <c r="M223" s="76">
        <v>167313</v>
      </c>
      <c r="N223" s="125">
        <v>0.43799999999999994</v>
      </c>
      <c r="O223" s="88">
        <v>120.13445</v>
      </c>
      <c r="P223" s="90">
        <v>122.4088</v>
      </c>
      <c r="Q223" s="92">
        <v>114.07635999999999</v>
      </c>
      <c r="R223" s="94">
        <v>122.92724</v>
      </c>
      <c r="S223" s="96">
        <v>130.92598000000001</v>
      </c>
      <c r="T223" s="19"/>
      <c r="U223" s="23">
        <v>10472.299999999999</v>
      </c>
      <c r="V223" s="189">
        <v>5548.3</v>
      </c>
      <c r="W223" s="24">
        <v>2923</v>
      </c>
      <c r="X223" s="26">
        <v>6028.6</v>
      </c>
      <c r="Y223" s="28">
        <v>108.702</v>
      </c>
      <c r="Z223" s="98">
        <v>106.2453</v>
      </c>
      <c r="AA223" s="100">
        <v>107.03012</v>
      </c>
      <c r="AB223" s="129">
        <v>114.31726999999999</v>
      </c>
      <c r="AC223" s="30">
        <v>83.650999999999996</v>
      </c>
      <c r="AD223" s="79">
        <v>98.802340000000001</v>
      </c>
      <c r="AE223" s="32">
        <v>92.144999999999996</v>
      </c>
      <c r="AF223" s="34">
        <v>81.826999999999998</v>
      </c>
      <c r="AG223" s="36">
        <v>80.457999999999998</v>
      </c>
      <c r="AH223" s="57">
        <f t="shared" si="277"/>
        <v>99.402366800073352</v>
      </c>
      <c r="AI223" s="57">
        <f t="shared" si="278"/>
        <v>95.776906420085439</v>
      </c>
      <c r="AJ223" s="57">
        <f t="shared" si="279"/>
        <v>99.102072991981473</v>
      </c>
      <c r="AK223" s="38">
        <v>213736</v>
      </c>
      <c r="AL223" s="40">
        <v>171.72774999999999</v>
      </c>
      <c r="AM223" s="42">
        <v>-0.18</v>
      </c>
      <c r="AN223" s="4">
        <v>2.65</v>
      </c>
      <c r="AO223">
        <v>1.25</v>
      </c>
      <c r="AP223" s="47">
        <v>5.77</v>
      </c>
      <c r="AQ223" s="54">
        <v>1838.4713589999999</v>
      </c>
      <c r="AR223" s="53">
        <v>4.47980890312461</v>
      </c>
      <c r="AS223" s="56">
        <v>15.519510397856651</v>
      </c>
      <c r="AT223" s="56">
        <v>0.56330078880273615</v>
      </c>
      <c r="AU223" s="124">
        <v>-3.2261797986540177</v>
      </c>
      <c r="AV223" s="116">
        <v>6.47</v>
      </c>
      <c r="AW223" s="119">
        <v>1.4215E-2</v>
      </c>
      <c r="AX223" s="119">
        <v>3.6882610763333303E-2</v>
      </c>
      <c r="AY223" s="119">
        <v>2.2667610763333301E-2</v>
      </c>
      <c r="AZ223" s="3">
        <v>21.706189999999999</v>
      </c>
      <c r="BA223" s="164">
        <v>110.47</v>
      </c>
      <c r="BB223" s="164">
        <v>107.833</v>
      </c>
      <c r="BC223" s="165">
        <v>107.79300000000001</v>
      </c>
      <c r="BD223" s="176">
        <v>91020</v>
      </c>
      <c r="BE223" s="173">
        <v>34</v>
      </c>
      <c r="BF223" s="170">
        <v>14.28</v>
      </c>
      <c r="BG223" s="179">
        <v>75.751999999999995</v>
      </c>
      <c r="BH223" s="182">
        <f t="shared" si="270"/>
        <v>58.337773788150805</v>
      </c>
      <c r="BI223" s="183">
        <v>3652989</v>
      </c>
      <c r="BJ223" s="168"/>
      <c r="BK223" s="54">
        <f t="shared" si="295"/>
        <v>3.9382930343975744</v>
      </c>
      <c r="BL223" s="54">
        <f t="shared" si="296"/>
        <v>5.5950799116667289</v>
      </c>
      <c r="BM223" s="54">
        <f t="shared" si="297"/>
        <v>1.1724884904742299</v>
      </c>
      <c r="BN223" s="54">
        <f t="shared" si="298"/>
        <v>1.8992167908073512</v>
      </c>
      <c r="BO223" s="54">
        <f t="shared" si="299"/>
        <v>1.1213412808324288</v>
      </c>
      <c r="BP223" s="54">
        <f t="shared" si="300"/>
        <v>1.4466023505633117</v>
      </c>
      <c r="BQ223" s="54">
        <f t="shared" si="301"/>
        <v>1.6444632630909159</v>
      </c>
      <c r="BR223" s="54">
        <f t="shared" si="288"/>
        <v>2.2492607702960661</v>
      </c>
      <c r="BS223" s="54">
        <f t="shared" si="289"/>
        <v>0.8067709697945129</v>
      </c>
      <c r="BT223" s="54">
        <f t="shared" si="290"/>
        <v>0.65968765205674285</v>
      </c>
      <c r="BU223" s="54">
        <f t="shared" si="291"/>
        <v>0.78280214844481044</v>
      </c>
      <c r="BV223" s="54">
        <f t="shared" si="235"/>
        <v>4.8996425496874645</v>
      </c>
      <c r="BW223" s="142">
        <f t="shared" si="250"/>
        <v>2.5958659280607854</v>
      </c>
      <c r="BX223" s="54">
        <f t="shared" si="236"/>
        <v>1.367574952277576</v>
      </c>
      <c r="BY223" s="54">
        <f t="shared" si="237"/>
        <v>2.8205824007186435</v>
      </c>
      <c r="BZ223" s="54">
        <f t="shared" si="238"/>
        <v>0.50858067896844705</v>
      </c>
      <c r="CA223" s="142">
        <f t="shared" si="302"/>
        <v>17.091126436351388</v>
      </c>
      <c r="CD223" s="54">
        <f t="shared" si="303"/>
        <v>3.6796119021426628</v>
      </c>
      <c r="CE223" s="54">
        <f t="shared" si="200"/>
        <v>6.6885989547844371</v>
      </c>
      <c r="CF223" s="54">
        <f t="shared" si="292"/>
        <v>1.0954752647892294</v>
      </c>
      <c r="CG223" s="54">
        <f t="shared" si="201"/>
        <v>1.9106353821808091</v>
      </c>
      <c r="CH223" s="54">
        <f t="shared" si="293"/>
        <v>1.0476875862910635</v>
      </c>
      <c r="CI223" s="54">
        <f t="shared" si="202"/>
        <v>1.5103874249376921</v>
      </c>
      <c r="CJ223" s="54">
        <f t="shared" si="294"/>
        <v>1.5364490510623701</v>
      </c>
      <c r="CK223" s="54">
        <f t="shared" si="203"/>
        <v>2.269640485197578</v>
      </c>
      <c r="CL223" s="54">
        <f t="shared" si="204"/>
        <v>0.81408082135657267</v>
      </c>
      <c r="CM223" s="54">
        <f t="shared" si="205"/>
        <v>0.66566483640571206</v>
      </c>
      <c r="CN223" s="54">
        <f t="shared" si="206"/>
        <v>0.78989482743529327</v>
      </c>
      <c r="CO223" s="54">
        <f t="shared" si="239"/>
        <v>0.56206932851742331</v>
      </c>
      <c r="CP223" s="54">
        <f t="shared" si="240"/>
        <v>0.57271025938540998</v>
      </c>
      <c r="CQ223" s="54">
        <f t="shared" si="271"/>
        <v>0.53372553056106598</v>
      </c>
      <c r="CR223" s="54">
        <f t="shared" si="272"/>
        <v>0.57513586854811538</v>
      </c>
      <c r="CS223" s="54">
        <f t="shared" si="273"/>
        <v>0.61255932552307524</v>
      </c>
      <c r="CT223" s="54">
        <f t="shared" si="241"/>
        <v>4.577816552655892</v>
      </c>
      <c r="CU223" s="142">
        <f t="shared" si="251"/>
        <v>2.4253601958596192</v>
      </c>
      <c r="CV223" s="54">
        <f t="shared" si="242"/>
        <v>1.2777477520137097</v>
      </c>
      <c r="CW223" s="54">
        <f t="shared" si="243"/>
        <v>2.635316489151506</v>
      </c>
      <c r="CX223" s="142">
        <f t="shared" si="304"/>
        <v>15.968520297231647</v>
      </c>
      <c r="DA223" s="54">
        <f t="shared" si="231"/>
        <v>0.76828118433103532</v>
      </c>
      <c r="DB223" s="54">
        <f t="shared" si="232"/>
        <v>5.1620993304473926</v>
      </c>
      <c r="DC223" s="54">
        <f t="shared" si="233"/>
        <v>0.37797332573289649</v>
      </c>
      <c r="DD223" s="121">
        <f t="shared" si="234"/>
        <v>0.76375357448155468</v>
      </c>
      <c r="DF223" s="142">
        <f t="shared" si="252"/>
        <v>-1.7261371456231971</v>
      </c>
      <c r="DG223" s="193">
        <f t="shared" si="253"/>
        <v>-1.7502974024294211</v>
      </c>
      <c r="DH223" s="142">
        <f t="shared" si="254"/>
        <v>-1.7506684152057916</v>
      </c>
      <c r="DI223" s="193">
        <f t="shared" si="274"/>
        <v>-2.36463133206653</v>
      </c>
      <c r="DK223" s="54">
        <f t="shared" si="226"/>
        <v>-0.26359948741098999</v>
      </c>
      <c r="DL223" s="54">
        <f t="shared" si="227"/>
        <v>1.6413433437396061</v>
      </c>
      <c r="DM223" s="54">
        <f t="shared" si="228"/>
        <v>-0.97293165269669546</v>
      </c>
      <c r="DN223" s="54">
        <f t="shared" si="255"/>
        <v>1.5212221492237539</v>
      </c>
      <c r="DO223" s="54">
        <f t="shared" si="256"/>
        <v>0.24509895933283943</v>
      </c>
      <c r="DP223" s="54">
        <f t="shared" si="257"/>
        <v>0.96900328451564588</v>
      </c>
      <c r="DQ223" s="54">
        <f t="shared" si="258"/>
        <v>0.50858067896844705</v>
      </c>
      <c r="DR223" s="124">
        <f t="shared" si="287"/>
        <v>2.6499999999999999E-2</v>
      </c>
      <c r="DS223" s="54">
        <f t="shared" si="207"/>
        <v>1.25</v>
      </c>
      <c r="DT223" s="56">
        <f t="shared" si="224"/>
        <v>7.5166897221592794</v>
      </c>
      <c r="DU223" s="7">
        <f t="shared" si="220"/>
        <v>171.72774999999999</v>
      </c>
      <c r="DV223" s="56">
        <f t="shared" si="286"/>
        <v>-0.18</v>
      </c>
      <c r="DW223" s="56">
        <f t="shared" si="225"/>
        <v>5.77</v>
      </c>
      <c r="DX223" s="54">
        <f t="shared" si="208"/>
        <v>1.9004044284088732</v>
      </c>
      <c r="DY223" s="54">
        <f t="shared" si="209"/>
        <v>0.64743584756684214</v>
      </c>
      <c r="DZ223" s="54">
        <f t="shared" si="210"/>
        <v>0.41236619072407799</v>
      </c>
      <c r="EA223" s="54">
        <f t="shared" si="211"/>
        <v>0.81962144238547519</v>
      </c>
      <c r="EB223" s="54">
        <f t="shared" si="212"/>
        <v>-0.20569562877259809</v>
      </c>
      <c r="EC223" s="54">
        <f t="shared" si="213"/>
        <v>-0.40696898375391694</v>
      </c>
      <c r="ED223" s="54">
        <f t="shared" si="214"/>
        <v>-0.23585547221237482</v>
      </c>
      <c r="EE223" s="54">
        <f t="shared" si="219"/>
        <v>1.8177457657666616</v>
      </c>
      <c r="EF223" s="54">
        <f t="shared" si="215"/>
        <v>1.7441154936057979</v>
      </c>
      <c r="EG223" s="54">
        <f t="shared" si="217"/>
        <v>1.4416391343192678</v>
      </c>
      <c r="EH223" s="54">
        <f t="shared" si="218"/>
        <v>1.4771986637814292</v>
      </c>
      <c r="EI223" s="54">
        <f t="shared" si="259"/>
        <v>-0.57613007634542135</v>
      </c>
      <c r="EJ223" s="54">
        <f t="shared" si="260"/>
        <v>-0.557375345677109</v>
      </c>
      <c r="EK223" s="54">
        <f t="shared" si="280"/>
        <v>-0.62787355987226634</v>
      </c>
      <c r="EL223" s="54">
        <f t="shared" si="281"/>
        <v>-0.5531489729704534</v>
      </c>
      <c r="EM223" s="54">
        <f t="shared" si="282"/>
        <v>-0.4901094832568304</v>
      </c>
      <c r="EN223" s="54">
        <f t="shared" si="180"/>
        <v>1.6045578418467505</v>
      </c>
      <c r="EO223" s="117">
        <f t="shared" si="229"/>
        <v>0.53537372647003423</v>
      </c>
      <c r="EP223" s="121">
        <f t="shared" si="230"/>
        <v>-0.26951008833503559</v>
      </c>
      <c r="EQ223" s="124">
        <f t="shared" si="181"/>
        <v>1.4215E-2</v>
      </c>
      <c r="ER223" s="124">
        <f t="shared" si="283"/>
        <v>3.6882610763333303E-2</v>
      </c>
      <c r="ES223" s="124">
        <f t="shared" si="284"/>
        <v>2.2667610763333301E-2</v>
      </c>
      <c r="ET223" s="121">
        <f t="shared" si="285"/>
        <v>21.706189999999999</v>
      </c>
      <c r="EU223" s="121">
        <f t="shared" si="261"/>
        <v>0.1463585119202824</v>
      </c>
      <c r="EV223" s="121">
        <v>4.0206400000000003E-2</v>
      </c>
      <c r="EW223" s="121">
        <v>2.1682900000000001E-2</v>
      </c>
      <c r="EX223" s="121">
        <v>2.12193E-2</v>
      </c>
      <c r="EY223" s="121">
        <v>5.9946100000000002E-2</v>
      </c>
      <c r="EZ223" s="142">
        <v>0.2003578</v>
      </c>
      <c r="FA223" s="142">
        <v>2.3798799999999998E-2</v>
      </c>
      <c r="FB223" s="142">
        <v>6.6711999999999994E-2</v>
      </c>
      <c r="FC223" s="142">
        <v>-2.3846130391021701E-4</v>
      </c>
      <c r="FD223" s="142">
        <v>5.3511172967936602E-2</v>
      </c>
      <c r="FE223" s="142">
        <f t="shared" si="262"/>
        <v>2.1973535645976439</v>
      </c>
      <c r="FF223" s="142">
        <v>6.7730492484181226E-3</v>
      </c>
      <c r="FG223" s="142">
        <f t="shared" si="263"/>
        <v>-1.9216961061397022</v>
      </c>
      <c r="FH223" s="142">
        <f t="shared" si="244"/>
        <v>-1.7261371456231971</v>
      </c>
      <c r="FI223" s="142">
        <f t="shared" si="245"/>
        <v>-1.7502974024294211</v>
      </c>
      <c r="FJ223" s="142">
        <f t="shared" si="246"/>
        <v>-1.7506684152057916</v>
      </c>
      <c r="FK223" s="57">
        <f t="shared" si="275"/>
        <v>-2.36463133206653</v>
      </c>
      <c r="FL223" s="57">
        <f t="shared" si="247"/>
        <v>4.7047439908841842</v>
      </c>
      <c r="FM223" s="57">
        <f t="shared" si="248"/>
        <v>4.6805837340779597</v>
      </c>
      <c r="FN223" s="57">
        <f t="shared" si="249"/>
        <v>4.6802127213015892</v>
      </c>
      <c r="FO223" s="57">
        <f t="shared" si="276"/>
        <v>4.0662498044408508</v>
      </c>
      <c r="FP223" s="142">
        <f t="shared" si="305"/>
        <v>2.7706193027827362</v>
      </c>
      <c r="FS223" s="193">
        <v>2.342715594347323</v>
      </c>
      <c r="FT223" s="124">
        <v>8.2175806451612896</v>
      </c>
      <c r="FU223" s="193">
        <v>4.6616262879999999</v>
      </c>
      <c r="FV223" s="193">
        <v>1.8117070449999999</v>
      </c>
      <c r="FW223" s="193">
        <f t="shared" si="306"/>
        <v>6.4058736001612895E-2</v>
      </c>
      <c r="FZ223" s="54">
        <f t="shared" si="264"/>
        <v>0.19721817032922528</v>
      </c>
      <c r="GA223" s="54">
        <f t="shared" si="265"/>
        <v>-1.4671589505401772</v>
      </c>
      <c r="GB223" s="54">
        <f t="shared" si="266"/>
        <v>0.81802139699799081</v>
      </c>
      <c r="GC223" s="54">
        <f t="shared" si="307"/>
        <v>-0.10204568251079432</v>
      </c>
      <c r="GD223" s="54">
        <f t="shared" si="267"/>
        <v>-1.0531378644491927</v>
      </c>
      <c r="GE223" s="54">
        <f t="shared" si="268"/>
        <v>-1.0493440673711569</v>
      </c>
      <c r="GF223" s="142">
        <f t="shared" si="269"/>
        <v>-0.68380106548267361</v>
      </c>
    </row>
    <row r="224" spans="1:188" x14ac:dyDescent="0.25">
      <c r="A224" s="14">
        <v>36892</v>
      </c>
      <c r="B224" s="59">
        <v>823799</v>
      </c>
      <c r="C224" s="61">
        <v>1186070</v>
      </c>
      <c r="D224" s="63">
        <v>250346</v>
      </c>
      <c r="E224" s="65">
        <v>403710</v>
      </c>
      <c r="F224" s="67">
        <v>233603</v>
      </c>
      <c r="G224" s="69">
        <v>309051</v>
      </c>
      <c r="H224" s="71">
        <v>339850</v>
      </c>
      <c r="I224" s="54">
        <v>473309</v>
      </c>
      <c r="J224" s="73">
        <v>473309</v>
      </c>
      <c r="K224" s="74">
        <v>173086</v>
      </c>
      <c r="L224" s="75">
        <v>136407</v>
      </c>
      <c r="M224" s="76">
        <v>163816</v>
      </c>
      <c r="N224" s="125">
        <v>0.59699999999999998</v>
      </c>
      <c r="O224" s="88">
        <v>119.50834</v>
      </c>
      <c r="P224" s="90">
        <v>121.59893</v>
      </c>
      <c r="Q224" s="92">
        <v>112.88083</v>
      </c>
      <c r="R224" s="94">
        <v>121.23519</v>
      </c>
      <c r="S224" s="96">
        <v>130.38657000000001</v>
      </c>
      <c r="T224" s="19"/>
      <c r="U224" s="23">
        <v>10508.1</v>
      </c>
      <c r="V224" s="189">
        <v>5454.8</v>
      </c>
      <c r="W224" s="24">
        <v>2925</v>
      </c>
      <c r="X224" s="26">
        <v>6093.6</v>
      </c>
      <c r="Y224" s="28">
        <v>108.51900000000001</v>
      </c>
      <c r="Z224" s="98">
        <v>106.69676</v>
      </c>
      <c r="AA224" s="100">
        <v>107.70267</v>
      </c>
      <c r="AB224" s="129">
        <v>115.90956</v>
      </c>
      <c r="AC224" s="30">
        <v>83.992999999999995</v>
      </c>
      <c r="AD224" s="79">
        <v>99.206280000000007</v>
      </c>
      <c r="AE224" s="32">
        <v>92.144999999999996</v>
      </c>
      <c r="AF224" s="34">
        <v>81.441999999999993</v>
      </c>
      <c r="AG224" s="36">
        <v>80.933999999999997</v>
      </c>
      <c r="AH224" s="57">
        <f t="shared" si="277"/>
        <v>99.402366800073352</v>
      </c>
      <c r="AI224" s="57">
        <f t="shared" si="278"/>
        <v>95.326271434423816</v>
      </c>
      <c r="AJ224" s="57">
        <f t="shared" si="279"/>
        <v>99.688373754418819</v>
      </c>
      <c r="AK224" s="38">
        <v>214305</v>
      </c>
      <c r="AL224" s="40">
        <v>159.68585999999999</v>
      </c>
      <c r="AM224" s="42">
        <v>0.11</v>
      </c>
      <c r="AN224" s="4">
        <v>2.84</v>
      </c>
      <c r="AO224">
        <v>1.0900000000000001</v>
      </c>
      <c r="AP224" s="47">
        <v>4.42</v>
      </c>
      <c r="AQ224" s="54">
        <v>1617.613476</v>
      </c>
      <c r="AR224" s="53">
        <v>1.1846206797328083</v>
      </c>
      <c r="AS224" s="56">
        <v>13.252091853561334</v>
      </c>
      <c r="AT224" s="56">
        <v>-3.091014458623849</v>
      </c>
      <c r="AU224" s="124">
        <v>-2.5227517923294656</v>
      </c>
      <c r="AV224" s="116">
        <v>5.59</v>
      </c>
      <c r="AW224" s="119">
        <v>1.04086666666667E-2</v>
      </c>
      <c r="AX224" s="119">
        <v>3.2825593196666697E-2</v>
      </c>
      <c r="AY224" s="119">
        <v>2.2416926530000002E-2</v>
      </c>
      <c r="AZ224" s="3">
        <v>22.66141</v>
      </c>
      <c r="BA224" s="164">
        <v>111.211</v>
      </c>
      <c r="BB224" s="164">
        <v>110.312</v>
      </c>
      <c r="BC224" s="165">
        <v>110.235</v>
      </c>
      <c r="BD224" s="176">
        <v>90886</v>
      </c>
      <c r="BE224" s="173">
        <v>34.1</v>
      </c>
      <c r="BF224" s="170">
        <v>14.42</v>
      </c>
      <c r="BG224" s="179">
        <v>75.744</v>
      </c>
      <c r="BH224" s="182">
        <f t="shared" si="270"/>
        <v>59.002225512251798</v>
      </c>
      <c r="BI224" s="183">
        <v>3615546</v>
      </c>
      <c r="BJ224" s="168"/>
      <c r="BK224" s="54">
        <f t="shared" si="295"/>
        <v>3.8440493688901332</v>
      </c>
      <c r="BL224" s="54">
        <f t="shared" si="296"/>
        <v>5.5344952287627445</v>
      </c>
      <c r="BM224" s="54">
        <f t="shared" si="297"/>
        <v>1.1681761974755605</v>
      </c>
      <c r="BN224" s="54">
        <f t="shared" si="298"/>
        <v>1.8838104570588647</v>
      </c>
      <c r="BO224" s="54">
        <f t="shared" si="299"/>
        <v>1.0900492289027321</v>
      </c>
      <c r="BP224" s="54">
        <f t="shared" si="300"/>
        <v>1.4421082102610765</v>
      </c>
      <c r="BQ224" s="54">
        <f t="shared" si="301"/>
        <v>1.5858239425118406</v>
      </c>
      <c r="BR224" s="54">
        <f t="shared" si="288"/>
        <v>2.2085765614428037</v>
      </c>
      <c r="BS224" s="54">
        <f t="shared" si="289"/>
        <v>0.80766197708872867</v>
      </c>
      <c r="BT224" s="54">
        <f t="shared" si="290"/>
        <v>0.63650871421572064</v>
      </c>
      <c r="BU224" s="54">
        <f t="shared" si="291"/>
        <v>0.76440587013835426</v>
      </c>
      <c r="BV224" s="54">
        <f t="shared" si="235"/>
        <v>4.9033386995170432</v>
      </c>
      <c r="BW224" s="142">
        <f t="shared" si="250"/>
        <v>2.5453442523506218</v>
      </c>
      <c r="BX224" s="54">
        <f t="shared" si="236"/>
        <v>1.3648771610555051</v>
      </c>
      <c r="BY224" s="54">
        <f t="shared" si="237"/>
        <v>2.8434240918317353</v>
      </c>
      <c r="BZ224" s="54">
        <f t="shared" si="238"/>
        <v>0.50637642612164901</v>
      </c>
      <c r="CA224" s="142">
        <f t="shared" si="302"/>
        <v>16.871029607335341</v>
      </c>
      <c r="CD224" s="54">
        <f t="shared" si="303"/>
        <v>3.5691309870870733</v>
      </c>
      <c r="CE224" s="54">
        <f t="shared" si="200"/>
        <v>6.5892338989710391</v>
      </c>
      <c r="CF224" s="54">
        <f t="shared" si="292"/>
        <v>1.0846306757999227</v>
      </c>
      <c r="CG224" s="54">
        <f t="shared" si="201"/>
        <v>1.8951364214976365</v>
      </c>
      <c r="CH224" s="54">
        <f t="shared" si="293"/>
        <v>1.0120911848357446</v>
      </c>
      <c r="CI224" s="54">
        <f t="shared" si="202"/>
        <v>1.5128129827810599</v>
      </c>
      <c r="CJ224" s="54">
        <f t="shared" si="294"/>
        <v>1.4724091264514061</v>
      </c>
      <c r="CK224" s="54">
        <f t="shared" si="203"/>
        <v>2.2154805803970752</v>
      </c>
      <c r="CL224" s="54">
        <f t="shared" si="204"/>
        <v>0.81018673158255627</v>
      </c>
      <c r="CM224" s="54">
        <f t="shared" si="205"/>
        <v>0.63849844294155367</v>
      </c>
      <c r="CN224" s="54">
        <f t="shared" si="206"/>
        <v>0.76679540587296513</v>
      </c>
      <c r="CO224" s="54">
        <f t="shared" si="239"/>
        <v>0.55765539768087546</v>
      </c>
      <c r="CP224" s="54">
        <f t="shared" si="240"/>
        <v>0.56741060637875929</v>
      </c>
      <c r="CQ224" s="54">
        <f t="shared" si="271"/>
        <v>0.52672980098457811</v>
      </c>
      <c r="CR224" s="54">
        <f t="shared" si="272"/>
        <v>0.56571330580247781</v>
      </c>
      <c r="CS224" s="54">
        <f t="shared" si="273"/>
        <v>0.60841590256876876</v>
      </c>
      <c r="CT224" s="54">
        <f t="shared" si="241"/>
        <v>4.5526621573235309</v>
      </c>
      <c r="CU224" s="142">
        <f t="shared" si="251"/>
        <v>2.3633065478791027</v>
      </c>
      <c r="CV224" s="54">
        <f t="shared" si="242"/>
        <v>1.2672639973136275</v>
      </c>
      <c r="CW224" s="54">
        <f t="shared" si="243"/>
        <v>2.6400683398394258</v>
      </c>
      <c r="CX224" s="142">
        <f t="shared" si="304"/>
        <v>15.664448808312127</v>
      </c>
      <c r="DA224" s="54">
        <f t="shared" si="231"/>
        <v>0.77738240211911691</v>
      </c>
      <c r="DB224" s="54">
        <f t="shared" si="232"/>
        <v>5.8461854752903557</v>
      </c>
      <c r="DC224" s="54">
        <f t="shared" si="233"/>
        <v>0.36629011558475122</v>
      </c>
      <c r="DD224" s="121">
        <f t="shared" si="234"/>
        <v>0.74448596749234086</v>
      </c>
      <c r="DF224" s="142">
        <f t="shared" si="252"/>
        <v>-1.6861004650420801</v>
      </c>
      <c r="DG224" s="193">
        <f t="shared" si="253"/>
        <v>-1.6942170482900853</v>
      </c>
      <c r="DH224" s="142">
        <f t="shared" si="254"/>
        <v>-1.6949153121805811</v>
      </c>
      <c r="DI224" s="193">
        <f t="shared" si="274"/>
        <v>-2.3199545990885673</v>
      </c>
      <c r="DK224" s="54">
        <f t="shared" si="226"/>
        <v>-0.25182289766211863</v>
      </c>
      <c r="DL224" s="54">
        <f t="shared" si="227"/>
        <v>1.7657893930571935</v>
      </c>
      <c r="DM224" s="54">
        <f t="shared" si="228"/>
        <v>-1.0043295940420696</v>
      </c>
      <c r="DN224" s="54">
        <f t="shared" si="255"/>
        <v>1.5157121513863752</v>
      </c>
      <c r="DO224" s="54">
        <f t="shared" si="256"/>
        <v>0.23686024373337153</v>
      </c>
      <c r="DP224" s="54">
        <f t="shared" si="257"/>
        <v>0.97080480312599304</v>
      </c>
      <c r="DQ224" s="54">
        <f t="shared" si="258"/>
        <v>0.50637642612164901</v>
      </c>
      <c r="DR224" s="124">
        <f t="shared" si="287"/>
        <v>2.8399999999999998E-2</v>
      </c>
      <c r="DS224" s="54">
        <f t="shared" si="207"/>
        <v>1.0900000000000001</v>
      </c>
      <c r="DT224" s="56">
        <f t="shared" si="224"/>
        <v>7.38870717909204</v>
      </c>
      <c r="DU224" s="7">
        <f t="shared" si="220"/>
        <v>159.68585999999999</v>
      </c>
      <c r="DV224" s="56">
        <f t="shared" si="286"/>
        <v>0.11</v>
      </c>
      <c r="DW224" s="56">
        <f t="shared" si="225"/>
        <v>4.42</v>
      </c>
      <c r="DX224" s="54">
        <f t="shared" si="208"/>
        <v>1.8854370897036692</v>
      </c>
      <c r="DY224" s="54">
        <f t="shared" si="209"/>
        <v>0.63929082617943678</v>
      </c>
      <c r="DZ224" s="54">
        <f t="shared" si="210"/>
        <v>0.41397082027997917</v>
      </c>
      <c r="EA224" s="54">
        <f t="shared" si="211"/>
        <v>0.79546934628253241</v>
      </c>
      <c r="EB224" s="54">
        <f t="shared" si="212"/>
        <v>-0.21049052506628876</v>
      </c>
      <c r="EC224" s="54">
        <f t="shared" si="213"/>
        <v>-0.44863604213185299</v>
      </c>
      <c r="ED224" s="54">
        <f t="shared" si="214"/>
        <v>-0.26553525912624143</v>
      </c>
      <c r="EE224" s="54">
        <f t="shared" si="219"/>
        <v>1.8461731785161537</v>
      </c>
      <c r="EF224" s="54">
        <f t="shared" si="215"/>
        <v>1.7472642658755342</v>
      </c>
      <c r="EG224" s="54">
        <f t="shared" si="217"/>
        <v>1.4947398074873848</v>
      </c>
      <c r="EH224" s="54">
        <f t="shared" si="218"/>
        <v>1.5046637110546277</v>
      </c>
      <c r="EI224" s="54">
        <f t="shared" si="259"/>
        <v>-0.5840140742539508</v>
      </c>
      <c r="EJ224" s="54">
        <f t="shared" si="260"/>
        <v>-0.56667206383398416</v>
      </c>
      <c r="EK224" s="54">
        <f t="shared" si="280"/>
        <v>-0.64106757352652866</v>
      </c>
      <c r="EL224" s="54">
        <f t="shared" si="281"/>
        <v>-0.56966785595776159</v>
      </c>
      <c r="EM224" s="54">
        <f t="shared" si="282"/>
        <v>-0.49689658059414099</v>
      </c>
      <c r="EN224" s="54">
        <f t="shared" si="180"/>
        <v>1.3878250032708976</v>
      </c>
      <c r="EO224" s="117">
        <f t="shared" si="229"/>
        <v>0.62640847647665865</v>
      </c>
      <c r="EP224" s="121">
        <f t="shared" si="230"/>
        <v>-0.29506127526627318</v>
      </c>
      <c r="EQ224" s="124">
        <f t="shared" si="181"/>
        <v>1.04086666666667E-2</v>
      </c>
      <c r="ER224" s="124">
        <f t="shared" si="283"/>
        <v>3.2825593196666697E-2</v>
      </c>
      <c r="ES224" s="124">
        <f t="shared" si="284"/>
        <v>2.2416926530000002E-2</v>
      </c>
      <c r="ET224" s="121">
        <f t="shared" si="285"/>
        <v>22.66141</v>
      </c>
      <c r="EU224" s="121">
        <f t="shared" si="261"/>
        <v>0.14521687878543343</v>
      </c>
      <c r="EV224" s="121">
        <v>6.3553600000000002E-2</v>
      </c>
      <c r="EW224" s="121">
        <v>2.40147E-2</v>
      </c>
      <c r="EX224" s="121">
        <v>2.2978499999999999E-2</v>
      </c>
      <c r="EY224" s="121">
        <v>9.0895000000000004E-2</v>
      </c>
      <c r="EZ224" s="142">
        <v>0.2012649</v>
      </c>
      <c r="FA224" s="142">
        <v>2.3823299999999999E-2</v>
      </c>
      <c r="FB224" s="142">
        <v>8.4071099999999996E-2</v>
      </c>
      <c r="FC224" s="142">
        <v>1.4937955818024201E-3</v>
      </c>
      <c r="FD224" s="142">
        <v>5.8136091377723902E-2</v>
      </c>
      <c r="FE224" s="142">
        <f t="shared" si="262"/>
        <v>2.1961871125145973</v>
      </c>
      <c r="FF224" s="142">
        <v>9.9248214953989757E-3</v>
      </c>
      <c r="FG224" s="142">
        <f t="shared" si="263"/>
        <v>-1.9295269382686342</v>
      </c>
      <c r="FH224" s="142">
        <f t="shared" si="244"/>
        <v>-1.6861004650420801</v>
      </c>
      <c r="FI224" s="142">
        <f t="shared" si="245"/>
        <v>-1.6942170482900853</v>
      </c>
      <c r="FJ224" s="142">
        <f t="shared" si="246"/>
        <v>-1.6949153121805811</v>
      </c>
      <c r="FK224" s="57">
        <f t="shared" si="275"/>
        <v>-2.3199545990885673</v>
      </c>
      <c r="FL224" s="57">
        <f t="shared" si="247"/>
        <v>4.7114292977874452</v>
      </c>
      <c r="FM224" s="57">
        <f t="shared" si="248"/>
        <v>4.7033127145394404</v>
      </c>
      <c r="FN224" s="57">
        <f t="shared" si="249"/>
        <v>4.7026144506489445</v>
      </c>
      <c r="FO224" s="57">
        <f t="shared" si="276"/>
        <v>4.0775751637409581</v>
      </c>
      <c r="FP224" s="142">
        <f t="shared" si="305"/>
        <v>2.7513937375937325</v>
      </c>
      <c r="FS224" s="193">
        <v>2.3198270155649139</v>
      </c>
      <c r="FT224" s="124">
        <v>7.8817741935483872</v>
      </c>
      <c r="FU224" s="193">
        <v>3.7540591280000002</v>
      </c>
      <c r="FV224" s="193">
        <v>1.839274206</v>
      </c>
      <c r="FW224" s="193">
        <f t="shared" si="306"/>
        <v>6.0424999875483873E-2</v>
      </c>
      <c r="FZ224" s="54">
        <f t="shared" si="264"/>
        <v>-0.36220862549170352</v>
      </c>
      <c r="GA224" s="54">
        <f t="shared" si="265"/>
        <v>-3.3613833456876865</v>
      </c>
      <c r="GB224" s="54">
        <f t="shared" si="266"/>
        <v>0.18591460309111837</v>
      </c>
      <c r="GC224" s="54">
        <f t="shared" si="307"/>
        <v>-0.78758702523838919</v>
      </c>
      <c r="GD224" s="54">
        <f t="shared" si="267"/>
        <v>1.3684406060763548</v>
      </c>
      <c r="GE224" s="54">
        <f t="shared" si="268"/>
        <v>1.667945708215951</v>
      </c>
      <c r="GF224" s="142">
        <f t="shared" si="269"/>
        <v>-0.4334126202491449</v>
      </c>
    </row>
    <row r="225" spans="1:188" x14ac:dyDescent="0.25">
      <c r="A225" s="14">
        <v>36982</v>
      </c>
      <c r="B225" s="59">
        <v>815238</v>
      </c>
      <c r="C225" s="61">
        <v>1173167</v>
      </c>
      <c r="D225" s="63">
        <v>254020</v>
      </c>
      <c r="E225" s="65">
        <v>403536</v>
      </c>
      <c r="F225" s="67">
        <v>229955</v>
      </c>
      <c r="G225" s="69">
        <v>309196</v>
      </c>
      <c r="H225" s="71">
        <v>331263</v>
      </c>
      <c r="I225" s="54">
        <v>460435</v>
      </c>
      <c r="J225" s="73">
        <v>460435</v>
      </c>
      <c r="K225" s="74">
        <v>170568</v>
      </c>
      <c r="L225" s="75">
        <v>131319</v>
      </c>
      <c r="M225" s="76">
        <v>158548</v>
      </c>
      <c r="N225" s="125">
        <v>0.50900000000000001</v>
      </c>
      <c r="O225" s="88">
        <v>119.29743999999999</v>
      </c>
      <c r="P225" s="90">
        <v>121.42061</v>
      </c>
      <c r="Q225" s="92">
        <v>111.74315</v>
      </c>
      <c r="R225" s="94">
        <v>121.74281000000001</v>
      </c>
      <c r="S225" s="96">
        <v>129.81720000000001</v>
      </c>
      <c r="T225" s="19"/>
      <c r="U225" s="23">
        <v>10638.4</v>
      </c>
      <c r="V225" s="189">
        <v>5501.8</v>
      </c>
      <c r="W225" s="24">
        <v>2898.1</v>
      </c>
      <c r="X225" s="26">
        <v>6152.5999999999995</v>
      </c>
      <c r="Y225" s="28">
        <v>107.416</v>
      </c>
      <c r="Z225" s="98">
        <v>106.32053999999999</v>
      </c>
      <c r="AA225" s="100">
        <v>108.46335000000001</v>
      </c>
      <c r="AB225" s="129">
        <v>117.42328000000001</v>
      </c>
      <c r="AC225" s="30">
        <v>83.415000000000006</v>
      </c>
      <c r="AD225" s="79">
        <v>98.523589999999999</v>
      </c>
      <c r="AE225" s="32">
        <v>91.941999999999993</v>
      </c>
      <c r="AF225" s="34">
        <v>81.173000000000002</v>
      </c>
      <c r="AG225" s="36">
        <v>80.337999999999994</v>
      </c>
      <c r="AH225" s="57">
        <f t="shared" si="277"/>
        <v>99.183378461472074</v>
      </c>
      <c r="AI225" s="57">
        <f t="shared" si="278"/>
        <v>95.011412184701811</v>
      </c>
      <c r="AJ225" s="57">
        <f t="shared" si="279"/>
        <v>98.9542660770813</v>
      </c>
      <c r="AK225" s="38">
        <v>214950</v>
      </c>
      <c r="AL225" s="40">
        <v>161.60558</v>
      </c>
      <c r="AM225" s="42">
        <v>0</v>
      </c>
      <c r="AN225" s="4">
        <v>2.76</v>
      </c>
      <c r="AO225">
        <v>1.0900000000000001</v>
      </c>
      <c r="AP225" s="47">
        <v>3.49</v>
      </c>
      <c r="AQ225" s="54">
        <v>1672.6325489999999</v>
      </c>
      <c r="AR225" s="53">
        <v>3.721384733975011</v>
      </c>
      <c r="AS225" s="56">
        <v>8.5366443722138907</v>
      </c>
      <c r="AT225" s="56">
        <v>2.0925363764843894</v>
      </c>
      <c r="AU225" s="124">
        <v>-2.1247456427471079</v>
      </c>
      <c r="AV225" s="116">
        <v>4.33</v>
      </c>
      <c r="AW225" s="119">
        <v>8.13266666666667E-3</v>
      </c>
      <c r="AX225" s="119">
        <v>3.0763407429999997E-2</v>
      </c>
      <c r="AY225" s="119">
        <v>2.263074076333333E-2</v>
      </c>
      <c r="AZ225" s="3">
        <v>20.858339999999998</v>
      </c>
      <c r="BA225" s="164">
        <v>109.642</v>
      </c>
      <c r="BB225" s="164">
        <v>108.306</v>
      </c>
      <c r="BC225" s="165">
        <v>108.137</v>
      </c>
      <c r="BD225" s="176">
        <v>90382</v>
      </c>
      <c r="BE225" s="173">
        <v>34</v>
      </c>
      <c r="BF225" s="170">
        <v>14.55</v>
      </c>
      <c r="BG225" s="179">
        <v>76.600999999999999</v>
      </c>
      <c r="BH225" s="182">
        <f t="shared" si="270"/>
        <v>58.369963055312589</v>
      </c>
      <c r="BI225" s="183">
        <v>3595211</v>
      </c>
      <c r="BJ225" s="168"/>
      <c r="BK225" s="54">
        <f t="shared" si="295"/>
        <v>3.7926866713189114</v>
      </c>
      <c r="BL225" s="54">
        <f t="shared" si="296"/>
        <v>5.4578599674342874</v>
      </c>
      <c r="BM225" s="54">
        <f t="shared" si="297"/>
        <v>1.1817632007443593</v>
      </c>
      <c r="BN225" s="54">
        <f t="shared" si="298"/>
        <v>1.8773482205163992</v>
      </c>
      <c r="BO225" s="54">
        <f t="shared" si="299"/>
        <v>1.0698069318446151</v>
      </c>
      <c r="BP225" s="54">
        <f t="shared" si="300"/>
        <v>1.4384554547569202</v>
      </c>
      <c r="BQ225" s="54">
        <f t="shared" si="301"/>
        <v>1.5411165387299373</v>
      </c>
      <c r="BR225" s="54">
        <f t="shared" si="288"/>
        <v>2.1420562921609676</v>
      </c>
      <c r="BS225" s="54">
        <f t="shared" si="289"/>
        <v>0.79352407536636427</v>
      </c>
      <c r="BT225" s="54">
        <f t="shared" si="290"/>
        <v>0.61092812281926034</v>
      </c>
      <c r="BU225" s="54">
        <f t="shared" si="291"/>
        <v>0.7376040939753431</v>
      </c>
      <c r="BV225" s="54">
        <f t="shared" si="235"/>
        <v>4.9492440102349384</v>
      </c>
      <c r="BW225" s="142">
        <f t="shared" si="250"/>
        <v>2.5595719934868573</v>
      </c>
      <c r="BX225" s="54">
        <f t="shared" si="236"/>
        <v>1.3482670388462432</v>
      </c>
      <c r="BY225" s="54">
        <f t="shared" si="237"/>
        <v>2.8623400790881601</v>
      </c>
      <c r="BZ225" s="54">
        <f t="shared" si="238"/>
        <v>0.49972551756222378</v>
      </c>
      <c r="CA225" s="142">
        <f t="shared" si="302"/>
        <v>16.725801349150967</v>
      </c>
      <c r="CD225" s="54">
        <f t="shared" si="303"/>
        <v>3.4967449109020796</v>
      </c>
      <c r="CE225" s="54">
        <f t="shared" si="200"/>
        <v>6.5430198015156593</v>
      </c>
      <c r="CF225" s="54">
        <f t="shared" si="292"/>
        <v>1.0895507106726459</v>
      </c>
      <c r="CG225" s="54">
        <f t="shared" si="201"/>
        <v>1.8928052760832883</v>
      </c>
      <c r="CH225" s="54">
        <f t="shared" si="293"/>
        <v>0.98633034277902631</v>
      </c>
      <c r="CI225" s="54">
        <f t="shared" si="202"/>
        <v>1.5139817645911509</v>
      </c>
      <c r="CJ225" s="54">
        <f t="shared" si="294"/>
        <v>1.420863857450408</v>
      </c>
      <c r="CK225" s="54">
        <f t="shared" si="203"/>
        <v>2.1646932235265064</v>
      </c>
      <c r="CL225" s="54">
        <f t="shared" si="204"/>
        <v>0.80190991942504197</v>
      </c>
      <c r="CM225" s="54">
        <f t="shared" si="205"/>
        <v>0.61738432008921429</v>
      </c>
      <c r="CN225" s="54">
        <f t="shared" si="206"/>
        <v>0.74539898401225058</v>
      </c>
      <c r="CO225" s="54">
        <f t="shared" si="239"/>
        <v>0.55500088392649449</v>
      </c>
      <c r="CP225" s="54">
        <f t="shared" si="240"/>
        <v>0.56487839032333098</v>
      </c>
      <c r="CQ225" s="54">
        <f t="shared" si="271"/>
        <v>0.51985647825075598</v>
      </c>
      <c r="CR225" s="54">
        <f t="shared" si="272"/>
        <v>0.56637734356827163</v>
      </c>
      <c r="CS225" s="54">
        <f t="shared" si="273"/>
        <v>0.60394138171667833</v>
      </c>
      <c r="CT225" s="54">
        <f t="shared" si="241"/>
        <v>4.5630565626406874</v>
      </c>
      <c r="CU225" s="142">
        <f t="shared" si="251"/>
        <v>2.3598496574989221</v>
      </c>
      <c r="CV225" s="54">
        <f t="shared" si="242"/>
        <v>1.2430623236754563</v>
      </c>
      <c r="CW225" s="54">
        <f t="shared" si="243"/>
        <v>2.6389928755548855</v>
      </c>
      <c r="CX225" s="142">
        <f t="shared" si="304"/>
        <v>15.420694040107524</v>
      </c>
      <c r="DA225" s="54">
        <f t="shared" si="231"/>
        <v>0.80631179215618598</v>
      </c>
      <c r="DB225" s="54">
        <f t="shared" si="232"/>
        <v>6.3452535386559159</v>
      </c>
      <c r="DC225" s="54">
        <f t="shared" si="233"/>
        <v>0.37395486949682882</v>
      </c>
      <c r="DD225" s="121">
        <f t="shared" si="234"/>
        <v>0.72866753433718368</v>
      </c>
      <c r="DF225" s="142">
        <f t="shared" si="252"/>
        <v>-1.6755286543076953</v>
      </c>
      <c r="DG225" s="193">
        <f t="shared" si="253"/>
        <v>-1.6877886129592208</v>
      </c>
      <c r="DH225" s="142">
        <f t="shared" si="254"/>
        <v>-1.6893502253407169</v>
      </c>
      <c r="DI225" s="193">
        <f t="shared" si="274"/>
        <v>-2.3059477408177513</v>
      </c>
      <c r="DK225" s="54">
        <f t="shared" si="226"/>
        <v>-0.21528477237493035</v>
      </c>
      <c r="DL225" s="54">
        <f t="shared" si="227"/>
        <v>1.8477070591790381</v>
      </c>
      <c r="DM225" s="54">
        <f t="shared" si="228"/>
        <v>-0.98362015864336583</v>
      </c>
      <c r="DN225" s="54">
        <f t="shared" si="255"/>
        <v>1.5179926978010878</v>
      </c>
      <c r="DO225" s="54">
        <f t="shared" si="256"/>
        <v>0.217577950994433</v>
      </c>
      <c r="DP225" s="54">
        <f t="shared" si="257"/>
        <v>0.97039735784148584</v>
      </c>
      <c r="DQ225" s="54">
        <f t="shared" si="258"/>
        <v>0.49972551756222378</v>
      </c>
      <c r="DR225" s="124">
        <f t="shared" si="287"/>
        <v>2.76E-2</v>
      </c>
      <c r="DS225" s="54">
        <f t="shared" si="207"/>
        <v>1.0900000000000001</v>
      </c>
      <c r="DT225" s="56">
        <f t="shared" si="224"/>
        <v>7.422154040880045</v>
      </c>
      <c r="DU225" s="7">
        <f t="shared" si="220"/>
        <v>161.60558</v>
      </c>
      <c r="DV225" s="56">
        <f t="shared" si="286"/>
        <v>0</v>
      </c>
      <c r="DW225" s="56">
        <f t="shared" si="225"/>
        <v>3.49</v>
      </c>
      <c r="DX225" s="54">
        <f t="shared" si="208"/>
        <v>1.8783988022494686</v>
      </c>
      <c r="DY225" s="54">
        <f t="shared" si="209"/>
        <v>0.63806000168700583</v>
      </c>
      <c r="DZ225" s="54">
        <f t="shared" si="210"/>
        <v>0.41474311041904277</v>
      </c>
      <c r="EA225" s="54">
        <f t="shared" si="211"/>
        <v>0.77227865327414147</v>
      </c>
      <c r="EB225" s="54">
        <f t="shared" si="212"/>
        <v>-0.22075899734287729</v>
      </c>
      <c r="EC225" s="54">
        <f t="shared" si="213"/>
        <v>-0.48226356391747616</v>
      </c>
      <c r="ED225" s="54">
        <f t="shared" si="214"/>
        <v>-0.29383565494803593</v>
      </c>
      <c r="EE225" s="54">
        <f t="shared" si="219"/>
        <v>1.8711744688941896</v>
      </c>
      <c r="EF225" s="54">
        <f t="shared" si="215"/>
        <v>1.7372346762224078</v>
      </c>
      <c r="EG225" s="54">
        <f t="shared" si="217"/>
        <v>1.5349641990384733</v>
      </c>
      <c r="EH225" s="54">
        <f t="shared" si="218"/>
        <v>1.5235050227900249</v>
      </c>
      <c r="EI225" s="54">
        <f t="shared" si="259"/>
        <v>-0.58878557257662034</v>
      </c>
      <c r="EJ225" s="54">
        <f t="shared" si="260"/>
        <v>-0.57114480936858336</v>
      </c>
      <c r="EK225" s="54">
        <f t="shared" si="280"/>
        <v>-0.65420250886653319</v>
      </c>
      <c r="EL225" s="54">
        <f t="shared" si="281"/>
        <v>-0.56849473816491114</v>
      </c>
      <c r="EM225" s="54">
        <f t="shared" si="282"/>
        <v>-0.5042781358949413</v>
      </c>
      <c r="EN225" s="54">
        <f t="shared" si="180"/>
        <v>1.0766829110893126</v>
      </c>
      <c r="EO225" s="117">
        <f t="shared" si="229"/>
        <v>0.70379529574582378</v>
      </c>
      <c r="EP225" s="121">
        <f t="shared" si="230"/>
        <v>-0.31653770814980986</v>
      </c>
      <c r="EQ225" s="124">
        <f t="shared" si="181"/>
        <v>8.13266666666667E-3</v>
      </c>
      <c r="ER225" s="124">
        <f t="shared" si="283"/>
        <v>3.0763407429999997E-2</v>
      </c>
      <c r="ES225" s="124">
        <f t="shared" si="284"/>
        <v>2.263074076333333E-2</v>
      </c>
      <c r="ET225" s="121">
        <f t="shared" si="285"/>
        <v>20.858339999999998</v>
      </c>
      <c r="EU225" s="121">
        <f t="shared" si="261"/>
        <v>0.1455101386593689</v>
      </c>
      <c r="EV225" s="121">
        <v>4.9634900000000003E-2</v>
      </c>
      <c r="EW225" s="121">
        <v>2.2136300000000001E-2</v>
      </c>
      <c r="EX225" s="121">
        <v>2.1874999999999999E-2</v>
      </c>
      <c r="EY225" s="121">
        <v>7.4086200000000005E-2</v>
      </c>
      <c r="EZ225" s="142">
        <v>0.12725230000000001</v>
      </c>
      <c r="FA225" s="142">
        <v>2.1470099999999999E-2</v>
      </c>
      <c r="FB225" s="142">
        <v>7.2420700000000005E-2</v>
      </c>
      <c r="FC225" s="142">
        <v>3.86107337670745E-3</v>
      </c>
      <c r="FD225" s="142">
        <v>6.4331946952565694E-2</v>
      </c>
      <c r="FE225" s="142">
        <f t="shared" si="262"/>
        <v>2.2116889939729711</v>
      </c>
      <c r="FF225" s="142">
        <v>4.8188813963550084E-3</v>
      </c>
      <c r="FG225" s="142">
        <f t="shared" si="263"/>
        <v>-1.9275095132905433</v>
      </c>
      <c r="FH225" s="142">
        <f t="shared" si="244"/>
        <v>-1.6755286543076953</v>
      </c>
      <c r="FI225" s="142">
        <f t="shared" si="245"/>
        <v>-1.6877886129592208</v>
      </c>
      <c r="FJ225" s="142">
        <f t="shared" si="246"/>
        <v>-1.6893502253407169</v>
      </c>
      <c r="FK225" s="57">
        <f t="shared" si="275"/>
        <v>-2.3059477408177513</v>
      </c>
      <c r="FL225" s="57">
        <f t="shared" si="247"/>
        <v>4.697220512785905</v>
      </c>
      <c r="FM225" s="57">
        <f t="shared" si="248"/>
        <v>4.6849605541343795</v>
      </c>
      <c r="FN225" s="57">
        <f t="shared" si="249"/>
        <v>4.6833989417528832</v>
      </c>
      <c r="FO225" s="57">
        <f t="shared" si="276"/>
        <v>4.0668014262758483</v>
      </c>
      <c r="FP225" s="142">
        <f t="shared" si="305"/>
        <v>2.7357103762083961</v>
      </c>
      <c r="FS225" s="193">
        <v>2.314053530516246</v>
      </c>
      <c r="FT225" s="124">
        <v>8.0384126984126976</v>
      </c>
      <c r="FU225" s="193">
        <v>2.4239937939999998</v>
      </c>
      <c r="FV225" s="193">
        <v>1.902672873</v>
      </c>
      <c r="FW225" s="193">
        <f t="shared" si="306"/>
        <v>6.1357398254126977E-2</v>
      </c>
      <c r="FZ225" s="54">
        <f t="shared" si="264"/>
        <v>0.1504603900303037</v>
      </c>
      <c r="GA225" s="54">
        <f t="shared" si="265"/>
        <v>-8.1407890302790484</v>
      </c>
      <c r="GB225" s="54">
        <f t="shared" si="266"/>
        <v>-4.1969846378512692E-2</v>
      </c>
      <c r="GC225" s="54">
        <f t="shared" si="307"/>
        <v>-0.37329739043728782</v>
      </c>
      <c r="GD225" s="54">
        <f t="shared" si="267"/>
        <v>0.81701769409665281</v>
      </c>
      <c r="GE225" s="54">
        <f t="shared" si="268"/>
        <v>0.78930051789346045</v>
      </c>
      <c r="GF225" s="142">
        <f t="shared" si="269"/>
        <v>-1.3134317113386835</v>
      </c>
    </row>
    <row r="226" spans="1:188" x14ac:dyDescent="0.25">
      <c r="A226" s="14">
        <v>37073</v>
      </c>
      <c r="B226" s="59">
        <v>803541</v>
      </c>
      <c r="C226" s="61">
        <v>1157220</v>
      </c>
      <c r="D226" s="63">
        <v>249856</v>
      </c>
      <c r="E226" s="65">
        <v>407593</v>
      </c>
      <c r="F226" s="67">
        <v>231714</v>
      </c>
      <c r="G226" s="69">
        <v>304703</v>
      </c>
      <c r="H226" s="71">
        <v>321971</v>
      </c>
      <c r="I226" s="54">
        <v>444924</v>
      </c>
      <c r="J226" s="73">
        <v>444924</v>
      </c>
      <c r="K226" s="74">
        <v>164201</v>
      </c>
      <c r="L226" s="75">
        <v>128260</v>
      </c>
      <c r="M226" s="76">
        <v>152463</v>
      </c>
      <c r="N226" s="125">
        <v>0.40399999999999997</v>
      </c>
      <c r="O226" s="88">
        <v>118.69110000000001</v>
      </c>
      <c r="P226" s="90">
        <v>120.71476</v>
      </c>
      <c r="Q226" s="92">
        <v>110.29695</v>
      </c>
      <c r="R226" s="94">
        <v>122.56063</v>
      </c>
      <c r="S226" s="96">
        <v>127.68953999999999</v>
      </c>
      <c r="T226" s="19"/>
      <c r="U226" s="23">
        <v>10639.5</v>
      </c>
      <c r="V226" s="189">
        <v>5482.3</v>
      </c>
      <c r="W226" s="24">
        <v>2891.4</v>
      </c>
      <c r="X226" s="26">
        <v>6179.5</v>
      </c>
      <c r="Y226" s="28">
        <v>106.26</v>
      </c>
      <c r="Z226" s="98">
        <v>103.83747</v>
      </c>
      <c r="AA226" s="100">
        <v>108.81842</v>
      </c>
      <c r="AB226" s="129">
        <v>119.30911999999999</v>
      </c>
      <c r="AC226" s="30">
        <v>82.471000000000004</v>
      </c>
      <c r="AD226" s="79">
        <v>97.408609999999996</v>
      </c>
      <c r="AE226" s="32">
        <v>91.68</v>
      </c>
      <c r="AF226" s="34">
        <v>80.891999999999996</v>
      </c>
      <c r="AG226" s="36">
        <v>79.364000000000004</v>
      </c>
      <c r="AH226" s="57">
        <f t="shared" si="277"/>
        <v>98.900743265838912</v>
      </c>
      <c r="AI226" s="57">
        <f t="shared" si="278"/>
        <v>94.682507169192945</v>
      </c>
      <c r="AJ226" s="57">
        <f t="shared" si="279"/>
        <v>97.75456661780828</v>
      </c>
      <c r="AK226" s="38">
        <v>215665</v>
      </c>
      <c r="AL226" s="40">
        <v>142.75742</v>
      </c>
      <c r="AM226" s="42">
        <v>-0.23</v>
      </c>
      <c r="AN226" s="4">
        <v>2.94</v>
      </c>
      <c r="AO226">
        <v>1.05</v>
      </c>
      <c r="AP226" s="47">
        <v>2.64</v>
      </c>
      <c r="AQ226" s="54">
        <v>1408.2060650000001</v>
      </c>
      <c r="AR226" s="53">
        <v>1.0815950874964864</v>
      </c>
      <c r="AS226" s="56">
        <v>5.1553635473289816</v>
      </c>
      <c r="AT226" s="56">
        <v>-0.28180187073416896</v>
      </c>
      <c r="AU226" s="124">
        <v>-2.8015557987023421</v>
      </c>
      <c r="AV226" s="116">
        <v>3.5</v>
      </c>
      <c r="AW226" s="119">
        <v>8.13233333333333E-3</v>
      </c>
      <c r="AX226" s="119">
        <v>3.1960792363333296E-2</v>
      </c>
      <c r="AY226" s="119">
        <v>2.3828459029999971E-2</v>
      </c>
      <c r="AZ226" s="3">
        <v>20.260590000000001</v>
      </c>
      <c r="BA226" s="164">
        <v>109.20099999999999</v>
      </c>
      <c r="BB226" s="164">
        <v>107.791</v>
      </c>
      <c r="BC226" s="165">
        <v>107.65</v>
      </c>
      <c r="BD226" s="176">
        <v>89850</v>
      </c>
      <c r="BE226" s="173">
        <v>33.799999999999997</v>
      </c>
      <c r="BF226" s="170">
        <v>14.64</v>
      </c>
      <c r="BG226" s="179">
        <v>76.228999999999999</v>
      </c>
      <c r="BH226" s="182">
        <f t="shared" si="270"/>
        <v>58.325119311548093</v>
      </c>
      <c r="BI226" s="183">
        <v>3568067</v>
      </c>
      <c r="BJ226" s="168"/>
      <c r="BK226" s="54">
        <f t="shared" si="295"/>
        <v>3.7258757795655297</v>
      </c>
      <c r="BL226" s="54">
        <f t="shared" si="296"/>
        <v>5.3658219924419814</v>
      </c>
      <c r="BM226" s="54">
        <f t="shared" si="297"/>
        <v>1.1585375466580112</v>
      </c>
      <c r="BN226" s="54">
        <f t="shared" si="298"/>
        <v>1.889935780029212</v>
      </c>
      <c r="BO226" s="54">
        <f t="shared" si="299"/>
        <v>1.0744163401571882</v>
      </c>
      <c r="BP226" s="54">
        <f t="shared" si="300"/>
        <v>1.4128532677995966</v>
      </c>
      <c r="BQ226" s="54">
        <f t="shared" si="301"/>
        <v>1.4929218927503303</v>
      </c>
      <c r="BR226" s="54">
        <f t="shared" si="288"/>
        <v>2.0630329446131732</v>
      </c>
      <c r="BS226" s="54">
        <f t="shared" si="289"/>
        <v>0.76137064428627732</v>
      </c>
      <c r="BT226" s="54">
        <f t="shared" si="290"/>
        <v>0.59471866088609648</v>
      </c>
      <c r="BU226" s="54">
        <f t="shared" si="291"/>
        <v>0.70694363944079941</v>
      </c>
      <c r="BV226" s="54">
        <f t="shared" si="235"/>
        <v>4.9333456981893216</v>
      </c>
      <c r="BW226" s="142">
        <f t="shared" si="250"/>
        <v>2.542044374376927</v>
      </c>
      <c r="BX226" s="54">
        <f t="shared" si="236"/>
        <v>1.3406904226462337</v>
      </c>
      <c r="BY226" s="54">
        <f t="shared" si="237"/>
        <v>2.865323534184963</v>
      </c>
      <c r="BZ226" s="54">
        <f t="shared" si="238"/>
        <v>0.49270859898453623</v>
      </c>
      <c r="CA226" s="142">
        <f t="shared" si="302"/>
        <v>16.54448797904157</v>
      </c>
      <c r="CD226" s="54">
        <f t="shared" si="303"/>
        <v>3.4239385019241499</v>
      </c>
      <c r="CE226" s="54">
        <f t="shared" si="200"/>
        <v>6.5063137253604078</v>
      </c>
      <c r="CF226" s="54">
        <f t="shared" si="292"/>
        <v>1.06465205675474</v>
      </c>
      <c r="CG226" s="54">
        <f t="shared" si="201"/>
        <v>1.9109419379682362</v>
      </c>
      <c r="CH226" s="54">
        <f t="shared" si="293"/>
        <v>0.9873478590823026</v>
      </c>
      <c r="CI226" s="54">
        <f t="shared" si="202"/>
        <v>1.4922009461313672</v>
      </c>
      <c r="CJ226" s="54">
        <f t="shared" si="294"/>
        <v>1.3719385860871074</v>
      </c>
      <c r="CK226" s="54">
        <f t="shared" si="203"/>
        <v>2.1104210432224897</v>
      </c>
      <c r="CL226" s="54">
        <f t="shared" si="204"/>
        <v>0.77885941355866628</v>
      </c>
      <c r="CM226" s="54">
        <f t="shared" si="205"/>
        <v>0.60837941536917883</v>
      </c>
      <c r="CN226" s="54">
        <f t="shared" si="206"/>
        <v>0.72318221429464458</v>
      </c>
      <c r="CO226" s="54">
        <f t="shared" si="239"/>
        <v>0.55034938446201287</v>
      </c>
      <c r="CP226" s="54">
        <f t="shared" si="240"/>
        <v>0.55973273363781784</v>
      </c>
      <c r="CQ226" s="54">
        <f t="shared" si="271"/>
        <v>0.51142721350242271</v>
      </c>
      <c r="CR226" s="54">
        <f t="shared" si="272"/>
        <v>0.56829170240882854</v>
      </c>
      <c r="CS226" s="54">
        <f t="shared" si="273"/>
        <v>0.59207353998098899</v>
      </c>
      <c r="CT226" s="54">
        <f t="shared" si="241"/>
        <v>4.5335575522869398</v>
      </c>
      <c r="CU226" s="142">
        <f t="shared" si="251"/>
        <v>2.3360423486914503</v>
      </c>
      <c r="CV226" s="54">
        <f t="shared" si="242"/>
        <v>1.2320436398968424</v>
      </c>
      <c r="CW226" s="54">
        <f t="shared" si="243"/>
        <v>2.6331236330990313</v>
      </c>
      <c r="CX226" s="142">
        <f t="shared" si="304"/>
        <v>15.203756844697406</v>
      </c>
      <c r="DA226" s="54">
        <f t="shared" si="231"/>
        <v>0.81503282089005213</v>
      </c>
      <c r="DB226" s="54">
        <f t="shared" si="232"/>
        <v>6.6723744265733851</v>
      </c>
      <c r="DC226" s="54">
        <f t="shared" si="233"/>
        <v>0.37290105767888526</v>
      </c>
      <c r="DD226" s="121">
        <f t="shared" si="234"/>
        <v>0.70825350677569898</v>
      </c>
      <c r="DF226" s="142">
        <f t="shared" si="252"/>
        <v>-1.6728024110586255</v>
      </c>
      <c r="DG226" s="193">
        <f t="shared" si="253"/>
        <v>-1.685798464787704</v>
      </c>
      <c r="DH226" s="142">
        <f t="shared" si="254"/>
        <v>-1.6871074080262858</v>
      </c>
      <c r="DI226" s="193">
        <f t="shared" si="274"/>
        <v>-2.2999597682981987</v>
      </c>
      <c r="DK226" s="54">
        <f t="shared" si="226"/>
        <v>-0.20452689552139172</v>
      </c>
      <c r="DL226" s="54">
        <f t="shared" si="227"/>
        <v>1.8979757825725636</v>
      </c>
      <c r="DM226" s="54">
        <f t="shared" si="228"/>
        <v>-0.98644215544073743</v>
      </c>
      <c r="DN226" s="54">
        <f t="shared" si="255"/>
        <v>1.5115069629140836</v>
      </c>
      <c r="DO226" s="54">
        <f t="shared" si="256"/>
        <v>0.20867428647817426</v>
      </c>
      <c r="DP226" s="54">
        <f t="shared" si="257"/>
        <v>0.96817083463362252</v>
      </c>
      <c r="DQ226" s="54">
        <f t="shared" si="258"/>
        <v>0.49270859898453623</v>
      </c>
      <c r="DR226" s="124">
        <f t="shared" si="287"/>
        <v>2.9399999999999999E-2</v>
      </c>
      <c r="DS226" s="54">
        <f t="shared" si="207"/>
        <v>1.05</v>
      </c>
      <c r="DT226" s="56">
        <f t="shared" si="224"/>
        <v>7.2500718789923893</v>
      </c>
      <c r="DU226" s="7">
        <f t="shared" si="220"/>
        <v>142.75742</v>
      </c>
      <c r="DV226" s="56">
        <f t="shared" si="286"/>
        <v>-0.23</v>
      </c>
      <c r="DW226" s="56">
        <f t="shared" si="225"/>
        <v>2.64</v>
      </c>
      <c r="DX226" s="54">
        <f t="shared" si="208"/>
        <v>1.8727730478170046</v>
      </c>
      <c r="DY226" s="54">
        <f t="shared" si="209"/>
        <v>0.64759628173441397</v>
      </c>
      <c r="DZ226" s="54">
        <f t="shared" si="210"/>
        <v>0.40025217510638755</v>
      </c>
      <c r="EA226" s="54">
        <f t="shared" si="211"/>
        <v>0.74688747413215328</v>
      </c>
      <c r="EB226" s="54">
        <f t="shared" si="212"/>
        <v>-0.24992471979778907</v>
      </c>
      <c r="EC226" s="54">
        <f t="shared" si="213"/>
        <v>-0.49695655321083826</v>
      </c>
      <c r="ED226" s="54">
        <f t="shared" si="214"/>
        <v>-0.32409406327261819</v>
      </c>
      <c r="EE226" s="54">
        <f t="shared" si="219"/>
        <v>1.9002425778687486</v>
      </c>
      <c r="EF226" s="54">
        <f t="shared" si="215"/>
        <v>1.7948980851012932</v>
      </c>
      <c r="EG226" s="54">
        <f t="shared" si="217"/>
        <v>1.5113224102377696</v>
      </c>
      <c r="EH226" s="54">
        <f t="shared" si="218"/>
        <v>1.5382766142918984</v>
      </c>
      <c r="EI226" s="54">
        <f t="shared" si="259"/>
        <v>-0.59720195796159858</v>
      </c>
      <c r="EJ226" s="54">
        <f t="shared" si="260"/>
        <v>-0.58029587053943466</v>
      </c>
      <c r="EK226" s="54">
        <f t="shared" si="280"/>
        <v>-0.67055000380908991</v>
      </c>
      <c r="EL226" s="54">
        <f t="shared" si="281"/>
        <v>-0.56512043150916413</v>
      </c>
      <c r="EM226" s="54">
        <f t="shared" si="282"/>
        <v>-0.52412442887230215</v>
      </c>
      <c r="EN226" s="54">
        <f t="shared" si="180"/>
        <v>0.87119406020215362</v>
      </c>
      <c r="EO226" s="117">
        <f t="shared" si="229"/>
        <v>0.32682936636954096</v>
      </c>
      <c r="EP226" s="121">
        <f t="shared" si="230"/>
        <v>-0.34495318895909682</v>
      </c>
      <c r="EQ226" s="124">
        <f t="shared" si="181"/>
        <v>8.13233333333333E-3</v>
      </c>
      <c r="ER226" s="124">
        <f t="shared" si="283"/>
        <v>3.1960792363333296E-2</v>
      </c>
      <c r="ES226" s="124">
        <f t="shared" si="284"/>
        <v>2.3828459029999971E-2</v>
      </c>
      <c r="ET226" s="121">
        <f t="shared" si="285"/>
        <v>20.260590000000001</v>
      </c>
      <c r="EU226" s="121">
        <f t="shared" si="261"/>
        <v>0.14481462097343373</v>
      </c>
      <c r="EV226" s="121">
        <v>4.6878999999999997E-2</v>
      </c>
      <c r="EW226" s="121">
        <v>2.1262199999999998E-2</v>
      </c>
      <c r="EX226" s="121">
        <v>1.9535500000000001E-2</v>
      </c>
      <c r="EY226" s="121">
        <v>6.8490899999999993E-2</v>
      </c>
      <c r="EZ226" s="142">
        <v>0.11584129999999999</v>
      </c>
      <c r="FA226" s="142">
        <v>2.08512E-2</v>
      </c>
      <c r="FB226" s="142">
        <v>7.1498900000000004E-2</v>
      </c>
      <c r="FC226" s="142">
        <v>2.43022996932738E-3</v>
      </c>
      <c r="FD226" s="142">
        <v>6.6034530379684694E-2</v>
      </c>
      <c r="FE226" s="142">
        <f t="shared" si="262"/>
        <v>2.2193443197189455</v>
      </c>
      <c r="FF226" s="142">
        <v>8.3551986251411726E-4</v>
      </c>
      <c r="FG226" s="142">
        <f t="shared" si="263"/>
        <v>-1.9323008305545719</v>
      </c>
      <c r="FH226" s="142">
        <f t="shared" si="244"/>
        <v>-1.6728024110586255</v>
      </c>
      <c r="FI226" s="142">
        <f t="shared" si="245"/>
        <v>-1.685798464787704</v>
      </c>
      <c r="FJ226" s="142">
        <f t="shared" si="246"/>
        <v>-1.6871074080262858</v>
      </c>
      <c r="FK226" s="57">
        <f t="shared" si="275"/>
        <v>-2.2999597682981987</v>
      </c>
      <c r="FL226" s="57">
        <f t="shared" si="247"/>
        <v>4.6931902207780327</v>
      </c>
      <c r="FM226" s="57">
        <f t="shared" si="248"/>
        <v>4.6801941670489535</v>
      </c>
      <c r="FN226" s="57">
        <f t="shared" si="249"/>
        <v>4.6788852238103722</v>
      </c>
      <c r="FO226" s="57">
        <f t="shared" si="276"/>
        <v>4.0660328635384593</v>
      </c>
      <c r="FP226" s="142">
        <f t="shared" si="305"/>
        <v>2.721542558148379</v>
      </c>
      <c r="FS226" s="193">
        <v>2.3115538710191443</v>
      </c>
      <c r="FT226" s="124">
        <v>7.9403278688524592</v>
      </c>
      <c r="FU226" s="193">
        <v>1.779797807</v>
      </c>
      <c r="FV226" s="193">
        <v>1.7168688590000001</v>
      </c>
      <c r="FW226" s="193">
        <f t="shared" si="306"/>
        <v>6.2234590098524591E-2</v>
      </c>
      <c r="FZ226" s="54">
        <f t="shared" si="264"/>
        <v>-0.42725731793039762</v>
      </c>
      <c r="GA226" s="54">
        <f t="shared" si="265"/>
        <v>-4.0921722424376297</v>
      </c>
      <c r="GB226" s="54">
        <f t="shared" si="266"/>
        <v>-0.22944448373354082</v>
      </c>
      <c r="GC226" s="54">
        <f t="shared" si="307"/>
        <v>-0.29949733920863603</v>
      </c>
      <c r="GD226" s="54">
        <f t="shared" si="267"/>
        <v>1.4294483046088895</v>
      </c>
      <c r="GE226" s="54">
        <f t="shared" si="268"/>
        <v>1.6022313467171398</v>
      </c>
      <c r="GF226" s="142">
        <f t="shared" si="269"/>
        <v>-1.4041545470636947</v>
      </c>
    </row>
    <row r="227" spans="1:188" x14ac:dyDescent="0.25">
      <c r="A227" s="14">
        <v>37165</v>
      </c>
      <c r="B227" s="59">
        <v>806083</v>
      </c>
      <c r="C227" s="61">
        <v>1118527</v>
      </c>
      <c r="D227" s="63">
        <v>256552</v>
      </c>
      <c r="E227" s="65">
        <v>393638</v>
      </c>
      <c r="F227" s="67">
        <v>227165</v>
      </c>
      <c r="G227" s="69">
        <v>297536</v>
      </c>
      <c r="H227" s="71">
        <v>322366</v>
      </c>
      <c r="I227" s="54">
        <v>427353</v>
      </c>
      <c r="J227" s="73">
        <v>427353</v>
      </c>
      <c r="K227" s="74">
        <v>159589</v>
      </c>
      <c r="L227" s="75">
        <v>120925</v>
      </c>
      <c r="M227" s="76">
        <v>146839</v>
      </c>
      <c r="N227" s="125">
        <v>0.50900000000000001</v>
      </c>
      <c r="O227" s="88">
        <v>117.08956999999999</v>
      </c>
      <c r="P227" s="90">
        <v>119.00587</v>
      </c>
      <c r="Q227" s="92">
        <v>108.42653</v>
      </c>
      <c r="R227" s="94">
        <v>119.74055</v>
      </c>
      <c r="S227" s="96">
        <v>126.34102</v>
      </c>
      <c r="T227" s="19"/>
      <c r="U227" s="23">
        <v>10701.3</v>
      </c>
      <c r="V227" s="189">
        <v>5445.9</v>
      </c>
      <c r="W227" s="24">
        <v>2919.4</v>
      </c>
      <c r="X227" s="26">
        <v>6220.7000000000007</v>
      </c>
      <c r="Y227" s="28">
        <v>105.05500000000001</v>
      </c>
      <c r="Z227" s="98">
        <v>104.43943</v>
      </c>
      <c r="AA227" s="100">
        <v>109.14757</v>
      </c>
      <c r="AB227" s="129">
        <v>119.9911</v>
      </c>
      <c r="AC227" s="30">
        <v>81.486000000000004</v>
      </c>
      <c r="AD227" s="79">
        <v>96.245199999999997</v>
      </c>
      <c r="AE227" s="32">
        <v>91.093000000000004</v>
      </c>
      <c r="AF227" s="34">
        <v>80.161000000000001</v>
      </c>
      <c r="AG227" s="36">
        <v>78.308000000000007</v>
      </c>
      <c r="AH227" s="57">
        <f t="shared" si="277"/>
        <v>98.267510976385935</v>
      </c>
      <c r="AI227" s="57">
        <f t="shared" si="278"/>
        <v>93.826885936677002</v>
      </c>
      <c r="AJ227" s="57">
        <f t="shared" si="279"/>
        <v>96.453865766686803</v>
      </c>
      <c r="AK227" s="38">
        <v>216315</v>
      </c>
      <c r="AL227" s="40">
        <v>154.97381999999999</v>
      </c>
      <c r="AM227" s="42">
        <v>0.12</v>
      </c>
      <c r="AN227" s="4">
        <v>3.16</v>
      </c>
      <c r="AO227">
        <v>1</v>
      </c>
      <c r="AP227" s="47">
        <v>1.69</v>
      </c>
      <c r="AQ227" s="54">
        <v>1557.3753200000001</v>
      </c>
      <c r="AR227" s="53">
        <v>4.4052462712533744</v>
      </c>
      <c r="AS227" s="56">
        <v>8.6070020881563174</v>
      </c>
      <c r="AT227" s="56">
        <v>2.9499386400625323</v>
      </c>
      <c r="AU227" s="124">
        <v>-3.3399051635654757</v>
      </c>
      <c r="AV227" s="116">
        <v>2.13</v>
      </c>
      <c r="AW227" s="119">
        <v>3.2569999999999999E-3</v>
      </c>
      <c r="AX227" s="119">
        <v>3.1171645743333299E-2</v>
      </c>
      <c r="AY227" s="119">
        <v>2.7914645743333303E-2</v>
      </c>
      <c r="AZ227" s="3">
        <v>19.701429999999998</v>
      </c>
      <c r="BA227" s="164">
        <v>109.666</v>
      </c>
      <c r="BB227" s="164">
        <v>107.18600000000001</v>
      </c>
      <c r="BC227" s="165">
        <v>107.009</v>
      </c>
      <c r="BD227" s="176">
        <v>89154</v>
      </c>
      <c r="BE227" s="173">
        <v>33.9</v>
      </c>
      <c r="BF227" s="170">
        <v>14.75</v>
      </c>
      <c r="BG227" s="179">
        <v>76.477999999999994</v>
      </c>
      <c r="BH227" s="182">
        <f t="shared" si="270"/>
        <v>58.290264978163655</v>
      </c>
      <c r="BI227" s="183">
        <v>3559455</v>
      </c>
      <c r="BJ227" s="168"/>
      <c r="BK227" s="54">
        <f t="shared" si="295"/>
        <v>3.7264313616716365</v>
      </c>
      <c r="BL227" s="54">
        <f t="shared" si="296"/>
        <v>5.1708249543489817</v>
      </c>
      <c r="BM227" s="54">
        <f t="shared" si="297"/>
        <v>1.1860111411598826</v>
      </c>
      <c r="BN227" s="54">
        <f t="shared" si="298"/>
        <v>1.81974435429813</v>
      </c>
      <c r="BO227" s="54">
        <f t="shared" si="299"/>
        <v>1.0501583339111944</v>
      </c>
      <c r="BP227" s="54">
        <f t="shared" si="300"/>
        <v>1.3754755795945728</v>
      </c>
      <c r="BQ227" s="54">
        <f t="shared" si="301"/>
        <v>1.4902618866005595</v>
      </c>
      <c r="BR227" s="54">
        <f t="shared" si="288"/>
        <v>1.9756050204562789</v>
      </c>
      <c r="BS227" s="54">
        <f t="shared" si="289"/>
        <v>0.73776205995885624</v>
      </c>
      <c r="BT227" s="54">
        <f t="shared" si="290"/>
        <v>0.55902272149411736</v>
      </c>
      <c r="BU227" s="54">
        <f t="shared" si="291"/>
        <v>0.67882023900330535</v>
      </c>
      <c r="BV227" s="54">
        <f t="shared" si="235"/>
        <v>4.9470910477775467</v>
      </c>
      <c r="BW227" s="142">
        <f t="shared" si="250"/>
        <v>2.5175785313085086</v>
      </c>
      <c r="BX227" s="54">
        <f t="shared" si="236"/>
        <v>1.3496058988049835</v>
      </c>
      <c r="BY227" s="54">
        <f t="shared" si="237"/>
        <v>2.8757598872015353</v>
      </c>
      <c r="BZ227" s="54">
        <f t="shared" si="238"/>
        <v>0.48565749023414928</v>
      </c>
      <c r="CA227" s="142">
        <f t="shared" si="302"/>
        <v>16.454961514458081</v>
      </c>
      <c r="CD227" s="54">
        <f t="shared" si="303"/>
        <v>3.4141221482728716</v>
      </c>
      <c r="CE227" s="54">
        <f t="shared" si="200"/>
        <v>6.3456605482524377</v>
      </c>
      <c r="CF227" s="54">
        <f t="shared" si="292"/>
        <v>1.0866125019181669</v>
      </c>
      <c r="CG227" s="54">
        <f t="shared" si="201"/>
        <v>1.8518270547581304</v>
      </c>
      <c r="CH227" s="54">
        <f t="shared" si="293"/>
        <v>0.96214540911098101</v>
      </c>
      <c r="CI227" s="54">
        <f t="shared" si="202"/>
        <v>1.4659716837696928</v>
      </c>
      <c r="CJ227" s="54">
        <f t="shared" si="294"/>
        <v>1.3653642372437238</v>
      </c>
      <c r="CK227" s="54">
        <f t="shared" si="203"/>
        <v>2.0482382999921325</v>
      </c>
      <c r="CL227" s="54">
        <f t="shared" si="204"/>
        <v>0.76488594220104777</v>
      </c>
      <c r="CM227" s="54">
        <f t="shared" si="205"/>
        <v>0.57957523739519456</v>
      </c>
      <c r="CN227" s="54">
        <f t="shared" si="206"/>
        <v>0.7037771203958898</v>
      </c>
      <c r="CO227" s="54">
        <f t="shared" si="239"/>
        <v>0.5412919584864665</v>
      </c>
      <c r="CP227" s="54">
        <f t="shared" si="240"/>
        <v>0.55015079860388794</v>
      </c>
      <c r="CQ227" s="54">
        <f t="shared" si="271"/>
        <v>0.50124369553660164</v>
      </c>
      <c r="CR227" s="54">
        <f t="shared" si="272"/>
        <v>0.55354714189954468</v>
      </c>
      <c r="CS227" s="54">
        <f t="shared" si="273"/>
        <v>0.5840603749162101</v>
      </c>
      <c r="CT227" s="54">
        <f t="shared" si="241"/>
        <v>4.5324793284702052</v>
      </c>
      <c r="CU227" s="142">
        <f t="shared" si="251"/>
        <v>2.3065823007406472</v>
      </c>
      <c r="CV227" s="54">
        <f t="shared" si="242"/>
        <v>1.2364965145856968</v>
      </c>
      <c r="CW227" s="54">
        <f t="shared" si="243"/>
        <v>2.6347447654597671</v>
      </c>
      <c r="CX227" s="142">
        <f t="shared" si="304"/>
        <v>15.075884432844525</v>
      </c>
      <c r="DA227" s="54">
        <f t="shared" si="231"/>
        <v>0.85093702384180236</v>
      </c>
      <c r="DB227" s="54">
        <f t="shared" si="232"/>
        <v>7.2466658327981648</v>
      </c>
      <c r="DC227" s="54">
        <f t="shared" si="233"/>
        <v>0.38390141006855655</v>
      </c>
      <c r="DD227" s="121">
        <f t="shared" si="234"/>
        <v>0.68459851133176386</v>
      </c>
      <c r="DF227" s="142">
        <f t="shared" si="252"/>
        <v>-1.6271665202301258</v>
      </c>
      <c r="DG227" s="193">
        <f t="shared" si="253"/>
        <v>-1.6500402601883113</v>
      </c>
      <c r="DH227" s="142">
        <f t="shared" si="254"/>
        <v>-1.6516929602073445</v>
      </c>
      <c r="DI227" s="193">
        <f t="shared" si="274"/>
        <v>-2.2591708053746991</v>
      </c>
      <c r="DK227" s="54">
        <f t="shared" si="226"/>
        <v>-0.16141715568315812</v>
      </c>
      <c r="DL227" s="54">
        <f t="shared" si="227"/>
        <v>1.9805414779556967</v>
      </c>
      <c r="DM227" s="54">
        <f t="shared" si="228"/>
        <v>-0.95736950397208476</v>
      </c>
      <c r="DN227" s="54">
        <f t="shared" si="255"/>
        <v>1.5112691029018204</v>
      </c>
      <c r="DO227" s="54">
        <f t="shared" si="256"/>
        <v>0.2122819892011571</v>
      </c>
      <c r="DP227" s="54">
        <f t="shared" si="257"/>
        <v>0.96878631409865823</v>
      </c>
      <c r="DQ227" s="54">
        <f t="shared" si="258"/>
        <v>0.48565749023414928</v>
      </c>
      <c r="DR227" s="124">
        <f t="shared" si="287"/>
        <v>3.1600000000000003E-2</v>
      </c>
      <c r="DS227" s="54">
        <f t="shared" si="207"/>
        <v>1</v>
      </c>
      <c r="DT227" s="56">
        <f t="shared" si="224"/>
        <v>7.3507571960929612</v>
      </c>
      <c r="DU227" s="7">
        <f t="shared" si="220"/>
        <v>154.97381999999999</v>
      </c>
      <c r="DV227" s="56">
        <f t="shared" si="286"/>
        <v>0.12</v>
      </c>
      <c r="DW227" s="56">
        <f t="shared" si="225"/>
        <v>1.69</v>
      </c>
      <c r="DX227" s="54">
        <f t="shared" si="208"/>
        <v>1.8477712010673013</v>
      </c>
      <c r="DY227" s="54">
        <f t="shared" si="209"/>
        <v>0.61617274890355478</v>
      </c>
      <c r="DZ227" s="54">
        <f t="shared" si="210"/>
        <v>0.38251828797757093</v>
      </c>
      <c r="EA227" s="54">
        <f t="shared" si="211"/>
        <v>0.71698005782629548</v>
      </c>
      <c r="EB227" s="54">
        <f t="shared" si="212"/>
        <v>-0.2680285514334188</v>
      </c>
      <c r="EC227" s="54">
        <f t="shared" si="213"/>
        <v>-0.54545979305906467</v>
      </c>
      <c r="ED227" s="54">
        <f t="shared" si="214"/>
        <v>-0.35129356329614564</v>
      </c>
      <c r="EE227" s="54">
        <f t="shared" si="219"/>
        <v>1.8586507080487926</v>
      </c>
      <c r="EF227" s="54">
        <f t="shared" si="215"/>
        <v>1.7042202730864511</v>
      </c>
      <c r="EG227" s="54">
        <f t="shared" si="217"/>
        <v>1.5236487851916745</v>
      </c>
      <c r="EH227" s="54">
        <f t="shared" si="218"/>
        <v>1.5001405808950543</v>
      </c>
      <c r="EI227" s="54">
        <f t="shared" si="259"/>
        <v>-0.61379648121701413</v>
      </c>
      <c r="EJ227" s="54">
        <f t="shared" si="260"/>
        <v>-0.59756285905609396</v>
      </c>
      <c r="EK227" s="54">
        <f t="shared" si="280"/>
        <v>-0.6906628779235443</v>
      </c>
      <c r="EL227" s="54">
        <f t="shared" si="281"/>
        <v>-0.5914083599100346</v>
      </c>
      <c r="EM227" s="54">
        <f t="shared" si="282"/>
        <v>-0.53775091979159106</v>
      </c>
      <c r="EN227" s="54">
        <f t="shared" si="180"/>
        <v>0.53108723185765538</v>
      </c>
      <c r="EO227" s="117">
        <f t="shared" si="229"/>
        <v>0.30201982446698139</v>
      </c>
      <c r="EP227" s="121">
        <f t="shared" si="230"/>
        <v>-0.37892272739650301</v>
      </c>
      <c r="EQ227" s="124">
        <f t="shared" si="181"/>
        <v>3.2569999999999999E-3</v>
      </c>
      <c r="ER227" s="124">
        <f t="shared" si="283"/>
        <v>3.1171645743333299E-2</v>
      </c>
      <c r="ES227" s="124">
        <f t="shared" si="284"/>
        <v>2.7914645743333303E-2</v>
      </c>
      <c r="ET227" s="121">
        <f t="shared" si="285"/>
        <v>19.701429999999998</v>
      </c>
      <c r="EU227" s="121">
        <f t="shared" si="261"/>
        <v>0.14211224741781711</v>
      </c>
      <c r="EV227" s="121">
        <v>5.4541899999999997E-2</v>
      </c>
      <c r="EW227" s="121">
        <v>2.3222E-2</v>
      </c>
      <c r="EX227" s="121">
        <v>2.1648299999999999E-2</v>
      </c>
      <c r="EY227" s="121">
        <v>7.8870099999999999E-2</v>
      </c>
      <c r="EZ227" s="142">
        <v>0.12917429999999999</v>
      </c>
      <c r="FA227" s="142">
        <v>1.9868799999999999E-2</v>
      </c>
      <c r="FB227" s="142">
        <v>8.4858000000000003E-2</v>
      </c>
      <c r="FC227" s="142">
        <v>6.5062977526176803E-3</v>
      </c>
      <c r="FD227" s="142">
        <v>6.8098586420058199E-2</v>
      </c>
      <c r="FE227" s="142">
        <f t="shared" si="262"/>
        <v>2.2335207590429511</v>
      </c>
      <c r="FF227" s="142">
        <v>6.6337803939310793E-3</v>
      </c>
      <c r="FG227" s="142">
        <f t="shared" si="263"/>
        <v>-1.9511380588681548</v>
      </c>
      <c r="FH227" s="142">
        <f t="shared" si="244"/>
        <v>-1.6271665202301258</v>
      </c>
      <c r="FI227" s="142">
        <f t="shared" si="245"/>
        <v>-1.6500402601883113</v>
      </c>
      <c r="FJ227" s="142">
        <f t="shared" si="246"/>
        <v>-1.6516929602073445</v>
      </c>
      <c r="FK227" s="57">
        <f t="shared" si="275"/>
        <v>-2.2591708053746991</v>
      </c>
      <c r="FL227" s="57">
        <f t="shared" si="247"/>
        <v>4.6974393830514289</v>
      </c>
      <c r="FM227" s="57">
        <f t="shared" si="248"/>
        <v>4.6745656430932438</v>
      </c>
      <c r="FN227" s="57">
        <f t="shared" si="249"/>
        <v>4.67291294307421</v>
      </c>
      <c r="FO227" s="57">
        <f t="shared" si="276"/>
        <v>4.0654350979068559</v>
      </c>
      <c r="FP227" s="142">
        <f t="shared" si="305"/>
        <v>2.7130964097377075</v>
      </c>
      <c r="FS227" s="193">
        <v>2.2601488459779975</v>
      </c>
      <c r="FT227" s="124">
        <v>7.9201639344262293</v>
      </c>
      <c r="FU227" s="193">
        <v>0.39018048</v>
      </c>
      <c r="FV227" s="193">
        <v>1.743152853</v>
      </c>
      <c r="FW227" s="193">
        <f t="shared" si="306"/>
        <v>6.1770110814262293E-2</v>
      </c>
      <c r="FZ227" s="54">
        <f t="shared" si="264"/>
        <v>-1.5736613730488316E-2</v>
      </c>
      <c r="GA227" s="54">
        <f t="shared" si="265"/>
        <v>1.7288678849083634</v>
      </c>
      <c r="GB227" s="54">
        <f t="shared" si="266"/>
        <v>6.3571370156860554E-2</v>
      </c>
      <c r="GC227" s="54">
        <f t="shared" si="307"/>
        <v>-1.3350174373155712</v>
      </c>
      <c r="GD227" s="54">
        <f t="shared" si="267"/>
        <v>2.7787121314968322</v>
      </c>
      <c r="GE227" s="54">
        <f t="shared" si="268"/>
        <v>2.9755490937076918</v>
      </c>
      <c r="GF227" s="142">
        <f t="shared" si="269"/>
        <v>-1.4310910678074542</v>
      </c>
    </row>
    <row r="228" spans="1:188" x14ac:dyDescent="0.25">
      <c r="A228" s="14">
        <v>37257</v>
      </c>
      <c r="B228" s="59">
        <v>808427</v>
      </c>
      <c r="C228" s="61">
        <v>1108261</v>
      </c>
      <c r="D228" s="63">
        <v>257060</v>
      </c>
      <c r="E228" s="65">
        <v>396171</v>
      </c>
      <c r="F228" s="67">
        <v>229838</v>
      </c>
      <c r="G228" s="69">
        <v>294220</v>
      </c>
      <c r="H228" s="71">
        <v>321529</v>
      </c>
      <c r="I228" s="54">
        <v>417870</v>
      </c>
      <c r="J228" s="73">
        <v>417870</v>
      </c>
      <c r="K228" s="74">
        <v>154933</v>
      </c>
      <c r="L228" s="75">
        <v>118557</v>
      </c>
      <c r="M228" s="76">
        <v>144380</v>
      </c>
      <c r="N228" s="125">
        <v>0.45399999999999996</v>
      </c>
      <c r="O228" s="88">
        <v>117.02366000000001</v>
      </c>
      <c r="P228" s="90">
        <v>118.88699</v>
      </c>
      <c r="Q228" s="92">
        <v>107.40455</v>
      </c>
      <c r="R228" s="94">
        <v>121.348</v>
      </c>
      <c r="S228" s="96">
        <v>125.71172</v>
      </c>
      <c r="T228" s="19"/>
      <c r="U228" s="23">
        <v>10834.4</v>
      </c>
      <c r="V228" s="189">
        <v>5479</v>
      </c>
      <c r="W228" s="24">
        <v>2885.1</v>
      </c>
      <c r="X228" s="26">
        <v>6276.4</v>
      </c>
      <c r="Y228" s="28">
        <v>104.116</v>
      </c>
      <c r="Z228" s="98">
        <v>104.43943</v>
      </c>
      <c r="AA228" s="100">
        <v>109.49746</v>
      </c>
      <c r="AB228" s="129">
        <v>119.80726</v>
      </c>
      <c r="AC228" s="30">
        <v>81.591999999999999</v>
      </c>
      <c r="AD228" s="79">
        <v>96.370400000000004</v>
      </c>
      <c r="AE228" s="32">
        <v>90.906999999999996</v>
      </c>
      <c r="AF228" s="34">
        <v>80.242999999999995</v>
      </c>
      <c r="AG228" s="36">
        <v>78.442999999999998</v>
      </c>
      <c r="AH228" s="57">
        <f t="shared" si="277"/>
        <v>98.066861562692154</v>
      </c>
      <c r="AI228" s="57">
        <f t="shared" si="278"/>
        <v>93.922865336220511</v>
      </c>
      <c r="AJ228" s="57">
        <f t="shared" si="279"/>
        <v>96.620148545949476</v>
      </c>
      <c r="AK228" s="38">
        <v>216823</v>
      </c>
      <c r="AL228" s="40">
        <v>167.01571000000001</v>
      </c>
      <c r="AM228" s="42">
        <v>0.99</v>
      </c>
      <c r="AN228" s="4">
        <v>2.88</v>
      </c>
      <c r="AO228">
        <v>1.1299999999999999</v>
      </c>
      <c r="AP228" s="47">
        <v>1.79</v>
      </c>
      <c r="AQ228" s="54">
        <v>1550.9941449999999</v>
      </c>
      <c r="AR228" s="53">
        <v>5.5698919494216836</v>
      </c>
      <c r="AS228" s="56">
        <v>-1.3431567889887166</v>
      </c>
      <c r="AT228" s="56">
        <v>7.8748041966604037</v>
      </c>
      <c r="AU228" s="124">
        <v>1.1308232031643934</v>
      </c>
      <c r="AV228" s="116">
        <v>1.73</v>
      </c>
      <c r="AW228" s="119">
        <v>4.7073333333333299E-3</v>
      </c>
      <c r="AX228" s="119">
        <v>2.848567934E-2</v>
      </c>
      <c r="AY228" s="119">
        <v>2.377834600666667E-2</v>
      </c>
      <c r="AZ228" s="3">
        <v>18.6812</v>
      </c>
      <c r="BA228" s="164">
        <v>107.79900000000001</v>
      </c>
      <c r="BB228" s="164">
        <v>105.639</v>
      </c>
      <c r="BC228" s="165">
        <v>105.34399999999999</v>
      </c>
      <c r="BD228" s="176">
        <v>89024</v>
      </c>
      <c r="BE228" s="173">
        <v>33.9</v>
      </c>
      <c r="BF228" s="170">
        <v>14.82</v>
      </c>
      <c r="BG228" s="179">
        <v>77.295000000000002</v>
      </c>
      <c r="BH228" s="182">
        <f t="shared" si="270"/>
        <v>57.863354100523971</v>
      </c>
      <c r="BI228" s="183">
        <v>3520132</v>
      </c>
      <c r="BJ228" s="168"/>
      <c r="BK228" s="54">
        <f t="shared" si="295"/>
        <v>3.7285112741729427</v>
      </c>
      <c r="BL228" s="54">
        <f t="shared" si="296"/>
        <v>5.1113627244342164</v>
      </c>
      <c r="BM228" s="54">
        <f t="shared" si="297"/>
        <v>1.1855753310303796</v>
      </c>
      <c r="BN228" s="54">
        <f t="shared" si="298"/>
        <v>1.8271631699589066</v>
      </c>
      <c r="BO228" s="54">
        <f t="shared" si="299"/>
        <v>1.0600259197594351</v>
      </c>
      <c r="BP228" s="54">
        <f t="shared" si="300"/>
        <v>1.3569593631671917</v>
      </c>
      <c r="BQ228" s="54">
        <f t="shared" si="301"/>
        <v>1.4829100233831283</v>
      </c>
      <c r="BR228" s="54">
        <f t="shared" si="288"/>
        <v>1.9272401913081176</v>
      </c>
      <c r="BS228" s="54">
        <f t="shared" si="289"/>
        <v>0.71455980223500271</v>
      </c>
      <c r="BT228" s="54">
        <f t="shared" si="290"/>
        <v>0.54679162265995762</v>
      </c>
      <c r="BU228" s="54">
        <f t="shared" si="291"/>
        <v>0.66588876641315731</v>
      </c>
      <c r="BV228" s="54">
        <f t="shared" si="235"/>
        <v>4.9968868616336826</v>
      </c>
      <c r="BW228" s="142">
        <f t="shared" si="250"/>
        <v>2.5269459420817904</v>
      </c>
      <c r="BX228" s="54">
        <f t="shared" si="236"/>
        <v>1.3306245186165675</v>
      </c>
      <c r="BY228" s="54">
        <f t="shared" si="237"/>
        <v>2.8947113544227321</v>
      </c>
      <c r="BZ228" s="54">
        <f t="shared" si="238"/>
        <v>0.48018890984812496</v>
      </c>
      <c r="CA228" s="142">
        <f t="shared" si="302"/>
        <v>16.235048864742208</v>
      </c>
      <c r="CD228" s="54">
        <f t="shared" si="303"/>
        <v>3.4051121132608393</v>
      </c>
      <c r="CE228" s="54">
        <f t="shared" si="200"/>
        <v>6.2645390778927057</v>
      </c>
      <c r="CF228" s="54">
        <f t="shared" si="292"/>
        <v>1.0827423129544553</v>
      </c>
      <c r="CG228" s="54">
        <f t="shared" si="201"/>
        <v>1.8631810387761194</v>
      </c>
      <c r="CH228" s="54">
        <f t="shared" si="293"/>
        <v>0.96808265667480775</v>
      </c>
      <c r="CI228" s="54">
        <f t="shared" si="202"/>
        <v>1.4447593334270781</v>
      </c>
      <c r="CJ228" s="54">
        <f t="shared" si="294"/>
        <v>1.3542871436315767</v>
      </c>
      <c r="CK228" s="54">
        <f t="shared" si="203"/>
        <v>1.9946566221553503</v>
      </c>
      <c r="CL228" s="54">
        <f t="shared" si="204"/>
        <v>0.73955568583625264</v>
      </c>
      <c r="CM228" s="54">
        <f t="shared" si="205"/>
        <v>0.56591883876055193</v>
      </c>
      <c r="CN228" s="54">
        <f t="shared" si="206"/>
        <v>0.68918209755854565</v>
      </c>
      <c r="CO228" s="54">
        <f t="shared" si="239"/>
        <v>0.5397197714264631</v>
      </c>
      <c r="CP228" s="54">
        <f t="shared" si="240"/>
        <v>0.54831355529625536</v>
      </c>
      <c r="CQ228" s="54">
        <f t="shared" si="271"/>
        <v>0.49535588936598057</v>
      </c>
      <c r="CR228" s="54">
        <f t="shared" si="272"/>
        <v>0.5596638732975745</v>
      </c>
      <c r="CS228" s="54">
        <f t="shared" si="273"/>
        <v>0.57978959796700535</v>
      </c>
      <c r="CT228" s="54">
        <f t="shared" si="241"/>
        <v>4.5634728528257025</v>
      </c>
      <c r="CU228" s="142">
        <f t="shared" si="251"/>
        <v>2.3077667208735164</v>
      </c>
      <c r="CV228" s="54">
        <f t="shared" si="242"/>
        <v>1.2152103972243442</v>
      </c>
      <c r="CW228" s="54">
        <f t="shared" si="243"/>
        <v>2.6436333358077277</v>
      </c>
      <c r="CX228" s="142">
        <f t="shared" si="304"/>
        <v>14.826872572881788</v>
      </c>
      <c r="DA228" s="54">
        <f t="shared" si="231"/>
        <v>0.89833329662741535</v>
      </c>
      <c r="DB228" s="54">
        <f t="shared" si="232"/>
        <v>7.14933174868961</v>
      </c>
      <c r="DC228" s="54">
        <f t="shared" si="233"/>
        <v>0.41413289441967371</v>
      </c>
      <c r="DD228" s="121">
        <f t="shared" si="234"/>
        <v>0.69234011014642149</v>
      </c>
      <c r="DF228" s="142">
        <f t="shared" si="252"/>
        <v>-1.6019718888757222</v>
      </c>
      <c r="DG228" s="193">
        <f t="shared" si="253"/>
        <v>-1.6222126495969387</v>
      </c>
      <c r="DH228" s="142">
        <f t="shared" si="254"/>
        <v>-1.6250090852551948</v>
      </c>
      <c r="DI228" s="193">
        <f t="shared" si="274"/>
        <v>-2.2241560037567645</v>
      </c>
      <c r="DK228" s="54">
        <f t="shared" si="226"/>
        <v>-0.10721412516717008</v>
      </c>
      <c r="DL228" s="54">
        <f t="shared" si="227"/>
        <v>1.9670188906163646</v>
      </c>
      <c r="DM228" s="54">
        <f t="shared" si="228"/>
        <v>-0.88156835565292058</v>
      </c>
      <c r="DN228" s="54">
        <f t="shared" si="255"/>
        <v>1.5180839241953397</v>
      </c>
      <c r="DO228" s="54">
        <f t="shared" si="256"/>
        <v>0.19491722824072399</v>
      </c>
      <c r="DP228" s="54">
        <f t="shared" si="257"/>
        <v>0.97215423453909156</v>
      </c>
      <c r="DQ228" s="54">
        <f t="shared" si="258"/>
        <v>0.48018890984812496</v>
      </c>
      <c r="DR228" s="124">
        <f t="shared" si="287"/>
        <v>2.8799999999999999E-2</v>
      </c>
      <c r="DS228" s="54">
        <f t="shared" si="207"/>
        <v>1.1299999999999999</v>
      </c>
      <c r="DT228" s="56">
        <f t="shared" si="224"/>
        <v>7.3466513881855322</v>
      </c>
      <c r="DU228" s="7">
        <f t="shared" si="220"/>
        <v>167.01571000000001</v>
      </c>
      <c r="DV228" s="56">
        <f t="shared" si="286"/>
        <v>0.99</v>
      </c>
      <c r="DW228" s="56">
        <f t="shared" si="225"/>
        <v>1.79</v>
      </c>
      <c r="DX228" s="54">
        <f t="shared" si="208"/>
        <v>1.8349050146747086</v>
      </c>
      <c r="DY228" s="54">
        <f t="shared" si="209"/>
        <v>0.62228526283812158</v>
      </c>
      <c r="DZ228" s="54">
        <f t="shared" si="210"/>
        <v>0.36794275643165625</v>
      </c>
      <c r="EA228" s="54">
        <f t="shared" si="211"/>
        <v>0.69047191630723814</v>
      </c>
      <c r="EB228" s="54">
        <f t="shared" si="212"/>
        <v>-0.3017056976565291</v>
      </c>
      <c r="EC228" s="54">
        <f t="shared" si="213"/>
        <v>-0.56930460547690231</v>
      </c>
      <c r="ED228" s="54">
        <f t="shared" si="214"/>
        <v>-0.37224975034979674</v>
      </c>
      <c r="EE228" s="54">
        <f t="shared" si="219"/>
        <v>1.8397453210119392</v>
      </c>
      <c r="EF228" s="54">
        <f t="shared" si="215"/>
        <v>1.7207982143896252</v>
      </c>
      <c r="EG228" s="54">
        <f t="shared" si="217"/>
        <v>1.4923925384528323</v>
      </c>
      <c r="EH228" s="54">
        <f t="shared" si="218"/>
        <v>1.4728461623039533</v>
      </c>
      <c r="EI228" s="54">
        <f t="shared" si="259"/>
        <v>-0.61670521592356242</v>
      </c>
      <c r="EJ228" s="54">
        <f t="shared" si="260"/>
        <v>-0.60090797446982103</v>
      </c>
      <c r="EK228" s="54">
        <f t="shared" si="280"/>
        <v>-0.70247880633130089</v>
      </c>
      <c r="EL228" s="54">
        <f t="shared" si="281"/>
        <v>-0.58041890171516552</v>
      </c>
      <c r="EM228" s="54">
        <f t="shared" si="282"/>
        <v>-0.54509000338162195</v>
      </c>
      <c r="EN228" s="54">
        <f t="shared" si="180"/>
        <v>0.43156740676024302</v>
      </c>
      <c r="EO228" s="117">
        <f t="shared" si="229"/>
        <v>0.32005328332607164</v>
      </c>
      <c r="EP228" s="121">
        <f t="shared" si="230"/>
        <v>-0.36767795545455612</v>
      </c>
      <c r="EQ228" s="124">
        <f t="shared" si="181"/>
        <v>4.7073333333333299E-3</v>
      </c>
      <c r="ER228" s="124">
        <f t="shared" si="283"/>
        <v>2.848567934E-2</v>
      </c>
      <c r="ES228" s="124">
        <f t="shared" si="284"/>
        <v>2.377834600666667E-2</v>
      </c>
      <c r="ET228" s="121">
        <f t="shared" si="285"/>
        <v>18.6812</v>
      </c>
      <c r="EU228" s="121">
        <f t="shared" si="261"/>
        <v>0.14209270787584344</v>
      </c>
      <c r="EV228" s="121">
        <v>5.8842400000000003E-2</v>
      </c>
      <c r="EW228" s="121">
        <v>2.0166699999999999E-2</v>
      </c>
      <c r="EX228" s="121">
        <v>1.8862799999999999E-2</v>
      </c>
      <c r="EY228" s="121">
        <v>7.8789899999999996E-2</v>
      </c>
      <c r="EZ228" s="142">
        <v>9.9018099999999998E-2</v>
      </c>
      <c r="FA228" s="142">
        <v>1.9034200000000001E-2</v>
      </c>
      <c r="FB228" s="142">
        <v>8.0536999999999997E-2</v>
      </c>
      <c r="FC228" s="142">
        <v>4.0602142633355204E-3</v>
      </c>
      <c r="FD228" s="142">
        <v>7.4587437900182602E-2</v>
      </c>
      <c r="FE228" s="142">
        <f t="shared" si="262"/>
        <v>2.2516596145172287</v>
      </c>
      <c r="FF228" s="142">
        <v>9.3273419770233679E-3</v>
      </c>
      <c r="FG228" s="142">
        <f t="shared" si="263"/>
        <v>-1.951275562044229</v>
      </c>
      <c r="FH228" s="142">
        <f t="shared" si="244"/>
        <v>-1.6019718888757222</v>
      </c>
      <c r="FI228" s="142">
        <f t="shared" si="245"/>
        <v>-1.6222126495969387</v>
      </c>
      <c r="FJ228" s="142">
        <f t="shared" si="246"/>
        <v>-1.6250090852551948</v>
      </c>
      <c r="FK228" s="57">
        <f t="shared" si="275"/>
        <v>-2.2241560037567645</v>
      </c>
      <c r="FL228" s="57">
        <f t="shared" si="247"/>
        <v>4.680268381994023</v>
      </c>
      <c r="FM228" s="57">
        <f t="shared" si="248"/>
        <v>4.660027621272806</v>
      </c>
      <c r="FN228" s="57">
        <f t="shared" si="249"/>
        <v>4.6572311856145499</v>
      </c>
      <c r="FO228" s="57">
        <f t="shared" si="276"/>
        <v>4.0580842671129806</v>
      </c>
      <c r="FP228" s="142">
        <f t="shared" si="305"/>
        <v>2.6964412487372589</v>
      </c>
      <c r="FS228" s="193">
        <v>2.2592986364964864</v>
      </c>
      <c r="FT228" s="124">
        <v>7.9550000000000001</v>
      </c>
      <c r="FU228" s="193">
        <v>0.27928271999999998</v>
      </c>
      <c r="FV228" s="193">
        <v>1.454050614</v>
      </c>
      <c r="FW228" s="193">
        <f t="shared" si="306"/>
        <v>6.5009493860000003E-2</v>
      </c>
      <c r="FZ228" s="54">
        <f t="shared" si="264"/>
        <v>0.45093367424994041</v>
      </c>
      <c r="GA228" s="54">
        <f t="shared" si="265"/>
        <v>-8.180044395560266</v>
      </c>
      <c r="GB228" s="54">
        <f t="shared" si="266"/>
        <v>0.34764327193936251</v>
      </c>
      <c r="GC228" s="54">
        <f t="shared" si="307"/>
        <v>-0.69630841660271736</v>
      </c>
      <c r="GD228" s="54">
        <f t="shared" si="267"/>
        <v>0.47389237240020521</v>
      </c>
      <c r="GE228" s="54">
        <f t="shared" si="268"/>
        <v>0.55979305993196804</v>
      </c>
      <c r="GF228" s="142">
        <f t="shared" si="269"/>
        <v>-1.1260158642642917</v>
      </c>
    </row>
    <row r="229" spans="1:188" x14ac:dyDescent="0.25">
      <c r="A229" s="14">
        <v>37347</v>
      </c>
      <c r="B229" s="59">
        <v>824919</v>
      </c>
      <c r="C229" s="61">
        <v>1113042</v>
      </c>
      <c r="D229" s="63">
        <v>259815</v>
      </c>
      <c r="E229" s="65">
        <v>401493</v>
      </c>
      <c r="F229" s="67">
        <v>236963</v>
      </c>
      <c r="G229" s="69">
        <v>294407</v>
      </c>
      <c r="H229" s="71">
        <v>328141</v>
      </c>
      <c r="I229" s="54">
        <v>417142</v>
      </c>
      <c r="J229" s="73">
        <v>417142</v>
      </c>
      <c r="K229" s="74">
        <v>154931</v>
      </c>
      <c r="L229" s="75">
        <v>118540</v>
      </c>
      <c r="M229" s="76">
        <v>143671</v>
      </c>
      <c r="N229" s="125">
        <v>0.25</v>
      </c>
      <c r="O229" s="88">
        <v>117.45864</v>
      </c>
      <c r="P229" s="90">
        <v>119.55569</v>
      </c>
      <c r="Q229" s="92">
        <v>107.30813999999999</v>
      </c>
      <c r="R229" s="94">
        <v>123.43486</v>
      </c>
      <c r="S229" s="96">
        <v>126.22116</v>
      </c>
      <c r="T229" s="19"/>
      <c r="U229" s="23">
        <v>10934.8</v>
      </c>
      <c r="V229" s="189">
        <v>5524.5</v>
      </c>
      <c r="W229" s="24">
        <v>2886.2</v>
      </c>
      <c r="X229" s="26">
        <v>6364.9</v>
      </c>
      <c r="Y229" s="28">
        <v>104.40300000000001</v>
      </c>
      <c r="Z229" s="98">
        <v>104.74041</v>
      </c>
      <c r="AA229" s="100">
        <v>109.90566</v>
      </c>
      <c r="AB229" s="129">
        <v>120.49073</v>
      </c>
      <c r="AC229" s="30">
        <v>81.721000000000004</v>
      </c>
      <c r="AD229" s="79">
        <v>96.522769999999994</v>
      </c>
      <c r="AE229" s="32">
        <v>90.713999999999999</v>
      </c>
      <c r="AF229" s="34">
        <v>80.585999999999999</v>
      </c>
      <c r="AG229" s="36">
        <v>78.531999999999996</v>
      </c>
      <c r="AH229" s="57">
        <f t="shared" si="277"/>
        <v>97.858660826977641</v>
      </c>
      <c r="AI229" s="57">
        <f t="shared" si="278"/>
        <v>94.324340141628142</v>
      </c>
      <c r="AJ229" s="57">
        <f t="shared" si="279"/>
        <v>96.729772007833773</v>
      </c>
      <c r="AK229" s="38">
        <v>217407</v>
      </c>
      <c r="AL229" s="40">
        <v>161.25654</v>
      </c>
      <c r="AM229" s="42">
        <v>0.48</v>
      </c>
      <c r="AN229" s="4">
        <v>2.92</v>
      </c>
      <c r="AO229">
        <v>1.0900000000000001</v>
      </c>
      <c r="AP229" s="47">
        <v>1.7</v>
      </c>
      <c r="AQ229" s="54">
        <v>1354.7721489999999</v>
      </c>
      <c r="AR229" s="53">
        <v>-1.572011249201466</v>
      </c>
      <c r="AS229" s="56">
        <v>-3.6328502821926349</v>
      </c>
      <c r="AT229" s="56">
        <v>-0.89329180719838597</v>
      </c>
      <c r="AU229" s="124">
        <v>1.4883005694336382</v>
      </c>
      <c r="AV229" s="116">
        <v>1.75</v>
      </c>
      <c r="AW229" s="119">
        <v>5.5696666666666707E-3</v>
      </c>
      <c r="AX229" s="119">
        <v>2.8882466566666699E-2</v>
      </c>
      <c r="AY229" s="119">
        <v>2.3312799900000031E-2</v>
      </c>
      <c r="AZ229" s="3">
        <v>18.544589999999999</v>
      </c>
      <c r="BA229" s="164">
        <v>107.721</v>
      </c>
      <c r="BB229" s="164">
        <v>105.95099999999999</v>
      </c>
      <c r="BC229" s="165">
        <v>105.64</v>
      </c>
      <c r="BD229" s="176">
        <v>88656</v>
      </c>
      <c r="BE229" s="173">
        <v>33.9</v>
      </c>
      <c r="BF229" s="170">
        <v>14.94</v>
      </c>
      <c r="BG229" s="179">
        <v>77.927999999999997</v>
      </c>
      <c r="BH229" s="182">
        <f t="shared" si="270"/>
        <v>57.618891407453027</v>
      </c>
      <c r="BI229" s="183">
        <v>3546802</v>
      </c>
      <c r="BJ229" s="168"/>
      <c r="BK229" s="54">
        <f t="shared" si="295"/>
        <v>3.7943534476810776</v>
      </c>
      <c r="BL229" s="54">
        <f t="shared" si="296"/>
        <v>5.1196235631787381</v>
      </c>
      <c r="BM229" s="54">
        <f t="shared" si="297"/>
        <v>1.1950627164718708</v>
      </c>
      <c r="BN229" s="54">
        <f t="shared" si="298"/>
        <v>1.8467344657715712</v>
      </c>
      <c r="BO229" s="54">
        <f t="shared" si="299"/>
        <v>1.0899511055301807</v>
      </c>
      <c r="BP229" s="54">
        <f t="shared" si="300"/>
        <v>1.3541744286062547</v>
      </c>
      <c r="BQ229" s="54">
        <f t="shared" si="301"/>
        <v>1.5093396256790259</v>
      </c>
      <c r="BR229" s="54">
        <f t="shared" si="288"/>
        <v>1.9187146688009127</v>
      </c>
      <c r="BS229" s="54">
        <f t="shared" si="289"/>
        <v>0.71263114803111216</v>
      </c>
      <c r="BT229" s="54">
        <f t="shared" si="290"/>
        <v>0.54524463333747308</v>
      </c>
      <c r="BU229" s="54">
        <f t="shared" si="291"/>
        <v>0.66083888743232744</v>
      </c>
      <c r="BV229" s="54">
        <f t="shared" si="235"/>
        <v>5.0296448596411336</v>
      </c>
      <c r="BW229" s="142">
        <f t="shared" si="250"/>
        <v>2.5410865335522774</v>
      </c>
      <c r="BX229" s="54">
        <f t="shared" si="236"/>
        <v>1.3275561504459379</v>
      </c>
      <c r="BY229" s="54">
        <f t="shared" si="237"/>
        <v>2.9276426242025324</v>
      </c>
      <c r="BZ229" s="54">
        <f t="shared" si="238"/>
        <v>0.48021912817894546</v>
      </c>
      <c r="CA229" s="142">
        <f t="shared" si="302"/>
        <v>16.314111321162613</v>
      </c>
      <c r="CD229" s="54">
        <f t="shared" si="303"/>
        <v>3.4523731058810596</v>
      </c>
      <c r="CE229" s="54">
        <f t="shared" si="200"/>
        <v>6.2647588296505647</v>
      </c>
      <c r="CF229" s="54">
        <f t="shared" si="292"/>
        <v>1.0873532049867776</v>
      </c>
      <c r="CG229" s="54">
        <f t="shared" si="201"/>
        <v>1.8871446330506743</v>
      </c>
      <c r="CH229" s="54">
        <f t="shared" si="293"/>
        <v>0.99171517238528084</v>
      </c>
      <c r="CI229" s="54">
        <f t="shared" si="202"/>
        <v>1.4356574629337027</v>
      </c>
      <c r="CJ229" s="54">
        <f t="shared" si="294"/>
        <v>1.3733047285090012</v>
      </c>
      <c r="CK229" s="54">
        <f t="shared" si="203"/>
        <v>1.9835823335193257</v>
      </c>
      <c r="CL229" s="54">
        <f t="shared" si="204"/>
        <v>0.73672369244641545</v>
      </c>
      <c r="CM229" s="54">
        <f t="shared" si="205"/>
        <v>0.5636781954715202</v>
      </c>
      <c r="CN229" s="54">
        <f t="shared" si="206"/>
        <v>0.68318044560139002</v>
      </c>
      <c r="CO229" s="54">
        <f t="shared" si="239"/>
        <v>0.54027073645282808</v>
      </c>
      <c r="CP229" s="54">
        <f t="shared" si="240"/>
        <v>0.54991647003086375</v>
      </c>
      <c r="CQ229" s="54">
        <f t="shared" si="271"/>
        <v>0.49358180739350621</v>
      </c>
      <c r="CR229" s="54">
        <f t="shared" si="272"/>
        <v>0.56775936377393554</v>
      </c>
      <c r="CS229" s="54">
        <f t="shared" si="273"/>
        <v>0.58057541845478755</v>
      </c>
      <c r="CT229" s="54">
        <f t="shared" si="241"/>
        <v>4.5763292442273977</v>
      </c>
      <c r="CU229" s="142">
        <f t="shared" si="251"/>
        <v>2.3120615749473479</v>
      </c>
      <c r="CV229" s="54">
        <f t="shared" si="242"/>
        <v>1.2079051710766651</v>
      </c>
      <c r="CW229" s="54">
        <f t="shared" si="243"/>
        <v>2.6637778474762195</v>
      </c>
      <c r="CX229" s="142">
        <f t="shared" si="304"/>
        <v>14.843740823868956</v>
      </c>
      <c r="DA229" s="54">
        <f t="shared" si="231"/>
        <v>0.88421139614911004</v>
      </c>
      <c r="DB229" s="54">
        <f t="shared" si="232"/>
        <v>6.8896072300824516</v>
      </c>
      <c r="DC229" s="54">
        <f t="shared" si="233"/>
        <v>0.41043347920290923</v>
      </c>
      <c r="DD229" s="121">
        <f t="shared" si="234"/>
        <v>0.70264421194814808</v>
      </c>
      <c r="DF229" s="142">
        <f t="shared" si="252"/>
        <v>-1.6203370892093953</v>
      </c>
      <c r="DG229" s="193">
        <f t="shared" si="253"/>
        <v>-1.6369049173527352</v>
      </c>
      <c r="DH229" s="142">
        <f t="shared" si="254"/>
        <v>-1.6398445530079166</v>
      </c>
      <c r="DI229" s="193">
        <f t="shared" si="274"/>
        <v>-2.2460311506834785</v>
      </c>
      <c r="DK229" s="54">
        <f t="shared" si="226"/>
        <v>-0.12305910901764616</v>
      </c>
      <c r="DL229" s="54">
        <f t="shared" si="227"/>
        <v>1.9300140776071268</v>
      </c>
      <c r="DM229" s="54">
        <f t="shared" si="228"/>
        <v>-0.89054141144766075</v>
      </c>
      <c r="DN229" s="54">
        <f t="shared" si="255"/>
        <v>1.5208972017137223</v>
      </c>
      <c r="DO229" s="54">
        <f t="shared" si="256"/>
        <v>0.18888759566692684</v>
      </c>
      <c r="DP229" s="54">
        <f t="shared" si="257"/>
        <v>0.97974535861394974</v>
      </c>
      <c r="DQ229" s="54">
        <f t="shared" si="258"/>
        <v>0.48021912817894546</v>
      </c>
      <c r="DR229" s="124">
        <f t="shared" si="287"/>
        <v>2.92E-2</v>
      </c>
      <c r="DS229" s="54">
        <f t="shared" si="207"/>
        <v>1.0900000000000001</v>
      </c>
      <c r="DT229" s="56">
        <f t="shared" si="224"/>
        <v>7.2113885634544861</v>
      </c>
      <c r="DU229" s="7">
        <f t="shared" si="220"/>
        <v>161.25654</v>
      </c>
      <c r="DV229" s="56">
        <f t="shared" si="286"/>
        <v>0.48</v>
      </c>
      <c r="DW229" s="56">
        <f t="shared" si="225"/>
        <v>1.7</v>
      </c>
      <c r="DX229" s="54">
        <f t="shared" si="208"/>
        <v>1.8349400927388593</v>
      </c>
      <c r="DY229" s="54">
        <f t="shared" si="209"/>
        <v>0.63506491053485337</v>
      </c>
      <c r="DZ229" s="54">
        <f t="shared" si="210"/>
        <v>0.36162290661041202</v>
      </c>
      <c r="EA229" s="54">
        <f t="shared" si="211"/>
        <v>0.68490446932141502</v>
      </c>
      <c r="EB229" s="54">
        <f t="shared" si="212"/>
        <v>-0.30554236557374614</v>
      </c>
      <c r="EC229" s="54">
        <f t="shared" si="213"/>
        <v>-0.5732717657292753</v>
      </c>
      <c r="ED229" s="54">
        <f t="shared" si="214"/>
        <v>-0.38099625869521275</v>
      </c>
      <c r="EE229" s="54">
        <f t="shared" si="219"/>
        <v>1.8146239231729193</v>
      </c>
      <c r="EF229" s="54">
        <f t="shared" si="215"/>
        <v>1.7355396796513993</v>
      </c>
      <c r="EG229" s="54">
        <f t="shared" si="217"/>
        <v>1.4476510019309763</v>
      </c>
      <c r="EH229" s="54">
        <f t="shared" si="218"/>
        <v>1.4443861528627397</v>
      </c>
      <c r="EI229" s="54">
        <f t="shared" si="259"/>
        <v>-0.61568490126312148</v>
      </c>
      <c r="EJ229" s="54">
        <f t="shared" si="260"/>
        <v>-0.59798888496059921</v>
      </c>
      <c r="EK229" s="54">
        <f t="shared" si="280"/>
        <v>-0.70606666405255603</v>
      </c>
      <c r="EL229" s="54">
        <f t="shared" si="281"/>
        <v>-0.56605760535583671</v>
      </c>
      <c r="EM229" s="54">
        <f t="shared" si="282"/>
        <v>-0.54373556646428411</v>
      </c>
      <c r="EN229" s="54">
        <f t="shared" si="180"/>
        <v>0.43654575096399983</v>
      </c>
      <c r="EO229" s="117">
        <f t="shared" si="229"/>
        <v>0.3721008807819004</v>
      </c>
      <c r="EP229" s="121">
        <f t="shared" si="230"/>
        <v>-0.35290461493014069</v>
      </c>
      <c r="EQ229" s="124">
        <f t="shared" si="181"/>
        <v>5.5696666666666707E-3</v>
      </c>
      <c r="ER229" s="124">
        <f t="shared" si="283"/>
        <v>2.8882466566666699E-2</v>
      </c>
      <c r="ES229" s="124">
        <f t="shared" si="284"/>
        <v>2.3312799900000031E-2</v>
      </c>
      <c r="ET229" s="121">
        <f t="shared" si="285"/>
        <v>18.544589999999999</v>
      </c>
      <c r="EU229" s="121">
        <f t="shared" si="261"/>
        <v>0.14203550946595972</v>
      </c>
      <c r="EV229" s="121">
        <v>4.2805500000000003E-2</v>
      </c>
      <c r="EW229" s="121">
        <v>2.2016399999999998E-2</v>
      </c>
      <c r="EX229" s="121">
        <v>2.1076500000000001E-2</v>
      </c>
      <c r="EY229" s="121">
        <v>6.0927099999999998E-2</v>
      </c>
      <c r="EZ229" s="142">
        <v>8.6042900000000005E-2</v>
      </c>
      <c r="FA229" s="142">
        <v>1.9766200000000001E-2</v>
      </c>
      <c r="FB229" s="142">
        <v>6.7341300000000007E-2</v>
      </c>
      <c r="FC229" s="142">
        <v>4.06325164247131E-3</v>
      </c>
      <c r="FD229" s="142">
        <v>6.8999401512763098E-2</v>
      </c>
      <c r="FE229" s="142">
        <f t="shared" si="262"/>
        <v>2.2544099639266535</v>
      </c>
      <c r="FF229" s="142">
        <v>-2.1895153761516371E-3</v>
      </c>
      <c r="FG229" s="142">
        <f t="shared" si="263"/>
        <v>-1.9516781859806442</v>
      </c>
      <c r="FH229" s="142">
        <f t="shared" si="244"/>
        <v>-1.6203370892093953</v>
      </c>
      <c r="FI229" s="142">
        <f t="shared" si="245"/>
        <v>-1.6369049173527352</v>
      </c>
      <c r="FJ229" s="142">
        <f t="shared" si="246"/>
        <v>-1.6398445530079166</v>
      </c>
      <c r="FK229" s="57">
        <f t="shared" si="275"/>
        <v>-2.2460311506834785</v>
      </c>
      <c r="FL229" s="57">
        <f t="shared" si="247"/>
        <v>4.6795445512274529</v>
      </c>
      <c r="FM229" s="57">
        <f t="shared" si="248"/>
        <v>4.662976723084113</v>
      </c>
      <c r="FN229" s="57">
        <f t="shared" si="249"/>
        <v>4.6600370874289316</v>
      </c>
      <c r="FO229" s="57">
        <f t="shared" si="276"/>
        <v>4.0538504897533691</v>
      </c>
      <c r="FP229" s="142">
        <f t="shared" si="305"/>
        <v>2.697578283053264</v>
      </c>
      <c r="FS229" s="193">
        <v>2.2677970688092723</v>
      </c>
      <c r="FT229" s="124">
        <v>8.0257812499999996</v>
      </c>
      <c r="FU229" s="193">
        <v>9.9810062000000005E-2</v>
      </c>
      <c r="FV229" s="193">
        <v>1.650189938</v>
      </c>
      <c r="FW229" s="193">
        <f t="shared" si="306"/>
        <v>6.3755913119999993E-2</v>
      </c>
      <c r="FZ229" s="54">
        <f t="shared" si="264"/>
        <v>0.18531765428409044</v>
      </c>
      <c r="GA229" s="54">
        <f t="shared" si="265"/>
        <v>-3.0934323395726322</v>
      </c>
      <c r="GB229" s="54">
        <f t="shared" si="266"/>
        <v>0.78085593881686999</v>
      </c>
      <c r="GC229" s="54">
        <f t="shared" si="307"/>
        <v>1.9117100814575458E-3</v>
      </c>
      <c r="GD229" s="54">
        <f t="shared" si="267"/>
        <v>-0.16544608900590349</v>
      </c>
      <c r="GE229" s="54">
        <f t="shared" si="268"/>
        <v>-0.4857797921216338</v>
      </c>
      <c r="GF229" s="142">
        <f t="shared" si="269"/>
        <v>6.2930088972829278E-3</v>
      </c>
    </row>
    <row r="230" spans="1:188" x14ac:dyDescent="0.25">
      <c r="A230" s="14">
        <v>37438</v>
      </c>
      <c r="B230" s="59">
        <v>831982</v>
      </c>
      <c r="C230" s="61">
        <v>1128501</v>
      </c>
      <c r="D230" s="63">
        <v>260650</v>
      </c>
      <c r="E230" s="65">
        <v>409742</v>
      </c>
      <c r="F230" s="67">
        <v>240052</v>
      </c>
      <c r="G230" s="69">
        <v>298751</v>
      </c>
      <c r="H230" s="71">
        <v>331280</v>
      </c>
      <c r="I230" s="54">
        <v>420008</v>
      </c>
      <c r="J230" s="73">
        <v>420008</v>
      </c>
      <c r="K230" s="74">
        <v>155680</v>
      </c>
      <c r="L230" s="75">
        <v>119378</v>
      </c>
      <c r="M230" s="76">
        <v>144950</v>
      </c>
      <c r="N230" s="125">
        <v>0.214</v>
      </c>
      <c r="O230" s="88">
        <v>117.99249</v>
      </c>
      <c r="P230" s="90">
        <v>120.21696</v>
      </c>
      <c r="Q230" s="92">
        <v>108.00230999999999</v>
      </c>
      <c r="R230" s="94">
        <v>124.9577</v>
      </c>
      <c r="S230" s="96">
        <v>126.6407</v>
      </c>
      <c r="T230" s="19"/>
      <c r="U230" s="23">
        <v>11037.1</v>
      </c>
      <c r="V230" s="189">
        <v>5544.5</v>
      </c>
      <c r="W230" s="24">
        <v>2906.1</v>
      </c>
      <c r="X230" s="26">
        <v>6429.6</v>
      </c>
      <c r="Y230" s="28">
        <v>104.07599999999999</v>
      </c>
      <c r="Z230" s="98">
        <v>105.11663</v>
      </c>
      <c r="AA230" s="100">
        <v>110.3955</v>
      </c>
      <c r="AB230" s="129">
        <v>121.00964</v>
      </c>
      <c r="AC230" s="30">
        <v>82.388999999999996</v>
      </c>
      <c r="AD230" s="79">
        <v>97.311760000000007</v>
      </c>
      <c r="AE230" s="32">
        <v>90.813999999999993</v>
      </c>
      <c r="AF230" s="34">
        <v>81.905000000000001</v>
      </c>
      <c r="AG230" s="36">
        <v>78.953000000000003</v>
      </c>
      <c r="AH230" s="57">
        <f t="shared" si="277"/>
        <v>97.966536855845249</v>
      </c>
      <c r="AI230" s="57">
        <f t="shared" si="278"/>
        <v>95.868203897699999</v>
      </c>
      <c r="AJ230" s="57">
        <f t="shared" si="279"/>
        <v>97.24832793427521</v>
      </c>
      <c r="AK230" s="38">
        <v>218107</v>
      </c>
      <c r="AL230" s="40">
        <v>150.26177999999999</v>
      </c>
      <c r="AM230" s="42">
        <v>0.72</v>
      </c>
      <c r="AN230" s="4">
        <v>3.36</v>
      </c>
      <c r="AO230">
        <v>0.96</v>
      </c>
      <c r="AP230" s="47">
        <v>1.63</v>
      </c>
      <c r="AQ230" s="54">
        <v>1152.383358</v>
      </c>
      <c r="AR230" s="53">
        <v>1.8173707064227449</v>
      </c>
      <c r="AS230" s="56">
        <v>7.8839955612253423</v>
      </c>
      <c r="AT230" s="56">
        <v>-0.19194615820295402</v>
      </c>
      <c r="AU230" s="124">
        <v>-0.78181092807967123</v>
      </c>
      <c r="AV230" s="116">
        <v>1.74</v>
      </c>
      <c r="AW230" s="119">
        <v>1.43726666666667E-2</v>
      </c>
      <c r="AX230" s="119">
        <v>4.0936375189999999E-2</v>
      </c>
      <c r="AY230" s="119">
        <v>2.6563708523333295E-2</v>
      </c>
      <c r="AZ230" s="3">
        <v>17.665669999999999</v>
      </c>
      <c r="BA230" s="164">
        <v>107.379</v>
      </c>
      <c r="BB230" s="164">
        <v>105.19</v>
      </c>
      <c r="BC230" s="165">
        <v>105.03400000000001</v>
      </c>
      <c r="BD230" s="176">
        <v>88416</v>
      </c>
      <c r="BE230" s="173">
        <v>33.9</v>
      </c>
      <c r="BF230" s="170">
        <v>15.07</v>
      </c>
      <c r="BG230" s="179">
        <v>78.620999999999995</v>
      </c>
      <c r="BH230" s="182">
        <f t="shared" si="270"/>
        <v>57.452013034685386</v>
      </c>
      <c r="BI230" s="183">
        <v>3548358</v>
      </c>
      <c r="BJ230" s="168"/>
      <c r="BK230" s="54">
        <f t="shared" si="295"/>
        <v>3.814558909159266</v>
      </c>
      <c r="BL230" s="54">
        <f t="shared" si="296"/>
        <v>5.1740705250175374</v>
      </c>
      <c r="BM230" s="54">
        <f t="shared" si="297"/>
        <v>1.1950556378291388</v>
      </c>
      <c r="BN230" s="54">
        <f t="shared" si="298"/>
        <v>1.878628379648521</v>
      </c>
      <c r="BO230" s="54">
        <f t="shared" si="299"/>
        <v>1.1006157528185707</v>
      </c>
      <c r="BP230" s="54">
        <f t="shared" si="300"/>
        <v>1.3697451250991486</v>
      </c>
      <c r="BQ230" s="54">
        <f t="shared" si="301"/>
        <v>1.5188875185115562</v>
      </c>
      <c r="BR230" s="54">
        <f t="shared" si="288"/>
        <v>1.9256970202698676</v>
      </c>
      <c r="BS230" s="54">
        <f t="shared" si="289"/>
        <v>0.71377809974003581</v>
      </c>
      <c r="BT230" s="54">
        <f t="shared" si="290"/>
        <v>0.54733685759741779</v>
      </c>
      <c r="BU230" s="54">
        <f t="shared" si="291"/>
        <v>0.66458206293241395</v>
      </c>
      <c r="BV230" s="54">
        <f t="shared" si="235"/>
        <v>5.0604061309357338</v>
      </c>
      <c r="BW230" s="142">
        <f t="shared" si="250"/>
        <v>2.5421008954320587</v>
      </c>
      <c r="BX230" s="54">
        <f t="shared" si="236"/>
        <v>1.3324194088222754</v>
      </c>
      <c r="BY230" s="54">
        <f t="shared" si="237"/>
        <v>2.9479108877752664</v>
      </c>
      <c r="BZ230" s="54">
        <f t="shared" si="238"/>
        <v>0.47717863250606352</v>
      </c>
      <c r="CA230" s="142">
        <f t="shared" si="302"/>
        <v>16.268886372285163</v>
      </c>
      <c r="CD230" s="54">
        <f t="shared" si="303"/>
        <v>3.4553572465900024</v>
      </c>
      <c r="CE230" s="54">
        <f t="shared" si="200"/>
        <v>6.2800501584162172</v>
      </c>
      <c r="CF230" s="54">
        <f t="shared" si="292"/>
        <v>1.0825220573566303</v>
      </c>
      <c r="CG230" s="54">
        <f t="shared" si="201"/>
        <v>1.9176225269786407</v>
      </c>
      <c r="CH230" s="54">
        <f t="shared" si="293"/>
        <v>0.99697519628840903</v>
      </c>
      <c r="CI230" s="54">
        <f t="shared" si="202"/>
        <v>1.4287793756528389</v>
      </c>
      <c r="CJ230" s="54">
        <f t="shared" si="294"/>
        <v>1.3758599929449626</v>
      </c>
      <c r="CK230" s="54">
        <f t="shared" si="203"/>
        <v>1.9801852239262563</v>
      </c>
      <c r="CL230" s="54">
        <f t="shared" si="204"/>
        <v>0.73397467586531584</v>
      </c>
      <c r="CM230" s="54">
        <f t="shared" si="205"/>
        <v>0.56282392635823275</v>
      </c>
      <c r="CN230" s="54">
        <f t="shared" si="206"/>
        <v>0.6833866217027077</v>
      </c>
      <c r="CO230" s="54">
        <f t="shared" si="239"/>
        <v>0.54098442507576561</v>
      </c>
      <c r="CP230" s="54">
        <f t="shared" si="240"/>
        <v>0.55118340997767146</v>
      </c>
      <c r="CQ230" s="54">
        <f t="shared" si="271"/>
        <v>0.49518039310980383</v>
      </c>
      <c r="CR230" s="54">
        <f t="shared" si="272"/>
        <v>0.57291925522793863</v>
      </c>
      <c r="CS230" s="54">
        <f t="shared" si="273"/>
        <v>0.58063565130876127</v>
      </c>
      <c r="CT230" s="54">
        <f t="shared" si="241"/>
        <v>4.5838880488205902</v>
      </c>
      <c r="CU230" s="142">
        <f t="shared" si="251"/>
        <v>2.3027214836040044</v>
      </c>
      <c r="CV230" s="54">
        <f t="shared" si="242"/>
        <v>1.2069508347915228</v>
      </c>
      <c r="CW230" s="54">
        <f t="shared" si="243"/>
        <v>2.6703179819605567</v>
      </c>
      <c r="CX230" s="142">
        <f t="shared" si="304"/>
        <v>14.736910809122802</v>
      </c>
      <c r="DA230" s="54">
        <f t="shared" si="231"/>
        <v>0.90028079504557545</v>
      </c>
      <c r="DB230" s="54">
        <f t="shared" si="232"/>
        <v>7.432783558288012</v>
      </c>
      <c r="DC230" s="54">
        <f t="shared" si="233"/>
        <v>0.40964566790760054</v>
      </c>
      <c r="DD230" s="121">
        <f t="shared" si="234"/>
        <v>0.69715086271361815</v>
      </c>
      <c r="DF230" s="142">
        <f t="shared" si="252"/>
        <v>-1.607810167335427</v>
      </c>
      <c r="DG230" s="193">
        <f t="shared" si="253"/>
        <v>-1.6284065608141269</v>
      </c>
      <c r="DH230" s="142">
        <f t="shared" si="254"/>
        <v>-1.629890692298966</v>
      </c>
      <c r="DI230" s="193">
        <f t="shared" si="274"/>
        <v>-2.2332247561161833</v>
      </c>
      <c r="DK230" s="54">
        <f t="shared" si="226"/>
        <v>-0.10504856982290407</v>
      </c>
      <c r="DL230" s="54">
        <f t="shared" si="227"/>
        <v>2.0059004262943021</v>
      </c>
      <c r="DM230" s="54">
        <f t="shared" si="228"/>
        <v>-0.89246271755678319</v>
      </c>
      <c r="DN230" s="54">
        <f t="shared" si="255"/>
        <v>1.5225475569546556</v>
      </c>
      <c r="DO230" s="54">
        <f t="shared" si="256"/>
        <v>0.18809720789017709</v>
      </c>
      <c r="DP230" s="54">
        <f t="shared" si="257"/>
        <v>0.98219755968823674</v>
      </c>
      <c r="DQ230" s="54">
        <f t="shared" si="258"/>
        <v>0.47717863250606352</v>
      </c>
      <c r="DR230" s="124">
        <f t="shared" si="287"/>
        <v>3.3599999999999998E-2</v>
      </c>
      <c r="DS230" s="54">
        <f t="shared" si="207"/>
        <v>0.96</v>
      </c>
      <c r="DT230" s="56">
        <f t="shared" si="224"/>
        <v>7.0495875619398367</v>
      </c>
      <c r="DU230" s="7">
        <f t="shared" si="220"/>
        <v>150.26177999999999</v>
      </c>
      <c r="DV230" s="56">
        <f t="shared" si="286"/>
        <v>0.72</v>
      </c>
      <c r="DW230" s="56">
        <f t="shared" si="225"/>
        <v>1.63</v>
      </c>
      <c r="DX230" s="54">
        <f t="shared" si="208"/>
        <v>1.8373779674571631</v>
      </c>
      <c r="DY230" s="54">
        <f t="shared" si="209"/>
        <v>0.6510861515547689</v>
      </c>
      <c r="DZ230" s="54">
        <f t="shared" si="210"/>
        <v>0.35682049630246032</v>
      </c>
      <c r="EA230" s="54">
        <f t="shared" si="211"/>
        <v>0.68319038776865837</v>
      </c>
      <c r="EB230" s="54">
        <f t="shared" si="212"/>
        <v>-0.30928075250870474</v>
      </c>
      <c r="EC230" s="54">
        <f t="shared" si="213"/>
        <v>-0.57478844157122855</v>
      </c>
      <c r="ED230" s="54">
        <f t="shared" si="214"/>
        <v>-0.38069451557873513</v>
      </c>
      <c r="EE230" s="54">
        <f t="shared" si="219"/>
        <v>1.8174821618267769</v>
      </c>
      <c r="EF230" s="54">
        <f t="shared" si="215"/>
        <v>1.7714396800941041</v>
      </c>
      <c r="EG230" s="54">
        <f t="shared" si="217"/>
        <v>1.4331142650007471</v>
      </c>
      <c r="EH230" s="54">
        <f t="shared" si="218"/>
        <v>1.4392345399096635</v>
      </c>
      <c r="EI230" s="54">
        <f t="shared" si="259"/>
        <v>-0.61436478968913621</v>
      </c>
      <c r="EJ230" s="54">
        <f t="shared" si="260"/>
        <v>-0.59568765774422106</v>
      </c>
      <c r="EK230" s="54">
        <f t="shared" si="280"/>
        <v>-0.70283315227726539</v>
      </c>
      <c r="EL230" s="54">
        <f t="shared" si="281"/>
        <v>-0.55701048802953412</v>
      </c>
      <c r="EM230" s="54">
        <f t="shared" si="282"/>
        <v>-0.54363182502468521</v>
      </c>
      <c r="EN230" s="54">
        <f t="shared" si="180"/>
        <v>0.43405660984202116</v>
      </c>
      <c r="EO230" s="117">
        <f t="shared" si="229"/>
        <v>0.44470106943794718</v>
      </c>
      <c r="EP230" s="121">
        <f t="shared" si="230"/>
        <v>-0.36075344585550945</v>
      </c>
      <c r="EQ230" s="124">
        <f t="shared" si="181"/>
        <v>1.43726666666667E-2</v>
      </c>
      <c r="ER230" s="124">
        <f t="shared" si="283"/>
        <v>4.0936375189999999E-2</v>
      </c>
      <c r="ES230" s="124">
        <f t="shared" si="284"/>
        <v>2.6563708523333295E-2</v>
      </c>
      <c r="ET230" s="121">
        <f t="shared" si="285"/>
        <v>17.665669999999999</v>
      </c>
      <c r="EU230" s="121">
        <f t="shared" si="261"/>
        <v>0.14215764653619972</v>
      </c>
      <c r="EV230" s="121">
        <v>4.5914400000000001E-2</v>
      </c>
      <c r="EW230" s="121">
        <v>2.2407400000000001E-2</v>
      </c>
      <c r="EX230" s="121">
        <v>2.1484699999999999E-2</v>
      </c>
      <c r="EY230" s="121">
        <v>6.8266300000000002E-2</v>
      </c>
      <c r="EZ230" s="142">
        <v>9.1302800000000003E-2</v>
      </c>
      <c r="FA230" s="142">
        <v>2.17339E-2</v>
      </c>
      <c r="FB230" s="142">
        <v>7.5577199999999997E-2</v>
      </c>
      <c r="FC230" s="142">
        <v>7.6046993388803504E-3</v>
      </c>
      <c r="FD230" s="142">
        <v>7.0588510114368203E-2</v>
      </c>
      <c r="FE230" s="142">
        <f t="shared" si="262"/>
        <v>2.2624119235259714</v>
      </c>
      <c r="FF230" s="142">
        <v>-1.951937881938033E-3</v>
      </c>
      <c r="FG230" s="142">
        <f t="shared" si="263"/>
        <v>-1.9508186503079508</v>
      </c>
      <c r="FH230" s="142">
        <f t="shared" si="244"/>
        <v>-1.607810167335427</v>
      </c>
      <c r="FI230" s="142">
        <f t="shared" si="245"/>
        <v>-1.6284065608141269</v>
      </c>
      <c r="FJ230" s="142">
        <f t="shared" si="246"/>
        <v>-1.629890692298966</v>
      </c>
      <c r="FK230" s="57">
        <f t="shared" si="275"/>
        <v>-2.2332247561161833</v>
      </c>
      <c r="FL230" s="57">
        <f t="shared" si="247"/>
        <v>4.6763646322298831</v>
      </c>
      <c r="FM230" s="57">
        <f t="shared" si="248"/>
        <v>4.6557682387511825</v>
      </c>
      <c r="FN230" s="57">
        <f t="shared" si="249"/>
        <v>4.6542841072663439</v>
      </c>
      <c r="FO230" s="57">
        <f t="shared" si="276"/>
        <v>4.0509500434491263</v>
      </c>
      <c r="FP230" s="142">
        <f t="shared" si="305"/>
        <v>2.6903552860395608</v>
      </c>
      <c r="FS230" s="193">
        <v>2.2718158688436199</v>
      </c>
      <c r="FT230" s="124">
        <v>7.6323437500000004</v>
      </c>
      <c r="FU230" s="193">
        <v>-0.144509096</v>
      </c>
      <c r="FV230" s="193">
        <v>1.8845090959999999</v>
      </c>
      <c r="FW230" s="193">
        <f t="shared" si="306"/>
        <v>5.7478346540000003E-2</v>
      </c>
      <c r="FZ230" s="54">
        <f t="shared" si="264"/>
        <v>0.10851195196320119</v>
      </c>
      <c r="GA230" s="54">
        <f t="shared" si="265"/>
        <v>-0.41844345255125925</v>
      </c>
      <c r="GB230" s="54">
        <f t="shared" si="266"/>
        <v>0.25028963421231698</v>
      </c>
      <c r="GC230" s="54">
        <f t="shared" si="307"/>
        <v>0.13285854551605569</v>
      </c>
      <c r="GD230" s="54">
        <f t="shared" si="267"/>
        <v>-0.21441350458277567</v>
      </c>
      <c r="GE230" s="54">
        <f t="shared" si="268"/>
        <v>-0.38482775754766407</v>
      </c>
      <c r="GF230" s="142">
        <f t="shared" si="269"/>
        <v>-0.6331475558693197</v>
      </c>
    </row>
    <row r="231" spans="1:188" x14ac:dyDescent="0.25">
      <c r="A231" s="14">
        <v>37530</v>
      </c>
      <c r="B231" s="59">
        <v>829745</v>
      </c>
      <c r="C231" s="61">
        <v>1139031</v>
      </c>
      <c r="D231" s="63">
        <v>265802</v>
      </c>
      <c r="E231" s="65">
        <v>415174</v>
      </c>
      <c r="F231" s="67">
        <v>239492</v>
      </c>
      <c r="G231" s="69">
        <v>301281</v>
      </c>
      <c r="H231" s="71">
        <v>324451</v>
      </c>
      <c r="I231" s="54">
        <v>422576</v>
      </c>
      <c r="J231" s="73">
        <v>422576</v>
      </c>
      <c r="K231" s="74">
        <v>157459</v>
      </c>
      <c r="L231" s="75">
        <v>120251</v>
      </c>
      <c r="M231" s="76">
        <v>144866</v>
      </c>
      <c r="N231" s="125">
        <v>0.2</v>
      </c>
      <c r="O231" s="88">
        <v>118.57246000000001</v>
      </c>
      <c r="P231" s="90">
        <v>120.89308</v>
      </c>
      <c r="Q231" s="92">
        <v>108.21442</v>
      </c>
      <c r="R231" s="94">
        <v>127.55217</v>
      </c>
      <c r="S231" s="96">
        <v>126.46089000000001</v>
      </c>
      <c r="T231" s="19"/>
      <c r="U231" s="23">
        <v>11103.8</v>
      </c>
      <c r="V231" s="189">
        <v>5607.5</v>
      </c>
      <c r="W231" s="24">
        <v>2890</v>
      </c>
      <c r="X231" s="26">
        <v>6523.9</v>
      </c>
      <c r="Y231" s="28">
        <v>104.18</v>
      </c>
      <c r="Z231" s="98">
        <v>108.35214000000001</v>
      </c>
      <c r="AA231" s="100">
        <v>110.99290000000001</v>
      </c>
      <c r="AB231" s="129">
        <v>123.00221999999999</v>
      </c>
      <c r="AC231" s="30">
        <v>83.11</v>
      </c>
      <c r="AD231" s="79">
        <v>98.163349999999994</v>
      </c>
      <c r="AE231" s="32">
        <v>90.814999999999998</v>
      </c>
      <c r="AF231" s="34">
        <v>81.691999999999993</v>
      </c>
      <c r="AG231" s="36">
        <v>79.492999999999995</v>
      </c>
      <c r="AH231" s="57">
        <f t="shared" si="277"/>
        <v>97.967615616133941</v>
      </c>
      <c r="AI231" s="57">
        <f t="shared" si="278"/>
        <v>95.618891554983307</v>
      </c>
      <c r="AJ231" s="57">
        <f t="shared" si="279"/>
        <v>97.913459051325944</v>
      </c>
      <c r="AK231" s="38">
        <v>218741</v>
      </c>
      <c r="AL231" s="40">
        <v>151.30889999999999</v>
      </c>
      <c r="AM231" s="42">
        <v>0.21</v>
      </c>
      <c r="AN231" s="4">
        <v>3.6</v>
      </c>
      <c r="AO231">
        <v>0.92</v>
      </c>
      <c r="AP231" s="47">
        <v>1.19</v>
      </c>
      <c r="AQ231" s="54">
        <v>1194.700304</v>
      </c>
      <c r="AR231" s="53">
        <v>-0.7723138906541287</v>
      </c>
      <c r="AS231" s="56">
        <v>7.221519447076874E-2</v>
      </c>
      <c r="AT231" s="56">
        <v>-1.0444114480212687</v>
      </c>
      <c r="AU231" s="124">
        <v>0.91434592939034998</v>
      </c>
      <c r="AV231" s="116">
        <v>1.44</v>
      </c>
      <c r="AW231" s="119">
        <v>1.0302333333333301E-2</v>
      </c>
      <c r="AX231" s="119">
        <v>3.9289751546666703E-2</v>
      </c>
      <c r="AY231" s="119">
        <v>2.8987418213333404E-2</v>
      </c>
      <c r="AZ231" s="3">
        <v>16.570589999999999</v>
      </c>
      <c r="BA231" s="164">
        <v>106.298</v>
      </c>
      <c r="BB231" s="164">
        <v>105.196</v>
      </c>
      <c r="BC231" s="165">
        <v>105.09099999999999</v>
      </c>
      <c r="BD231" s="176">
        <v>88266</v>
      </c>
      <c r="BE231" s="173">
        <v>33.799999999999997</v>
      </c>
      <c r="BF231" s="170">
        <v>15.21</v>
      </c>
      <c r="BG231" s="179">
        <v>78.923000000000002</v>
      </c>
      <c r="BH231" s="182">
        <f t="shared" si="270"/>
        <v>57.495754175588857</v>
      </c>
      <c r="BI231" s="183">
        <v>3552570</v>
      </c>
      <c r="BJ231" s="168"/>
      <c r="BK231" s="54">
        <f t="shared" si="295"/>
        <v>3.7932760662152956</v>
      </c>
      <c r="BL231" s="54">
        <f t="shared" si="296"/>
        <v>5.2072130967674095</v>
      </c>
      <c r="BM231" s="54">
        <f t="shared" si="297"/>
        <v>1.2151448516738974</v>
      </c>
      <c r="BN231" s="54">
        <f t="shared" si="298"/>
        <v>1.898016375530879</v>
      </c>
      <c r="BO231" s="54">
        <f t="shared" si="299"/>
        <v>1.0948656173282558</v>
      </c>
      <c r="BP231" s="54">
        <f t="shared" si="300"/>
        <v>1.377341239182412</v>
      </c>
      <c r="BQ231" s="54">
        <f t="shared" si="301"/>
        <v>1.4832655972131426</v>
      </c>
      <c r="BR231" s="54">
        <f t="shared" si="288"/>
        <v>1.9318554820541187</v>
      </c>
      <c r="BS231" s="54">
        <f t="shared" si="289"/>
        <v>0.71984218779286924</v>
      </c>
      <c r="BT231" s="54">
        <f t="shared" si="290"/>
        <v>0.54974147507783178</v>
      </c>
      <c r="BU231" s="54">
        <f t="shared" si="291"/>
        <v>0.66227181918341782</v>
      </c>
      <c r="BV231" s="54">
        <f t="shared" si="235"/>
        <v>5.0762317078188364</v>
      </c>
      <c r="BW231" s="142">
        <f t="shared" si="250"/>
        <v>2.5635340425434645</v>
      </c>
      <c r="BX231" s="54">
        <f t="shared" si="236"/>
        <v>1.3211972149711302</v>
      </c>
      <c r="BY231" s="54">
        <f t="shared" si="237"/>
        <v>2.9824769933391546</v>
      </c>
      <c r="BZ231" s="54">
        <f t="shared" si="238"/>
        <v>0.47627102372211888</v>
      </c>
      <c r="CA231" s="142">
        <f t="shared" si="302"/>
        <v>16.240988200657398</v>
      </c>
      <c r="CD231" s="54">
        <f t="shared" si="303"/>
        <v>3.4175844276663598</v>
      </c>
      <c r="CE231" s="54">
        <f t="shared" si="200"/>
        <v>6.2654471143874497</v>
      </c>
      <c r="CF231" s="54">
        <f t="shared" si="292"/>
        <v>1.0947951190336476</v>
      </c>
      <c r="CG231" s="54">
        <f t="shared" si="201"/>
        <v>1.9373916202756918</v>
      </c>
      <c r="CH231" s="54">
        <f t="shared" si="293"/>
        <v>0.98642851689455435</v>
      </c>
      <c r="CI231" s="54">
        <f t="shared" si="202"/>
        <v>1.4404488661013244</v>
      </c>
      <c r="CJ231" s="54">
        <f t="shared" si="294"/>
        <v>1.3363607917381586</v>
      </c>
      <c r="CK231" s="54">
        <f t="shared" si="203"/>
        <v>1.9730234237169026</v>
      </c>
      <c r="CL231" s="54">
        <f t="shared" si="204"/>
        <v>0.73518206257582019</v>
      </c>
      <c r="CM231" s="54">
        <f t="shared" si="205"/>
        <v>0.56145649474977588</v>
      </c>
      <c r="CN231" s="54">
        <f t="shared" si="206"/>
        <v>0.67638486639130668</v>
      </c>
      <c r="CO231" s="54">
        <f t="shared" si="239"/>
        <v>0.54206783364801292</v>
      </c>
      <c r="CP231" s="54">
        <f t="shared" si="240"/>
        <v>0.55267681870339802</v>
      </c>
      <c r="CQ231" s="54">
        <f t="shared" si="271"/>
        <v>0.49471484541078264</v>
      </c>
      <c r="CR231" s="54">
        <f t="shared" si="272"/>
        <v>0.5831196254931631</v>
      </c>
      <c r="CS231" s="54">
        <f t="shared" si="273"/>
        <v>0.57813071166356556</v>
      </c>
      <c r="CT231" s="54">
        <f t="shared" si="241"/>
        <v>4.573474256298228</v>
      </c>
      <c r="CU231" s="142">
        <f t="shared" si="251"/>
        <v>2.3096378620105109</v>
      </c>
      <c r="CV231" s="54">
        <f t="shared" si="242"/>
        <v>1.190343900349599</v>
      </c>
      <c r="CW231" s="54">
        <f t="shared" si="243"/>
        <v>2.6870880870210208</v>
      </c>
      <c r="CX231" s="142">
        <f t="shared" si="304"/>
        <v>14.632456851435899</v>
      </c>
      <c r="DA231" s="54">
        <f t="shared" si="231"/>
        <v>0.89332780141054702</v>
      </c>
      <c r="DB231" s="54">
        <f t="shared" si="232"/>
        <v>7.4381511573892203</v>
      </c>
      <c r="DC231" s="54">
        <f t="shared" si="233"/>
        <v>0.40536728165565039</v>
      </c>
      <c r="DD231" s="121">
        <f t="shared" si="234"/>
        <v>0.70352523324854976</v>
      </c>
      <c r="DF231" s="142">
        <f t="shared" si="252"/>
        <v>-1.630584353876807</v>
      </c>
      <c r="DG231" s="193">
        <f t="shared" si="253"/>
        <v>-1.6410055476052283</v>
      </c>
      <c r="DH231" s="142">
        <f t="shared" si="254"/>
        <v>-1.6420041828867831</v>
      </c>
      <c r="DI231" s="193">
        <f t="shared" si="274"/>
        <v>-2.2451197197198396</v>
      </c>
      <c r="DK231" s="54">
        <f t="shared" si="226"/>
        <v>-0.11280168661539788</v>
      </c>
      <c r="DL231" s="54">
        <f t="shared" si="227"/>
        <v>2.0066223176127611</v>
      </c>
      <c r="DM231" s="54">
        <f t="shared" si="228"/>
        <v>-0.90296175454664818</v>
      </c>
      <c r="DN231" s="54">
        <f t="shared" si="255"/>
        <v>1.5202731472142654</v>
      </c>
      <c r="DO231" s="54">
        <f t="shared" si="256"/>
        <v>0.17424225726374443</v>
      </c>
      <c r="DP231" s="54">
        <f t="shared" si="257"/>
        <v>0.98845811176107601</v>
      </c>
      <c r="DQ231" s="54">
        <f t="shared" si="258"/>
        <v>0.47627102372211888</v>
      </c>
      <c r="DR231" s="124">
        <f t="shared" si="287"/>
        <v>3.6000000000000004E-2</v>
      </c>
      <c r="DS231" s="54">
        <f t="shared" si="207"/>
        <v>0.92</v>
      </c>
      <c r="DT231" s="56">
        <f t="shared" si="224"/>
        <v>7.0856506412803313</v>
      </c>
      <c r="DU231" s="7">
        <f t="shared" si="220"/>
        <v>151.30889999999999</v>
      </c>
      <c r="DV231" s="56">
        <f t="shared" si="286"/>
        <v>0.21</v>
      </c>
      <c r="DW231" s="56">
        <f t="shared" si="225"/>
        <v>1.19</v>
      </c>
      <c r="DX231" s="54">
        <f t="shared" si="208"/>
        <v>1.8350499528226683</v>
      </c>
      <c r="DY231" s="54">
        <f t="shared" si="209"/>
        <v>0.66134254275855753</v>
      </c>
      <c r="DZ231" s="54">
        <f t="shared" si="210"/>
        <v>0.36495477758600359</v>
      </c>
      <c r="EA231" s="54">
        <f t="shared" si="211"/>
        <v>0.67956709910224156</v>
      </c>
      <c r="EB231" s="54">
        <f t="shared" si="212"/>
        <v>-0.30763710625812735</v>
      </c>
      <c r="EC231" s="54">
        <f t="shared" si="213"/>
        <v>-0.57722098821541745</v>
      </c>
      <c r="ED231" s="54">
        <f t="shared" si="214"/>
        <v>-0.39099303596420748</v>
      </c>
      <c r="EE231" s="54">
        <f t="shared" si="219"/>
        <v>1.8332969519836282</v>
      </c>
      <c r="EF231" s="54">
        <f t="shared" si="215"/>
        <v>1.7696385255953517</v>
      </c>
      <c r="EG231" s="54">
        <f t="shared" si="217"/>
        <v>1.4602668530266174</v>
      </c>
      <c r="EH231" s="54">
        <f t="shared" si="218"/>
        <v>1.4764152285182348</v>
      </c>
      <c r="EI231" s="54">
        <f t="shared" si="259"/>
        <v>-0.61236413104151366</v>
      </c>
      <c r="EJ231" s="54">
        <f t="shared" si="260"/>
        <v>-0.59298186293783484</v>
      </c>
      <c r="EK231" s="54">
        <f t="shared" si="280"/>
        <v>-0.70377375228265693</v>
      </c>
      <c r="EL231" s="54">
        <f t="shared" si="281"/>
        <v>-0.53936292415498499</v>
      </c>
      <c r="EM231" s="54">
        <f t="shared" si="282"/>
        <v>-0.5479552911299751</v>
      </c>
      <c r="EN231" s="54">
        <f t="shared" ref="EN231:EN285" si="308">100*LN(1+(AV231/4)/100)</f>
        <v>0.3593535510130218</v>
      </c>
      <c r="EO231" s="117">
        <f t="shared" si="229"/>
        <v>0.53968631599063954</v>
      </c>
      <c r="EP231" s="121">
        <f t="shared" si="230"/>
        <v>-0.35165153491379775</v>
      </c>
      <c r="EQ231" s="124">
        <f t="shared" si="181"/>
        <v>1.0302333333333301E-2</v>
      </c>
      <c r="ER231" s="124">
        <f t="shared" si="283"/>
        <v>3.9289751546666703E-2</v>
      </c>
      <c r="ES231" s="124">
        <f t="shared" si="284"/>
        <v>2.8987418213333404E-2</v>
      </c>
      <c r="ET231" s="121">
        <f t="shared" si="285"/>
        <v>16.570589999999999</v>
      </c>
      <c r="EU231" s="121">
        <f t="shared" si="261"/>
        <v>0.14253681831262283</v>
      </c>
      <c r="EV231" s="121">
        <v>5.0381700000000001E-2</v>
      </c>
      <c r="EW231" s="121">
        <v>2.5148299999999998E-2</v>
      </c>
      <c r="EX231" s="121">
        <v>2.4897300000000001E-2</v>
      </c>
      <c r="EY231" s="121">
        <v>7.4794799999999995E-2</v>
      </c>
      <c r="EZ231" s="142">
        <v>0.1111988</v>
      </c>
      <c r="FA231" s="142">
        <v>2.2566099999999999E-2</v>
      </c>
      <c r="FB231" s="142">
        <v>8.5002900000000006E-2</v>
      </c>
      <c r="FC231" s="142">
        <v>1.22012870581045E-2</v>
      </c>
      <c r="FD231" s="142">
        <v>6.9923134649786001E-2</v>
      </c>
      <c r="FE231" s="142">
        <f t="shared" si="262"/>
        <v>2.2620413564314101</v>
      </c>
      <c r="FF231" s="142">
        <v>-2.3678749243088767E-3</v>
      </c>
      <c r="FG231" s="142">
        <f t="shared" si="263"/>
        <v>-1.9481549385226085</v>
      </c>
      <c r="FH231" s="142">
        <f t="shared" si="244"/>
        <v>-1.630584353876807</v>
      </c>
      <c r="FI231" s="142">
        <f t="shared" si="245"/>
        <v>-1.6410055476052283</v>
      </c>
      <c r="FJ231" s="142">
        <f t="shared" si="246"/>
        <v>-1.6420041828867831</v>
      </c>
      <c r="FK231" s="57">
        <f t="shared" si="275"/>
        <v>-2.2451197197198396</v>
      </c>
      <c r="FL231" s="57">
        <f t="shared" si="247"/>
        <v>4.6662464704954569</v>
      </c>
      <c r="FM231" s="57">
        <f t="shared" si="248"/>
        <v>4.6558252767670361</v>
      </c>
      <c r="FN231" s="57">
        <f t="shared" si="249"/>
        <v>4.6548266414854815</v>
      </c>
      <c r="FO231" s="57">
        <f t="shared" si="276"/>
        <v>4.0517111046524246</v>
      </c>
      <c r="FP231" s="142">
        <f t="shared" si="305"/>
        <v>2.6832421333619356</v>
      </c>
      <c r="FS231" s="193">
        <v>2.288521583563524</v>
      </c>
      <c r="FT231" s="124">
        <v>7.6014516129032259</v>
      </c>
      <c r="FU231" s="193">
        <v>-0.28318424800000003</v>
      </c>
      <c r="FV231" s="193">
        <v>1.726517581</v>
      </c>
      <c r="FW231" s="193">
        <f t="shared" si="306"/>
        <v>5.8749340319032263E-2</v>
      </c>
      <c r="FZ231" s="54">
        <f t="shared" si="264"/>
        <v>-0.14938185214650126</v>
      </c>
      <c r="GA231" s="54">
        <f t="shared" si="265"/>
        <v>-7.3658459802986798</v>
      </c>
      <c r="GB231" s="54">
        <f t="shared" si="266"/>
        <v>0.63740252773855921</v>
      </c>
      <c r="GC231" s="54">
        <f t="shared" si="307"/>
        <v>-0.12670308862561838</v>
      </c>
      <c r="GD231" s="54">
        <f t="shared" si="267"/>
        <v>-0.32564669740186003</v>
      </c>
      <c r="GE231" s="54">
        <f t="shared" si="268"/>
        <v>-0.45423046309749882</v>
      </c>
      <c r="GF231" s="142">
        <f t="shared" si="269"/>
        <v>-0.19020314869884763</v>
      </c>
    </row>
    <row r="232" spans="1:188" x14ac:dyDescent="0.25">
      <c r="A232" s="14">
        <v>37622</v>
      </c>
      <c r="B232" s="59">
        <v>850463</v>
      </c>
      <c r="C232" s="61">
        <v>1149327</v>
      </c>
      <c r="D232" s="63">
        <v>267842</v>
      </c>
      <c r="E232" s="65">
        <v>423166</v>
      </c>
      <c r="F232" s="67">
        <v>246997</v>
      </c>
      <c r="G232" s="69">
        <v>303337</v>
      </c>
      <c r="H232" s="71">
        <v>335624</v>
      </c>
      <c r="I232" s="54">
        <v>422824</v>
      </c>
      <c r="J232" s="73">
        <v>422824</v>
      </c>
      <c r="K232" s="74">
        <v>157310</v>
      </c>
      <c r="L232" s="75">
        <v>120461</v>
      </c>
      <c r="M232" s="76">
        <v>145053</v>
      </c>
      <c r="N232" s="125">
        <v>0.22</v>
      </c>
      <c r="O232" s="88">
        <v>119.17221000000001</v>
      </c>
      <c r="P232" s="90">
        <v>121.50977</v>
      </c>
      <c r="Q232" s="92">
        <v>108.21442</v>
      </c>
      <c r="R232" s="94">
        <v>129.66722999999999</v>
      </c>
      <c r="S232" s="96">
        <v>125.95144999999999</v>
      </c>
      <c r="T232" s="19"/>
      <c r="U232" s="23">
        <v>11230.1</v>
      </c>
      <c r="V232" s="189">
        <v>5599.1</v>
      </c>
      <c r="W232" s="24">
        <v>2903.2</v>
      </c>
      <c r="X232" s="26">
        <v>6619.5</v>
      </c>
      <c r="Y232" s="28">
        <v>103.639</v>
      </c>
      <c r="Z232" s="98">
        <v>107.37397</v>
      </c>
      <c r="AA232" s="100">
        <v>111.67712</v>
      </c>
      <c r="AB232" s="129">
        <v>125.61156</v>
      </c>
      <c r="AC232" s="30">
        <v>83.960999999999999</v>
      </c>
      <c r="AD232" s="79">
        <v>99.168490000000006</v>
      </c>
      <c r="AE232" s="32">
        <v>91.102999999999994</v>
      </c>
      <c r="AF232" s="34">
        <v>82.33</v>
      </c>
      <c r="AG232" s="36">
        <v>80.501000000000005</v>
      </c>
      <c r="AH232" s="57">
        <f t="shared" si="277"/>
        <v>98.2782985792727</v>
      </c>
      <c r="AI232" s="57">
        <f t="shared" si="278"/>
        <v>96.365658102651125</v>
      </c>
      <c r="AJ232" s="57">
        <f t="shared" si="279"/>
        <v>99.15503713648738</v>
      </c>
      <c r="AK232" s="38">
        <v>220317</v>
      </c>
      <c r="AL232" s="40">
        <v>135.42757</v>
      </c>
      <c r="AM232" s="42">
        <v>0.39</v>
      </c>
      <c r="AN232" s="4">
        <v>3.2</v>
      </c>
      <c r="AO232">
        <v>0.86</v>
      </c>
      <c r="AP232" s="47">
        <v>1.1299999999999999</v>
      </c>
      <c r="AQ232" s="54">
        <v>1104.7269020000001</v>
      </c>
      <c r="AR232" s="53">
        <v>0.78081744087274374</v>
      </c>
      <c r="AS232" s="56">
        <v>5.6611135605238196</v>
      </c>
      <c r="AT232" s="56">
        <v>-0.76247656286096999</v>
      </c>
      <c r="AU232" s="124">
        <v>1.1747615631019881</v>
      </c>
      <c r="AV232" s="116">
        <v>1.25</v>
      </c>
      <c r="AW232" s="119">
        <v>4.5956666666666698E-3</v>
      </c>
      <c r="AX232" s="119">
        <v>3.3839551150000001E-2</v>
      </c>
      <c r="AY232" s="119">
        <v>2.9243884483333329E-2</v>
      </c>
      <c r="AZ232" s="3">
        <v>15.313359999999999</v>
      </c>
      <c r="BA232" s="164">
        <v>105.79</v>
      </c>
      <c r="BB232" s="164">
        <v>104.376</v>
      </c>
      <c r="BC232" s="165">
        <v>104.273</v>
      </c>
      <c r="BD232" s="176">
        <v>87885</v>
      </c>
      <c r="BE232" s="173">
        <v>33.799999999999997</v>
      </c>
      <c r="BF232" s="170">
        <v>15.29</v>
      </c>
      <c r="BG232" s="179">
        <v>79.611999999999995</v>
      </c>
      <c r="BH232" s="182">
        <f t="shared" si="270"/>
        <v>57.050625244937933</v>
      </c>
      <c r="BI232" s="183">
        <v>3530276</v>
      </c>
      <c r="BJ232" s="168"/>
      <c r="BK232" s="54">
        <f t="shared" si="295"/>
        <v>3.8601787424483813</v>
      </c>
      <c r="BL232" s="54">
        <f t="shared" si="296"/>
        <v>5.2166968504473097</v>
      </c>
      <c r="BM232" s="54">
        <f t="shared" si="297"/>
        <v>1.2157119060263166</v>
      </c>
      <c r="BN232" s="54">
        <f t="shared" si="298"/>
        <v>1.9207142435672235</v>
      </c>
      <c r="BO232" s="54">
        <f t="shared" si="299"/>
        <v>1.1210982357239796</v>
      </c>
      <c r="BP232" s="54">
        <f t="shared" si="300"/>
        <v>1.3768206720316634</v>
      </c>
      <c r="BQ232" s="54">
        <f t="shared" si="301"/>
        <v>1.5233686006980851</v>
      </c>
      <c r="BR232" s="54">
        <f t="shared" si="288"/>
        <v>1.919161934848423</v>
      </c>
      <c r="BS232" s="54">
        <f t="shared" si="289"/>
        <v>0.71401662150446854</v>
      </c>
      <c r="BT232" s="54">
        <f t="shared" si="290"/>
        <v>0.54676216542527356</v>
      </c>
      <c r="BU232" s="54">
        <f t="shared" si="291"/>
        <v>0.6583831479186808</v>
      </c>
      <c r="BV232" s="54">
        <f t="shared" si="235"/>
        <v>5.0972462406441625</v>
      </c>
      <c r="BW232" s="142">
        <f t="shared" si="250"/>
        <v>2.5413835518820607</v>
      </c>
      <c r="BX232" s="54">
        <f t="shared" si="236"/>
        <v>1.3177376235152076</v>
      </c>
      <c r="BY232" s="54">
        <f t="shared" si="237"/>
        <v>3.0045343754680753</v>
      </c>
      <c r="BZ232" s="54">
        <f t="shared" si="238"/>
        <v>0.47040854768356505</v>
      </c>
      <c r="CA232" s="142">
        <f t="shared" si="302"/>
        <v>16.02362051044631</v>
      </c>
      <c r="CD232" s="54">
        <f t="shared" si="303"/>
        <v>3.4565529111499127</v>
      </c>
      <c r="CE232" s="54">
        <f t="shared" si="200"/>
        <v>6.2132381110840864</v>
      </c>
      <c r="CF232" s="54">
        <f t="shared" si="292"/>
        <v>1.0885953237568418</v>
      </c>
      <c r="CG232" s="54">
        <f t="shared" si="201"/>
        <v>1.9543625310301314</v>
      </c>
      <c r="CH232" s="54">
        <f t="shared" si="293"/>
        <v>1.0038745946564342</v>
      </c>
      <c r="CI232" s="54">
        <f t="shared" si="202"/>
        <v>1.4287461935506518</v>
      </c>
      <c r="CJ232" s="54">
        <f t="shared" si="294"/>
        <v>1.3640829927366367</v>
      </c>
      <c r="CK232" s="54">
        <f t="shared" si="203"/>
        <v>1.9355163290460851</v>
      </c>
      <c r="CL232" s="54">
        <f t="shared" si="204"/>
        <v>0.72010120930278232</v>
      </c>
      <c r="CM232" s="54">
        <f t="shared" si="205"/>
        <v>0.55142147208583348</v>
      </c>
      <c r="CN232" s="54">
        <f t="shared" si="206"/>
        <v>0.66399364765746927</v>
      </c>
      <c r="CO232" s="54">
        <f t="shared" si="239"/>
        <v>0.54091245795830556</v>
      </c>
      <c r="CP232" s="54">
        <f t="shared" si="240"/>
        <v>0.5515224426621641</v>
      </c>
      <c r="CQ232" s="54">
        <f t="shared" si="271"/>
        <v>0.49117598732735113</v>
      </c>
      <c r="CR232" s="54">
        <f t="shared" si="272"/>
        <v>0.58854845518048993</v>
      </c>
      <c r="CS232" s="54">
        <f t="shared" si="273"/>
        <v>0.57168284789644008</v>
      </c>
      <c r="CT232" s="54">
        <f t="shared" si="241"/>
        <v>4.5642708556991467</v>
      </c>
      <c r="CU232" s="142">
        <f t="shared" si="251"/>
        <v>2.2756528390793571</v>
      </c>
      <c r="CV232" s="54">
        <f t="shared" si="242"/>
        <v>1.1799530857486364</v>
      </c>
      <c r="CW232" s="54">
        <f t="shared" si="243"/>
        <v>2.6903759476140459</v>
      </c>
      <c r="CX232" s="142">
        <f t="shared" si="304"/>
        <v>14.348167745054949</v>
      </c>
      <c r="DA232" s="54">
        <f t="shared" si="231"/>
        <v>0.9003030606881256</v>
      </c>
      <c r="DB232" s="54">
        <f t="shared" si="232"/>
        <v>7.8592333412124402</v>
      </c>
      <c r="DC232" s="54">
        <f t="shared" si="233"/>
        <v>0.40227645113951943</v>
      </c>
      <c r="DD232" s="121">
        <f t="shared" si="234"/>
        <v>0.71178997727547733</v>
      </c>
      <c r="DF232" s="142">
        <f t="shared" si="252"/>
        <v>-1.625158712168129</v>
      </c>
      <c r="DG232" s="193">
        <f t="shared" si="253"/>
        <v>-1.6386149452033654</v>
      </c>
      <c r="DH232" s="142">
        <f t="shared" si="254"/>
        <v>-1.6396022493204883</v>
      </c>
      <c r="DI232" s="193">
        <f t="shared" si="274"/>
        <v>-2.2426756733230269</v>
      </c>
      <c r="DK232" s="54">
        <f t="shared" si="226"/>
        <v>-0.10502383824211112</v>
      </c>
      <c r="DL232" s="54">
        <f t="shared" si="227"/>
        <v>2.0616890623979005</v>
      </c>
      <c r="DM232" s="54">
        <f t="shared" si="228"/>
        <v>-0.91061573731133227</v>
      </c>
      <c r="DN232" s="54">
        <f t="shared" si="255"/>
        <v>1.5182587763605537</v>
      </c>
      <c r="DO232" s="54">
        <f t="shared" si="256"/>
        <v>0.1654746798470709</v>
      </c>
      <c r="DP232" s="54">
        <f t="shared" si="257"/>
        <v>0.98968094132592177</v>
      </c>
      <c r="DQ232" s="54">
        <f t="shared" si="258"/>
        <v>0.47040854768356505</v>
      </c>
      <c r="DR232" s="124">
        <f t="shared" si="287"/>
        <v>3.2000000000000001E-2</v>
      </c>
      <c r="DS232" s="54">
        <f t="shared" si="207"/>
        <v>0.86</v>
      </c>
      <c r="DT232" s="56">
        <f t="shared" si="224"/>
        <v>7.0073534358945615</v>
      </c>
      <c r="DU232" s="7">
        <f t="shared" si="220"/>
        <v>135.42757</v>
      </c>
      <c r="DV232" s="56">
        <f t="shared" si="286"/>
        <v>0.39</v>
      </c>
      <c r="DW232" s="56">
        <f t="shared" si="225"/>
        <v>1.1299999999999999</v>
      </c>
      <c r="DX232" s="54">
        <f t="shared" si="208"/>
        <v>1.8266821950025998</v>
      </c>
      <c r="DY232" s="54">
        <f t="shared" si="209"/>
        <v>0.67006406918026229</v>
      </c>
      <c r="DZ232" s="54">
        <f t="shared" si="210"/>
        <v>0.35679727194181338</v>
      </c>
      <c r="EA232" s="54">
        <f t="shared" si="211"/>
        <v>0.66037412760348335</v>
      </c>
      <c r="EB232" s="54">
        <f t="shared" si="212"/>
        <v>-0.32836350837477196</v>
      </c>
      <c r="EC232" s="54">
        <f t="shared" si="213"/>
        <v>-0.59525584011719268</v>
      </c>
      <c r="ED232" s="54">
        <f t="shared" si="214"/>
        <v>-0.40948269633238493</v>
      </c>
      <c r="EE232" s="54">
        <f t="shared" si="219"/>
        <v>1.7975243749464522</v>
      </c>
      <c r="EF232" s="54">
        <f t="shared" si="215"/>
        <v>1.7953067484117495</v>
      </c>
      <c r="EG232" s="54">
        <f t="shared" si="217"/>
        <v>1.4232317474272027</v>
      </c>
      <c r="EH232" s="54">
        <f t="shared" si="218"/>
        <v>1.4189139072565029</v>
      </c>
      <c r="EI232" s="54">
        <f t="shared" si="259"/>
        <v>-0.61449782846333867</v>
      </c>
      <c r="EJ232" s="54">
        <f t="shared" si="260"/>
        <v>-0.59507274725950055</v>
      </c>
      <c r="EK232" s="54">
        <f t="shared" si="280"/>
        <v>-0.71095278907837078</v>
      </c>
      <c r="EL232" s="54">
        <f t="shared" si="281"/>
        <v>-0.53009601891599722</v>
      </c>
      <c r="EM232" s="54">
        <f t="shared" si="282"/>
        <v>-0.55917090309259132</v>
      </c>
      <c r="EN232" s="54">
        <f t="shared" si="308"/>
        <v>0.31201273362436777</v>
      </c>
      <c r="EO232" s="117">
        <f t="shared" si="229"/>
        <v>0.61456154133416874</v>
      </c>
      <c r="EP232" s="121">
        <f t="shared" si="230"/>
        <v>-0.33997238682075032</v>
      </c>
      <c r="EQ232" s="124">
        <f t="shared" si="181"/>
        <v>4.5956666666666698E-3</v>
      </c>
      <c r="ER232" s="124">
        <f t="shared" si="283"/>
        <v>3.3839551150000001E-2</v>
      </c>
      <c r="ES232" s="124">
        <f t="shared" si="284"/>
        <v>2.9243884483333329E-2</v>
      </c>
      <c r="ET232" s="121">
        <f t="shared" si="285"/>
        <v>15.313359999999999</v>
      </c>
      <c r="EU232" s="121">
        <f t="shared" si="261"/>
        <v>0.14250014350407345</v>
      </c>
      <c r="EV232" s="121">
        <v>5.7083099999999998E-2</v>
      </c>
      <c r="EW232" s="121">
        <v>2.65016E-2</v>
      </c>
      <c r="EX232" s="121">
        <v>2.4816299999999999E-2</v>
      </c>
      <c r="EY232" s="121">
        <v>8.2084099999999993E-2</v>
      </c>
      <c r="EZ232" s="142">
        <v>9.8729999999999998E-2</v>
      </c>
      <c r="FA232" s="142">
        <v>2.25051E-2</v>
      </c>
      <c r="FB232" s="142">
        <v>8.1625799999999998E-2</v>
      </c>
      <c r="FC232" s="142">
        <v>1.11581618133115E-2</v>
      </c>
      <c r="FD232" s="141">
        <v>6.7712435291442094E-2</v>
      </c>
      <c r="FE232" s="142">
        <f t="shared" si="262"/>
        <v>2.2724124878273519</v>
      </c>
      <c r="FF232" s="142">
        <v>-1.8231190148418779E-3</v>
      </c>
      <c r="FG232" s="142">
        <f t="shared" si="263"/>
        <v>-1.9484122722278094</v>
      </c>
      <c r="FH232" s="142">
        <f t="shared" si="244"/>
        <v>-1.625158712168129</v>
      </c>
      <c r="FI232" s="142">
        <f t="shared" si="245"/>
        <v>-1.6386149452033654</v>
      </c>
      <c r="FJ232" s="142">
        <f t="shared" si="246"/>
        <v>-1.6396022493204883</v>
      </c>
      <c r="FK232" s="57">
        <f t="shared" si="275"/>
        <v>-2.2426756733230269</v>
      </c>
      <c r="FL232" s="57">
        <f t="shared" si="247"/>
        <v>4.6614559969986828</v>
      </c>
      <c r="FM232" s="57">
        <f t="shared" si="248"/>
        <v>4.6479997639634467</v>
      </c>
      <c r="FN232" s="57">
        <f t="shared" si="249"/>
        <v>4.6470124598463238</v>
      </c>
      <c r="FO232" s="57">
        <f t="shared" si="276"/>
        <v>4.0439390358437857</v>
      </c>
      <c r="FP232" s="142">
        <f t="shared" si="305"/>
        <v>2.6636222507819953</v>
      </c>
      <c r="FS232" s="193">
        <v>2.2841039392733187</v>
      </c>
      <c r="FT232" s="124">
        <v>7.1198360655737707</v>
      </c>
      <c r="FU232" s="193">
        <v>-0.42484308700000001</v>
      </c>
      <c r="FV232" s="193">
        <v>1.674843087</v>
      </c>
      <c r="FW232" s="193">
        <f t="shared" si="306"/>
        <v>5.4449929785737705E-2</v>
      </c>
      <c r="FZ232" s="54">
        <f t="shared" si="264"/>
        <v>-0.13250058763471648</v>
      </c>
      <c r="GA232" s="54">
        <f t="shared" si="265"/>
        <v>-5.0318318612013568</v>
      </c>
      <c r="GB232" s="54">
        <f t="shared" si="266"/>
        <v>0.12371081286055924</v>
      </c>
      <c r="GC232" s="54">
        <f t="shared" si="307"/>
        <v>-0.4559961873079928</v>
      </c>
      <c r="GD232" s="54">
        <f t="shared" si="267"/>
        <v>0.3484360552268142</v>
      </c>
      <c r="GE232" s="54">
        <f t="shared" si="268"/>
        <v>0.35260510520621213</v>
      </c>
      <c r="GF232" s="142">
        <f t="shared" si="269"/>
        <v>-1.230911759598103</v>
      </c>
    </row>
    <row r="233" spans="1:188" x14ac:dyDescent="0.25">
      <c r="A233" s="14">
        <v>37712</v>
      </c>
      <c r="B233" s="59">
        <v>848200</v>
      </c>
      <c r="C233" s="61">
        <v>1142156</v>
      </c>
      <c r="D233" s="63">
        <v>270432</v>
      </c>
      <c r="E233" s="65">
        <v>422946</v>
      </c>
      <c r="F233" s="67">
        <v>245448</v>
      </c>
      <c r="G233" s="69">
        <v>301697</v>
      </c>
      <c r="H233" s="71">
        <v>332320</v>
      </c>
      <c r="I233" s="54">
        <v>417513</v>
      </c>
      <c r="J233" s="73">
        <v>417513</v>
      </c>
      <c r="K233" s="74">
        <v>156503</v>
      </c>
      <c r="L233" s="75">
        <v>118311</v>
      </c>
      <c r="M233" s="76">
        <v>142699</v>
      </c>
      <c r="N233" s="125">
        <v>8.900000000000001E-2</v>
      </c>
      <c r="O233" s="88">
        <v>119.16562</v>
      </c>
      <c r="P233" s="90">
        <v>121.52463</v>
      </c>
      <c r="Q233" s="92">
        <v>107.65523</v>
      </c>
      <c r="R233" s="94">
        <v>130.25944999999999</v>
      </c>
      <c r="S233" s="96">
        <v>125.56188</v>
      </c>
      <c r="T233" s="19"/>
      <c r="U233" s="23">
        <v>11370.7</v>
      </c>
      <c r="V233" s="189">
        <v>5673.4</v>
      </c>
      <c r="W233" s="24">
        <v>2978.7</v>
      </c>
      <c r="X233" s="26">
        <v>6676.8</v>
      </c>
      <c r="Y233" s="28">
        <v>103.35599999999999</v>
      </c>
      <c r="Z233" s="98">
        <v>108.35214000000001</v>
      </c>
      <c r="AA233" s="100">
        <v>112.03478</v>
      </c>
      <c r="AB233" s="129">
        <v>125.81913</v>
      </c>
      <c r="AC233" s="30">
        <v>83.655000000000001</v>
      </c>
      <c r="AD233" s="79">
        <v>98.807060000000007</v>
      </c>
      <c r="AE233" s="32">
        <v>90.76</v>
      </c>
      <c r="AF233" s="34">
        <v>82.049000000000007</v>
      </c>
      <c r="AG233" s="36">
        <v>80.183999999999997</v>
      </c>
      <c r="AH233" s="57">
        <f t="shared" si="277"/>
        <v>97.908283800256754</v>
      </c>
      <c r="AI233" s="57">
        <f t="shared" si="278"/>
        <v>96.036753087142273</v>
      </c>
      <c r="AJ233" s="57">
        <f t="shared" si="279"/>
        <v>98.764580536292755</v>
      </c>
      <c r="AK233" s="38">
        <v>221014</v>
      </c>
      <c r="AL233" s="40">
        <v>156.5445</v>
      </c>
      <c r="AM233" s="42">
        <v>0.75</v>
      </c>
      <c r="AN233" s="4">
        <v>2.85</v>
      </c>
      <c r="AO233">
        <v>1.03</v>
      </c>
      <c r="AP233" s="47">
        <v>0.92</v>
      </c>
      <c r="AQ233" s="54">
        <v>1292.7028029999999</v>
      </c>
      <c r="AR233" s="53">
        <v>5.5828096495290094</v>
      </c>
      <c r="AS233" s="56">
        <v>9.7887989832114997</v>
      </c>
      <c r="AT233" s="56">
        <v>4.2261312697505078</v>
      </c>
      <c r="AU233" s="124">
        <v>-1.051513329180473</v>
      </c>
      <c r="AV233" s="116">
        <v>1.25</v>
      </c>
      <c r="AW233" s="119">
        <v>-3.8886666666666705E-3</v>
      </c>
      <c r="AX233" s="119">
        <v>2.6508451759999999E-2</v>
      </c>
      <c r="AY233" s="119">
        <v>3.0397118426666668E-2</v>
      </c>
      <c r="AZ233" s="3">
        <v>15.225720000000001</v>
      </c>
      <c r="BA233" s="164">
        <v>105.64700000000001</v>
      </c>
      <c r="BB233" s="164">
        <v>104.515</v>
      </c>
      <c r="BC233" s="165">
        <v>104.544</v>
      </c>
      <c r="BD233" s="176">
        <v>87790</v>
      </c>
      <c r="BE233" s="173">
        <v>33.700000000000003</v>
      </c>
      <c r="BF233" s="170">
        <v>15.36</v>
      </c>
      <c r="BG233" s="179">
        <v>80.653999999999996</v>
      </c>
      <c r="BH233" s="182">
        <f t="shared" si="270"/>
        <v>56.343037270315186</v>
      </c>
      <c r="BI233" s="183">
        <v>3572290</v>
      </c>
      <c r="BJ233" s="168"/>
      <c r="BK233" s="54">
        <f t="shared" si="295"/>
        <v>3.837765933379786</v>
      </c>
      <c r="BL233" s="54">
        <f t="shared" si="296"/>
        <v>5.1677993249296428</v>
      </c>
      <c r="BM233" s="54">
        <f t="shared" si="297"/>
        <v>1.2235966952319763</v>
      </c>
      <c r="BN233" s="54">
        <f t="shared" si="298"/>
        <v>1.9136615779995838</v>
      </c>
      <c r="BO233" s="54">
        <f t="shared" si="299"/>
        <v>1.110554082546807</v>
      </c>
      <c r="BP233" s="54">
        <f t="shared" si="300"/>
        <v>1.3650583220972428</v>
      </c>
      <c r="BQ233" s="54">
        <f t="shared" si="301"/>
        <v>1.5036151556010027</v>
      </c>
      <c r="BR233" s="54">
        <f t="shared" si="288"/>
        <v>1.889079424832816</v>
      </c>
      <c r="BS233" s="54">
        <f t="shared" si="289"/>
        <v>0.70811351317111138</v>
      </c>
      <c r="BT233" s="54">
        <f t="shared" si="290"/>
        <v>0.53530998036323496</v>
      </c>
      <c r="BU233" s="54">
        <f t="shared" si="291"/>
        <v>0.64565593129846977</v>
      </c>
      <c r="BV233" s="54">
        <f t="shared" si="235"/>
        <v>5.1447872080501691</v>
      </c>
      <c r="BW233" s="142">
        <f t="shared" si="250"/>
        <v>2.5669867067244607</v>
      </c>
      <c r="BX233" s="54">
        <f t="shared" si="236"/>
        <v>1.3477426769344929</v>
      </c>
      <c r="BY233" s="54">
        <f t="shared" si="237"/>
        <v>3.0209850959667714</v>
      </c>
      <c r="BZ233" s="54">
        <f t="shared" si="238"/>
        <v>0.46764458360103883</v>
      </c>
      <c r="CA233" s="142">
        <f t="shared" si="302"/>
        <v>16.163184232673043</v>
      </c>
      <c r="CD233" s="54">
        <f t="shared" si="303"/>
        <v>3.4255129821112571</v>
      </c>
      <c r="CE233" s="54">
        <f t="shared" si="200"/>
        <v>6.177513985929882</v>
      </c>
      <c r="CF233" s="54">
        <f t="shared" si="292"/>
        <v>1.0921578952821405</v>
      </c>
      <c r="CG233" s="54">
        <f t="shared" si="201"/>
        <v>1.9545451147970845</v>
      </c>
      <c r="CH233" s="54">
        <f t="shared" si="293"/>
        <v>0.99125832401938674</v>
      </c>
      <c r="CI233" s="54">
        <f t="shared" si="202"/>
        <v>1.4213915800116752</v>
      </c>
      <c r="CJ233" s="54">
        <f t="shared" si="294"/>
        <v>1.3420967628097298</v>
      </c>
      <c r="CK233" s="54">
        <f t="shared" si="203"/>
        <v>1.9127094091577101</v>
      </c>
      <c r="CL233" s="54">
        <f t="shared" si="204"/>
        <v>0.71697111386090773</v>
      </c>
      <c r="CM233" s="54">
        <f t="shared" si="205"/>
        <v>0.54200602833171152</v>
      </c>
      <c r="CN233" s="54">
        <f t="shared" si="206"/>
        <v>0.65373226696509112</v>
      </c>
      <c r="CO233" s="54">
        <f t="shared" si="239"/>
        <v>0.53917679423022979</v>
      </c>
      <c r="CP233" s="54">
        <f t="shared" si="240"/>
        <v>0.54985037146968074</v>
      </c>
      <c r="CQ233" s="54">
        <f t="shared" si="271"/>
        <v>0.4870968807405866</v>
      </c>
      <c r="CR233" s="54">
        <f t="shared" si="272"/>
        <v>0.58937194023907979</v>
      </c>
      <c r="CS233" s="54">
        <f t="shared" si="273"/>
        <v>0.56811731383532271</v>
      </c>
      <c r="CT233" s="54">
        <f t="shared" si="241"/>
        <v>4.5921339855803431</v>
      </c>
      <c r="CU233" s="142">
        <f t="shared" si="251"/>
        <v>2.2912409045873621</v>
      </c>
      <c r="CV233" s="54">
        <f t="shared" si="242"/>
        <v>1.2029681112726718</v>
      </c>
      <c r="CW233" s="54">
        <f t="shared" si="243"/>
        <v>2.6964707709220046</v>
      </c>
      <c r="CX233" s="142">
        <f t="shared" si="304"/>
        <v>14.426934415074536</v>
      </c>
      <c r="DA233" s="54">
        <f t="shared" si="231"/>
        <v>0.95056526683522735</v>
      </c>
      <c r="DB233" s="54">
        <f t="shared" si="232"/>
        <v>8.6285578946052635</v>
      </c>
      <c r="DC233" s="54">
        <f t="shared" si="233"/>
        <v>0.41927718203196929</v>
      </c>
      <c r="DD233" s="121">
        <f t="shared" si="234"/>
        <v>0.70430541078865505</v>
      </c>
      <c r="DF233" s="142">
        <f t="shared" si="252"/>
        <v>-1.5849055504616978</v>
      </c>
      <c r="DG233" s="193">
        <f t="shared" si="253"/>
        <v>-1.5956782967008527</v>
      </c>
      <c r="DH233" s="142">
        <f t="shared" si="254"/>
        <v>-1.5954008630559391</v>
      </c>
      <c r="DI233" s="193">
        <f t="shared" si="274"/>
        <v>-2.2135502278181893</v>
      </c>
      <c r="DK233" s="54">
        <f t="shared" si="226"/>
        <v>-5.0698453619113001E-2</v>
      </c>
      <c r="DL233" s="54">
        <f t="shared" si="227"/>
        <v>2.1550773873782134</v>
      </c>
      <c r="DM233" s="54">
        <f t="shared" si="228"/>
        <v>-0.86922304548016593</v>
      </c>
      <c r="DN233" s="54">
        <f t="shared" si="255"/>
        <v>1.5243448366360943</v>
      </c>
      <c r="DO233" s="54">
        <f t="shared" si="256"/>
        <v>0.18479192897094279</v>
      </c>
      <c r="DP233" s="54">
        <f t="shared" si="257"/>
        <v>0.99194379610057282</v>
      </c>
      <c r="DQ233" s="54">
        <f t="shared" si="258"/>
        <v>0.46764458360103883</v>
      </c>
      <c r="DR233" s="124">
        <f t="shared" si="287"/>
        <v>2.8500000000000001E-2</v>
      </c>
      <c r="DS233" s="54">
        <f t="shared" si="207"/>
        <v>1.03</v>
      </c>
      <c r="DT233" s="56">
        <f t="shared" si="224"/>
        <v>7.1644905016174034</v>
      </c>
      <c r="DU233" s="7">
        <f t="shared" si="220"/>
        <v>156.5445</v>
      </c>
      <c r="DV233" s="56">
        <f t="shared" si="286"/>
        <v>0.75</v>
      </c>
      <c r="DW233" s="56">
        <f t="shared" si="225"/>
        <v>0.92</v>
      </c>
      <c r="DX233" s="54">
        <f t="shared" si="208"/>
        <v>1.8209159228893776</v>
      </c>
      <c r="DY233" s="54">
        <f t="shared" si="209"/>
        <v>0.67015748851048396</v>
      </c>
      <c r="DZ233" s="54">
        <f t="shared" si="210"/>
        <v>0.35163637766416572</v>
      </c>
      <c r="EA233" s="54">
        <f t="shared" si="211"/>
        <v>0.64852077570883915</v>
      </c>
      <c r="EB233" s="54">
        <f t="shared" si="212"/>
        <v>-0.33271972669630068</v>
      </c>
      <c r="EC233" s="54">
        <f t="shared" si="213"/>
        <v>-0.61247815522111249</v>
      </c>
      <c r="ED233" s="54">
        <f t="shared" si="214"/>
        <v>-0.42505738907209567</v>
      </c>
      <c r="EE233" s="54">
        <f t="shared" si="219"/>
        <v>1.8033836152979561</v>
      </c>
      <c r="EF233" s="54">
        <f t="shared" si="215"/>
        <v>1.7896177130067452</v>
      </c>
      <c r="EG233" s="54">
        <f t="shared" si="217"/>
        <v>1.4339265008622273</v>
      </c>
      <c r="EH233" s="54">
        <f t="shared" si="218"/>
        <v>1.4251650567678753</v>
      </c>
      <c r="EI233" s="54">
        <f t="shared" si="259"/>
        <v>-0.61771175771701936</v>
      </c>
      <c r="EJ233" s="54">
        <f t="shared" si="260"/>
        <v>-0.59810908964175213</v>
      </c>
      <c r="EK233" s="54">
        <f t="shared" si="280"/>
        <v>-0.71929224192533892</v>
      </c>
      <c r="EL233" s="54">
        <f t="shared" si="281"/>
        <v>-0.52869781714285657</v>
      </c>
      <c r="EM233" s="54">
        <f t="shared" si="282"/>
        <v>-0.56542734314464382</v>
      </c>
      <c r="EN233" s="54">
        <f t="shared" si="308"/>
        <v>0.31201273362436777</v>
      </c>
      <c r="EO233" s="117">
        <f t="shared" si="229"/>
        <v>0.31975080872141959</v>
      </c>
      <c r="EP233" s="121">
        <f t="shared" si="230"/>
        <v>-0.35054319475473811</v>
      </c>
      <c r="EQ233" s="124">
        <f t="shared" si="181"/>
        <v>-3.8886666666666705E-3</v>
      </c>
      <c r="ER233" s="124">
        <f t="shared" si="283"/>
        <v>2.6508451759999999E-2</v>
      </c>
      <c r="ES233" s="124">
        <f t="shared" si="284"/>
        <v>3.0397118426666668E-2</v>
      </c>
      <c r="ET233" s="121">
        <f t="shared" si="285"/>
        <v>15.225720000000001</v>
      </c>
      <c r="EU233" s="121">
        <f t="shared" si="261"/>
        <v>0.14100756239067266</v>
      </c>
      <c r="EV233" s="121">
        <v>4.9011800000000001E-2</v>
      </c>
      <c r="EW233" s="121">
        <v>2.74609E-2</v>
      </c>
      <c r="EX233" s="121">
        <v>2.5405400000000002E-2</v>
      </c>
      <c r="EY233" s="121">
        <v>7.0038000000000003E-2</v>
      </c>
      <c r="EZ233" s="142">
        <v>8.9238499999999998E-2</v>
      </c>
      <c r="FA233" s="142">
        <v>2.1236600000000001E-2</v>
      </c>
      <c r="FB233" s="142">
        <v>7.0890099999999998E-2</v>
      </c>
      <c r="FC233" s="142">
        <v>1.3755616243310301E-2</v>
      </c>
      <c r="FD233" s="142">
        <v>6.6545820262174094E-2</v>
      </c>
      <c r="FE233" s="142">
        <f t="shared" si="262"/>
        <v>2.2843915449686736</v>
      </c>
      <c r="FF233" s="142">
        <v>-8.5907382900512926E-3</v>
      </c>
      <c r="FG233" s="142">
        <f t="shared" si="263"/>
        <v>-1.9589417560658171</v>
      </c>
      <c r="FH233" s="142">
        <f t="shared" si="244"/>
        <v>-1.5849055504616978</v>
      </c>
      <c r="FI233" s="142">
        <f t="shared" si="245"/>
        <v>-1.5956782967008527</v>
      </c>
      <c r="FJ233" s="142">
        <f t="shared" si="246"/>
        <v>-1.5954008630559391</v>
      </c>
      <c r="FK233" s="57">
        <f t="shared" si="275"/>
        <v>-2.2135502278181893</v>
      </c>
      <c r="FL233" s="57">
        <f t="shared" si="247"/>
        <v>4.6601033480129006</v>
      </c>
      <c r="FM233" s="57">
        <f t="shared" si="248"/>
        <v>4.6493306017737464</v>
      </c>
      <c r="FN233" s="57">
        <f t="shared" si="249"/>
        <v>4.6496080354186597</v>
      </c>
      <c r="FO233" s="57">
        <f t="shared" si="276"/>
        <v>4.0314586706564093</v>
      </c>
      <c r="FP233" s="142">
        <f t="shared" si="305"/>
        <v>2.6690969049683115</v>
      </c>
      <c r="FS233" s="193">
        <v>2.2554117747642648</v>
      </c>
      <c r="FT233" s="124">
        <v>6.4738095238095239</v>
      </c>
      <c r="FU233" s="193">
        <v>-0.14732641899999999</v>
      </c>
      <c r="FV233" s="193">
        <v>1.393993086</v>
      </c>
      <c r="FW233" s="193">
        <f t="shared" si="306"/>
        <v>5.0798164378095235E-2</v>
      </c>
      <c r="FZ233" s="54">
        <f t="shared" si="264"/>
        <v>0.40085790184790515</v>
      </c>
      <c r="GA233" s="54">
        <f t="shared" si="265"/>
        <v>11.67383985376167</v>
      </c>
      <c r="GB233" s="54">
        <f t="shared" si="266"/>
        <v>0.2286448773702153</v>
      </c>
      <c r="GC233" s="54">
        <f t="shared" si="307"/>
        <v>-0.31566914753958658</v>
      </c>
      <c r="GD233" s="54">
        <f t="shared" si="267"/>
        <v>0.52301718652410778</v>
      </c>
      <c r="GE233" s="54">
        <f t="shared" si="268"/>
        <v>0.51024725905108448</v>
      </c>
      <c r="GF233" s="142">
        <f t="shared" si="269"/>
        <v>-0.58756672176490343</v>
      </c>
    </row>
    <row r="234" spans="1:188" x14ac:dyDescent="0.25">
      <c r="A234" s="14">
        <v>37803</v>
      </c>
      <c r="B234" s="59">
        <v>865635</v>
      </c>
      <c r="C234" s="61">
        <v>1136927</v>
      </c>
      <c r="D234" s="63">
        <v>276413</v>
      </c>
      <c r="E234" s="65">
        <v>424269</v>
      </c>
      <c r="F234" s="67">
        <v>249304</v>
      </c>
      <c r="G234" s="69">
        <v>302194</v>
      </c>
      <c r="H234" s="71">
        <v>339918</v>
      </c>
      <c r="I234" s="54">
        <v>410464</v>
      </c>
      <c r="J234" s="73">
        <v>410464</v>
      </c>
      <c r="K234" s="74">
        <v>154116</v>
      </c>
      <c r="L234" s="75">
        <v>116670</v>
      </c>
      <c r="M234" s="76">
        <v>139678</v>
      </c>
      <c r="N234" s="125">
        <v>3.5000000000000003E-2</v>
      </c>
      <c r="O234" s="88">
        <v>119.29085000000001</v>
      </c>
      <c r="P234" s="90">
        <v>121.65837000000001</v>
      </c>
      <c r="Q234" s="92">
        <v>106.63324</v>
      </c>
      <c r="R234" s="94">
        <v>131.52848</v>
      </c>
      <c r="S234" s="96">
        <v>125.59184999999999</v>
      </c>
      <c r="T234" s="19"/>
      <c r="U234" s="23">
        <v>11625.1</v>
      </c>
      <c r="V234" s="189">
        <v>5770.4</v>
      </c>
      <c r="W234" s="24">
        <v>3082.3999999999996</v>
      </c>
      <c r="X234" s="26">
        <v>6803.2999999999993</v>
      </c>
      <c r="Y234" s="28">
        <v>103.496</v>
      </c>
      <c r="Z234" s="98">
        <v>109.17983</v>
      </c>
      <c r="AA234" s="100">
        <v>112.6555</v>
      </c>
      <c r="AB234" s="129">
        <v>126.72202</v>
      </c>
      <c r="AC234" s="30">
        <v>84.537000000000006</v>
      </c>
      <c r="AD234" s="79">
        <v>99.848820000000003</v>
      </c>
      <c r="AE234" s="32">
        <v>90.753</v>
      </c>
      <c r="AF234" s="34">
        <v>82.665999999999997</v>
      </c>
      <c r="AG234" s="36">
        <v>80.290000000000006</v>
      </c>
      <c r="AH234" s="57">
        <f t="shared" si="277"/>
        <v>97.900732478236023</v>
      </c>
      <c r="AI234" s="57">
        <f t="shared" si="278"/>
        <v>96.758939544683088</v>
      </c>
      <c r="AJ234" s="57">
        <f t="shared" si="279"/>
        <v>98.895143311121245</v>
      </c>
      <c r="AK234" s="38">
        <v>221779</v>
      </c>
      <c r="AL234" s="40">
        <v>153.05410000000001</v>
      </c>
      <c r="AM234" s="42">
        <v>1.56</v>
      </c>
      <c r="AN234" s="4">
        <v>2.58</v>
      </c>
      <c r="AO234">
        <v>0.95</v>
      </c>
      <c r="AP234" s="47">
        <v>0.94</v>
      </c>
      <c r="AQ234" s="54">
        <v>1323.0357819999999</v>
      </c>
      <c r="AR234" s="53">
        <v>4.5037900893664737</v>
      </c>
      <c r="AS234" s="56">
        <v>7.5735816504731206</v>
      </c>
      <c r="AT234" s="56">
        <v>3.5088605876469887</v>
      </c>
      <c r="AU234" s="124">
        <v>0.29427017571814129</v>
      </c>
      <c r="AV234" s="116">
        <v>1.02</v>
      </c>
      <c r="AW234" s="119">
        <v>-6.9186666666666693E-3</v>
      </c>
      <c r="AX234" s="119">
        <v>2.3846387086666702E-2</v>
      </c>
      <c r="AY234" s="119">
        <v>3.0765053753333368E-2</v>
      </c>
      <c r="AZ234" s="3">
        <v>14.87677</v>
      </c>
      <c r="BA234" s="164">
        <v>105.068</v>
      </c>
      <c r="BB234" s="164">
        <v>103.44799999999999</v>
      </c>
      <c r="BC234" s="165">
        <v>103.485</v>
      </c>
      <c r="BD234" s="176">
        <v>87953</v>
      </c>
      <c r="BE234" s="173">
        <v>33.6</v>
      </c>
      <c r="BF234" s="170">
        <v>15.42</v>
      </c>
      <c r="BG234" s="179">
        <v>82.799000000000007</v>
      </c>
      <c r="BH234" s="182">
        <f t="shared" si="270"/>
        <v>55.036298428724976</v>
      </c>
      <c r="BI234" s="183">
        <v>3613447</v>
      </c>
      <c r="BJ234" s="168"/>
      <c r="BK234" s="54">
        <f t="shared" si="295"/>
        <v>3.9031423173519584</v>
      </c>
      <c r="BL234" s="54">
        <f t="shared" si="296"/>
        <v>5.1263960970154976</v>
      </c>
      <c r="BM234" s="54">
        <f t="shared" si="297"/>
        <v>1.2463443337737117</v>
      </c>
      <c r="BN234" s="54">
        <f t="shared" si="298"/>
        <v>1.9130260304176681</v>
      </c>
      <c r="BO234" s="54">
        <f t="shared" si="299"/>
        <v>1.1241100374697335</v>
      </c>
      <c r="BP234" s="54">
        <f t="shared" si="300"/>
        <v>1.3625906871254718</v>
      </c>
      <c r="BQ234" s="54">
        <f t="shared" si="301"/>
        <v>1.5326879461085134</v>
      </c>
      <c r="BR234" s="54">
        <f t="shared" si="288"/>
        <v>1.8507793794723577</v>
      </c>
      <c r="BS234" s="54">
        <f t="shared" si="289"/>
        <v>0.69490799399402103</v>
      </c>
      <c r="BT234" s="54">
        <f t="shared" si="290"/>
        <v>0.52606423511694078</v>
      </c>
      <c r="BU234" s="54">
        <f t="shared" si="291"/>
        <v>0.62980715036139578</v>
      </c>
      <c r="BV234" s="54">
        <f t="shared" si="235"/>
        <v>5.2417496697162491</v>
      </c>
      <c r="BW234" s="142">
        <f t="shared" si="250"/>
        <v>2.6018694285752932</v>
      </c>
      <c r="BX234" s="54">
        <f t="shared" si="236"/>
        <v>1.3898520599335371</v>
      </c>
      <c r="BY234" s="54">
        <f t="shared" si="237"/>
        <v>3.0676033348513605</v>
      </c>
      <c r="BZ234" s="54">
        <f t="shared" si="238"/>
        <v>0.46666275887257136</v>
      </c>
      <c r="CA234" s="142">
        <f t="shared" si="302"/>
        <v>16.293007904265057</v>
      </c>
      <c r="CD234" s="54">
        <f t="shared" si="303"/>
        <v>3.4646708925458216</v>
      </c>
      <c r="CE234" s="54">
        <f t="shared" si="200"/>
        <v>6.0640856631007694</v>
      </c>
      <c r="CF234" s="54">
        <f t="shared" si="292"/>
        <v>1.1063324327473685</v>
      </c>
      <c r="CG234" s="54">
        <f t="shared" si="201"/>
        <v>1.9540466981112183</v>
      </c>
      <c r="CH234" s="54">
        <f t="shared" si="293"/>
        <v>0.99782969981024749</v>
      </c>
      <c r="CI234" s="54">
        <f t="shared" si="202"/>
        <v>1.4082323489048059</v>
      </c>
      <c r="CJ234" s="54">
        <f t="shared" si="294"/>
        <v>1.360508759988206</v>
      </c>
      <c r="CK234" s="54">
        <f t="shared" si="203"/>
        <v>1.8714562894659645</v>
      </c>
      <c r="CL234" s="54">
        <f t="shared" si="204"/>
        <v>0.70267150714151927</v>
      </c>
      <c r="CM234" s="54">
        <f t="shared" si="205"/>
        <v>0.53194142553791346</v>
      </c>
      <c r="CN234" s="54">
        <f t="shared" si="206"/>
        <v>0.63684335678653181</v>
      </c>
      <c r="CO234" s="54">
        <f t="shared" si="239"/>
        <v>0.5378816299108572</v>
      </c>
      <c r="CP234" s="54">
        <f t="shared" si="240"/>
        <v>0.54855676146073351</v>
      </c>
      <c r="CQ234" s="54">
        <f t="shared" si="271"/>
        <v>0.48080855265827693</v>
      </c>
      <c r="CR234" s="54">
        <f t="shared" si="272"/>
        <v>0.59306102020479845</v>
      </c>
      <c r="CS234" s="54">
        <f t="shared" si="273"/>
        <v>0.56629279598158522</v>
      </c>
      <c r="CT234" s="54">
        <f t="shared" si="241"/>
        <v>4.6529016956262668</v>
      </c>
      <c r="CU234" s="142">
        <f t="shared" si="251"/>
        <v>2.3095804719479238</v>
      </c>
      <c r="CV234" s="54">
        <f t="shared" si="242"/>
        <v>1.2337187797608968</v>
      </c>
      <c r="CW234" s="54">
        <f t="shared" si="243"/>
        <v>2.7229947360327373</v>
      </c>
      <c r="CX234" s="142">
        <f t="shared" si="304"/>
        <v>14.462683050774313</v>
      </c>
      <c r="DA234" s="54">
        <f t="shared" si="231"/>
        <v>0.99337673111591229</v>
      </c>
      <c r="DB234" s="54">
        <f t="shared" si="232"/>
        <v>9.2820487720115388</v>
      </c>
      <c r="DC234" s="54">
        <f t="shared" si="233"/>
        <v>0.43398903382528597</v>
      </c>
      <c r="DD234" s="121">
        <f t="shared" si="234"/>
        <v>0.70637797155857529</v>
      </c>
      <c r="DF234" s="142">
        <f t="shared" si="252"/>
        <v>-1.5564220465509342</v>
      </c>
      <c r="DG234" s="193">
        <f t="shared" si="253"/>
        <v>-1.5719607351478064</v>
      </c>
      <c r="DH234" s="142">
        <f t="shared" si="254"/>
        <v>-1.5716031314751751</v>
      </c>
      <c r="DI234" s="193">
        <f t="shared" si="274"/>
        <v>-2.2030368671628957</v>
      </c>
      <c r="DK234" s="54">
        <f t="shared" si="226"/>
        <v>-6.6453000622703224E-3</v>
      </c>
      <c r="DL234" s="54">
        <f t="shared" si="227"/>
        <v>2.2280822952774417</v>
      </c>
      <c r="DM234" s="54">
        <f t="shared" si="228"/>
        <v>-0.83473601288463839</v>
      </c>
      <c r="DN234" s="54">
        <f t="shared" si="255"/>
        <v>1.5374910455441813</v>
      </c>
      <c r="DO234" s="54">
        <f t="shared" si="256"/>
        <v>0.21003300628703239</v>
      </c>
      <c r="DP234" s="54">
        <f t="shared" si="257"/>
        <v>1.0017322805398228</v>
      </c>
      <c r="DQ234" s="54">
        <f t="shared" si="258"/>
        <v>0.46666275887257136</v>
      </c>
      <c r="DR234" s="124">
        <f t="shared" si="287"/>
        <v>2.58E-2</v>
      </c>
      <c r="DS234" s="54">
        <f t="shared" si="207"/>
        <v>0.95</v>
      </c>
      <c r="DT234" s="56">
        <f t="shared" si="224"/>
        <v>7.1876842098565481</v>
      </c>
      <c r="DU234" s="7">
        <f t="shared" si="220"/>
        <v>153.05410000000001</v>
      </c>
      <c r="DV234" s="56">
        <f t="shared" si="286"/>
        <v>1.56</v>
      </c>
      <c r="DW234" s="56">
        <f t="shared" si="225"/>
        <v>0.94</v>
      </c>
      <c r="DX234" s="54">
        <f t="shared" si="208"/>
        <v>1.8023837747410789</v>
      </c>
      <c r="DY234" s="54">
        <f t="shared" si="209"/>
        <v>0.66990245206133536</v>
      </c>
      <c r="DZ234" s="54">
        <f t="shared" si="210"/>
        <v>0.34233526465044234</v>
      </c>
      <c r="EA234" s="54">
        <f t="shared" si="211"/>
        <v>0.62671689220712756</v>
      </c>
      <c r="EB234" s="54">
        <f t="shared" si="212"/>
        <v>-0.35286576929139368</v>
      </c>
      <c r="EC234" s="54">
        <f t="shared" si="213"/>
        <v>-0.63122189807454698</v>
      </c>
      <c r="ED234" s="54">
        <f t="shared" si="214"/>
        <v>-0.45123156136368398</v>
      </c>
      <c r="EE234" s="54">
        <f t="shared" si="219"/>
        <v>1.7502631133443418</v>
      </c>
      <c r="EF234" s="54">
        <f t="shared" si="215"/>
        <v>1.7662382845079494</v>
      </c>
      <c r="EG234" s="54">
        <f t="shared" si="217"/>
        <v>1.4112952833260051</v>
      </c>
      <c r="EH234" s="54">
        <f t="shared" si="218"/>
        <v>1.3755562216903241</v>
      </c>
      <c r="EI234" s="54">
        <f t="shared" si="259"/>
        <v>-0.62011676178108288</v>
      </c>
      <c r="EJ234" s="54">
        <f t="shared" si="260"/>
        <v>-0.60046451973365356</v>
      </c>
      <c r="EK234" s="54">
        <f t="shared" si="280"/>
        <v>-0.7322861075285918</v>
      </c>
      <c r="EL234" s="54">
        <f t="shared" si="281"/>
        <v>-0.52245798442707891</v>
      </c>
      <c r="EM234" s="54">
        <f t="shared" si="282"/>
        <v>-0.56864402714833406</v>
      </c>
      <c r="EN234" s="54">
        <f t="shared" si="308"/>
        <v>0.25467542665759441</v>
      </c>
      <c r="EO234" s="117">
        <f t="shared" si="229"/>
        <v>0.55251306737673644</v>
      </c>
      <c r="EP234" s="121">
        <f t="shared" si="230"/>
        <v>-0.34760481426897272</v>
      </c>
      <c r="EQ234" s="124">
        <f t="shared" si="181"/>
        <v>-6.9186666666666693E-3</v>
      </c>
      <c r="ER234" s="124">
        <f t="shared" si="283"/>
        <v>2.3846387086666702E-2</v>
      </c>
      <c r="ES234" s="124">
        <f t="shared" si="284"/>
        <v>3.0765053753333368E-2</v>
      </c>
      <c r="ET234" s="121">
        <f t="shared" si="285"/>
        <v>14.87677</v>
      </c>
      <c r="EU234" s="121">
        <f t="shared" si="261"/>
        <v>0.13863949443676224</v>
      </c>
      <c r="EV234" s="121">
        <v>3.9434900000000002E-2</v>
      </c>
      <c r="EW234" s="121">
        <v>2.4568300000000001E-2</v>
      </c>
      <c r="EX234" s="121">
        <v>2.1424599999999999E-2</v>
      </c>
      <c r="EY234" s="121">
        <v>5.7320099999999999E-2</v>
      </c>
      <c r="EZ234" s="142">
        <v>7.5725899999999999E-2</v>
      </c>
      <c r="FA234" s="142">
        <v>1.99183E-2</v>
      </c>
      <c r="FB234" s="142">
        <v>5.6344400000000003E-2</v>
      </c>
      <c r="FC234" s="142">
        <v>8.7709152235032305E-3</v>
      </c>
      <c r="FD234" s="142">
        <v>6.3402687277506795E-2</v>
      </c>
      <c r="FE234" s="142">
        <f t="shared" si="262"/>
        <v>2.2996394714706287</v>
      </c>
      <c r="FF234" s="142">
        <v>7.2538915066567662E-3</v>
      </c>
      <c r="FG234" s="142">
        <f t="shared" si="263"/>
        <v>-1.9758782801714363</v>
      </c>
      <c r="FH234" s="142">
        <f t="shared" si="244"/>
        <v>-1.5564220465509342</v>
      </c>
      <c r="FI234" s="142">
        <f t="shared" si="245"/>
        <v>-1.5719607351478064</v>
      </c>
      <c r="FJ234" s="142">
        <f t="shared" si="246"/>
        <v>-1.5716031314751751</v>
      </c>
      <c r="FK234" s="57">
        <f t="shared" si="275"/>
        <v>-2.2030368671628957</v>
      </c>
      <c r="FL234" s="57">
        <f t="shared" si="247"/>
        <v>4.6546077595904221</v>
      </c>
      <c r="FM234" s="57">
        <f t="shared" si="248"/>
        <v>4.6390690709935507</v>
      </c>
      <c r="FN234" s="57">
        <f t="shared" si="249"/>
        <v>4.6394266746661819</v>
      </c>
      <c r="FO234" s="57">
        <f t="shared" si="276"/>
        <v>4.007992938978461</v>
      </c>
      <c r="FP234" s="142">
        <f t="shared" si="305"/>
        <v>2.6715717493644546</v>
      </c>
      <c r="FS234" s="193">
        <v>2.2052770441441671</v>
      </c>
      <c r="FT234" s="124">
        <v>6.8031249999999996</v>
      </c>
      <c r="FU234" s="193">
        <v>-0.28531338099999998</v>
      </c>
      <c r="FV234" s="193">
        <v>1.3019800479999999</v>
      </c>
      <c r="FW234" s="193">
        <f t="shared" si="306"/>
        <v>5.5011449519999998E-2</v>
      </c>
      <c r="FZ234" s="54">
        <f t="shared" si="264"/>
        <v>0.86241699332926702</v>
      </c>
      <c r="GA234" s="54">
        <f t="shared" si="265"/>
        <v>13.659188178104131</v>
      </c>
      <c r="GB234" s="54">
        <f t="shared" si="266"/>
        <v>0.98679829217435866</v>
      </c>
      <c r="GC234" s="54">
        <f t="shared" si="307"/>
        <v>-1.0177377173402078</v>
      </c>
      <c r="GD234" s="54">
        <f t="shared" si="267"/>
        <v>0.38934082669109238</v>
      </c>
      <c r="GE234" s="54">
        <f t="shared" si="268"/>
        <v>0.39381278978927547</v>
      </c>
      <c r="GF234" s="142">
        <f t="shared" si="269"/>
        <v>-0.209951053192374</v>
      </c>
    </row>
    <row r="235" spans="1:188" x14ac:dyDescent="0.25">
      <c r="A235" s="14">
        <v>37895</v>
      </c>
      <c r="B235" s="59">
        <v>875843</v>
      </c>
      <c r="C235" s="61">
        <v>1147613</v>
      </c>
      <c r="D235" s="63">
        <v>277567</v>
      </c>
      <c r="E235" s="65">
        <v>431199</v>
      </c>
      <c r="F235" s="67">
        <v>257856</v>
      </c>
      <c r="G235" s="69">
        <v>308305</v>
      </c>
      <c r="H235" s="71">
        <v>340420</v>
      </c>
      <c r="I235" s="54">
        <v>408109</v>
      </c>
      <c r="J235" s="73">
        <v>408109</v>
      </c>
      <c r="K235" s="74">
        <v>153273</v>
      </c>
      <c r="L235" s="75">
        <v>115741</v>
      </c>
      <c r="M235" s="76">
        <v>139095</v>
      </c>
      <c r="N235" s="125">
        <v>0</v>
      </c>
      <c r="O235" s="88">
        <v>120.06195</v>
      </c>
      <c r="P235" s="90">
        <v>122.56483</v>
      </c>
      <c r="Q235" s="92">
        <v>106.49826</v>
      </c>
      <c r="R235" s="94">
        <v>132.93852000000001</v>
      </c>
      <c r="S235" s="96">
        <v>127.03027</v>
      </c>
      <c r="T235" s="19"/>
      <c r="U235" s="23">
        <v>11816.8</v>
      </c>
      <c r="V235" s="189">
        <v>5854.8</v>
      </c>
      <c r="W235" s="24">
        <v>3140.4</v>
      </c>
      <c r="X235" s="26">
        <v>6892.5</v>
      </c>
      <c r="Y235" s="28">
        <v>104.033</v>
      </c>
      <c r="Z235" s="98">
        <v>110.00752</v>
      </c>
      <c r="AA235" s="100">
        <v>113.18940000000001</v>
      </c>
      <c r="AB235" s="129">
        <v>128.9785</v>
      </c>
      <c r="AC235" s="30">
        <v>85.45</v>
      </c>
      <c r="AD235" s="79">
        <v>100.92718000000001</v>
      </c>
      <c r="AE235" s="32">
        <v>90.954999999999998</v>
      </c>
      <c r="AF235" s="34">
        <v>84.040999999999997</v>
      </c>
      <c r="AG235" s="36">
        <v>81.731999999999999</v>
      </c>
      <c r="AH235" s="57">
        <f t="shared" si="277"/>
        <v>98.118642056548609</v>
      </c>
      <c r="AI235" s="57">
        <f t="shared" si="278"/>
        <v>98.368350207760287</v>
      </c>
      <c r="AJ235" s="57">
        <f t="shared" si="279"/>
        <v>100.67128973850494</v>
      </c>
      <c r="AK235" s="38">
        <v>222509</v>
      </c>
      <c r="AL235" s="40">
        <v>161.60558</v>
      </c>
      <c r="AM235" s="42">
        <v>1.99</v>
      </c>
      <c r="AN235" s="4">
        <v>2.38</v>
      </c>
      <c r="AO235">
        <v>1.05</v>
      </c>
      <c r="AP235" s="47">
        <v>0.9</v>
      </c>
      <c r="AQ235" s="54">
        <v>1409.3102349999999</v>
      </c>
      <c r="AR235" s="53">
        <v>-1.7586482739701479</v>
      </c>
      <c r="AS235" s="56">
        <v>-8.1345854539325799</v>
      </c>
      <c r="AT235" s="56">
        <v>0.29122898870261227</v>
      </c>
      <c r="AU235" s="124">
        <v>3.9824237430444205</v>
      </c>
      <c r="AV235" s="116">
        <v>1</v>
      </c>
      <c r="AW235" s="119">
        <v>-5.47E-3</v>
      </c>
      <c r="AX235" s="119">
        <v>1.9845147463333299E-2</v>
      </c>
      <c r="AY235" s="119">
        <v>2.5315147463333298E-2</v>
      </c>
      <c r="AZ235" s="3">
        <v>15.661429999999999</v>
      </c>
      <c r="BA235" s="164">
        <v>105.07899999999999</v>
      </c>
      <c r="BB235" s="164">
        <v>103.627</v>
      </c>
      <c r="BC235" s="165">
        <v>103.75</v>
      </c>
      <c r="BD235" s="176">
        <v>88157</v>
      </c>
      <c r="BE235" s="173">
        <v>33.6</v>
      </c>
      <c r="BF235" s="170">
        <v>15.47</v>
      </c>
      <c r="BG235" s="179">
        <v>84.177999999999997</v>
      </c>
      <c r="BH235" s="182">
        <f t="shared" si="270"/>
        <v>54.436198702748939</v>
      </c>
      <c r="BI235" s="183">
        <v>3666701</v>
      </c>
      <c r="BJ235" s="168"/>
      <c r="BK235" s="54">
        <f t="shared" si="295"/>
        <v>3.936213816070361</v>
      </c>
      <c r="BL235" s="54">
        <f t="shared" si="296"/>
        <v>5.1576026138268567</v>
      </c>
      <c r="BM235" s="54">
        <f t="shared" si="297"/>
        <v>1.2474416765164555</v>
      </c>
      <c r="BN235" s="54">
        <f t="shared" si="298"/>
        <v>1.9378946469581007</v>
      </c>
      <c r="BO235" s="54">
        <f t="shared" si="299"/>
        <v>1.1588564956923091</v>
      </c>
      <c r="BP235" s="54">
        <f t="shared" si="300"/>
        <v>1.3855844033275058</v>
      </c>
      <c r="BQ235" s="54">
        <f t="shared" si="301"/>
        <v>1.5299156438615966</v>
      </c>
      <c r="BR235" s="54">
        <f t="shared" si="288"/>
        <v>1.8341235635412501</v>
      </c>
      <c r="BS235" s="54">
        <f t="shared" si="289"/>
        <v>0.68883955255742468</v>
      </c>
      <c r="BT235" s="54">
        <f t="shared" si="290"/>
        <v>0.52016322935252057</v>
      </c>
      <c r="BU235" s="54">
        <f t="shared" si="291"/>
        <v>0.6251207816313048</v>
      </c>
      <c r="BV235" s="54">
        <f t="shared" si="235"/>
        <v>5.3107065332188812</v>
      </c>
      <c r="BW235" s="142">
        <f t="shared" si="250"/>
        <v>2.631264353351999</v>
      </c>
      <c r="BX235" s="54">
        <f t="shared" si="236"/>
        <v>1.4113586416729211</v>
      </c>
      <c r="BY235" s="54">
        <f t="shared" si="237"/>
        <v>3.0976275116961562</v>
      </c>
      <c r="BZ235" s="54">
        <f t="shared" si="238"/>
        <v>0.46754513300585593</v>
      </c>
      <c r="CA235" s="142">
        <f t="shared" si="302"/>
        <v>16.478888494397978</v>
      </c>
      <c r="CD235" s="54">
        <f t="shared" si="303"/>
        <v>3.4775463215374947</v>
      </c>
      <c r="CE235" s="54">
        <f t="shared" si="200"/>
        <v>6.0358134743438931</v>
      </c>
      <c r="CF235" s="54">
        <f t="shared" si="292"/>
        <v>1.1020834782377638</v>
      </c>
      <c r="CG235" s="54">
        <f t="shared" si="201"/>
        <v>1.9750524531732063</v>
      </c>
      <c r="CH235" s="54">
        <f t="shared" si="293"/>
        <v>1.0238206896514241</v>
      </c>
      <c r="CI235" s="54">
        <f t="shared" si="202"/>
        <v>1.4085672885649321</v>
      </c>
      <c r="CJ235" s="54">
        <f t="shared" si="294"/>
        <v>1.3516421536483068</v>
      </c>
      <c r="CK235" s="54">
        <f t="shared" si="203"/>
        <v>1.8218933802332435</v>
      </c>
      <c r="CL235" s="54">
        <f t="shared" si="204"/>
        <v>0.68424627751039535</v>
      </c>
      <c r="CM235" s="54">
        <f t="shared" si="205"/>
        <v>0.51669471077965889</v>
      </c>
      <c r="CN235" s="54">
        <f t="shared" si="206"/>
        <v>0.62095239194318919</v>
      </c>
      <c r="CO235" s="54">
        <f t="shared" si="239"/>
        <v>0.53958244385620358</v>
      </c>
      <c r="CP235" s="54">
        <f t="shared" si="240"/>
        <v>0.55083088773937239</v>
      </c>
      <c r="CQ235" s="54">
        <f t="shared" si="271"/>
        <v>0.47862450507619914</v>
      </c>
      <c r="CR235" s="54">
        <f t="shared" si="272"/>
        <v>0.59745232777101154</v>
      </c>
      <c r="CS235" s="54">
        <f t="shared" si="273"/>
        <v>0.57089946923495227</v>
      </c>
      <c r="CT235" s="54">
        <f t="shared" si="241"/>
        <v>4.6918762121001452</v>
      </c>
      <c r="CU235" s="142">
        <f t="shared" si="251"/>
        <v>2.3246561545091668</v>
      </c>
      <c r="CV235" s="54">
        <f t="shared" si="242"/>
        <v>1.2469000115495983</v>
      </c>
      <c r="CW235" s="54">
        <f t="shared" si="243"/>
        <v>2.7366763245464294</v>
      </c>
      <c r="CX235" s="142">
        <f t="shared" si="304"/>
        <v>14.55868526063216</v>
      </c>
      <c r="DA235" s="54">
        <f t="shared" si="231"/>
        <v>0.97590672838012127</v>
      </c>
      <c r="DB235" s="54">
        <f t="shared" si="232"/>
        <v>8.5269925827765611</v>
      </c>
      <c r="DC235" s="54">
        <f t="shared" si="233"/>
        <v>0.43525293569957563</v>
      </c>
      <c r="DD235" s="121">
        <f t="shared" si="234"/>
        <v>0.73450893561355957</v>
      </c>
      <c r="DF235" s="142">
        <f t="shared" si="252"/>
        <v>-1.578677531387781</v>
      </c>
      <c r="DG235" s="193">
        <f t="shared" si="253"/>
        <v>-1.5925920659699337</v>
      </c>
      <c r="DH235" s="142">
        <f t="shared" si="254"/>
        <v>-1.5914058204902173</v>
      </c>
      <c r="DI235" s="193">
        <f t="shared" si="274"/>
        <v>-2.2363606297011334</v>
      </c>
      <c r="DK235" s="54">
        <f t="shared" si="226"/>
        <v>-2.4388262319989713E-2</v>
      </c>
      <c r="DL235" s="54">
        <f t="shared" si="227"/>
        <v>2.1432367299080695</v>
      </c>
      <c r="DM235" s="54">
        <f t="shared" si="228"/>
        <v>-0.83182795549828381</v>
      </c>
      <c r="DN235" s="54">
        <f t="shared" si="255"/>
        <v>1.5458325476853432</v>
      </c>
      <c r="DO235" s="54">
        <f t="shared" si="256"/>
        <v>0.22066048028305338</v>
      </c>
      <c r="DP235" s="54">
        <f t="shared" si="257"/>
        <v>1.0067441638569048</v>
      </c>
      <c r="DQ235" s="54">
        <f t="shared" si="258"/>
        <v>0.46754513300585593</v>
      </c>
      <c r="DR235" s="124">
        <f t="shared" si="287"/>
        <v>2.3799999999999998E-2</v>
      </c>
      <c r="DS235" s="54">
        <f t="shared" si="207"/>
        <v>1.05</v>
      </c>
      <c r="DT235" s="56">
        <f t="shared" si="224"/>
        <v>7.2508556686418242</v>
      </c>
      <c r="DU235" s="7">
        <f t="shared" si="220"/>
        <v>161.60558</v>
      </c>
      <c r="DV235" s="56">
        <f t="shared" si="286"/>
        <v>1.99</v>
      </c>
      <c r="DW235" s="56">
        <f t="shared" si="225"/>
        <v>0.9</v>
      </c>
      <c r="DX235" s="54">
        <f t="shared" si="208"/>
        <v>1.7977106382319457</v>
      </c>
      <c r="DY235" s="54">
        <f t="shared" si="209"/>
        <v>0.68059495656912472</v>
      </c>
      <c r="DZ235" s="54">
        <f t="shared" si="210"/>
        <v>0.34257308040222628</v>
      </c>
      <c r="EA235" s="54">
        <f t="shared" si="211"/>
        <v>0.59987627914157282</v>
      </c>
      <c r="EB235" s="54">
        <f t="shared" si="212"/>
        <v>-0.37943737132401623</v>
      </c>
      <c r="EC235" s="54">
        <f t="shared" si="213"/>
        <v>-0.66030308028163009</v>
      </c>
      <c r="ED235" s="54">
        <f t="shared" si="214"/>
        <v>-0.47650086352499504</v>
      </c>
      <c r="EE235" s="54">
        <f t="shared" si="219"/>
        <v>1.735652933495746</v>
      </c>
      <c r="EF235" s="54">
        <f t="shared" si="215"/>
        <v>1.7921078504246555</v>
      </c>
      <c r="EG235" s="54">
        <f t="shared" si="217"/>
        <v>1.3757949051063825</v>
      </c>
      <c r="EH235" s="54">
        <f t="shared" si="218"/>
        <v>1.3479110394091001</v>
      </c>
      <c r="EI235" s="54">
        <f t="shared" si="259"/>
        <v>-0.61695969065558109</v>
      </c>
      <c r="EJ235" s="54">
        <f t="shared" si="260"/>
        <v>-0.59632743574175473</v>
      </c>
      <c r="EK235" s="54">
        <f t="shared" si="280"/>
        <v>-0.73683890323859702</v>
      </c>
      <c r="EL235" s="54">
        <f t="shared" si="281"/>
        <v>-0.5150807845168589</v>
      </c>
      <c r="EM235" s="54">
        <f t="shared" si="282"/>
        <v>-0.56054214571116068</v>
      </c>
      <c r="EN235" s="54">
        <f t="shared" si="308"/>
        <v>0.24968801985871458</v>
      </c>
      <c r="EO235" s="117">
        <f t="shared" si="229"/>
        <v>0.47280323317400175</v>
      </c>
      <c r="EP235" s="121">
        <f t="shared" si="230"/>
        <v>-0.3085531178689449</v>
      </c>
      <c r="EQ235" s="124">
        <f t="shared" si="181"/>
        <v>-5.47E-3</v>
      </c>
      <c r="ER235" s="124">
        <f t="shared" si="283"/>
        <v>1.9845147463333299E-2</v>
      </c>
      <c r="ES235" s="124">
        <f t="shared" si="284"/>
        <v>2.5315147463333298E-2</v>
      </c>
      <c r="ET235" s="121">
        <f t="shared" si="285"/>
        <v>15.661429999999999</v>
      </c>
      <c r="EU235" s="121">
        <f t="shared" si="261"/>
        <v>0.13827546939371468</v>
      </c>
      <c r="EV235" s="121">
        <v>3.9309799999999999E-2</v>
      </c>
      <c r="EW235" s="121">
        <v>2.1506299999999999E-2</v>
      </c>
      <c r="EX235" s="121">
        <v>1.98102E-2</v>
      </c>
      <c r="EY235" s="121">
        <v>5.8724999999999999E-2</v>
      </c>
      <c r="EZ235" s="142">
        <v>8.1420099999999995E-2</v>
      </c>
      <c r="FA235" s="142">
        <v>1.85319E-2</v>
      </c>
      <c r="FB235" s="142">
        <v>5.6350699999999997E-2</v>
      </c>
      <c r="FC235" s="142">
        <v>8.4289203121756702E-3</v>
      </c>
      <c r="FD235" s="142">
        <v>6.4403814074757204E-2</v>
      </c>
      <c r="FE235" s="142">
        <f t="shared" si="262"/>
        <v>2.3060919414095427</v>
      </c>
      <c r="FF235" s="142">
        <v>-8.6681591165523892E-3</v>
      </c>
      <c r="FG235" s="142">
        <f t="shared" si="263"/>
        <v>-1.9785074284681068</v>
      </c>
      <c r="FH235" s="142">
        <f t="shared" si="244"/>
        <v>-1.578677531387781</v>
      </c>
      <c r="FI235" s="142">
        <f t="shared" si="245"/>
        <v>-1.5925920659699337</v>
      </c>
      <c r="FJ235" s="142">
        <f t="shared" si="246"/>
        <v>-1.5914058204902173</v>
      </c>
      <c r="FK235" s="57">
        <f t="shared" si="275"/>
        <v>-2.2363606297011334</v>
      </c>
      <c r="FL235" s="57">
        <f t="shared" si="247"/>
        <v>4.6547124482132443</v>
      </c>
      <c r="FM235" s="57">
        <f t="shared" si="248"/>
        <v>4.6407979136310908</v>
      </c>
      <c r="FN235" s="57">
        <f t="shared" si="249"/>
        <v>4.641984159110808</v>
      </c>
      <c r="FO235" s="57">
        <f t="shared" si="276"/>
        <v>3.9970293498998912</v>
      </c>
      <c r="FP235" s="142">
        <f t="shared" si="305"/>
        <v>2.6781877406579215</v>
      </c>
      <c r="FS235" s="193">
        <v>2.2000040010402708</v>
      </c>
      <c r="FT235" s="124">
        <v>6.6625806451612899</v>
      </c>
      <c r="FU235" s="193">
        <v>-0.36621775200000001</v>
      </c>
      <c r="FV235" s="193">
        <v>1.362884419</v>
      </c>
      <c r="FW235" s="193">
        <f t="shared" si="306"/>
        <v>5.29969622616129E-2</v>
      </c>
      <c r="FZ235" s="54">
        <f t="shared" si="264"/>
        <v>0.54253988440040091</v>
      </c>
      <c r="GA235" s="54">
        <f t="shared" si="265"/>
        <v>5.059906623198744</v>
      </c>
      <c r="GB235" s="54">
        <f t="shared" si="266"/>
        <v>0.50032163427749099</v>
      </c>
      <c r="GC235" s="54">
        <f t="shared" si="307"/>
        <v>-0.25927533162600602</v>
      </c>
      <c r="GD235" s="54">
        <f t="shared" si="267"/>
        <v>-0.509109142032241</v>
      </c>
      <c r="GE235" s="54">
        <f t="shared" si="268"/>
        <v>-0.68898059018273083</v>
      </c>
      <c r="GF235" s="142">
        <f t="shared" si="269"/>
        <v>0.1890817547593322</v>
      </c>
    </row>
    <row r="236" spans="1:188" x14ac:dyDescent="0.25">
      <c r="A236" s="14">
        <v>37987</v>
      </c>
      <c r="B236" s="59">
        <v>911213</v>
      </c>
      <c r="C236" s="61">
        <v>1168406</v>
      </c>
      <c r="D236" s="63">
        <v>286232</v>
      </c>
      <c r="E236" s="65">
        <v>440596</v>
      </c>
      <c r="F236" s="67">
        <v>272490</v>
      </c>
      <c r="G236" s="69">
        <v>314683</v>
      </c>
      <c r="H236" s="71">
        <v>352491</v>
      </c>
      <c r="I236" s="54">
        <v>413127</v>
      </c>
      <c r="J236" s="73">
        <v>413127</v>
      </c>
      <c r="K236" s="74">
        <v>153802</v>
      </c>
      <c r="L236" s="75">
        <v>116819</v>
      </c>
      <c r="M236" s="76">
        <v>142506</v>
      </c>
      <c r="N236" s="125">
        <v>-0.17899999999999999</v>
      </c>
      <c r="O236" s="88">
        <v>120.99123</v>
      </c>
      <c r="P236" s="90">
        <v>123.50843</v>
      </c>
      <c r="Q236" s="92">
        <v>106.36329000000001</v>
      </c>
      <c r="R236" s="94">
        <v>135.30739</v>
      </c>
      <c r="S236" s="96">
        <v>128.22895</v>
      </c>
      <c r="T236" s="19"/>
      <c r="U236" s="23">
        <v>11988.4</v>
      </c>
      <c r="V236" s="189">
        <v>5946.3</v>
      </c>
      <c r="W236" s="24">
        <v>3168.6000000000004</v>
      </c>
      <c r="X236" s="26">
        <v>7014.5</v>
      </c>
      <c r="Y236" s="28">
        <v>104.489</v>
      </c>
      <c r="Z236" s="98">
        <v>111.66289999999999</v>
      </c>
      <c r="AA236" s="100">
        <v>114.17686</v>
      </c>
      <c r="AB236" s="129">
        <v>131.80282</v>
      </c>
      <c r="AC236" s="30">
        <v>86.850999999999999</v>
      </c>
      <c r="AD236" s="79">
        <v>102.58194</v>
      </c>
      <c r="AE236" s="32">
        <v>91.495000000000005</v>
      </c>
      <c r="AF236" s="34">
        <v>85.495999999999995</v>
      </c>
      <c r="AG236" s="36">
        <v>83.378</v>
      </c>
      <c r="AH236" s="57">
        <f t="shared" si="277"/>
        <v>98.701172612433794</v>
      </c>
      <c r="AI236" s="57">
        <f t="shared" si="278"/>
        <v>100.07139930941651</v>
      </c>
      <c r="AJ236" s="57">
        <f t="shared" si="279"/>
        <v>102.69870792121891</v>
      </c>
      <c r="AK236" s="38">
        <v>222550</v>
      </c>
      <c r="AL236" s="40">
        <v>167.19023000000001</v>
      </c>
      <c r="AM236" s="42">
        <v>1.54</v>
      </c>
      <c r="AN236" s="4">
        <v>2.2599999999999998</v>
      </c>
      <c r="AO236">
        <v>1.1399999999999999</v>
      </c>
      <c r="AP236" s="47">
        <v>0.94</v>
      </c>
      <c r="AQ236" s="54">
        <v>1441.5838200000001</v>
      </c>
      <c r="AR236" s="53">
        <v>-0.23947642843538919</v>
      </c>
      <c r="AS236" s="56">
        <v>-1.3357105119609516</v>
      </c>
      <c r="AT236" s="56">
        <v>0.10759868816698004</v>
      </c>
      <c r="AU236" s="124">
        <v>2.0584142706390485</v>
      </c>
      <c r="AV236" s="116">
        <v>1</v>
      </c>
      <c r="AW236" s="119">
        <v>-5.437E-3</v>
      </c>
      <c r="AX236" s="119">
        <v>1.8652114246666698E-2</v>
      </c>
      <c r="AY236" s="119">
        <v>2.4089114246666699E-2</v>
      </c>
      <c r="AZ236" s="3">
        <v>16.447929999999999</v>
      </c>
      <c r="BA236" s="164">
        <v>103.767</v>
      </c>
      <c r="BB236" s="164">
        <v>102.544</v>
      </c>
      <c r="BC236" s="165">
        <v>102.843</v>
      </c>
      <c r="BD236" s="176">
        <v>88539</v>
      </c>
      <c r="BE236" s="173">
        <v>33.700000000000003</v>
      </c>
      <c r="BF236" s="170">
        <v>15.56</v>
      </c>
      <c r="BG236" s="179">
        <v>85.367999999999995</v>
      </c>
      <c r="BH236" s="182">
        <f t="shared" si="270"/>
        <v>54.384983258363803</v>
      </c>
      <c r="BI236" s="183">
        <v>3677521</v>
      </c>
      <c r="BJ236" s="168"/>
      <c r="BK236" s="54">
        <f t="shared" si="295"/>
        <v>4.0944192316333412</v>
      </c>
      <c r="BL236" s="54">
        <f t="shared" si="296"/>
        <v>5.2500831273871036</v>
      </c>
      <c r="BM236" s="54">
        <f t="shared" si="297"/>
        <v>1.2861469332734217</v>
      </c>
      <c r="BN236" s="54">
        <f t="shared" si="298"/>
        <v>1.9797618512693778</v>
      </c>
      <c r="BO236" s="54">
        <f t="shared" si="299"/>
        <v>1.2243990114580994</v>
      </c>
      <c r="BP236" s="54">
        <f t="shared" si="300"/>
        <v>1.4139878678948552</v>
      </c>
      <c r="BQ236" s="54">
        <f t="shared" si="301"/>
        <v>1.5838732869018197</v>
      </c>
      <c r="BR236" s="54">
        <f t="shared" si="288"/>
        <v>1.8563334082228713</v>
      </c>
      <c r="BS236" s="54">
        <f t="shared" si="289"/>
        <v>0.6910896427769041</v>
      </c>
      <c r="BT236" s="54">
        <f t="shared" si="290"/>
        <v>0.52491125589755117</v>
      </c>
      <c r="BU236" s="54">
        <f t="shared" si="291"/>
        <v>0.64033250954841614</v>
      </c>
      <c r="BV236" s="54">
        <f t="shared" si="235"/>
        <v>5.3868344192316338</v>
      </c>
      <c r="BW236" s="142">
        <f t="shared" si="250"/>
        <v>2.671893956414289</v>
      </c>
      <c r="BX236" s="54">
        <f t="shared" si="236"/>
        <v>1.4237699393394745</v>
      </c>
      <c r="BY236" s="54">
        <f t="shared" si="237"/>
        <v>3.1518759829251852</v>
      </c>
      <c r="BZ236" s="54">
        <f t="shared" si="238"/>
        <v>0.46950797573578973</v>
      </c>
      <c r="CA236" s="142">
        <f t="shared" si="302"/>
        <v>16.524470905414514</v>
      </c>
      <c r="CD236" s="54">
        <f t="shared" si="303"/>
        <v>3.5860324339216731</v>
      </c>
      <c r="CE236" s="54">
        <f t="shared" si="200"/>
        <v>6.0449311204097862</v>
      </c>
      <c r="CF236" s="54">
        <f t="shared" si="292"/>
        <v>1.126451483490982</v>
      </c>
      <c r="CG236" s="54">
        <f t="shared" si="201"/>
        <v>2.0058139116981262</v>
      </c>
      <c r="CH236" s="54">
        <f t="shared" si="293"/>
        <v>1.0723705411570255</v>
      </c>
      <c r="CI236" s="54">
        <f t="shared" si="202"/>
        <v>1.4129790106390587</v>
      </c>
      <c r="CJ236" s="54">
        <f t="shared" si="294"/>
        <v>1.3872104092736652</v>
      </c>
      <c r="CK236" s="54">
        <f t="shared" si="203"/>
        <v>1.807552836640244</v>
      </c>
      <c r="CL236" s="54">
        <f t="shared" si="204"/>
        <v>0.67292924786068875</v>
      </c>
      <c r="CM236" s="54">
        <f t="shared" si="205"/>
        <v>0.51111768251282697</v>
      </c>
      <c r="CN236" s="54">
        <f t="shared" si="206"/>
        <v>0.62350590626672819</v>
      </c>
      <c r="CO236" s="54">
        <f t="shared" si="239"/>
        <v>0.5436586385082004</v>
      </c>
      <c r="CP236" s="54">
        <f t="shared" si="240"/>
        <v>0.55496935520107837</v>
      </c>
      <c r="CQ236" s="54">
        <f t="shared" si="271"/>
        <v>0.47792985845877334</v>
      </c>
      <c r="CR236" s="54">
        <f t="shared" si="272"/>
        <v>0.60798647494944957</v>
      </c>
      <c r="CS236" s="54">
        <f t="shared" si="273"/>
        <v>0.57618040889687716</v>
      </c>
      <c r="CT236" s="54">
        <f t="shared" si="241"/>
        <v>4.717973868988544</v>
      </c>
      <c r="CU236" s="142">
        <f t="shared" si="251"/>
        <v>2.3401361330258066</v>
      </c>
      <c r="CV236" s="54">
        <f t="shared" si="242"/>
        <v>1.2469864203127274</v>
      </c>
      <c r="CW236" s="54">
        <f t="shared" si="243"/>
        <v>2.7605208121200611</v>
      </c>
      <c r="CX236" s="142">
        <f t="shared" si="304"/>
        <v>14.472696924240616</v>
      </c>
      <c r="DA236" s="54">
        <f t="shared" si="231"/>
        <v>0.97356966180213589</v>
      </c>
      <c r="DB236" s="54">
        <f t="shared" si="232"/>
        <v>8.4130966464942833</v>
      </c>
      <c r="DC236" s="54">
        <f t="shared" si="233"/>
        <v>0.43572126214859669</v>
      </c>
      <c r="DD236" s="121">
        <f t="shared" si="234"/>
        <v>0.749628172363348</v>
      </c>
      <c r="DF236" s="142">
        <f t="shared" si="252"/>
        <v>-1.596087180456534</v>
      </c>
      <c r="DG236" s="193">
        <f t="shared" si="253"/>
        <v>-1.607943206804324</v>
      </c>
      <c r="DH236" s="142">
        <f t="shared" si="254"/>
        <v>-1.6050316280653989</v>
      </c>
      <c r="DI236" s="193">
        <f t="shared" si="274"/>
        <v>-2.242147108855975</v>
      </c>
      <c r="DK236" s="54">
        <f t="shared" si="226"/>
        <v>-2.6785898638478488E-2</v>
      </c>
      <c r="DL236" s="54">
        <f t="shared" si="227"/>
        <v>2.1297896162590559</v>
      </c>
      <c r="DM236" s="54">
        <f t="shared" si="228"/>
        <v>-0.83075254707559298</v>
      </c>
      <c r="DN236" s="54">
        <f t="shared" si="255"/>
        <v>1.5513794423920495</v>
      </c>
      <c r="DO236" s="54">
        <f t="shared" si="256"/>
        <v>0.22072977675306082</v>
      </c>
      <c r="DP236" s="54">
        <f t="shared" si="257"/>
        <v>1.0154193619709453</v>
      </c>
      <c r="DQ236" s="54">
        <f t="shared" si="258"/>
        <v>0.46950797573578973</v>
      </c>
      <c r="DR236" s="124">
        <f t="shared" si="287"/>
        <v>2.2599999999999999E-2</v>
      </c>
      <c r="DS236" s="54">
        <f t="shared" si="207"/>
        <v>1.1399999999999999</v>
      </c>
      <c r="DT236" s="56">
        <f t="shared" si="224"/>
        <v>7.273497663150688</v>
      </c>
      <c r="DU236" s="7">
        <f t="shared" si="220"/>
        <v>167.19023000000001</v>
      </c>
      <c r="DV236" s="56">
        <f t="shared" si="286"/>
        <v>1.54</v>
      </c>
      <c r="DW236" s="56">
        <f t="shared" si="225"/>
        <v>0.94</v>
      </c>
      <c r="DX236" s="54">
        <f t="shared" si="208"/>
        <v>1.799220089528685</v>
      </c>
      <c r="DY236" s="54">
        <f t="shared" si="209"/>
        <v>0.69604991938334915</v>
      </c>
      <c r="DZ236" s="54">
        <f t="shared" si="210"/>
        <v>0.34570024912571967</v>
      </c>
      <c r="EA236" s="54">
        <f t="shared" si="211"/>
        <v>0.59197390651302428</v>
      </c>
      <c r="EB236" s="54">
        <f t="shared" si="212"/>
        <v>-0.39611508434281739</v>
      </c>
      <c r="EC236" s="54">
        <f t="shared" si="213"/>
        <v>-0.6711554168335081</v>
      </c>
      <c r="ED236" s="54">
        <f t="shared" si="214"/>
        <v>-0.47239704114551978</v>
      </c>
      <c r="EE236" s="54">
        <f t="shared" si="219"/>
        <v>1.6856877989246377</v>
      </c>
      <c r="EF236" s="54">
        <f t="shared" si="215"/>
        <v>1.78064829341954</v>
      </c>
      <c r="EG236" s="54">
        <f t="shared" si="217"/>
        <v>1.317621993900109</v>
      </c>
      <c r="EH236" s="54">
        <f t="shared" si="218"/>
        <v>1.3030127402134097</v>
      </c>
      <c r="EI236" s="54">
        <f t="shared" si="259"/>
        <v>-0.60943373183071947</v>
      </c>
      <c r="EJ236" s="54">
        <f t="shared" si="260"/>
        <v>-0.58884238261406674</v>
      </c>
      <c r="EK236" s="54">
        <f t="shared" si="280"/>
        <v>-0.73829129688399053</v>
      </c>
      <c r="EL236" s="54">
        <f t="shared" si="281"/>
        <v>-0.49760264241232866</v>
      </c>
      <c r="EM236" s="54">
        <f t="shared" si="282"/>
        <v>-0.55133445743581222</v>
      </c>
      <c r="EN236" s="54">
        <f t="shared" si="308"/>
        <v>0.24968801985871458</v>
      </c>
      <c r="EO236" s="117">
        <f t="shared" si="229"/>
        <v>0.86861279114121004</v>
      </c>
      <c r="EP236" s="121">
        <f t="shared" si="230"/>
        <v>-0.2881779655686536</v>
      </c>
      <c r="EQ236" s="124">
        <f t="shared" si="181"/>
        <v>-5.437E-3</v>
      </c>
      <c r="ER236" s="124">
        <f t="shared" si="283"/>
        <v>1.8652114246666698E-2</v>
      </c>
      <c r="ES236" s="124">
        <f t="shared" si="284"/>
        <v>2.4089114246666699E-2</v>
      </c>
      <c r="ET236" s="121">
        <f t="shared" si="285"/>
        <v>16.447929999999999</v>
      </c>
      <c r="EU236" s="121">
        <f t="shared" si="261"/>
        <v>0.13848243384558534</v>
      </c>
      <c r="EV236" s="121">
        <v>3.5093600000000003E-2</v>
      </c>
      <c r="EW236" s="121">
        <v>1.73531E-2</v>
      </c>
      <c r="EX236" s="121">
        <v>1.6692599999999998E-2</v>
      </c>
      <c r="EY236" s="121">
        <v>5.3148800000000003E-2</v>
      </c>
      <c r="EZ236" s="142">
        <v>7.0277300000000001E-2</v>
      </c>
      <c r="FA236" s="142">
        <v>1.7268800000000001E-2</v>
      </c>
      <c r="FB236" s="142">
        <v>4.8163299999999999E-2</v>
      </c>
      <c r="FC236" s="142">
        <v>7.7768213932506497E-3</v>
      </c>
      <c r="FD236" s="141">
        <v>6.3140297806494494E-2</v>
      </c>
      <c r="FE236" s="142">
        <f t="shared" si="262"/>
        <v>2.3074494351474968</v>
      </c>
      <c r="FF236" s="142">
        <v>3.6946314397765575E-5</v>
      </c>
      <c r="FG236" s="142">
        <f t="shared" si="263"/>
        <v>-1.9770117928383482</v>
      </c>
      <c r="FH236" s="142">
        <f t="shared" si="244"/>
        <v>-1.596087180456534</v>
      </c>
      <c r="FI236" s="142">
        <f t="shared" si="245"/>
        <v>-1.607943206804324</v>
      </c>
      <c r="FJ236" s="142">
        <f t="shared" si="246"/>
        <v>-1.6050316280653989</v>
      </c>
      <c r="FK236" s="57">
        <f t="shared" si="275"/>
        <v>-2.242147108855975</v>
      </c>
      <c r="FL236" s="57">
        <f t="shared" si="247"/>
        <v>4.6421480011096614</v>
      </c>
      <c r="FM236" s="57">
        <f t="shared" si="248"/>
        <v>4.6302919747618709</v>
      </c>
      <c r="FN236" s="57">
        <f t="shared" si="249"/>
        <v>4.6332035535007963</v>
      </c>
      <c r="FO236" s="57">
        <f t="shared" si="276"/>
        <v>3.9960880727102195</v>
      </c>
      <c r="FP236" s="142">
        <f t="shared" si="305"/>
        <v>2.6722639036665399</v>
      </c>
      <c r="FS236" s="193">
        <v>2.2043153771280504</v>
      </c>
      <c r="FT236" s="124">
        <v>6.2662903225806454</v>
      </c>
      <c r="FU236" s="193">
        <v>-0.74086823800000001</v>
      </c>
      <c r="FV236" s="193">
        <v>1.7442015719999999</v>
      </c>
      <c r="FW236" s="193">
        <f t="shared" si="306"/>
        <v>4.522088750580646E-2</v>
      </c>
      <c r="FZ236" s="54">
        <f t="shared" si="264"/>
        <v>0.35882895045857249</v>
      </c>
      <c r="GA236" s="54">
        <f t="shared" si="265"/>
        <v>3.1404114555789821E-2</v>
      </c>
      <c r="GB236" s="54">
        <f t="shared" si="266"/>
        <v>0.86170830936880982</v>
      </c>
      <c r="GC236" s="54">
        <f t="shared" si="307"/>
        <v>8.3965197993368115E-2</v>
      </c>
      <c r="GD236" s="54">
        <f t="shared" si="267"/>
        <v>-1.2198461161805469</v>
      </c>
      <c r="GE236" s="54">
        <f t="shared" si="268"/>
        <v>-1.2551918089057141</v>
      </c>
      <c r="GF236" s="142">
        <f t="shared" si="269"/>
        <v>0.41981887765885817</v>
      </c>
    </row>
    <row r="237" spans="1:188" x14ac:dyDescent="0.25">
      <c r="A237" s="14">
        <v>38078</v>
      </c>
      <c r="B237" s="59">
        <v>914531</v>
      </c>
      <c r="C237" s="61">
        <v>1195490</v>
      </c>
      <c r="D237" s="63">
        <v>284146</v>
      </c>
      <c r="E237" s="65">
        <v>451747</v>
      </c>
      <c r="F237" s="67">
        <v>274751</v>
      </c>
      <c r="G237" s="69">
        <v>320957</v>
      </c>
      <c r="H237" s="71">
        <v>355634</v>
      </c>
      <c r="I237" s="54">
        <v>422786</v>
      </c>
      <c r="J237" s="73">
        <v>422786</v>
      </c>
      <c r="K237" s="74">
        <v>158541</v>
      </c>
      <c r="L237" s="75">
        <v>118529</v>
      </c>
      <c r="M237" s="76">
        <v>145716</v>
      </c>
      <c r="N237" s="125">
        <v>-0.22800000000000001</v>
      </c>
      <c r="O237" s="88">
        <v>122.33573</v>
      </c>
      <c r="P237" s="90">
        <v>124.72695</v>
      </c>
      <c r="Q237" s="92">
        <v>106.76822</v>
      </c>
      <c r="R237" s="94">
        <v>137.50704999999999</v>
      </c>
      <c r="S237" s="96">
        <v>129.72730000000001</v>
      </c>
      <c r="T237" s="19"/>
      <c r="U237" s="23">
        <v>12181.4</v>
      </c>
      <c r="V237" s="189">
        <v>6066.6</v>
      </c>
      <c r="W237" s="24">
        <v>3255</v>
      </c>
      <c r="X237" s="26">
        <v>7114.7000000000007</v>
      </c>
      <c r="Y237" s="28">
        <v>104.547</v>
      </c>
      <c r="Z237" s="98">
        <v>111.96388</v>
      </c>
      <c r="AA237" s="100">
        <v>115.1708</v>
      </c>
      <c r="AB237" s="129">
        <v>134.43290999999999</v>
      </c>
      <c r="AC237" s="30">
        <v>88.165999999999997</v>
      </c>
      <c r="AD237" s="79">
        <v>104.13512</v>
      </c>
      <c r="AE237" s="32">
        <v>92.087000000000003</v>
      </c>
      <c r="AF237" s="34">
        <v>86.218999999999994</v>
      </c>
      <c r="AG237" s="36">
        <v>85.325999999999993</v>
      </c>
      <c r="AH237" s="57">
        <f t="shared" si="277"/>
        <v>99.339798703330146</v>
      </c>
      <c r="AI237" s="57">
        <f t="shared" si="278"/>
        <v>100.91765669807455</v>
      </c>
      <c r="AJ237" s="57">
        <f t="shared" si="279"/>
        <v>105.09810683976497</v>
      </c>
      <c r="AK237" s="38">
        <v>223196</v>
      </c>
      <c r="AL237" s="40">
        <v>166.84119000000001</v>
      </c>
      <c r="AM237" s="42">
        <v>1.32</v>
      </c>
      <c r="AN237" s="4">
        <v>2.06</v>
      </c>
      <c r="AO237">
        <v>1.03</v>
      </c>
      <c r="AP237" s="47">
        <v>1.27</v>
      </c>
      <c r="AQ237" s="54">
        <v>1435.22991</v>
      </c>
      <c r="AR237" s="53">
        <v>3.8429714605799417</v>
      </c>
      <c r="AS237" s="56">
        <v>8.9303526263697872</v>
      </c>
      <c r="AT237" s="56">
        <v>2.2269103230077381</v>
      </c>
      <c r="AU237" s="124">
        <v>-1.1520486108987298</v>
      </c>
      <c r="AV237" s="116">
        <v>1.01</v>
      </c>
      <c r="AW237" s="119">
        <v>-5.0800000000000003E-3</v>
      </c>
      <c r="AX237" s="119">
        <v>1.8320006596666702E-2</v>
      </c>
      <c r="AY237" s="119">
        <v>2.34000065966667E-2</v>
      </c>
      <c r="AZ237" s="3">
        <v>16.16489</v>
      </c>
      <c r="BA237" s="164">
        <v>103.414</v>
      </c>
      <c r="BB237" s="164">
        <v>102.92700000000001</v>
      </c>
      <c r="BC237" s="165">
        <v>103.19199999999999</v>
      </c>
      <c r="BD237" s="176">
        <v>89233</v>
      </c>
      <c r="BE237" s="173">
        <v>33.6</v>
      </c>
      <c r="BF237" s="170">
        <v>15.67</v>
      </c>
      <c r="BG237" s="179">
        <v>86.765000000000001</v>
      </c>
      <c r="BH237" s="182">
        <f t="shared" si="270"/>
        <v>54.148844921339254</v>
      </c>
      <c r="BI237" s="183">
        <v>3739120</v>
      </c>
      <c r="BJ237" s="168"/>
      <c r="BK237" s="54">
        <f t="shared" si="295"/>
        <v>4.097434541837667</v>
      </c>
      <c r="BL237" s="54">
        <f t="shared" si="296"/>
        <v>5.3562339826878622</v>
      </c>
      <c r="BM237" s="54">
        <f t="shared" si="297"/>
        <v>1.2730783705801179</v>
      </c>
      <c r="BN237" s="54">
        <f t="shared" si="298"/>
        <v>2.0239923654545779</v>
      </c>
      <c r="BO237" s="54">
        <f t="shared" si="299"/>
        <v>1.2309853223176042</v>
      </c>
      <c r="BP237" s="54">
        <f t="shared" si="300"/>
        <v>1.4380051613828204</v>
      </c>
      <c r="BQ237" s="54">
        <f t="shared" si="301"/>
        <v>1.5933708489399452</v>
      </c>
      <c r="BR237" s="54">
        <f t="shared" si="288"/>
        <v>1.8942364558504632</v>
      </c>
      <c r="BS237" s="54">
        <f t="shared" si="289"/>
        <v>0.71032186956755494</v>
      </c>
      <c r="BT237" s="54">
        <f t="shared" si="290"/>
        <v>0.53105342389648558</v>
      </c>
      <c r="BU237" s="54">
        <f t="shared" si="291"/>
        <v>0.65286116238642267</v>
      </c>
      <c r="BV237" s="54">
        <f t="shared" si="235"/>
        <v>5.4577142959551246</v>
      </c>
      <c r="BW237" s="142">
        <f t="shared" si="250"/>
        <v>2.7180594634312443</v>
      </c>
      <c r="BX237" s="54">
        <f t="shared" si="236"/>
        <v>1.4583594688076846</v>
      </c>
      <c r="BY237" s="54">
        <f t="shared" si="237"/>
        <v>3.1876467320202875</v>
      </c>
      <c r="BZ237" s="54">
        <f t="shared" si="238"/>
        <v>0.46840893205971434</v>
      </c>
      <c r="CA237" s="142">
        <f t="shared" si="302"/>
        <v>16.75262997544759</v>
      </c>
      <c r="CD237" s="54">
        <f t="shared" si="303"/>
        <v>3.5577025963505218</v>
      </c>
      <c r="CE237" s="54">
        <f t="shared" si="200"/>
        <v>6.0751695468637141</v>
      </c>
      <c r="CF237" s="54">
        <f t="shared" si="292"/>
        <v>1.1053829361089076</v>
      </c>
      <c r="CG237" s="54">
        <f t="shared" si="201"/>
        <v>2.0374435944842801</v>
      </c>
      <c r="CH237" s="54">
        <f t="shared" si="293"/>
        <v>1.0688345677182101</v>
      </c>
      <c r="CI237" s="54">
        <f t="shared" si="202"/>
        <v>1.4249292031076823</v>
      </c>
      <c r="CJ237" s="54">
        <f t="shared" si="294"/>
        <v>1.3834850925234046</v>
      </c>
      <c r="CK237" s="54">
        <f t="shared" si="203"/>
        <v>1.802350691947725</v>
      </c>
      <c r="CL237" s="54">
        <f t="shared" si="204"/>
        <v>0.67586552310645165</v>
      </c>
      <c r="CM237" s="54">
        <f t="shared" si="205"/>
        <v>0.5052930446274756</v>
      </c>
      <c r="CN237" s="54">
        <f t="shared" si="206"/>
        <v>0.62119212421379777</v>
      </c>
      <c r="CO237" s="54">
        <f t="shared" si="239"/>
        <v>0.54810897148694426</v>
      </c>
      <c r="CP237" s="54">
        <f t="shared" si="240"/>
        <v>0.55882251474040756</v>
      </c>
      <c r="CQ237" s="54">
        <f t="shared" si="271"/>
        <v>0.4783608129177942</v>
      </c>
      <c r="CR237" s="54">
        <f t="shared" si="272"/>
        <v>0.61608205344181788</v>
      </c>
      <c r="CS237" s="54">
        <f t="shared" si="273"/>
        <v>0.5812259180272048</v>
      </c>
      <c r="CT237" s="54">
        <f t="shared" si="241"/>
        <v>4.7388003694991481</v>
      </c>
      <c r="CU237" s="142">
        <f t="shared" si="251"/>
        <v>2.3600248182970374</v>
      </c>
      <c r="CV237" s="54">
        <f t="shared" si="242"/>
        <v>1.2662580001247579</v>
      </c>
      <c r="CW237" s="54">
        <f t="shared" si="243"/>
        <v>2.7677560041436609</v>
      </c>
      <c r="CX237" s="142">
        <f t="shared" si="304"/>
        <v>14.545900502078297</v>
      </c>
      <c r="DA237" s="54">
        <f t="shared" si="231"/>
        <v>1.0109836660540568</v>
      </c>
      <c r="DB237" s="54">
        <f t="shared" si="232"/>
        <v>9.1644158438235142</v>
      </c>
      <c r="DC237" s="54">
        <f t="shared" si="233"/>
        <v>0.44542438391492345</v>
      </c>
      <c r="DD237" s="121">
        <f t="shared" si="234"/>
        <v>0.7409920914167305</v>
      </c>
      <c r="DF237" s="142">
        <f t="shared" si="252"/>
        <v>-1.5725917662313285</v>
      </c>
      <c r="DG237" s="193">
        <f t="shared" si="253"/>
        <v>-1.5773121165666046</v>
      </c>
      <c r="DH237" s="142">
        <f t="shared" si="254"/>
        <v>-1.5747407849959161</v>
      </c>
      <c r="DI237" s="193">
        <f t="shared" si="274"/>
        <v>-2.2195954735317969</v>
      </c>
      <c r="DK237" s="54">
        <f t="shared" si="226"/>
        <v>1.0923783680379733E-2</v>
      </c>
      <c r="DL237" s="54">
        <f t="shared" si="227"/>
        <v>2.2153281415433139</v>
      </c>
      <c r="DM237" s="54">
        <f t="shared" si="228"/>
        <v>-0.80872777955292985</v>
      </c>
      <c r="DN237" s="54">
        <f t="shared" si="255"/>
        <v>1.5557840170716108</v>
      </c>
      <c r="DO237" s="54">
        <f t="shared" si="256"/>
        <v>0.23606609452704291</v>
      </c>
      <c r="DP237" s="54">
        <f t="shared" si="257"/>
        <v>1.0180368850780599</v>
      </c>
      <c r="DQ237" s="54">
        <f t="shared" si="258"/>
        <v>0.46840893205971434</v>
      </c>
      <c r="DR237" s="124">
        <f t="shared" si="287"/>
        <v>2.06E-2</v>
      </c>
      <c r="DS237" s="54">
        <f t="shared" si="207"/>
        <v>1.03</v>
      </c>
      <c r="DT237" s="56">
        <f t="shared" si="224"/>
        <v>7.2690803313883787</v>
      </c>
      <c r="DU237" s="7">
        <f t="shared" si="220"/>
        <v>166.84119000000001</v>
      </c>
      <c r="DV237" s="56">
        <f t="shared" si="286"/>
        <v>1.32</v>
      </c>
      <c r="DW237" s="56">
        <f t="shared" si="225"/>
        <v>1.27</v>
      </c>
      <c r="DX237" s="54">
        <f t="shared" si="208"/>
        <v>1.8042098977859242</v>
      </c>
      <c r="DY237" s="54">
        <f t="shared" si="209"/>
        <v>0.71169588206098344</v>
      </c>
      <c r="DZ237" s="54">
        <f t="shared" si="210"/>
        <v>0.3541221304567243</v>
      </c>
      <c r="EA237" s="54">
        <f t="shared" si="211"/>
        <v>0.58909175287516491</v>
      </c>
      <c r="EB237" s="54">
        <f t="shared" si="212"/>
        <v>-0.39176115304433268</v>
      </c>
      <c r="EC237" s="54">
        <f t="shared" si="213"/>
        <v>-0.68261673161677883</v>
      </c>
      <c r="ED237" s="54">
        <f t="shared" si="214"/>
        <v>-0.4761148661302203</v>
      </c>
      <c r="EE237" s="54">
        <f t="shared" si="219"/>
        <v>1.707610285664575</v>
      </c>
      <c r="EF237" s="54">
        <f t="shared" si="215"/>
        <v>1.843201598222918</v>
      </c>
      <c r="EG237" s="54">
        <f t="shared" si="217"/>
        <v>1.3331616006298121</v>
      </c>
      <c r="EH237" s="54">
        <f t="shared" si="218"/>
        <v>1.302761194672746</v>
      </c>
      <c r="EI237" s="54">
        <f t="shared" si="259"/>
        <v>-0.60128115872440879</v>
      </c>
      <c r="EJ237" s="54">
        <f t="shared" si="260"/>
        <v>-0.58192336117906107</v>
      </c>
      <c r="EK237" s="54">
        <f t="shared" si="280"/>
        <v>-0.73738999249800441</v>
      </c>
      <c r="EL237" s="54">
        <f t="shared" si="281"/>
        <v>-0.48437512068011956</v>
      </c>
      <c r="EM237" s="54">
        <f t="shared" si="282"/>
        <v>-0.54261575428991859</v>
      </c>
      <c r="EN237" s="54">
        <f t="shared" si="308"/>
        <v>0.25218175435094881</v>
      </c>
      <c r="EO237" s="117">
        <f t="shared" si="229"/>
        <v>0.86675941899914122</v>
      </c>
      <c r="EP237" s="121">
        <f t="shared" si="230"/>
        <v>-0.29976532659492111</v>
      </c>
      <c r="EQ237" s="124">
        <f t="shared" si="181"/>
        <v>-5.0800000000000003E-3</v>
      </c>
      <c r="ER237" s="124">
        <f t="shared" si="283"/>
        <v>1.8320006596666702E-2</v>
      </c>
      <c r="ES237" s="124">
        <f t="shared" si="284"/>
        <v>2.34000065966667E-2</v>
      </c>
      <c r="ET237" s="121">
        <f t="shared" si="285"/>
        <v>16.16489</v>
      </c>
      <c r="EU237" s="121">
        <f t="shared" si="261"/>
        <v>0.1385276585924376</v>
      </c>
      <c r="EV237" s="121">
        <v>2.8823499999999998E-2</v>
      </c>
      <c r="EW237" s="121">
        <v>1.69687E-2</v>
      </c>
      <c r="EX237" s="121">
        <v>1.59416E-2</v>
      </c>
      <c r="EY237" s="121">
        <v>4.3637799999999997E-2</v>
      </c>
      <c r="EZ237" s="142">
        <v>5.5168200000000001E-2</v>
      </c>
      <c r="FA237" s="142">
        <v>1.78654E-2</v>
      </c>
      <c r="FB237" s="142">
        <v>4.1018199999999998E-2</v>
      </c>
      <c r="FC237" s="142">
        <v>7.9899572798922298E-3</v>
      </c>
      <c r="FD237" s="142">
        <v>6.0802007218639598E-2</v>
      </c>
      <c r="FE237" s="142">
        <f t="shared" si="262"/>
        <v>2.3141975952128684</v>
      </c>
      <c r="FF237" s="142">
        <v>-6.3927424501191172E-3</v>
      </c>
      <c r="FG237" s="142">
        <f t="shared" si="263"/>
        <v>-1.9766852722639097</v>
      </c>
      <c r="FH237" s="142">
        <f t="shared" si="244"/>
        <v>-1.5725917662313285</v>
      </c>
      <c r="FI237" s="142">
        <f t="shared" si="245"/>
        <v>-1.5773121165666046</v>
      </c>
      <c r="FJ237" s="142">
        <f t="shared" si="246"/>
        <v>-1.5747407849959161</v>
      </c>
      <c r="FK237" s="57">
        <f t="shared" si="275"/>
        <v>-2.2195954735317969</v>
      </c>
      <c r="FL237" s="57">
        <f t="shared" si="247"/>
        <v>4.6387403494274224</v>
      </c>
      <c r="FM237" s="57">
        <f t="shared" si="248"/>
        <v>4.6340199990921462</v>
      </c>
      <c r="FN237" s="57">
        <f t="shared" si="249"/>
        <v>4.636591330662835</v>
      </c>
      <c r="FO237" s="57">
        <f t="shared" si="276"/>
        <v>3.9917366421269542</v>
      </c>
      <c r="FP237" s="142">
        <f t="shared" si="305"/>
        <v>2.6773092014833457</v>
      </c>
      <c r="FS237" s="193">
        <v>2.2137653925377347</v>
      </c>
      <c r="FT237" s="124">
        <v>6.6619354838709679</v>
      </c>
      <c r="FU237" s="193">
        <v>-1.0288365509999999</v>
      </c>
      <c r="FV237" s="193">
        <v>2.0388365510000002</v>
      </c>
      <c r="FW237" s="193">
        <f t="shared" si="306"/>
        <v>4.6230989328709678E-2</v>
      </c>
      <c r="FZ237" s="54">
        <f t="shared" si="264"/>
        <v>0.28391343595284441</v>
      </c>
      <c r="GA237" s="54">
        <f t="shared" si="265"/>
        <v>6.9480058375356561</v>
      </c>
      <c r="GB237" s="54">
        <f t="shared" si="266"/>
        <v>0.25777754543048609</v>
      </c>
      <c r="GC237" s="54">
        <f t="shared" si="307"/>
        <v>0.27733173313701581</v>
      </c>
      <c r="GD237" s="54">
        <f t="shared" si="267"/>
        <v>-1.3377292198481712</v>
      </c>
      <c r="GE237" s="54">
        <f t="shared" si="268"/>
        <v>-1.1750209630444459</v>
      </c>
      <c r="GF237" s="142">
        <f t="shared" si="269"/>
        <v>-0.23408413336387249</v>
      </c>
    </row>
    <row r="238" spans="1:188" x14ac:dyDescent="0.25">
      <c r="A238" s="14">
        <v>38169</v>
      </c>
      <c r="B238" s="59">
        <v>937199</v>
      </c>
      <c r="C238" s="61">
        <v>1217241</v>
      </c>
      <c r="D238" s="63">
        <v>293177</v>
      </c>
      <c r="E238" s="65">
        <v>456457</v>
      </c>
      <c r="F238" s="67">
        <v>280233</v>
      </c>
      <c r="G238" s="69">
        <v>330080</v>
      </c>
      <c r="H238" s="71">
        <v>363789</v>
      </c>
      <c r="I238" s="54">
        <v>430704</v>
      </c>
      <c r="J238" s="73">
        <v>430704</v>
      </c>
      <c r="K238" s="74">
        <v>162842</v>
      </c>
      <c r="L238" s="75">
        <v>118398</v>
      </c>
      <c r="M238" s="76">
        <v>149464</v>
      </c>
      <c r="N238" s="125">
        <v>-0.2</v>
      </c>
      <c r="O238" s="88">
        <v>123.50886</v>
      </c>
      <c r="P238" s="90">
        <v>125.89345</v>
      </c>
      <c r="Q238" s="92">
        <v>106.98033</v>
      </c>
      <c r="R238" s="94">
        <v>138.43768</v>
      </c>
      <c r="S238" s="96">
        <v>132.30447000000001</v>
      </c>
      <c r="T238" s="19"/>
      <c r="U238" s="23">
        <v>12367.7</v>
      </c>
      <c r="V238" s="189">
        <v>6189.9</v>
      </c>
      <c r="W238" s="24">
        <v>3333.2</v>
      </c>
      <c r="X238" s="26">
        <v>7228.4</v>
      </c>
      <c r="Y238" s="28">
        <v>105.22</v>
      </c>
      <c r="Z238" s="98">
        <v>113.92024000000001</v>
      </c>
      <c r="AA238" s="100">
        <v>115.87963999999999</v>
      </c>
      <c r="AB238" s="129">
        <v>137.149</v>
      </c>
      <c r="AC238" s="30">
        <v>88.855000000000004</v>
      </c>
      <c r="AD238" s="79">
        <v>104.94892</v>
      </c>
      <c r="AE238" s="32">
        <v>92.759</v>
      </c>
      <c r="AF238" s="34">
        <v>86.867999999999995</v>
      </c>
      <c r="AG238" s="36">
        <v>87.584999999999994</v>
      </c>
      <c r="AH238" s="57">
        <f t="shared" si="277"/>
        <v>100.06472561732058</v>
      </c>
      <c r="AI238" s="57">
        <f t="shared" si="278"/>
        <v>101.67729853104699</v>
      </c>
      <c r="AJ238" s="57">
        <f t="shared" si="279"/>
        <v>107.88057201276067</v>
      </c>
      <c r="AK238" s="38">
        <v>223941</v>
      </c>
      <c r="AL238" s="40">
        <v>164.39791</v>
      </c>
      <c r="AM238" s="42">
        <v>1.22</v>
      </c>
      <c r="AN238" s="4">
        <v>2.15</v>
      </c>
      <c r="AO238">
        <v>1.0900000000000001</v>
      </c>
      <c r="AP238" s="47">
        <v>1.65</v>
      </c>
      <c r="AQ238" s="54">
        <v>1414.606489</v>
      </c>
      <c r="AR238" s="53">
        <v>2.9485064891946942</v>
      </c>
      <c r="AS238" s="56">
        <v>8.9694965618206322</v>
      </c>
      <c r="AT238" s="56">
        <v>1.0230869555645676</v>
      </c>
      <c r="AU238" s="124">
        <v>9.1525771445557139E-2</v>
      </c>
      <c r="AV238" s="116">
        <v>1.43</v>
      </c>
      <c r="AW238" s="119">
        <v>-4.5143333333333303E-3</v>
      </c>
      <c r="AX238" s="119">
        <v>1.7959458953333299E-2</v>
      </c>
      <c r="AY238" s="119">
        <v>2.2473792286666631E-2</v>
      </c>
      <c r="AZ238" s="3">
        <v>16.799019999999999</v>
      </c>
      <c r="BA238" s="164">
        <v>103.185</v>
      </c>
      <c r="BB238" s="164">
        <v>103.768</v>
      </c>
      <c r="BC238" s="165">
        <v>103.913</v>
      </c>
      <c r="BD238" s="176">
        <v>89674</v>
      </c>
      <c r="BE238" s="173">
        <v>33.799999999999997</v>
      </c>
      <c r="BF238" s="170">
        <v>15.78</v>
      </c>
      <c r="BG238" s="179">
        <v>88.087000000000003</v>
      </c>
      <c r="BH238" s="182">
        <f t="shared" si="270"/>
        <v>54.29732348246619</v>
      </c>
      <c r="BI238" s="183">
        <v>3806647</v>
      </c>
      <c r="BJ238" s="168"/>
      <c r="BK238" s="54">
        <f t="shared" si="295"/>
        <v>4.1850264132070505</v>
      </c>
      <c r="BL238" s="54">
        <f t="shared" si="296"/>
        <v>5.4355432904202443</v>
      </c>
      <c r="BM238" s="54">
        <f t="shared" si="297"/>
        <v>1.3091707190733273</v>
      </c>
      <c r="BN238" s="54">
        <f t="shared" si="298"/>
        <v>2.0382913356643044</v>
      </c>
      <c r="BO238" s="54">
        <f t="shared" si="299"/>
        <v>1.2513697804332391</v>
      </c>
      <c r="BP238" s="54">
        <f t="shared" si="300"/>
        <v>1.4739596590173305</v>
      </c>
      <c r="BQ238" s="54">
        <f t="shared" si="301"/>
        <v>1.6244859137004837</v>
      </c>
      <c r="BR238" s="54">
        <f t="shared" si="288"/>
        <v>1.9232922957386098</v>
      </c>
      <c r="BS238" s="54">
        <f t="shared" si="289"/>
        <v>0.72716474428532518</v>
      </c>
      <c r="BT238" s="54">
        <f t="shared" si="290"/>
        <v>0.52870175626615934</v>
      </c>
      <c r="BU238" s="54">
        <f t="shared" si="291"/>
        <v>0.66742579518712519</v>
      </c>
      <c r="BV238" s="54">
        <f t="shared" si="235"/>
        <v>5.5227492955733872</v>
      </c>
      <c r="BW238" s="142">
        <f t="shared" si="250"/>
        <v>2.7640762522271491</v>
      </c>
      <c r="BX238" s="54">
        <f t="shared" si="236"/>
        <v>1.4884277555248928</v>
      </c>
      <c r="BY238" s="54">
        <f t="shared" si="237"/>
        <v>3.2278144689896</v>
      </c>
      <c r="BZ238" s="54">
        <f t="shared" si="238"/>
        <v>0.46985589954496942</v>
      </c>
      <c r="CA238" s="142">
        <f t="shared" si="302"/>
        <v>16.998437088340232</v>
      </c>
      <c r="CD238" s="54">
        <f t="shared" si="303"/>
        <v>3.6115286630222969</v>
      </c>
      <c r="CE238" s="54">
        <f t="shared" si="200"/>
        <v>6.1173184293739729</v>
      </c>
      <c r="CF238" s="54">
        <f t="shared" si="292"/>
        <v>1.1297676788375657</v>
      </c>
      <c r="CG238" s="54">
        <f t="shared" si="201"/>
        <v>2.0369728923850556</v>
      </c>
      <c r="CH238" s="54">
        <f t="shared" si="293"/>
        <v>1.0798875285021934</v>
      </c>
      <c r="CI238" s="54">
        <f t="shared" si="202"/>
        <v>1.449644788278142</v>
      </c>
      <c r="CJ238" s="54">
        <f t="shared" si="294"/>
        <v>1.4018734556825372</v>
      </c>
      <c r="CK238" s="54">
        <f t="shared" si="203"/>
        <v>1.7827976435934294</v>
      </c>
      <c r="CL238" s="54">
        <f t="shared" si="204"/>
        <v>0.67404605919155891</v>
      </c>
      <c r="CM238" s="54">
        <f t="shared" si="205"/>
        <v>0.49008060154113925</v>
      </c>
      <c r="CN238" s="54">
        <f t="shared" si="206"/>
        <v>0.61867098286073108</v>
      </c>
      <c r="CO238" s="54">
        <f t="shared" si="239"/>
        <v>0.5515241067959864</v>
      </c>
      <c r="CP238" s="54">
        <f t="shared" si="240"/>
        <v>0.56217240255245804</v>
      </c>
      <c r="CQ238" s="54">
        <f t="shared" si="271"/>
        <v>0.47771658606507961</v>
      </c>
      <c r="CR238" s="54">
        <f t="shared" si="272"/>
        <v>0.61818818349475979</v>
      </c>
      <c r="CS238" s="54">
        <f t="shared" si="273"/>
        <v>0.59080056800675185</v>
      </c>
      <c r="CT238" s="54">
        <f t="shared" si="241"/>
        <v>4.7659358413379493</v>
      </c>
      <c r="CU238" s="142">
        <f t="shared" si="251"/>
        <v>2.3852993090306023</v>
      </c>
      <c r="CV238" s="54">
        <f t="shared" si="242"/>
        <v>1.2844601135496216</v>
      </c>
      <c r="CW238" s="54">
        <f t="shared" si="243"/>
        <v>2.7854888649892251</v>
      </c>
      <c r="CX238" s="142">
        <f t="shared" si="304"/>
        <v>14.669045475408996</v>
      </c>
      <c r="DA238" s="54">
        <f t="shared" si="231"/>
        <v>1.0407925850523589</v>
      </c>
      <c r="DB238" s="54">
        <f t="shared" si="232"/>
        <v>9.9864178078462089</v>
      </c>
      <c r="DC238" s="54">
        <f t="shared" si="233"/>
        <v>0.44998146268366085</v>
      </c>
      <c r="DD238" s="121">
        <f t="shared" si="234"/>
        <v>0.74167029014475017</v>
      </c>
      <c r="DF238" s="142">
        <f t="shared" si="252"/>
        <v>-1.5533180093447765</v>
      </c>
      <c r="DG238" s="193">
        <f t="shared" si="253"/>
        <v>-1.5476838649524916</v>
      </c>
      <c r="DH238" s="142">
        <f t="shared" si="254"/>
        <v>-1.5462874924045864</v>
      </c>
      <c r="DI238" s="193">
        <f t="shared" si="274"/>
        <v>-2.1953665685647952</v>
      </c>
      <c r="DK238" s="54">
        <f t="shared" si="226"/>
        <v>3.9982523913646692E-2</v>
      </c>
      <c r="DL238" s="54">
        <f t="shared" si="227"/>
        <v>2.3012259505629005</v>
      </c>
      <c r="DM238" s="54">
        <f t="shared" si="228"/>
        <v>-0.79854889110257843</v>
      </c>
      <c r="DN238" s="54">
        <f t="shared" si="255"/>
        <v>1.5614939168440078</v>
      </c>
      <c r="DO238" s="54">
        <f t="shared" si="256"/>
        <v>0.25033848496393152</v>
      </c>
      <c r="DP238" s="54">
        <f t="shared" si="257"/>
        <v>1.0244233929798887</v>
      </c>
      <c r="DQ238" s="54">
        <f t="shared" si="258"/>
        <v>0.46985589954496942</v>
      </c>
      <c r="DR238" s="124">
        <f t="shared" si="287"/>
        <v>2.1499999999999998E-2</v>
      </c>
      <c r="DS238" s="54">
        <f t="shared" si="207"/>
        <v>1.0900000000000001</v>
      </c>
      <c r="DT238" s="56">
        <f t="shared" si="224"/>
        <v>7.2546066717538169</v>
      </c>
      <c r="DU238" s="7">
        <f t="shared" si="220"/>
        <v>164.39791</v>
      </c>
      <c r="DV238" s="56">
        <f t="shared" si="286"/>
        <v>1.22</v>
      </c>
      <c r="DW238" s="56">
        <f t="shared" si="225"/>
        <v>1.65</v>
      </c>
      <c r="DX238" s="54">
        <f t="shared" si="208"/>
        <v>1.8111238353668702</v>
      </c>
      <c r="DY238" s="54">
        <f t="shared" si="209"/>
        <v>0.71146482953955592</v>
      </c>
      <c r="DZ238" s="54">
        <f t="shared" si="210"/>
        <v>0.37131855282026766</v>
      </c>
      <c r="EA238" s="54">
        <f t="shared" si="211"/>
        <v>0.57818384034462322</v>
      </c>
      <c r="EB238" s="54">
        <f t="shared" si="212"/>
        <v>-0.39445683332523762</v>
      </c>
      <c r="EC238" s="54">
        <f t="shared" si="213"/>
        <v>-0.71318540846384471</v>
      </c>
      <c r="ED238" s="54">
        <f t="shared" si="214"/>
        <v>-0.4801816777216521</v>
      </c>
      <c r="EE238" s="54">
        <f t="shared" si="219"/>
        <v>1.6938307847333305</v>
      </c>
      <c r="EF238" s="54">
        <f t="shared" si="215"/>
        <v>1.8030015644286501</v>
      </c>
      <c r="EG238" s="54">
        <f t="shared" si="217"/>
        <v>1.3424034911198603</v>
      </c>
      <c r="EH238" s="54">
        <f t="shared" si="218"/>
        <v>1.2717250878578266</v>
      </c>
      <c r="EI238" s="54">
        <f t="shared" si="259"/>
        <v>-0.59506972991844076</v>
      </c>
      <c r="EJ238" s="54">
        <f t="shared" si="260"/>
        <v>-0.57594671002397124</v>
      </c>
      <c r="EK238" s="54">
        <f t="shared" si="280"/>
        <v>-0.73873763851683294</v>
      </c>
      <c r="EL238" s="54">
        <f t="shared" si="281"/>
        <v>-0.48096236383956303</v>
      </c>
      <c r="EM238" s="54">
        <f t="shared" si="282"/>
        <v>-0.52627676690568614</v>
      </c>
      <c r="EN238" s="54">
        <f t="shared" si="308"/>
        <v>0.35686248770252477</v>
      </c>
      <c r="EO238" s="117">
        <f t="shared" si="229"/>
        <v>0.61358223242038434</v>
      </c>
      <c r="EP238" s="121">
        <f t="shared" si="230"/>
        <v>-0.29885048747341342</v>
      </c>
      <c r="EQ238" s="124">
        <f t="shared" si="181"/>
        <v>-4.5143333333333303E-3</v>
      </c>
      <c r="ER238" s="124">
        <f t="shared" si="283"/>
        <v>1.7959458953333299E-2</v>
      </c>
      <c r="ES238" s="124">
        <f t="shared" si="284"/>
        <v>2.2473792286666631E-2</v>
      </c>
      <c r="ET238" s="121">
        <f t="shared" si="285"/>
        <v>16.799019999999999</v>
      </c>
      <c r="EU238" s="121">
        <f t="shared" si="261"/>
        <v>0.13812762899899636</v>
      </c>
      <c r="EV238" s="121">
        <v>2.9069600000000001E-2</v>
      </c>
      <c r="EW238" s="121">
        <v>1.6177899999999999E-2</v>
      </c>
      <c r="EX238" s="121">
        <v>1.53349E-2</v>
      </c>
      <c r="EY238" s="121">
        <v>4.4591499999999999E-2</v>
      </c>
      <c r="EZ238" s="142">
        <v>5.16053E-2</v>
      </c>
      <c r="FA238" s="142">
        <v>1.8589499999999998E-2</v>
      </c>
      <c r="FB238" s="142">
        <v>4.3372500000000001E-2</v>
      </c>
      <c r="FC238" s="142">
        <v>8.6458899215684296E-3</v>
      </c>
      <c r="FD238" s="142">
        <v>5.7265637694686997E-2</v>
      </c>
      <c r="FE238" s="142">
        <f t="shared" si="262"/>
        <v>2.316823144845253</v>
      </c>
      <c r="FF238" s="142">
        <v>-7.3789324449845834E-3</v>
      </c>
      <c r="FG238" s="142">
        <f t="shared" si="263"/>
        <v>-1.9795771734143575</v>
      </c>
      <c r="FH238" s="142">
        <f t="shared" si="244"/>
        <v>-1.5533180093447765</v>
      </c>
      <c r="FI238" s="142">
        <f t="shared" si="245"/>
        <v>-1.5476838649524916</v>
      </c>
      <c r="FJ238" s="142">
        <f t="shared" si="246"/>
        <v>-1.5462874924045864</v>
      </c>
      <c r="FK238" s="57">
        <f t="shared" si="275"/>
        <v>-2.1953665685647952</v>
      </c>
      <c r="FL238" s="57">
        <f t="shared" si="247"/>
        <v>4.6365234936460871</v>
      </c>
      <c r="FM238" s="57">
        <f t="shared" si="248"/>
        <v>4.6421576380383716</v>
      </c>
      <c r="FN238" s="57">
        <f t="shared" si="249"/>
        <v>4.6435540105862776</v>
      </c>
      <c r="FO238" s="57">
        <f t="shared" si="276"/>
        <v>3.9944749344260684</v>
      </c>
      <c r="FP238" s="142">
        <f t="shared" si="305"/>
        <v>2.6857395236036901</v>
      </c>
      <c r="FS238" s="193">
        <v>2.2086696846498666</v>
      </c>
      <c r="FT238" s="124">
        <v>6.4515624999999996</v>
      </c>
      <c r="FU238" s="193">
        <v>-0.56675807300000003</v>
      </c>
      <c r="FV238" s="193">
        <v>2.0000914060000001</v>
      </c>
      <c r="FW238" s="193">
        <f t="shared" si="306"/>
        <v>4.4514710939999994E-2</v>
      </c>
      <c r="FZ238" s="54">
        <f t="shared" si="264"/>
        <v>0.36701108314150899</v>
      </c>
      <c r="GA238" s="54">
        <f t="shared" si="265"/>
        <v>6.0459298339658893</v>
      </c>
      <c r="GB238" s="54">
        <f t="shared" si="266"/>
        <v>0.62733560988206449</v>
      </c>
      <c r="GC238" s="54">
        <f t="shared" si="307"/>
        <v>0.38321137631660979</v>
      </c>
      <c r="GD238" s="54">
        <f t="shared" si="267"/>
        <v>-1.0330323370094123</v>
      </c>
      <c r="GE238" s="54">
        <f t="shared" si="268"/>
        <v>-1.0270512500100131</v>
      </c>
      <c r="GF238" s="142">
        <f t="shared" si="269"/>
        <v>0.30891116420269615</v>
      </c>
    </row>
    <row r="239" spans="1:188" x14ac:dyDescent="0.25">
      <c r="A239" s="14">
        <v>38261</v>
      </c>
      <c r="B239" s="59">
        <v>967136</v>
      </c>
      <c r="C239" s="61">
        <v>1241070</v>
      </c>
      <c r="D239" s="63">
        <v>299766</v>
      </c>
      <c r="E239" s="65">
        <v>460280</v>
      </c>
      <c r="F239" s="67">
        <v>291256</v>
      </c>
      <c r="G239" s="69">
        <v>340147</v>
      </c>
      <c r="H239" s="71">
        <v>376114</v>
      </c>
      <c r="I239" s="54">
        <v>440643</v>
      </c>
      <c r="J239" s="73">
        <v>440643</v>
      </c>
      <c r="K239" s="74">
        <v>165825</v>
      </c>
      <c r="L239" s="75">
        <v>120933</v>
      </c>
      <c r="M239" s="76">
        <v>153885</v>
      </c>
      <c r="N239" s="125">
        <v>-0.21100000000000002</v>
      </c>
      <c r="O239" s="88">
        <v>124.76768</v>
      </c>
      <c r="P239" s="90">
        <v>127.20113000000001</v>
      </c>
      <c r="Q239" s="92">
        <v>107.73236</v>
      </c>
      <c r="R239" s="94">
        <v>140.04512</v>
      </c>
      <c r="S239" s="96">
        <v>134.28228999999999</v>
      </c>
      <c r="T239" s="19"/>
      <c r="U239" s="23">
        <v>12562.2</v>
      </c>
      <c r="V239" s="189">
        <v>6228.9</v>
      </c>
      <c r="W239" s="24">
        <v>3413.7999999999997</v>
      </c>
      <c r="X239" s="26">
        <v>7363.2</v>
      </c>
      <c r="Y239" s="28">
        <v>105.79600000000001</v>
      </c>
      <c r="Z239" s="98">
        <v>115.65087</v>
      </c>
      <c r="AA239" s="100">
        <v>116.69215</v>
      </c>
      <c r="AB239" s="129">
        <v>139.30763999999999</v>
      </c>
      <c r="AC239" s="30">
        <v>89.691999999999993</v>
      </c>
      <c r="AD239" s="79">
        <v>105.93752000000001</v>
      </c>
      <c r="AE239" s="32">
        <v>93.616</v>
      </c>
      <c r="AF239" s="34">
        <v>87.661000000000001</v>
      </c>
      <c r="AG239" s="36">
        <v>88.194999999999993</v>
      </c>
      <c r="AH239" s="57">
        <f t="shared" si="277"/>
        <v>100.98922318471612</v>
      </c>
      <c r="AI239" s="57">
        <f t="shared" si="278"/>
        <v>102.60548955346169</v>
      </c>
      <c r="AJ239" s="57">
        <f t="shared" si="279"/>
        <v>108.63192383016984</v>
      </c>
      <c r="AK239" s="38">
        <v>224640</v>
      </c>
      <c r="AL239" s="40">
        <v>169.45899</v>
      </c>
      <c r="AM239" s="42">
        <v>1.3</v>
      </c>
      <c r="AN239" s="4">
        <v>2.0099999999999998</v>
      </c>
      <c r="AO239">
        <v>1.05</v>
      </c>
      <c r="AP239" s="47">
        <v>2.19</v>
      </c>
      <c r="AQ239" s="54">
        <v>1514.632793</v>
      </c>
      <c r="AR239" s="53">
        <v>2.284328267012719</v>
      </c>
      <c r="AS239" s="56">
        <v>7.81503424488589</v>
      </c>
      <c r="AT239" s="56">
        <v>0.50632376424025682</v>
      </c>
      <c r="AU239" s="124">
        <v>-2.3627659069107585</v>
      </c>
      <c r="AV239" s="116">
        <v>1.95</v>
      </c>
      <c r="AW239" s="119">
        <v>-6.6666666666666697E-3</v>
      </c>
      <c r="AX239" s="119">
        <v>1.6043700566666701E-2</v>
      </c>
      <c r="AY239" s="119">
        <v>2.2710367233333369E-2</v>
      </c>
      <c r="AZ239" s="3">
        <v>15.82845</v>
      </c>
      <c r="BA239" s="164">
        <v>103.107</v>
      </c>
      <c r="BB239" s="164">
        <v>102.983</v>
      </c>
      <c r="BC239" s="165">
        <v>103.143</v>
      </c>
      <c r="BD239" s="176">
        <v>90158</v>
      </c>
      <c r="BE239" s="173">
        <v>33.700000000000003</v>
      </c>
      <c r="BF239" s="170">
        <v>15.86</v>
      </c>
      <c r="BG239" s="179">
        <v>89.620999999999995</v>
      </c>
      <c r="BH239" s="182">
        <f t="shared" si="270"/>
        <v>53.768456227893019</v>
      </c>
      <c r="BI239" s="183">
        <v>3827729</v>
      </c>
      <c r="BJ239" s="168"/>
      <c r="BK239" s="54">
        <f t="shared" si="295"/>
        <v>4.3052706552706557</v>
      </c>
      <c r="BL239" s="54">
        <f t="shared" si="296"/>
        <v>5.5247061965811968</v>
      </c>
      <c r="BM239" s="54">
        <f t="shared" si="297"/>
        <v>1.3344284188034188</v>
      </c>
      <c r="BN239" s="54">
        <f t="shared" si="298"/>
        <v>2.0489672364672367</v>
      </c>
      <c r="BO239" s="54">
        <f t="shared" si="299"/>
        <v>1.296545584045584</v>
      </c>
      <c r="BP239" s="54">
        <f t="shared" si="300"/>
        <v>1.5141871438746439</v>
      </c>
      <c r="BQ239" s="54">
        <f t="shared" si="301"/>
        <v>1.6742966524216525</v>
      </c>
      <c r="BR239" s="54">
        <f t="shared" si="288"/>
        <v>1.9615518162393162</v>
      </c>
      <c r="BS239" s="54">
        <f t="shared" si="289"/>
        <v>0.73818108974358976</v>
      </c>
      <c r="BT239" s="54">
        <f t="shared" si="290"/>
        <v>0.5383413461538461</v>
      </c>
      <c r="BU239" s="54">
        <f t="shared" si="291"/>
        <v>0.68502938034188032</v>
      </c>
      <c r="BV239" s="54">
        <f t="shared" si="235"/>
        <v>5.5921474358974361</v>
      </c>
      <c r="BW239" s="142">
        <f t="shared" si="250"/>
        <v>2.7728365384615383</v>
      </c>
      <c r="BX239" s="54">
        <f t="shared" si="236"/>
        <v>1.5196759259259258</v>
      </c>
      <c r="BY239" s="54">
        <f t="shared" si="237"/>
        <v>3.2777777777777777</v>
      </c>
      <c r="BZ239" s="54">
        <f t="shared" si="238"/>
        <v>0.47095797720797722</v>
      </c>
      <c r="CA239" s="142">
        <f t="shared" si="302"/>
        <v>17.039391915954415</v>
      </c>
      <c r="CD239" s="54">
        <f t="shared" si="303"/>
        <v>3.6894261141564839</v>
      </c>
      <c r="CE239" s="54">
        <f t="shared" si="200"/>
        <v>6.1596421047375429</v>
      </c>
      <c r="CF239" s="54">
        <f t="shared" si="292"/>
        <v>1.143546004425678</v>
      </c>
      <c r="CG239" s="54">
        <f t="shared" si="201"/>
        <v>2.028896917762737</v>
      </c>
      <c r="CH239" s="54">
        <f t="shared" si="293"/>
        <v>1.1110820942501993</v>
      </c>
      <c r="CI239" s="54">
        <f t="shared" si="202"/>
        <v>1.4757369712520985</v>
      </c>
      <c r="CJ239" s="54">
        <f t="shared" si="294"/>
        <v>1.4347980154806066</v>
      </c>
      <c r="CK239" s="54">
        <f t="shared" si="203"/>
        <v>1.8056863462216837</v>
      </c>
      <c r="CL239" s="54">
        <f t="shared" si="204"/>
        <v>0.67952500859473697</v>
      </c>
      <c r="CM239" s="54">
        <f t="shared" si="205"/>
        <v>0.49556458835752942</v>
      </c>
      <c r="CN239" s="54">
        <f t="shared" si="206"/>
        <v>0.63059674926941722</v>
      </c>
      <c r="CO239" s="54">
        <f t="shared" si="239"/>
        <v>0.55541168091168092</v>
      </c>
      <c r="CP239" s="54">
        <f t="shared" si="240"/>
        <v>0.56624434650997157</v>
      </c>
      <c r="CQ239" s="54">
        <f t="shared" ref="CQ239:CQ270" si="309">Q239/AK239*1000</f>
        <v>0.47957781339031341</v>
      </c>
      <c r="CR239" s="54">
        <f t="shared" ref="CR239:CR270" si="310">R239/AK239*1000</f>
        <v>0.62342022792022789</v>
      </c>
      <c r="CS239" s="54">
        <f t="shared" ref="CS239:CS270" si="311">S239/AK239*1000</f>
        <v>0.59776660434472928</v>
      </c>
      <c r="CT239" s="54">
        <f t="shared" si="241"/>
        <v>4.7922224724606037</v>
      </c>
      <c r="CU239" s="142">
        <f t="shared" si="251"/>
        <v>2.3761980034317118</v>
      </c>
      <c r="CV239" s="54">
        <f t="shared" si="242"/>
        <v>1.3022949066633238</v>
      </c>
      <c r="CW239" s="54">
        <f t="shared" si="243"/>
        <v>2.808910263267733</v>
      </c>
      <c r="CX239" s="142">
        <f t="shared" si="304"/>
        <v>14.602003576036962</v>
      </c>
      <c r="DA239" s="54">
        <f t="shared" si="231"/>
        <v>1.0645677042736825</v>
      </c>
      <c r="DB239" s="54">
        <f t="shared" si="232"/>
        <v>10.766859779366774</v>
      </c>
      <c r="DC239" s="54">
        <f t="shared" si="233"/>
        <v>0.45225982576390406</v>
      </c>
      <c r="DD239" s="121">
        <f t="shared" si="234"/>
        <v>0.72414635738752386</v>
      </c>
      <c r="DF239" s="142">
        <f t="shared" si="252"/>
        <v>-1.5253222388629362</v>
      </c>
      <c r="DG239" s="193">
        <f t="shared" si="253"/>
        <v>-1.5265255967644684</v>
      </c>
      <c r="DH239" s="142">
        <f t="shared" si="254"/>
        <v>-1.5249731479502999</v>
      </c>
      <c r="DI239" s="193">
        <f t="shared" si="274"/>
        <v>-2.1764025430774669</v>
      </c>
      <c r="DK239" s="54">
        <f t="shared" si="226"/>
        <v>6.2568805276913275E-2</v>
      </c>
      <c r="DL239" s="54">
        <f t="shared" si="227"/>
        <v>2.3764728775637467</v>
      </c>
      <c r="DM239" s="54">
        <f t="shared" si="228"/>
        <v>-0.79349842854384389</v>
      </c>
      <c r="DN239" s="54">
        <f t="shared" si="255"/>
        <v>1.566994285541139</v>
      </c>
      <c r="DO239" s="54">
        <f t="shared" si="256"/>
        <v>0.26412802095210081</v>
      </c>
      <c r="DP239" s="54">
        <f t="shared" si="257"/>
        <v>1.0327966014629151</v>
      </c>
      <c r="DQ239" s="54">
        <f t="shared" si="258"/>
        <v>0.47095797720797722</v>
      </c>
      <c r="DR239" s="124">
        <f t="shared" si="287"/>
        <v>2.0099999999999996E-2</v>
      </c>
      <c r="DS239" s="54">
        <f t="shared" si="207"/>
        <v>1.05</v>
      </c>
      <c r="DT239" s="56">
        <f t="shared" si="224"/>
        <v>7.3229283077063965</v>
      </c>
      <c r="DU239" s="7">
        <f t="shared" si="220"/>
        <v>169.45899</v>
      </c>
      <c r="DV239" s="56">
        <f t="shared" si="286"/>
        <v>1.3</v>
      </c>
      <c r="DW239" s="56">
        <f t="shared" si="225"/>
        <v>2.19</v>
      </c>
      <c r="DX239" s="54">
        <f t="shared" si="208"/>
        <v>1.8180186759772961</v>
      </c>
      <c r="DY239" s="54">
        <f t="shared" si="209"/>
        <v>0.7074922550990399</v>
      </c>
      <c r="DZ239" s="54">
        <f t="shared" si="210"/>
        <v>0.38915750653936343</v>
      </c>
      <c r="EA239" s="54">
        <f t="shared" si="211"/>
        <v>0.59094076672342266</v>
      </c>
      <c r="EB239" s="54">
        <f t="shared" si="212"/>
        <v>-0.38636124166093866</v>
      </c>
      <c r="EC239" s="54">
        <f t="shared" si="213"/>
        <v>-0.70205758384306638</v>
      </c>
      <c r="ED239" s="54">
        <f t="shared" si="214"/>
        <v>-0.46108868686477245</v>
      </c>
      <c r="EE239" s="54">
        <f t="shared" si="219"/>
        <v>1.6695393576531417</v>
      </c>
      <c r="EF239" s="54">
        <f t="shared" si="215"/>
        <v>1.7742153878467775</v>
      </c>
      <c r="EG239" s="54">
        <f t="shared" si="217"/>
        <v>1.328197960248817</v>
      </c>
      <c r="EH239" s="54">
        <f t="shared" si="218"/>
        <v>1.2584951517491767</v>
      </c>
      <c r="EI239" s="54">
        <f t="shared" si="259"/>
        <v>-0.58804567280074338</v>
      </c>
      <c r="EJ239" s="54">
        <f t="shared" si="260"/>
        <v>-0.56872958632308501</v>
      </c>
      <c r="EK239" s="54">
        <f t="shared" si="280"/>
        <v>-0.73484911755289373</v>
      </c>
      <c r="EL239" s="54">
        <f t="shared" si="281"/>
        <v>-0.47253446443674146</v>
      </c>
      <c r="EM239" s="54">
        <f t="shared" si="282"/>
        <v>-0.51455489495384066</v>
      </c>
      <c r="EN239" s="54">
        <f t="shared" si="308"/>
        <v>0.48631556659878117</v>
      </c>
      <c r="EO239" s="117">
        <f t="shared" si="229"/>
        <v>0.69872043004712836</v>
      </c>
      <c r="EP239" s="121">
        <f t="shared" si="230"/>
        <v>-0.32276175593845846</v>
      </c>
      <c r="EQ239" s="124">
        <f t="shared" si="181"/>
        <v>-6.6666666666666697E-3</v>
      </c>
      <c r="ER239" s="124">
        <f t="shared" si="283"/>
        <v>1.6043700566666701E-2</v>
      </c>
      <c r="ES239" s="124">
        <f t="shared" si="284"/>
        <v>2.2710367233333369E-2</v>
      </c>
      <c r="ET239" s="121">
        <f t="shared" si="285"/>
        <v>15.82845</v>
      </c>
      <c r="EU239" s="121">
        <f t="shared" si="261"/>
        <v>0.1377319601199731</v>
      </c>
      <c r="EV239" s="121">
        <v>3.0770599999999999E-2</v>
      </c>
      <c r="EW239" s="121">
        <v>1.74863E-2</v>
      </c>
      <c r="EX239" s="121">
        <v>1.6166199999999999E-2</v>
      </c>
      <c r="EY239" s="121">
        <v>4.6102799999999999E-2</v>
      </c>
      <c r="EZ239" s="142">
        <v>5.9352000000000002E-2</v>
      </c>
      <c r="FA239" s="142">
        <v>1.8314799999999999E-2</v>
      </c>
      <c r="FB239" s="142">
        <v>4.6705499999999997E-2</v>
      </c>
      <c r="FC239" s="142">
        <v>9.8534100313145707E-3</v>
      </c>
      <c r="FD239" s="142">
        <v>5.5965881037462903E-2</v>
      </c>
      <c r="FE239" s="142">
        <f t="shared" si="262"/>
        <v>2.3199806948524606</v>
      </c>
      <c r="FF239" s="142">
        <v>-1.5594988939125467E-3</v>
      </c>
      <c r="FG239" s="142">
        <f t="shared" si="263"/>
        <v>-1.9824458005417851</v>
      </c>
      <c r="FH239" s="142">
        <f t="shared" si="244"/>
        <v>-1.5253222388629362</v>
      </c>
      <c r="FI239" s="142">
        <f t="shared" si="245"/>
        <v>-1.5265255967644684</v>
      </c>
      <c r="FJ239" s="142">
        <f t="shared" si="246"/>
        <v>-1.5249731479502999</v>
      </c>
      <c r="FK239" s="57">
        <f t="shared" si="275"/>
        <v>-2.1764025430774669</v>
      </c>
      <c r="FL239" s="57">
        <f t="shared" si="247"/>
        <v>4.6357672839654693</v>
      </c>
      <c r="FM239" s="57">
        <f t="shared" si="248"/>
        <v>4.6345639260639366</v>
      </c>
      <c r="FN239" s="57">
        <f t="shared" si="249"/>
        <v>4.6361163748781049</v>
      </c>
      <c r="FO239" s="57">
        <f t="shared" si="276"/>
        <v>3.9846869797509386</v>
      </c>
      <c r="FP239" s="142">
        <f t="shared" si="305"/>
        <v>2.6811587505343546</v>
      </c>
      <c r="FS239" s="193">
        <v>2.2074999967764688</v>
      </c>
      <c r="FT239" s="124">
        <v>6.1861290322580649</v>
      </c>
      <c r="FU239" s="193">
        <v>-0.182346588</v>
      </c>
      <c r="FV239" s="193">
        <v>2.1323465879999999</v>
      </c>
      <c r="FW239" s="193">
        <f t="shared" si="306"/>
        <v>4.0537824442580653E-2</v>
      </c>
      <c r="FZ239" s="54">
        <f t="shared" si="264"/>
        <v>0.35225040826595749</v>
      </c>
      <c r="GA239" s="54">
        <f t="shared" si="265"/>
        <v>5.5083564119819881</v>
      </c>
      <c r="GB239" s="54">
        <f t="shared" si="266"/>
        <v>0.8173581880700711</v>
      </c>
      <c r="GC239" s="54">
        <f t="shared" si="307"/>
        <v>0.3806940461931051</v>
      </c>
      <c r="GD239" s="54">
        <f t="shared" si="267"/>
        <v>-1.1803754693857618</v>
      </c>
      <c r="GE239" s="54">
        <f t="shared" si="268"/>
        <v>-1.2530887971537938</v>
      </c>
      <c r="GF239" s="142">
        <f t="shared" si="269"/>
        <v>0.234556523409645</v>
      </c>
    </row>
    <row r="240" spans="1:188" x14ac:dyDescent="0.25">
      <c r="A240" s="14">
        <v>38353</v>
      </c>
      <c r="B240" s="59">
        <v>976195</v>
      </c>
      <c r="C240" s="61">
        <v>1269402</v>
      </c>
      <c r="D240" s="63">
        <v>300212</v>
      </c>
      <c r="E240" s="65">
        <v>464864</v>
      </c>
      <c r="F240" s="67">
        <v>293145</v>
      </c>
      <c r="G240" s="69">
        <v>348963</v>
      </c>
      <c r="H240" s="71">
        <v>382838</v>
      </c>
      <c r="I240" s="54">
        <v>455575</v>
      </c>
      <c r="J240" s="73">
        <v>455575</v>
      </c>
      <c r="K240" s="74">
        <v>172166</v>
      </c>
      <c r="L240" s="75">
        <v>124766</v>
      </c>
      <c r="M240" s="76">
        <v>158643</v>
      </c>
      <c r="N240" s="125">
        <v>-0.23600000000000002</v>
      </c>
      <c r="O240" s="88">
        <v>126.59988</v>
      </c>
      <c r="P240" s="90">
        <v>129.35581999999999</v>
      </c>
      <c r="Q240" s="92">
        <v>109.94987</v>
      </c>
      <c r="R240" s="94">
        <v>141.20134999999999</v>
      </c>
      <c r="S240" s="96">
        <v>137.87833000000001</v>
      </c>
      <c r="T240" s="19"/>
      <c r="U240" s="23">
        <v>12813.7</v>
      </c>
      <c r="V240" s="189">
        <v>6364.5</v>
      </c>
      <c r="W240" s="24">
        <v>3486.2</v>
      </c>
      <c r="X240" s="26">
        <v>7462.6</v>
      </c>
      <c r="Y240" s="28">
        <v>105.98399999999999</v>
      </c>
      <c r="Z240" s="98">
        <v>115.80135</v>
      </c>
      <c r="AA240" s="100">
        <v>117.77291</v>
      </c>
      <c r="AB240" s="129">
        <v>141.11341999999999</v>
      </c>
      <c r="AC240" s="30">
        <v>90.843000000000004</v>
      </c>
      <c r="AD240" s="79">
        <v>107.29698999999999</v>
      </c>
      <c r="AE240" s="32">
        <v>94.134</v>
      </c>
      <c r="AF240" s="34">
        <v>88.707999999999998</v>
      </c>
      <c r="AG240" s="36">
        <v>89.644000000000005</v>
      </c>
      <c r="AH240" s="57">
        <f t="shared" si="277"/>
        <v>101.54802101425042</v>
      </c>
      <c r="AI240" s="57">
        <f t="shared" si="278"/>
        <v>103.83098261836483</v>
      </c>
      <c r="AJ240" s="57">
        <f t="shared" si="279"/>
        <v>110.41669232758939</v>
      </c>
      <c r="AK240" s="38">
        <v>225236</v>
      </c>
      <c r="AL240" s="40">
        <v>161.60558</v>
      </c>
      <c r="AM240" s="42">
        <v>1.25</v>
      </c>
      <c r="AN240" s="4">
        <v>1.67</v>
      </c>
      <c r="AO240">
        <v>0.97</v>
      </c>
      <c r="AP240" s="47">
        <v>2.74</v>
      </c>
      <c r="AQ240" s="54">
        <v>1485.7666630000001</v>
      </c>
      <c r="AR240" s="53">
        <v>1.2111387270152303</v>
      </c>
      <c r="AS240" s="56">
        <v>4.3297609357527858</v>
      </c>
      <c r="AT240" s="56">
        <v>0.21868406899122916</v>
      </c>
      <c r="AU240" s="124">
        <v>0.72081679131388565</v>
      </c>
      <c r="AV240" s="116">
        <v>2.4700000000000002</v>
      </c>
      <c r="AW240" s="119">
        <v>-8.2489999999999994E-3</v>
      </c>
      <c r="AX240" s="119">
        <v>1.758683397E-2</v>
      </c>
      <c r="AY240" s="119">
        <v>2.5835833969999999E-2</v>
      </c>
      <c r="AZ240" s="3">
        <v>16.058060000000001</v>
      </c>
      <c r="BA240" s="164">
        <v>101.857</v>
      </c>
      <c r="BB240" s="164">
        <v>101.831</v>
      </c>
      <c r="BC240" s="165">
        <v>101.86499999999999</v>
      </c>
      <c r="BD240" s="176">
        <v>90673</v>
      </c>
      <c r="BE240" s="173">
        <v>33.700000000000003</v>
      </c>
      <c r="BF240" s="170">
        <v>15.97</v>
      </c>
      <c r="BG240" s="179">
        <v>91.477000000000004</v>
      </c>
      <c r="BH240" s="182">
        <f t="shared" si="270"/>
        <v>53.345880600588131</v>
      </c>
      <c r="BI240" s="183">
        <v>3863633</v>
      </c>
      <c r="BJ240" s="168"/>
      <c r="BK240" s="54">
        <f t="shared" si="295"/>
        <v>4.33409845672983</v>
      </c>
      <c r="BL240" s="54">
        <f t="shared" si="296"/>
        <v>5.635875259727575</v>
      </c>
      <c r="BM240" s="54">
        <f t="shared" si="297"/>
        <v>1.3328775151396757</v>
      </c>
      <c r="BN240" s="54">
        <f t="shared" si="298"/>
        <v>2.0638974231472766</v>
      </c>
      <c r="BO240" s="54">
        <f t="shared" si="299"/>
        <v>1.3015015361665099</v>
      </c>
      <c r="BP240" s="54">
        <f t="shared" si="300"/>
        <v>1.5493216004546342</v>
      </c>
      <c r="BQ240" s="54">
        <f t="shared" si="301"/>
        <v>1.6997194054236446</v>
      </c>
      <c r="BR240" s="54">
        <f t="shared" si="288"/>
        <v>2.0226562361256639</v>
      </c>
      <c r="BS240" s="54">
        <f t="shared" si="289"/>
        <v>0.76438047203821768</v>
      </c>
      <c r="BT240" s="54">
        <f t="shared" si="290"/>
        <v>0.55393453977161733</v>
      </c>
      <c r="BU240" s="54">
        <f t="shared" si="291"/>
        <v>0.70434122431582868</v>
      </c>
      <c r="BV240" s="54">
        <f t="shared" si="235"/>
        <v>5.6890106377310907</v>
      </c>
      <c r="BW240" s="142">
        <f t="shared" si="250"/>
        <v>2.8257028183771689</v>
      </c>
      <c r="BX240" s="54">
        <f t="shared" si="236"/>
        <v>1.5477987533076418</v>
      </c>
      <c r="BY240" s="54">
        <f t="shared" si="237"/>
        <v>3.3132358947947931</v>
      </c>
      <c r="BZ240" s="54">
        <f t="shared" si="238"/>
        <v>0.47054644905787707</v>
      </c>
      <c r="CA240" s="142">
        <f t="shared" si="302"/>
        <v>17.153709886519028</v>
      </c>
      <c r="CD240" s="54">
        <f t="shared" si="303"/>
        <v>3.6800470131287661</v>
      </c>
      <c r="CE240" s="54">
        <f t="shared" si="200"/>
        <v>6.203973074125221</v>
      </c>
      <c r="CF240" s="54">
        <f t="shared" si="292"/>
        <v>1.1317352310813036</v>
      </c>
      <c r="CG240" s="54">
        <f t="shared" si="201"/>
        <v>2.0324349037364757</v>
      </c>
      <c r="CH240" s="54">
        <f t="shared" si="293"/>
        <v>1.1050941478532796</v>
      </c>
      <c r="CI240" s="54">
        <f t="shared" si="202"/>
        <v>1.4921573131492276</v>
      </c>
      <c r="CJ240" s="54">
        <f t="shared" si="294"/>
        <v>1.4432176341941831</v>
      </c>
      <c r="CK240" s="54">
        <f t="shared" si="203"/>
        <v>1.8318391843551636</v>
      </c>
      <c r="CL240" s="54">
        <f t="shared" si="204"/>
        <v>0.69226894586772991</v>
      </c>
      <c r="CM240" s="54">
        <f t="shared" si="205"/>
        <v>0.50167644773145226</v>
      </c>
      <c r="CN240" s="54">
        <f t="shared" si="206"/>
        <v>0.63789379075598129</v>
      </c>
      <c r="CO240" s="54">
        <f t="shared" si="239"/>
        <v>0.5620765774565345</v>
      </c>
      <c r="CP240" s="54">
        <f t="shared" si="240"/>
        <v>0.57431236569642508</v>
      </c>
      <c r="CQ240" s="54">
        <f t="shared" si="309"/>
        <v>0.48815406950931467</v>
      </c>
      <c r="CR240" s="54">
        <f t="shared" si="310"/>
        <v>0.62690400291250059</v>
      </c>
      <c r="CS240" s="54">
        <f t="shared" si="311"/>
        <v>0.61215049992008386</v>
      </c>
      <c r="CT240" s="54">
        <f t="shared" si="241"/>
        <v>4.830491696036967</v>
      </c>
      <c r="CU240" s="142">
        <f t="shared" si="251"/>
        <v>2.3992808009729649</v>
      </c>
      <c r="CV240" s="54">
        <f t="shared" si="242"/>
        <v>1.3142230698958206</v>
      </c>
      <c r="CW240" s="54">
        <f t="shared" si="243"/>
        <v>2.8132410881201739</v>
      </c>
      <c r="CX240" s="142">
        <f t="shared" si="304"/>
        <v>14.565072635565368</v>
      </c>
      <c r="DA240" s="54">
        <f t="shared" si="231"/>
        <v>1.077461096015438</v>
      </c>
      <c r="DB240" s="54">
        <f t="shared" si="232"/>
        <v>11.233039068101077</v>
      </c>
      <c r="DC240" s="54">
        <f t="shared" si="233"/>
        <v>0.45324884595329723</v>
      </c>
      <c r="DD240" s="121">
        <f t="shared" si="234"/>
        <v>0.72936612592526096</v>
      </c>
      <c r="DF240" s="142">
        <f t="shared" si="252"/>
        <v>-1.5360225088515334</v>
      </c>
      <c r="DG240" s="193">
        <f t="shared" si="253"/>
        <v>-1.5362778012609162</v>
      </c>
      <c r="DH240" s="142">
        <f t="shared" si="254"/>
        <v>-1.5359439704511237</v>
      </c>
      <c r="DI240" s="193">
        <f t="shared" si="274"/>
        <v>-2.1827956175278342</v>
      </c>
      <c r="DK240" s="54">
        <f t="shared" si="226"/>
        <v>7.4607436557799833E-2</v>
      </c>
      <c r="DL240" s="54">
        <f t="shared" si="227"/>
        <v>2.4188593526290876</v>
      </c>
      <c r="DM240" s="54">
        <f t="shared" si="228"/>
        <v>-0.79131397550971816</v>
      </c>
      <c r="DN240" s="54">
        <f t="shared" si="255"/>
        <v>1.5749482629049023</v>
      </c>
      <c r="DO240" s="54">
        <f t="shared" si="256"/>
        <v>0.27324566965400504</v>
      </c>
      <c r="DP240" s="54">
        <f t="shared" si="257"/>
        <v>1.0343372308193222</v>
      </c>
      <c r="DQ240" s="54">
        <f t="shared" si="258"/>
        <v>0.47054644905787707</v>
      </c>
      <c r="DR240" s="124">
        <f t="shared" si="287"/>
        <v>1.67E-2</v>
      </c>
      <c r="DS240" s="54">
        <f t="shared" si="207"/>
        <v>0.97</v>
      </c>
      <c r="DT240" s="56">
        <f t="shared" si="224"/>
        <v>7.3036861893950524</v>
      </c>
      <c r="DU240" s="7">
        <f t="shared" si="220"/>
        <v>161.60558</v>
      </c>
      <c r="DV240" s="56">
        <f t="shared" si="286"/>
        <v>1.25</v>
      </c>
      <c r="DW240" s="56">
        <f t="shared" si="225"/>
        <v>2.74</v>
      </c>
      <c r="DX240" s="54">
        <f t="shared" si="208"/>
        <v>1.8251899052218989</v>
      </c>
      <c r="DY240" s="54">
        <f t="shared" si="209"/>
        <v>0.70923453424500071</v>
      </c>
      <c r="DZ240" s="54">
        <f t="shared" si="210"/>
        <v>0.40022293399097719</v>
      </c>
      <c r="EA240" s="54">
        <f t="shared" si="211"/>
        <v>0.60532048093339808</v>
      </c>
      <c r="EB240" s="54">
        <f t="shared" si="212"/>
        <v>-0.36778074877147848</v>
      </c>
      <c r="EC240" s="54">
        <f t="shared" si="213"/>
        <v>-0.6897998935182299</v>
      </c>
      <c r="ED240" s="54">
        <f t="shared" si="214"/>
        <v>-0.44958348166468509</v>
      </c>
      <c r="EE240" s="54">
        <f t="shared" si="219"/>
        <v>1.6858407112714084</v>
      </c>
      <c r="EF240" s="54">
        <f t="shared" si="215"/>
        <v>1.7958572357905735</v>
      </c>
      <c r="EG240" s="54">
        <f t="shared" si="217"/>
        <v>1.3502535653164434</v>
      </c>
      <c r="EH240" s="54">
        <f t="shared" si="218"/>
        <v>1.2692743914385207</v>
      </c>
      <c r="EI240" s="54">
        <f t="shared" si="259"/>
        <v>-0.57611717955137931</v>
      </c>
      <c r="EJ240" s="54">
        <f t="shared" si="260"/>
        <v>-0.55458183957209983</v>
      </c>
      <c r="EK240" s="54">
        <f t="shared" si="280"/>
        <v>-0.71712420674925237</v>
      </c>
      <c r="EL240" s="54">
        <f t="shared" si="281"/>
        <v>-0.46696185547375535</v>
      </c>
      <c r="EM240" s="54">
        <f t="shared" si="282"/>
        <v>-0.49077711179982647</v>
      </c>
      <c r="EN240" s="54">
        <f t="shared" si="308"/>
        <v>0.61560128113367896</v>
      </c>
      <c r="EO240" s="117">
        <f t="shared" si="229"/>
        <v>0.92190081923675393</v>
      </c>
      <c r="EP240" s="121">
        <f t="shared" si="230"/>
        <v>-0.31557944269877819</v>
      </c>
      <c r="EQ240" s="124">
        <f t="shared" si="181"/>
        <v>-8.2489999999999994E-3</v>
      </c>
      <c r="ER240" s="124">
        <f t="shared" si="283"/>
        <v>1.758683397E-2</v>
      </c>
      <c r="ES240" s="124">
        <f t="shared" si="284"/>
        <v>2.5835833969999999E-2</v>
      </c>
      <c r="ET240" s="121">
        <f t="shared" si="285"/>
        <v>16.058060000000001</v>
      </c>
      <c r="EU240" s="121">
        <f t="shared" si="261"/>
        <v>0.13914411941798369</v>
      </c>
      <c r="EV240" s="121">
        <v>3.2569800000000003E-2</v>
      </c>
      <c r="EW240" s="121">
        <v>1.6913500000000001E-2</v>
      </c>
      <c r="EX240" s="121">
        <v>1.55505E-2</v>
      </c>
      <c r="EY240" s="121">
        <v>5.1515600000000002E-2</v>
      </c>
      <c r="EZ240" s="142">
        <v>5.5691499999999998E-2</v>
      </c>
      <c r="FA240" s="142">
        <v>1.7001599999999999E-2</v>
      </c>
      <c r="FB240" s="142">
        <v>4.3770200000000002E-2</v>
      </c>
      <c r="FC240" s="142">
        <v>8.2617830895046693E-3</v>
      </c>
      <c r="FD240" s="142">
        <v>5.1624062502280597E-2</v>
      </c>
      <c r="FE240" s="142">
        <f t="shared" si="262"/>
        <v>2.32880886497587</v>
      </c>
      <c r="FF240" s="142">
        <v>-5.7691471093038417E-3</v>
      </c>
      <c r="FG240" s="142">
        <f t="shared" si="263"/>
        <v>-1.9722450526435731</v>
      </c>
      <c r="FH240" s="142">
        <f t="shared" si="244"/>
        <v>-1.5360225088515334</v>
      </c>
      <c r="FI240" s="142">
        <f t="shared" si="245"/>
        <v>-1.5362778012609162</v>
      </c>
      <c r="FJ240" s="142">
        <f t="shared" si="246"/>
        <v>-1.5359439704511237</v>
      </c>
      <c r="FK240" s="57">
        <f t="shared" si="275"/>
        <v>-2.1827956175278342</v>
      </c>
      <c r="FL240" s="57">
        <f t="shared" si="247"/>
        <v>4.6235698688334548</v>
      </c>
      <c r="FM240" s="57">
        <f t="shared" si="248"/>
        <v>4.6233145764240717</v>
      </c>
      <c r="FN240" s="57">
        <f t="shared" si="249"/>
        <v>4.6236484072338646</v>
      </c>
      <c r="FO240" s="57">
        <f t="shared" si="276"/>
        <v>3.9767967601571539</v>
      </c>
      <c r="FP240" s="142">
        <f t="shared" si="305"/>
        <v>2.678626377392809</v>
      </c>
      <c r="FS240" s="193">
        <v>2.224459626424482</v>
      </c>
      <c r="FT240" s="124">
        <v>5.9703278688524586</v>
      </c>
      <c r="FU240" s="193">
        <v>0.25364804099999999</v>
      </c>
      <c r="FV240" s="193">
        <v>2.2163519589999998</v>
      </c>
      <c r="FW240" s="193">
        <f t="shared" si="306"/>
        <v>3.753975909852459E-2</v>
      </c>
      <c r="FZ240" s="54">
        <f t="shared" si="264"/>
        <v>0.50759453542082078</v>
      </c>
      <c r="GA240" s="54">
        <f t="shared" si="265"/>
        <v>3.4519808496795976</v>
      </c>
      <c r="GB240" s="54">
        <f t="shared" si="266"/>
        <v>0.14917064543249331</v>
      </c>
      <c r="GC240" s="54">
        <f t="shared" si="307"/>
        <v>0.39445300201594025</v>
      </c>
      <c r="GD240" s="54">
        <f t="shared" si="267"/>
        <v>-2.028497751297285</v>
      </c>
      <c r="GE240" s="54">
        <f t="shared" si="268"/>
        <v>-2.4876051978326479</v>
      </c>
      <c r="GF240" s="142">
        <f t="shared" si="269"/>
        <v>-8.7381076447594838E-2</v>
      </c>
    </row>
    <row r="241" spans="1:188" x14ac:dyDescent="0.25">
      <c r="A241" s="14">
        <v>38443</v>
      </c>
      <c r="B241" s="59">
        <v>998937</v>
      </c>
      <c r="C241" s="61">
        <v>1276189</v>
      </c>
      <c r="D241" s="63">
        <v>311025</v>
      </c>
      <c r="E241" s="65">
        <v>463005</v>
      </c>
      <c r="F241" s="67">
        <v>297793</v>
      </c>
      <c r="G241" s="69">
        <v>354436</v>
      </c>
      <c r="H241" s="71">
        <v>390119</v>
      </c>
      <c r="I241" s="54">
        <v>458748</v>
      </c>
      <c r="J241" s="73">
        <v>458748</v>
      </c>
      <c r="K241" s="74">
        <v>174096</v>
      </c>
      <c r="L241" s="75">
        <v>124686</v>
      </c>
      <c r="M241" s="76">
        <v>159966</v>
      </c>
      <c r="N241" s="125">
        <v>-0.24100000000000002</v>
      </c>
      <c r="O241" s="88">
        <v>127.14691000000001</v>
      </c>
      <c r="P241" s="90">
        <v>129.95022</v>
      </c>
      <c r="Q241" s="92">
        <v>110.20054</v>
      </c>
      <c r="R241" s="94">
        <v>140.43993</v>
      </c>
      <c r="S241" s="96">
        <v>139.82619</v>
      </c>
      <c r="T241" s="19"/>
      <c r="U241" s="23">
        <v>12974.1</v>
      </c>
      <c r="V241" s="189">
        <v>6493.1</v>
      </c>
      <c r="W241" s="24">
        <v>3579.5</v>
      </c>
      <c r="X241" s="26">
        <v>7583.3</v>
      </c>
      <c r="Y241" s="28">
        <v>106.663</v>
      </c>
      <c r="Z241" s="98">
        <v>119.48833999999999</v>
      </c>
      <c r="AA241" s="100">
        <v>118.62819</v>
      </c>
      <c r="AB241" s="129">
        <v>143.39956000000001</v>
      </c>
      <c r="AC241" s="30">
        <v>90.751000000000005</v>
      </c>
      <c r="AD241" s="79">
        <v>107.18832999999999</v>
      </c>
      <c r="AE241" s="32">
        <v>94.129000000000005</v>
      </c>
      <c r="AF241" s="34">
        <v>88.61</v>
      </c>
      <c r="AG241" s="36">
        <v>89.512</v>
      </c>
      <c r="AH241" s="57">
        <f t="shared" si="277"/>
        <v>101.54262721280705</v>
      </c>
      <c r="AI241" s="57">
        <f t="shared" si="278"/>
        <v>103.71627553110552</v>
      </c>
      <c r="AJ241" s="57">
        <f t="shared" si="279"/>
        <v>110.25410472119921</v>
      </c>
      <c r="AK241" s="38">
        <v>225911</v>
      </c>
      <c r="AL241" s="40">
        <v>167.53926999999999</v>
      </c>
      <c r="AM241" s="42">
        <v>1.5</v>
      </c>
      <c r="AN241" s="4">
        <v>1.81</v>
      </c>
      <c r="AO241">
        <v>0.93</v>
      </c>
      <c r="AP241" s="47">
        <v>2.97</v>
      </c>
      <c r="AQ241" s="54">
        <v>1485.682755</v>
      </c>
      <c r="AR241" s="53">
        <v>0.3337280070307001</v>
      </c>
      <c r="AS241" s="56">
        <v>7.27670870305821</v>
      </c>
      <c r="AT241" s="56">
        <v>-1.909531318587006</v>
      </c>
      <c r="AU241" s="124">
        <v>-0.25806480955421512</v>
      </c>
      <c r="AV241" s="116">
        <v>2.94</v>
      </c>
      <c r="AW241" s="119">
        <v>-4.9676666666666706E-3</v>
      </c>
      <c r="AX241" s="119">
        <v>2.1745699556666703E-2</v>
      </c>
      <c r="AY241" s="119">
        <v>2.6713366223333371E-2</v>
      </c>
      <c r="AZ241" s="3">
        <v>16.463139999999999</v>
      </c>
      <c r="BA241" s="164">
        <v>100.755</v>
      </c>
      <c r="BB241" s="164">
        <v>101.69499999999999</v>
      </c>
      <c r="BC241" s="165">
        <v>101.748</v>
      </c>
      <c r="BD241" s="176">
        <v>91393</v>
      </c>
      <c r="BE241" s="173">
        <v>33.700000000000003</v>
      </c>
      <c r="BF241" s="170">
        <v>16.079999999999998</v>
      </c>
      <c r="BG241" s="179">
        <v>92.658000000000001</v>
      </c>
      <c r="BH241" s="182">
        <f t="shared" si="270"/>
        <v>53.44978429061711</v>
      </c>
      <c r="BI241" s="183">
        <v>3899088</v>
      </c>
      <c r="BJ241" s="168"/>
      <c r="BK241" s="54">
        <f t="shared" si="295"/>
        <v>4.4218165560773937</v>
      </c>
      <c r="BL241" s="54">
        <f t="shared" si="296"/>
        <v>5.6490786194563345</v>
      </c>
      <c r="BM241" s="54">
        <f t="shared" si="297"/>
        <v>1.3767589891594478</v>
      </c>
      <c r="BN241" s="54">
        <f t="shared" si="298"/>
        <v>2.0495017949546503</v>
      </c>
      <c r="BO241" s="54">
        <f t="shared" si="299"/>
        <v>1.3181872507314827</v>
      </c>
      <c r="BP241" s="54">
        <f t="shared" si="300"/>
        <v>1.5689187334835399</v>
      </c>
      <c r="BQ241" s="54">
        <f t="shared" si="301"/>
        <v>1.7268703161864629</v>
      </c>
      <c r="BR241" s="54">
        <f t="shared" si="288"/>
        <v>2.0306580910181444</v>
      </c>
      <c r="BS241" s="54">
        <f t="shared" si="289"/>
        <v>0.77063976521727584</v>
      </c>
      <c r="BT241" s="54">
        <f t="shared" si="290"/>
        <v>0.55192531572167802</v>
      </c>
      <c r="BU241" s="54">
        <f t="shared" si="291"/>
        <v>0.70809301007919045</v>
      </c>
      <c r="BV241" s="54">
        <f t="shared" si="235"/>
        <v>5.7430138417341343</v>
      </c>
      <c r="BW241" s="142">
        <f t="shared" si="250"/>
        <v>2.874184966646157</v>
      </c>
      <c r="BX241" s="54">
        <f t="shared" si="236"/>
        <v>1.5844735316120064</v>
      </c>
      <c r="BY241" s="54">
        <f t="shared" si="237"/>
        <v>3.3567643895162256</v>
      </c>
      <c r="BZ241" s="54">
        <f t="shared" si="238"/>
        <v>0.47214611063648959</v>
      </c>
      <c r="CA241" s="142">
        <f t="shared" si="302"/>
        <v>17.25939861272802</v>
      </c>
      <c r="CD241" s="54">
        <f t="shared" si="303"/>
        <v>3.7274585038154875</v>
      </c>
      <c r="CE241" s="54">
        <f t="shared" si="200"/>
        <v>6.2248114284760874</v>
      </c>
      <c r="CF241" s="54">
        <f t="shared" si="292"/>
        <v>1.1605664632996995</v>
      </c>
      <c r="CG241" s="54">
        <f t="shared" si="201"/>
        <v>2.0183659328209278</v>
      </c>
      <c r="CH241" s="54">
        <f t="shared" si="293"/>
        <v>1.1111922475859091</v>
      </c>
      <c r="CI241" s="54">
        <f t="shared" si="202"/>
        <v>1.5127025391622415</v>
      </c>
      <c r="CJ241" s="54">
        <f t="shared" si="294"/>
        <v>1.4556997929298785</v>
      </c>
      <c r="CK241" s="54">
        <f t="shared" si="203"/>
        <v>1.8417981771772511</v>
      </c>
      <c r="CL241" s="54">
        <f t="shared" si="204"/>
        <v>0.69896696106326495</v>
      </c>
      <c r="CM241" s="54">
        <f t="shared" si="205"/>
        <v>0.50059389363991269</v>
      </c>
      <c r="CN241" s="54">
        <f t="shared" si="206"/>
        <v>0.64223732247407317</v>
      </c>
      <c r="CO241" s="54">
        <f t="shared" si="239"/>
        <v>0.56281858785096783</v>
      </c>
      <c r="CP241" s="54">
        <f t="shared" si="240"/>
        <v>0.5752275010955642</v>
      </c>
      <c r="CQ241" s="54">
        <f t="shared" si="309"/>
        <v>0.48780510909163349</v>
      </c>
      <c r="CR241" s="54">
        <f t="shared" si="310"/>
        <v>0.62166043264825532</v>
      </c>
      <c r="CS241" s="54">
        <f t="shared" si="311"/>
        <v>0.61894369906733182</v>
      </c>
      <c r="CT241" s="54">
        <f t="shared" si="241"/>
        <v>4.841188120407244</v>
      </c>
      <c r="CU241" s="142">
        <f t="shared" si="251"/>
        <v>2.4228515723338244</v>
      </c>
      <c r="CV241" s="54">
        <f t="shared" si="242"/>
        <v>1.335663581828237</v>
      </c>
      <c r="CW241" s="54">
        <f t="shared" si="243"/>
        <v>2.8296515267713565</v>
      </c>
      <c r="CX241" s="142">
        <f t="shared" si="304"/>
        <v>14.549154473930706</v>
      </c>
      <c r="DA241" s="54">
        <f t="shared" si="231"/>
        <v>1.0810568854577016</v>
      </c>
      <c r="DB241" s="54">
        <f t="shared" si="232"/>
        <v>12.050434599587517</v>
      </c>
      <c r="DC241" s="54">
        <f t="shared" si="233"/>
        <v>0.4445939172886848</v>
      </c>
      <c r="DD241" s="121">
        <f t="shared" si="234"/>
        <v>0.72748388862143898</v>
      </c>
      <c r="DF241" s="142">
        <f t="shared" si="252"/>
        <v>-1.5499511653507025</v>
      </c>
      <c r="DG241" s="193">
        <f t="shared" si="253"/>
        <v>-1.5406648551001814</v>
      </c>
      <c r="DH241" s="142">
        <f t="shared" si="254"/>
        <v>-1.5401438246277739</v>
      </c>
      <c r="DI241" s="193">
        <f t="shared" si="274"/>
        <v>-2.1839003909975148</v>
      </c>
      <c r="DK241" s="54">
        <f t="shared" si="226"/>
        <v>7.7939160267628621E-2</v>
      </c>
      <c r="DL241" s="54">
        <f t="shared" si="227"/>
        <v>2.4891007256420989</v>
      </c>
      <c r="DM241" s="54">
        <f t="shared" si="228"/>
        <v>-0.81059395885763086</v>
      </c>
      <c r="DN241" s="54">
        <f t="shared" si="255"/>
        <v>1.5771601700263811</v>
      </c>
      <c r="DO241" s="54">
        <f t="shared" si="256"/>
        <v>0.28942823339618579</v>
      </c>
      <c r="DP241" s="54">
        <f t="shared" si="257"/>
        <v>1.0401535686568766</v>
      </c>
      <c r="DQ241" s="54">
        <f t="shared" si="258"/>
        <v>0.47214611063648959</v>
      </c>
      <c r="DR241" s="124">
        <f t="shared" si="287"/>
        <v>1.8100000000000002E-2</v>
      </c>
      <c r="DS241" s="54">
        <f t="shared" si="207"/>
        <v>0.93</v>
      </c>
      <c r="DT241" s="56">
        <f t="shared" si="224"/>
        <v>7.3036297132527945</v>
      </c>
      <c r="DU241" s="7">
        <f t="shared" si="220"/>
        <v>167.53926999999999</v>
      </c>
      <c r="DV241" s="56">
        <f t="shared" si="286"/>
        <v>1.5</v>
      </c>
      <c r="DW241" s="56">
        <f t="shared" si="225"/>
        <v>2.97</v>
      </c>
      <c r="DX241" s="54">
        <f t="shared" si="208"/>
        <v>1.8285431492776576</v>
      </c>
      <c r="DY241" s="54">
        <f t="shared" si="209"/>
        <v>0.70228823989317823</v>
      </c>
      <c r="DZ241" s="54">
        <f t="shared" si="210"/>
        <v>0.41389781214760207</v>
      </c>
      <c r="EA241" s="54">
        <f t="shared" si="211"/>
        <v>0.61074236460828368</v>
      </c>
      <c r="EB241" s="54">
        <f t="shared" si="212"/>
        <v>-0.35815180386931239</v>
      </c>
      <c r="EC241" s="54">
        <f t="shared" si="213"/>
        <v>-0.69196009814133608</v>
      </c>
      <c r="ED241" s="54">
        <f t="shared" si="214"/>
        <v>-0.44279738242546574</v>
      </c>
      <c r="EE241" s="54">
        <f t="shared" si="219"/>
        <v>1.6699881224980153</v>
      </c>
      <c r="EF241" s="54">
        <f t="shared" si="215"/>
        <v>1.7391213658564197</v>
      </c>
      <c r="EG241" s="54">
        <f t="shared" si="217"/>
        <v>1.3613328768704271</v>
      </c>
      <c r="EH241" s="54">
        <f t="shared" si="218"/>
        <v>1.2652321489105076</v>
      </c>
      <c r="EI241" s="54">
        <f t="shared" si="259"/>
        <v>-0.57479792683355213</v>
      </c>
      <c r="EJ241" s="54">
        <f t="shared" si="260"/>
        <v>-0.55298966235598035</v>
      </c>
      <c r="EK241" s="54">
        <f t="shared" si="280"/>
        <v>-0.71783931951258029</v>
      </c>
      <c r="EL241" s="54">
        <f t="shared" si="281"/>
        <v>-0.47536126353426428</v>
      </c>
      <c r="EM241" s="54">
        <f t="shared" si="282"/>
        <v>-0.47974096509114267</v>
      </c>
      <c r="EN241" s="54">
        <f t="shared" si="308"/>
        <v>0.73231203797813216</v>
      </c>
      <c r="EO241" s="117">
        <f t="shared" si="229"/>
        <v>0.72358693061245205</v>
      </c>
      <c r="EP241" s="121">
        <f t="shared" si="230"/>
        <v>-0.31816342640654688</v>
      </c>
      <c r="EQ241" s="124">
        <f t="shared" ref="EQ241:EQ281" si="312">AW241</f>
        <v>-4.9676666666666706E-3</v>
      </c>
      <c r="ER241" s="124">
        <f t="shared" ref="ER241:ER281" si="313">AX241</f>
        <v>2.1745699556666703E-2</v>
      </c>
      <c r="ES241" s="124">
        <f t="shared" ref="ES241:ES281" si="314">AY241</f>
        <v>2.6713366223333371E-2</v>
      </c>
      <c r="ET241" s="121">
        <f t="shared" si="285"/>
        <v>16.463139999999999</v>
      </c>
      <c r="EU241" s="121">
        <f t="shared" si="261"/>
        <v>0.13809939610762356</v>
      </c>
      <c r="EV241" s="121">
        <v>3.1551700000000002E-2</v>
      </c>
      <c r="EW241" s="121">
        <v>1.4651300000000001E-2</v>
      </c>
      <c r="EX241" s="121">
        <v>1.4411999999999999E-2</v>
      </c>
      <c r="EY241" s="121">
        <v>5.015E-2</v>
      </c>
      <c r="EZ241" s="142">
        <v>5.4033100000000001E-2</v>
      </c>
      <c r="FA241" s="142">
        <v>1.68886E-2</v>
      </c>
      <c r="FB241" s="142">
        <v>4.3291099999999999E-2</v>
      </c>
      <c r="FC241" s="142">
        <v>9.5473762547322108E-3</v>
      </c>
      <c r="FD241" s="142">
        <v>5.3092555536101198E-2</v>
      </c>
      <c r="FE241" s="142">
        <f t="shared" si="262"/>
        <v>2.3276269548924295</v>
      </c>
      <c r="FF241" s="142">
        <v>-1.9871182251857012E-3</v>
      </c>
      <c r="FG241" s="142">
        <f t="shared" si="263"/>
        <v>-1.9797815914394237</v>
      </c>
      <c r="FH241" s="142">
        <f t="shared" si="244"/>
        <v>-1.5499511653507025</v>
      </c>
      <c r="FI241" s="142">
        <f t="shared" si="245"/>
        <v>-1.5406648551001814</v>
      </c>
      <c r="FJ241" s="142">
        <f t="shared" si="246"/>
        <v>-1.5401438246277739</v>
      </c>
      <c r="FK241" s="57">
        <f t="shared" si="275"/>
        <v>-2.1839003909975148</v>
      </c>
      <c r="FL241" s="57">
        <f t="shared" si="247"/>
        <v>4.6126918273869375</v>
      </c>
      <c r="FM241" s="57">
        <f t="shared" si="248"/>
        <v>4.6219781376374582</v>
      </c>
      <c r="FN241" s="57">
        <f t="shared" si="249"/>
        <v>4.6224991681098659</v>
      </c>
      <c r="FO241" s="57">
        <f t="shared" si="276"/>
        <v>3.9787426017401253</v>
      </c>
      <c r="FP241" s="142">
        <f t="shared" si="305"/>
        <v>2.6775328801716083</v>
      </c>
      <c r="FS241" s="193">
        <v>2.2037295567371418</v>
      </c>
      <c r="FT241" s="124">
        <v>5.9693750000000003</v>
      </c>
      <c r="FU241" s="193">
        <v>0.85561792400000003</v>
      </c>
      <c r="FV241" s="193">
        <v>2.0877154089999999</v>
      </c>
      <c r="FW241" s="193">
        <f t="shared" si="306"/>
        <v>3.8816595910000001E-2</v>
      </c>
      <c r="FZ241" s="54">
        <f t="shared" si="264"/>
        <v>0.14044316080574279</v>
      </c>
      <c r="GA241" s="54">
        <f t="shared" si="265"/>
        <v>5.9223495701402245</v>
      </c>
      <c r="GB241" s="54">
        <f t="shared" si="266"/>
        <v>0.56232509710079426</v>
      </c>
      <c r="GC241" s="54">
        <f t="shared" si="307"/>
        <v>0.18372028281358369</v>
      </c>
      <c r="GD241" s="54">
        <f t="shared" si="267"/>
        <v>-0.2289903451333421</v>
      </c>
      <c r="GE241" s="54">
        <f t="shared" si="268"/>
        <v>-0.28709508723689253</v>
      </c>
      <c r="GF241" s="142">
        <f t="shared" si="269"/>
        <v>0.33995827230560255</v>
      </c>
    </row>
    <row r="242" spans="1:188" x14ac:dyDescent="0.25">
      <c r="A242" s="14">
        <v>38534</v>
      </c>
      <c r="B242" s="59">
        <v>1028464</v>
      </c>
      <c r="C242" s="61">
        <v>1282763</v>
      </c>
      <c r="D242" s="63">
        <v>310428</v>
      </c>
      <c r="E242" s="65">
        <v>460527</v>
      </c>
      <c r="F242" s="67">
        <v>312105</v>
      </c>
      <c r="G242" s="69">
        <v>358681</v>
      </c>
      <c r="H242" s="71">
        <v>405931</v>
      </c>
      <c r="I242" s="54">
        <v>463555</v>
      </c>
      <c r="J242" s="73">
        <v>463555</v>
      </c>
      <c r="K242" s="74">
        <v>173732</v>
      </c>
      <c r="L242" s="75">
        <v>128617</v>
      </c>
      <c r="M242" s="76">
        <v>161206</v>
      </c>
      <c r="N242" s="125">
        <v>-0.16699999999999998</v>
      </c>
      <c r="O242" s="88">
        <v>127.44349</v>
      </c>
      <c r="P242" s="90">
        <v>130.22513000000001</v>
      </c>
      <c r="Q242" s="92">
        <v>110.72117</v>
      </c>
      <c r="R242" s="94">
        <v>139.96052</v>
      </c>
      <c r="S242" s="96">
        <v>140.84506999999999</v>
      </c>
      <c r="T242" s="19"/>
      <c r="U242" s="23">
        <v>13205.4</v>
      </c>
      <c r="V242" s="189">
        <v>6538.3</v>
      </c>
      <c r="W242" s="24">
        <v>3654.7000000000003</v>
      </c>
      <c r="X242" s="26">
        <v>7742.6</v>
      </c>
      <c r="Y242" s="28">
        <v>106.88500000000001</v>
      </c>
      <c r="Z242" s="98">
        <v>120.09029</v>
      </c>
      <c r="AA242" s="100">
        <v>119.73746</v>
      </c>
      <c r="AB242" s="129">
        <v>147.19199</v>
      </c>
      <c r="AC242" s="30">
        <v>92.68</v>
      </c>
      <c r="AD242" s="79">
        <v>109.46672</v>
      </c>
      <c r="AE242" s="32">
        <v>94.929000000000002</v>
      </c>
      <c r="AF242" s="34">
        <v>89.894999999999996</v>
      </c>
      <c r="AG242" s="36">
        <v>91.784000000000006</v>
      </c>
      <c r="AH242" s="57">
        <f t="shared" si="277"/>
        <v>102.40563544374805</v>
      </c>
      <c r="AI242" s="57">
        <f t="shared" si="278"/>
        <v>105.22034295078129</v>
      </c>
      <c r="AJ242" s="57">
        <f t="shared" si="279"/>
        <v>113.05258230997575</v>
      </c>
      <c r="AK242" s="38">
        <v>226693</v>
      </c>
      <c r="AL242" s="40">
        <v>134.20593</v>
      </c>
      <c r="AM242" s="42">
        <v>1.63</v>
      </c>
      <c r="AN242" s="4">
        <v>1.77</v>
      </c>
      <c r="AO242">
        <v>0.86</v>
      </c>
      <c r="AP242" s="47">
        <v>3.42</v>
      </c>
      <c r="AQ242" s="54">
        <v>1482.165338</v>
      </c>
      <c r="AR242" s="53">
        <v>1.0819951618883936</v>
      </c>
      <c r="AS242" s="56">
        <v>3.1947270445056857</v>
      </c>
      <c r="AT242" s="56">
        <v>0.40456883779859781</v>
      </c>
      <c r="AU242" s="124">
        <v>1.6614452866848082</v>
      </c>
      <c r="AV242" s="116">
        <v>3.46</v>
      </c>
      <c r="AW242" s="119">
        <v>-6.3716666666666696E-3</v>
      </c>
      <c r="AX242" s="119">
        <v>1.8640408573333302E-2</v>
      </c>
      <c r="AY242" s="119">
        <v>2.5012075239999973E-2</v>
      </c>
      <c r="AZ242" s="3">
        <v>16.579789999999999</v>
      </c>
      <c r="BA242" s="164">
        <v>101.563</v>
      </c>
      <c r="BB242" s="164">
        <v>101.158</v>
      </c>
      <c r="BC242" s="165">
        <v>101.203</v>
      </c>
      <c r="BD242" s="176">
        <v>91924</v>
      </c>
      <c r="BE242" s="173">
        <v>33.799999999999997</v>
      </c>
      <c r="BF242" s="170">
        <v>16.190000000000001</v>
      </c>
      <c r="BG242" s="179">
        <v>94.477999999999994</v>
      </c>
      <c r="BH242" s="182">
        <f t="shared" si="270"/>
        <v>53.242908537437287</v>
      </c>
      <c r="BI242" s="183">
        <v>3957745</v>
      </c>
      <c r="BJ242" s="168"/>
      <c r="BK242" s="54">
        <f t="shared" si="295"/>
        <v>4.5368141054201052</v>
      </c>
      <c r="BL242" s="54">
        <f t="shared" si="296"/>
        <v>5.6585911342652837</v>
      </c>
      <c r="BM242" s="54">
        <f t="shared" si="297"/>
        <v>1.3693762048232632</v>
      </c>
      <c r="BN242" s="54">
        <f t="shared" si="298"/>
        <v>2.0315007521185038</v>
      </c>
      <c r="BO242" s="54">
        <f t="shared" si="299"/>
        <v>1.3767738747998395</v>
      </c>
      <c r="BP242" s="54">
        <f t="shared" si="300"/>
        <v>1.5822323582995506</v>
      </c>
      <c r="BQ242" s="54">
        <f t="shared" si="301"/>
        <v>1.790664025797003</v>
      </c>
      <c r="BR242" s="54">
        <f t="shared" si="288"/>
        <v>2.0448580238472296</v>
      </c>
      <c r="BS242" s="54">
        <f t="shared" si="289"/>
        <v>0.76637567106174431</v>
      </c>
      <c r="BT242" s="54">
        <f t="shared" si="290"/>
        <v>0.56736202705862115</v>
      </c>
      <c r="BU242" s="54">
        <f t="shared" si="291"/>
        <v>0.71112032572686412</v>
      </c>
      <c r="BV242" s="54">
        <f t="shared" si="235"/>
        <v>5.8252350094621361</v>
      </c>
      <c r="BW242" s="142">
        <f t="shared" si="250"/>
        <v>2.8842090404203042</v>
      </c>
      <c r="BX242" s="54">
        <f t="shared" si="236"/>
        <v>1.6121803496358511</v>
      </c>
      <c r="BY242" s="54">
        <f t="shared" si="237"/>
        <v>3.4154561455360333</v>
      </c>
      <c r="BZ242" s="54">
        <f t="shared" si="238"/>
        <v>0.47149669376645947</v>
      </c>
      <c r="CA242" s="142">
        <f t="shared" si="302"/>
        <v>17.458611426025506</v>
      </c>
      <c r="CD242" s="54">
        <f t="shared" si="303"/>
        <v>3.7889680517860533</v>
      </c>
      <c r="CE242" s="54">
        <f t="shared" si="200"/>
        <v>6.1055148190173529</v>
      </c>
      <c r="CF242" s="54">
        <f t="shared" si="292"/>
        <v>1.1436489506485801</v>
      </c>
      <c r="CG242" s="54">
        <f t="shared" si="201"/>
        <v>1.9837782787202347</v>
      </c>
      <c r="CH242" s="54">
        <f t="shared" si="293"/>
        <v>1.149827192592727</v>
      </c>
      <c r="CI242" s="54">
        <f t="shared" si="202"/>
        <v>1.5037323714480462</v>
      </c>
      <c r="CJ242" s="54">
        <f t="shared" si="294"/>
        <v>1.4954919085447471</v>
      </c>
      <c r="CK242" s="54">
        <f t="shared" si="203"/>
        <v>1.8087671967018764</v>
      </c>
      <c r="CL242" s="54">
        <f t="shared" si="204"/>
        <v>0.67789311433898969</v>
      </c>
      <c r="CM242" s="54">
        <f t="shared" si="205"/>
        <v>0.50185676033740378</v>
      </c>
      <c r="CN242" s="54">
        <f t="shared" si="206"/>
        <v>0.62901732202548277</v>
      </c>
      <c r="CO242" s="54">
        <f t="shared" si="239"/>
        <v>0.56218537846338446</v>
      </c>
      <c r="CP242" s="54">
        <f t="shared" si="240"/>
        <v>0.57445589409465669</v>
      </c>
      <c r="CQ242" s="54">
        <f t="shared" si="309"/>
        <v>0.4884190072035749</v>
      </c>
      <c r="CR242" s="54">
        <f t="shared" si="310"/>
        <v>0.6174011548658318</v>
      </c>
      <c r="CS242" s="54">
        <f t="shared" si="311"/>
        <v>0.62130312801895071</v>
      </c>
      <c r="CT242" s="54">
        <f t="shared" si="241"/>
        <v>4.86500633090274</v>
      </c>
      <c r="CU242" s="142">
        <f t="shared" si="251"/>
        <v>2.4087775374726541</v>
      </c>
      <c r="CV242" s="54">
        <f t="shared" si="242"/>
        <v>1.3464293877921338</v>
      </c>
      <c r="CW242" s="54">
        <f t="shared" si="243"/>
        <v>2.8524541488820905</v>
      </c>
      <c r="CX242" s="142">
        <f t="shared" si="304"/>
        <v>14.580743090780032</v>
      </c>
      <c r="DA242" s="54">
        <f t="shared" si="231"/>
        <v>1.0927538686556151</v>
      </c>
      <c r="DB242" s="54">
        <f t="shared" si="232"/>
        <v>12.43541309272101</v>
      </c>
      <c r="DC242" s="54">
        <f t="shared" si="233"/>
        <v>0.44639260573278289</v>
      </c>
      <c r="DD242" s="121">
        <f t="shared" si="234"/>
        <v>0.7395706354003313</v>
      </c>
      <c r="DF242" s="142">
        <f t="shared" si="252"/>
        <v>-1.5267524573921225</v>
      </c>
      <c r="DG242" s="193">
        <f t="shared" si="253"/>
        <v>-1.5307481020350018</v>
      </c>
      <c r="DH242" s="142">
        <f t="shared" si="254"/>
        <v>-1.5303033522982268</v>
      </c>
      <c r="DI242" s="193">
        <f t="shared" si="274"/>
        <v>-2.1725671302656342</v>
      </c>
      <c r="DK242" s="54">
        <f t="shared" si="226"/>
        <v>8.8700995048422063E-2</v>
      </c>
      <c r="DL242" s="54">
        <f t="shared" si="227"/>
        <v>2.5205482968661164</v>
      </c>
      <c r="DM242" s="54">
        <f t="shared" si="228"/>
        <v>-0.80655643227090035</v>
      </c>
      <c r="DN242" s="54">
        <f t="shared" si="255"/>
        <v>1.582068016953204</v>
      </c>
      <c r="DO242" s="54">
        <f t="shared" si="256"/>
        <v>0.29745619059634254</v>
      </c>
      <c r="DP242" s="54">
        <f t="shared" si="257"/>
        <v>1.0481797286133683</v>
      </c>
      <c r="DQ242" s="54">
        <f t="shared" si="258"/>
        <v>0.47149669376645947</v>
      </c>
      <c r="DR242" s="124">
        <f t="shared" si="287"/>
        <v>1.77E-2</v>
      </c>
      <c r="DS242" s="54">
        <f t="shared" si="207"/>
        <v>0.86</v>
      </c>
      <c r="DT242" s="56">
        <f t="shared" si="224"/>
        <v>7.3012593637357845</v>
      </c>
      <c r="DU242" s="7">
        <f t="shared" si="220"/>
        <v>134.20593</v>
      </c>
      <c r="DV242" s="56">
        <f t="shared" si="286"/>
        <v>1.63</v>
      </c>
      <c r="DW242" s="56">
        <f t="shared" si="225"/>
        <v>3.42</v>
      </c>
      <c r="DX242" s="54">
        <f t="shared" si="208"/>
        <v>1.8091924314466792</v>
      </c>
      <c r="DY242" s="54">
        <f t="shared" si="209"/>
        <v>0.68500324794036072</v>
      </c>
      <c r="DZ242" s="54">
        <f t="shared" si="210"/>
        <v>0.40795026517771754</v>
      </c>
      <c r="EA242" s="54">
        <f t="shared" si="211"/>
        <v>0.59264550642458103</v>
      </c>
      <c r="EB242" s="54">
        <f t="shared" si="212"/>
        <v>-0.38876565193713414</v>
      </c>
      <c r="EC242" s="54">
        <f t="shared" si="213"/>
        <v>-0.68944053798033211</v>
      </c>
      <c r="ED242" s="54">
        <f t="shared" si="214"/>
        <v>-0.463596483669659</v>
      </c>
      <c r="EE242" s="54">
        <f t="shared" si="219"/>
        <v>1.6113925310453119</v>
      </c>
      <c r="EF242" s="54">
        <f t="shared" si="215"/>
        <v>1.7346042048962709</v>
      </c>
      <c r="EG242" s="54">
        <f t="shared" si="217"/>
        <v>1.3077898845454368</v>
      </c>
      <c r="EH242" s="54">
        <f t="shared" si="218"/>
        <v>1.2094797613863222</v>
      </c>
      <c r="EI242" s="54">
        <f t="shared" si="259"/>
        <v>-0.57592362856156465</v>
      </c>
      <c r="EJ242" s="54">
        <f t="shared" si="260"/>
        <v>-0.55433195732168916</v>
      </c>
      <c r="EK242" s="54">
        <f t="shared" si="280"/>
        <v>-0.71658162021460858</v>
      </c>
      <c r="EL242" s="54">
        <f t="shared" si="281"/>
        <v>-0.48223629638483989</v>
      </c>
      <c r="EM242" s="54">
        <f t="shared" si="282"/>
        <v>-0.47593618728980014</v>
      </c>
      <c r="EN242" s="54">
        <f t="shared" si="308"/>
        <v>0.86128030982226966</v>
      </c>
      <c r="EO242" s="117">
        <f t="shared" si="229"/>
        <v>0.93073646116330622</v>
      </c>
      <c r="EP242" s="121">
        <f t="shared" si="230"/>
        <v>-0.30168548361008218</v>
      </c>
      <c r="EQ242" s="124">
        <f t="shared" si="312"/>
        <v>-6.3716666666666696E-3</v>
      </c>
      <c r="ER242" s="124">
        <f t="shared" si="313"/>
        <v>1.8640408573333302E-2</v>
      </c>
      <c r="ES242" s="124">
        <f t="shared" si="314"/>
        <v>2.5012075239999973E-2</v>
      </c>
      <c r="ET242" s="121">
        <f t="shared" si="285"/>
        <v>16.579789999999999</v>
      </c>
      <c r="EU242" s="121">
        <f t="shared" si="261"/>
        <v>0.13681158076360014</v>
      </c>
      <c r="EV242" s="121">
        <v>3.0378599999999999E-2</v>
      </c>
      <c r="EW242" s="121">
        <v>1.5484599999999999E-2</v>
      </c>
      <c r="EX242" s="121">
        <v>1.41627E-2</v>
      </c>
      <c r="EY242" s="121">
        <v>4.8560199999999998E-2</v>
      </c>
      <c r="EZ242" s="142">
        <v>6.5388399999999999E-2</v>
      </c>
      <c r="FA242" s="142">
        <v>1.7562999999999999E-2</v>
      </c>
      <c r="FB242" s="142">
        <v>4.4837500000000002E-2</v>
      </c>
      <c r="FC242" s="142">
        <v>1.0226222027787E-2</v>
      </c>
      <c r="FD242" s="142">
        <v>5.4021172344966902E-2</v>
      </c>
      <c r="FE242" s="142">
        <f t="shared" si="262"/>
        <v>2.3339112060466274</v>
      </c>
      <c r="FF242" s="142">
        <v>3.6840461672267132E-3</v>
      </c>
      <c r="FG242" s="142">
        <f t="shared" si="263"/>
        <v>-1.9891506226720148</v>
      </c>
      <c r="FH242" s="142">
        <f t="shared" si="244"/>
        <v>-1.5267524573921225</v>
      </c>
      <c r="FI242" s="142">
        <f t="shared" si="245"/>
        <v>-1.5307481020350018</v>
      </c>
      <c r="FJ242" s="142">
        <f t="shared" si="246"/>
        <v>-1.5303033522982268</v>
      </c>
      <c r="FK242" s="57">
        <f t="shared" si="275"/>
        <v>-2.1725671302656342</v>
      </c>
      <c r="FL242" s="57">
        <f t="shared" si="247"/>
        <v>4.6206792955888618</v>
      </c>
      <c r="FM242" s="57">
        <f t="shared" si="248"/>
        <v>4.6166836509459825</v>
      </c>
      <c r="FN242" s="57">
        <f t="shared" si="249"/>
        <v>4.6171284006827573</v>
      </c>
      <c r="FO242" s="57">
        <f t="shared" si="276"/>
        <v>3.9748646227153497</v>
      </c>
      <c r="FP242" s="142">
        <f t="shared" si="305"/>
        <v>2.6797016917275855</v>
      </c>
      <c r="FS242" s="193">
        <v>2.186545975319484</v>
      </c>
      <c r="FT242" s="124">
        <v>5.9810937500000003</v>
      </c>
      <c r="FU242" s="193">
        <v>1.369644021</v>
      </c>
      <c r="FV242" s="193">
        <v>2.0903559789999999</v>
      </c>
      <c r="FW242" s="193">
        <f t="shared" si="306"/>
        <v>3.8907377710000003E-2</v>
      </c>
      <c r="FZ242" s="54">
        <f t="shared" si="264"/>
        <v>0.31118253048076888</v>
      </c>
      <c r="GA242" s="54">
        <f t="shared" si="265"/>
        <v>2.7737298141082287</v>
      </c>
      <c r="GB242" s="54">
        <f t="shared" si="266"/>
        <v>0.77163220877621652</v>
      </c>
      <c r="GC242" s="54">
        <f t="shared" si="307"/>
        <v>-1.0582587476058558</v>
      </c>
      <c r="GD242" s="54">
        <f t="shared" si="267"/>
        <v>0.19584303899872879</v>
      </c>
      <c r="GE242" s="54">
        <f t="shared" si="268"/>
        <v>0.2427341878309339</v>
      </c>
      <c r="GF242" s="142">
        <f t="shared" si="269"/>
        <v>-0.13754574175241069</v>
      </c>
    </row>
    <row r="243" spans="1:188" x14ac:dyDescent="0.25">
      <c r="A243" s="14">
        <v>38626</v>
      </c>
      <c r="B243" s="59">
        <v>1045128</v>
      </c>
      <c r="C243" s="61">
        <v>1313363</v>
      </c>
      <c r="D243" s="63">
        <v>313443</v>
      </c>
      <c r="E243" s="65">
        <v>471567</v>
      </c>
      <c r="F243" s="67">
        <v>317485</v>
      </c>
      <c r="G243" s="69">
        <v>368075</v>
      </c>
      <c r="H243" s="71">
        <v>414200</v>
      </c>
      <c r="I243" s="54">
        <v>473721</v>
      </c>
      <c r="J243" s="73">
        <v>473721</v>
      </c>
      <c r="K243" s="74">
        <v>176944</v>
      </c>
      <c r="L243" s="75">
        <v>131477</v>
      </c>
      <c r="M243" s="76">
        <v>165300</v>
      </c>
      <c r="N243" s="125">
        <v>-8.8000000000000009E-2</v>
      </c>
      <c r="O243" s="88">
        <v>129.00547</v>
      </c>
      <c r="P243" s="90">
        <v>131.94888</v>
      </c>
      <c r="Q243" s="92">
        <v>112.14809</v>
      </c>
      <c r="R243" s="94">
        <v>141.51156</v>
      </c>
      <c r="S243" s="96">
        <v>143.5421</v>
      </c>
      <c r="T243" s="19"/>
      <c r="U243" s="23">
        <v>13381.6</v>
      </c>
      <c r="V243" s="189">
        <v>6732.7</v>
      </c>
      <c r="W243" s="24">
        <v>3658.6</v>
      </c>
      <c r="X243" s="26">
        <v>7878.9</v>
      </c>
      <c r="Y243" s="28">
        <v>107.578</v>
      </c>
      <c r="Z243" s="98">
        <v>119.86456</v>
      </c>
      <c r="AA243" s="100">
        <v>120.64586</v>
      </c>
      <c r="AB243" s="129">
        <v>149.94218000000001</v>
      </c>
      <c r="AC243" s="30">
        <v>94.122</v>
      </c>
      <c r="AD243" s="79">
        <v>111.1699</v>
      </c>
      <c r="AE243" s="32">
        <v>95.111000000000004</v>
      </c>
      <c r="AF243" s="34">
        <v>90.772000000000006</v>
      </c>
      <c r="AG243" s="36">
        <v>92.83</v>
      </c>
      <c r="AH243" s="57">
        <f t="shared" si="277"/>
        <v>102.60196981628712</v>
      </c>
      <c r="AI243" s="57">
        <f t="shared" si="278"/>
        <v>106.24685433370399</v>
      </c>
      <c r="AJ243" s="57">
        <f t="shared" si="279"/>
        <v>114.34096591818887</v>
      </c>
      <c r="AK243" s="38">
        <v>227425</v>
      </c>
      <c r="AL243" s="40">
        <v>159.68585999999999</v>
      </c>
      <c r="AM243" s="42">
        <v>1.65</v>
      </c>
      <c r="AN243" s="4">
        <v>1.85</v>
      </c>
      <c r="AO243">
        <v>0.8</v>
      </c>
      <c r="AP243" s="47">
        <v>3.89</v>
      </c>
      <c r="AQ243" s="54">
        <v>1541.37834</v>
      </c>
      <c r="AR243" s="53">
        <v>-2.0247586656595264</v>
      </c>
      <c r="AS243" s="56">
        <v>-2.177668106725438</v>
      </c>
      <c r="AT243" s="56">
        <v>-1.9773453748913601</v>
      </c>
      <c r="AU243" s="124">
        <v>3.4070309058518475</v>
      </c>
      <c r="AV243" s="116">
        <v>3.98</v>
      </c>
      <c r="AW243" s="119">
        <v>-4.3610000000000003E-3</v>
      </c>
      <c r="AX243" s="119">
        <v>2.1197168256666701E-2</v>
      </c>
      <c r="AY243" s="119">
        <v>2.5558168256666701E-2</v>
      </c>
      <c r="AZ243" s="3">
        <v>16.36542</v>
      </c>
      <c r="BA243" s="164">
        <v>99.703000000000003</v>
      </c>
      <c r="BB243" s="164">
        <v>101.00700000000001</v>
      </c>
      <c r="BC243" s="165">
        <v>101.014</v>
      </c>
      <c r="BD243" s="176">
        <v>92520</v>
      </c>
      <c r="BE243" s="173">
        <v>33.700000000000003</v>
      </c>
      <c r="BF243" s="170">
        <v>16.36</v>
      </c>
      <c r="BG243" s="179">
        <v>95.811000000000007</v>
      </c>
      <c r="BH243" s="182">
        <f t="shared" si="270"/>
        <v>53.239436640886751</v>
      </c>
      <c r="BI243" s="183">
        <v>4000794</v>
      </c>
      <c r="BJ243" s="168"/>
      <c r="BK243" s="54">
        <f t="shared" si="295"/>
        <v>4.5954842255688693</v>
      </c>
      <c r="BL243" s="54">
        <f t="shared" si="296"/>
        <v>5.7749279982411785</v>
      </c>
      <c r="BM243" s="54">
        <f t="shared" si="297"/>
        <v>1.3782257887215565</v>
      </c>
      <c r="BN243" s="54">
        <f t="shared" si="298"/>
        <v>2.073505551280642</v>
      </c>
      <c r="BO243" s="54">
        <f t="shared" si="299"/>
        <v>1.3959986808838079</v>
      </c>
      <c r="BP243" s="54">
        <f t="shared" si="300"/>
        <v>1.6184456414202484</v>
      </c>
      <c r="BQ243" s="54">
        <f t="shared" si="301"/>
        <v>1.8212597559635044</v>
      </c>
      <c r="BR243" s="54">
        <f t="shared" si="288"/>
        <v>2.0829768055402882</v>
      </c>
      <c r="BS243" s="54">
        <f t="shared" si="289"/>
        <v>0.77803231834670772</v>
      </c>
      <c r="BT243" s="54">
        <f t="shared" si="290"/>
        <v>0.57811146531823676</v>
      </c>
      <c r="BU243" s="54">
        <f t="shared" si="291"/>
        <v>0.72683302187534349</v>
      </c>
      <c r="BV243" s="54">
        <f t="shared" si="235"/>
        <v>5.8839617456304278</v>
      </c>
      <c r="BW243" s="142">
        <f t="shared" si="250"/>
        <v>2.9604045289655931</v>
      </c>
      <c r="BX243" s="54">
        <f t="shared" si="236"/>
        <v>1.6087061668681983</v>
      </c>
      <c r="BY243" s="54">
        <f t="shared" si="237"/>
        <v>3.4643948554468507</v>
      </c>
      <c r="BZ243" s="54">
        <f t="shared" si="238"/>
        <v>0.47302627239749367</v>
      </c>
      <c r="CA243" s="142">
        <f t="shared" si="302"/>
        <v>17.591707156205342</v>
      </c>
      <c r="CD243" s="54">
        <f t="shared" si="303"/>
        <v>3.8090691430015666</v>
      </c>
      <c r="CE243" s="54">
        <f t="shared" si="200"/>
        <v>6.1355772276844718</v>
      </c>
      <c r="CF243" s="54">
        <f t="shared" si="292"/>
        <v>1.1423730484589829</v>
      </c>
      <c r="CG243" s="54">
        <f t="shared" si="201"/>
        <v>2.0209217766416527</v>
      </c>
      <c r="CH243" s="54">
        <f t="shared" si="293"/>
        <v>1.1571045047743933</v>
      </c>
      <c r="CI243" s="54">
        <f t="shared" si="202"/>
        <v>1.5232880555098369</v>
      </c>
      <c r="CJ243" s="54">
        <f t="shared" si="294"/>
        <v>1.5095915897681897</v>
      </c>
      <c r="CK243" s="54">
        <f t="shared" si="203"/>
        <v>1.8217239891349712</v>
      </c>
      <c r="CL243" s="54">
        <f t="shared" si="204"/>
        <v>0.68044931411843323</v>
      </c>
      <c r="CM243" s="54">
        <f t="shared" si="205"/>
        <v>0.50560309743392962</v>
      </c>
      <c r="CN243" s="54">
        <f t="shared" si="206"/>
        <v>0.63567157758260806</v>
      </c>
      <c r="CO243" s="54">
        <f t="shared" si="239"/>
        <v>0.56724401451027817</v>
      </c>
      <c r="CP243" s="54">
        <f t="shared" si="240"/>
        <v>0.58018634714741135</v>
      </c>
      <c r="CQ243" s="54">
        <f t="shared" si="309"/>
        <v>0.49312120479278887</v>
      </c>
      <c r="CR243" s="54">
        <f t="shared" si="310"/>
        <v>0.62223396724194791</v>
      </c>
      <c r="CS243" s="54">
        <f t="shared" si="311"/>
        <v>0.63116236121798397</v>
      </c>
      <c r="CT243" s="54">
        <f t="shared" si="241"/>
        <v>4.877052346123131</v>
      </c>
      <c r="CU243" s="142">
        <f t="shared" si="251"/>
        <v>2.4537970295587375</v>
      </c>
      <c r="CV243" s="54">
        <f t="shared" si="242"/>
        <v>1.333411827698189</v>
      </c>
      <c r="CW243" s="54">
        <f t="shared" si="243"/>
        <v>2.8715406027582304</v>
      </c>
      <c r="CX243" s="142">
        <f t="shared" si="304"/>
        <v>14.581277099939726</v>
      </c>
      <c r="DA243" s="54">
        <f t="shared" si="231"/>
        <v>1.0706282400056808</v>
      </c>
      <c r="DB243" s="54">
        <f t="shared" si="232"/>
        <v>12.164611067861266</v>
      </c>
      <c r="DC243" s="54">
        <f t="shared" si="233"/>
        <v>0.43756588218946868</v>
      </c>
      <c r="DD243" s="121">
        <f t="shared" si="234"/>
        <v>0.76476803551902539</v>
      </c>
      <c r="DF243" s="142">
        <f t="shared" si="252"/>
        <v>-1.5809697835142813</v>
      </c>
      <c r="DG243" s="193">
        <f t="shared" si="253"/>
        <v>-1.5679757289298453</v>
      </c>
      <c r="DH243" s="142">
        <f t="shared" si="254"/>
        <v>-1.5679064292035514</v>
      </c>
      <c r="DI243" s="193">
        <f t="shared" si="274"/>
        <v>-2.2083661383302573</v>
      </c>
      <c r="DK243" s="54">
        <f t="shared" si="226"/>
        <v>6.8245616366676476E-2</v>
      </c>
      <c r="DL243" s="54">
        <f t="shared" si="227"/>
        <v>2.4985310043196436</v>
      </c>
      <c r="DM243" s="54">
        <f t="shared" si="228"/>
        <v>-0.82652799666003918</v>
      </c>
      <c r="DN243" s="54">
        <f t="shared" si="255"/>
        <v>1.5845410099332078</v>
      </c>
      <c r="DO243" s="54">
        <f t="shared" si="256"/>
        <v>0.28774094149260671</v>
      </c>
      <c r="DP243" s="54">
        <f t="shared" si="257"/>
        <v>1.0548486811345679</v>
      </c>
      <c r="DQ243" s="54">
        <f t="shared" si="258"/>
        <v>0.47302627239749367</v>
      </c>
      <c r="DR243" s="124">
        <f t="shared" si="287"/>
        <v>1.8500000000000003E-2</v>
      </c>
      <c r="DS243" s="54">
        <f t="shared" si="207"/>
        <v>0.8</v>
      </c>
      <c r="DT243" s="56">
        <f t="shared" si="224"/>
        <v>7.340432321084787</v>
      </c>
      <c r="DU243" s="7">
        <f t="shared" si="220"/>
        <v>159.68585999999999</v>
      </c>
      <c r="DV243" s="56">
        <f t="shared" si="286"/>
        <v>1.65</v>
      </c>
      <c r="DW243" s="56">
        <f t="shared" si="225"/>
        <v>3.89</v>
      </c>
      <c r="DX243" s="54">
        <f t="shared" si="208"/>
        <v>1.814104161379041</v>
      </c>
      <c r="DY243" s="54">
        <f t="shared" si="209"/>
        <v>0.70355373239861674</v>
      </c>
      <c r="DZ243" s="54">
        <f t="shared" si="210"/>
        <v>0.42087119293620739</v>
      </c>
      <c r="EA243" s="54">
        <f t="shared" si="211"/>
        <v>0.59978329951104492</v>
      </c>
      <c r="EB243" s="54">
        <f t="shared" si="212"/>
        <v>-0.38500194295863421</v>
      </c>
      <c r="EC243" s="54">
        <f t="shared" si="213"/>
        <v>-0.68200330991443836</v>
      </c>
      <c r="ED243" s="54">
        <f t="shared" si="214"/>
        <v>-0.45307323646466002</v>
      </c>
      <c r="EE243" s="54">
        <f t="shared" si="219"/>
        <v>1.6107812689505563</v>
      </c>
      <c r="EF243" s="54">
        <f t="shared" si="215"/>
        <v>1.7690558958545093</v>
      </c>
      <c r="EG243" s="54">
        <f t="shared" si="217"/>
        <v>1.3164654093251849</v>
      </c>
      <c r="EH243" s="54">
        <f t="shared" si="218"/>
        <v>1.2067661223620834</v>
      </c>
      <c r="EI243" s="54">
        <f t="shared" si="259"/>
        <v>-0.56696570714466421</v>
      </c>
      <c r="EJ243" s="54">
        <f t="shared" si="260"/>
        <v>-0.54440593885847655</v>
      </c>
      <c r="EK243" s="54">
        <f t="shared" si="280"/>
        <v>-0.70700028364930501</v>
      </c>
      <c r="EL243" s="54">
        <f t="shared" si="281"/>
        <v>-0.47443910384870475</v>
      </c>
      <c r="EM243" s="54">
        <f t="shared" si="282"/>
        <v>-0.46019214174494444</v>
      </c>
      <c r="EN243" s="54">
        <f t="shared" si="308"/>
        <v>0.99008246772624331</v>
      </c>
      <c r="EO243" s="117">
        <f t="shared" si="229"/>
        <v>0.75579647056551735</v>
      </c>
      <c r="EP243" s="121">
        <f t="shared" si="230"/>
        <v>-0.26818271268030636</v>
      </c>
      <c r="EQ243" s="124">
        <f t="shared" si="312"/>
        <v>-4.3610000000000003E-3</v>
      </c>
      <c r="ER243" s="124">
        <f t="shared" si="313"/>
        <v>2.1197168256666701E-2</v>
      </c>
      <c r="ES243" s="124">
        <f t="shared" si="314"/>
        <v>2.5558168256666701E-2</v>
      </c>
      <c r="ET243" s="121">
        <f t="shared" si="285"/>
        <v>16.36542</v>
      </c>
      <c r="EU243" s="121">
        <f t="shared" si="261"/>
        <v>0.13797691097410014</v>
      </c>
      <c r="EV243" s="121">
        <v>3.3661099999999999E-2</v>
      </c>
      <c r="EW243" s="121">
        <v>1.5096699999999999E-2</v>
      </c>
      <c r="EX243" s="121">
        <v>1.4842599999999999E-2</v>
      </c>
      <c r="EY243" s="121">
        <v>4.9959900000000002E-2</v>
      </c>
      <c r="EZ243" s="142">
        <v>7.5359200000000001E-2</v>
      </c>
      <c r="FA243" s="142">
        <v>1.7629200000000001E-2</v>
      </c>
      <c r="FB243" s="142">
        <v>4.5368899999999997E-2</v>
      </c>
      <c r="FC243" s="142">
        <v>1.07919942706769E-2</v>
      </c>
      <c r="FD243" s="141">
        <v>4.9011873941103103E-2</v>
      </c>
      <c r="FE243" s="142">
        <f t="shared" si="262"/>
        <v>2.3331453577851851</v>
      </c>
      <c r="FF243" s="142">
        <v>-1.7705290675790804E-2</v>
      </c>
      <c r="FG243" s="142">
        <f t="shared" si="263"/>
        <v>-1.9806689196049929</v>
      </c>
      <c r="FH243" s="142">
        <f t="shared" si="244"/>
        <v>-1.5809697835142813</v>
      </c>
      <c r="FI243" s="142">
        <f t="shared" si="245"/>
        <v>-1.5679757289298453</v>
      </c>
      <c r="FJ243" s="142">
        <f t="shared" si="246"/>
        <v>-1.5679064292035514</v>
      </c>
      <c r="FK243" s="57">
        <f t="shared" si="275"/>
        <v>-2.2083661383302573</v>
      </c>
      <c r="FL243" s="57">
        <f t="shared" si="247"/>
        <v>4.6021957667859024</v>
      </c>
      <c r="FM243" s="57">
        <f t="shared" si="248"/>
        <v>4.615189821370338</v>
      </c>
      <c r="FN243" s="57">
        <f t="shared" si="249"/>
        <v>4.6152591210966323</v>
      </c>
      <c r="FO243" s="57">
        <f t="shared" si="276"/>
        <v>3.9747994119699261</v>
      </c>
      <c r="FP243" s="142">
        <f t="shared" si="305"/>
        <v>2.6797383153329637</v>
      </c>
      <c r="FS243" s="193">
        <v>2.2138707642595885</v>
      </c>
      <c r="FT243" s="124">
        <v>6.3360655737704921</v>
      </c>
      <c r="FU243" s="193">
        <v>1.778982066</v>
      </c>
      <c r="FV243" s="193">
        <v>2.2010179339999998</v>
      </c>
      <c r="FW243" s="193">
        <f t="shared" si="306"/>
        <v>4.1350476397704929E-2</v>
      </c>
      <c r="FZ243" s="54">
        <f t="shared" si="264"/>
        <v>0.15631394816806768</v>
      </c>
      <c r="GA243" s="54">
        <f t="shared" si="265"/>
        <v>-3.2661109134285033</v>
      </c>
      <c r="GB243" s="54">
        <f t="shared" si="266"/>
        <v>0.63624131808214923</v>
      </c>
      <c r="GC243" s="54">
        <f t="shared" si="307"/>
        <v>0.27148742427770511</v>
      </c>
      <c r="GD243" s="54">
        <f t="shared" si="267"/>
        <v>-1.5554009199577163</v>
      </c>
      <c r="GE243" s="54">
        <f t="shared" si="268"/>
        <v>-1.7906271381450165</v>
      </c>
      <c r="GF243" s="142">
        <f t="shared" si="269"/>
        <v>0.32440919549519209</v>
      </c>
    </row>
    <row r="244" spans="1:188" x14ac:dyDescent="0.25">
      <c r="A244" s="14">
        <v>38718</v>
      </c>
      <c r="B244" s="59">
        <v>1061488</v>
      </c>
      <c r="C244" s="61">
        <v>1340157</v>
      </c>
      <c r="D244" s="63">
        <v>321527</v>
      </c>
      <c r="E244" s="65">
        <v>479256</v>
      </c>
      <c r="F244" s="67">
        <v>321999</v>
      </c>
      <c r="G244" s="69">
        <v>374669</v>
      </c>
      <c r="H244" s="71">
        <v>417962</v>
      </c>
      <c r="I244" s="54">
        <v>486232</v>
      </c>
      <c r="J244" s="73">
        <v>486232</v>
      </c>
      <c r="K244" s="74">
        <v>183374</v>
      </c>
      <c r="L244" s="75">
        <v>133325</v>
      </c>
      <c r="M244" s="76">
        <v>169533</v>
      </c>
      <c r="N244" s="125">
        <v>-0.107</v>
      </c>
      <c r="O244" s="88">
        <v>130.30383</v>
      </c>
      <c r="P244" s="90">
        <v>133.37544</v>
      </c>
      <c r="Q244" s="92">
        <v>113.26649</v>
      </c>
      <c r="R244" s="94">
        <v>142.24477999999999</v>
      </c>
      <c r="S244" s="96">
        <v>145.31016</v>
      </c>
      <c r="T244" s="19"/>
      <c r="U244" s="23">
        <v>13648.9</v>
      </c>
      <c r="V244" s="189">
        <v>6879.6</v>
      </c>
      <c r="W244" s="24">
        <v>3778.5</v>
      </c>
      <c r="X244" s="26">
        <v>7981</v>
      </c>
      <c r="Y244" s="28">
        <v>108.557</v>
      </c>
      <c r="Z244" s="98">
        <v>121.4447</v>
      </c>
      <c r="AA244" s="100">
        <v>121.59444000000001</v>
      </c>
      <c r="AB244" s="129">
        <v>152.37361000000001</v>
      </c>
      <c r="AC244" s="30">
        <v>93.938000000000002</v>
      </c>
      <c r="AD244" s="79">
        <v>110.95258</v>
      </c>
      <c r="AE244" s="32">
        <v>95.332999999999998</v>
      </c>
      <c r="AF244" s="34">
        <v>91.552000000000007</v>
      </c>
      <c r="AG244" s="36">
        <v>94.194999999999993</v>
      </c>
      <c r="AH244" s="57">
        <f t="shared" si="277"/>
        <v>102.84145460037325</v>
      </c>
      <c r="AI244" s="57">
        <f t="shared" si="278"/>
        <v>107.1598291098496</v>
      </c>
      <c r="AJ244" s="57">
        <f t="shared" si="279"/>
        <v>116.0222695751783</v>
      </c>
      <c r="AK244" s="38">
        <v>227975</v>
      </c>
      <c r="AL244" s="40">
        <v>155.14833999999999</v>
      </c>
      <c r="AM244" s="42">
        <v>1.5</v>
      </c>
      <c r="AN244" s="4">
        <v>1.73</v>
      </c>
      <c r="AO244">
        <v>0.86</v>
      </c>
      <c r="AP244" s="47">
        <v>4.51</v>
      </c>
      <c r="AQ244" s="54">
        <v>1556.332635</v>
      </c>
      <c r="AR244" s="53">
        <v>3.0304793274837571</v>
      </c>
      <c r="AS244" s="56">
        <v>6.1909218192737203</v>
      </c>
      <c r="AT244" s="56">
        <v>2.0293747937553825</v>
      </c>
      <c r="AU244" s="124">
        <v>1.0045425686662446</v>
      </c>
      <c r="AV244" s="116">
        <v>4.46</v>
      </c>
      <c r="AW244" s="119">
        <v>-4.6356666666666699E-3</v>
      </c>
      <c r="AX244" s="119">
        <v>1.9415597270000001E-2</v>
      </c>
      <c r="AY244" s="119">
        <v>2.4051263936666668E-2</v>
      </c>
      <c r="AZ244" s="3">
        <v>16.320879999999999</v>
      </c>
      <c r="BA244" s="164">
        <v>99.704999999999998</v>
      </c>
      <c r="BB244" s="164">
        <v>101.904</v>
      </c>
      <c r="BC244" s="165">
        <v>101.884</v>
      </c>
      <c r="BD244" s="176">
        <v>93437</v>
      </c>
      <c r="BE244" s="173">
        <v>33.799999999999997</v>
      </c>
      <c r="BF244" s="170">
        <v>16.54</v>
      </c>
      <c r="BG244" s="179">
        <v>97.816999999999993</v>
      </c>
      <c r="BH244" s="182">
        <f t="shared" si="270"/>
        <v>53.401905317071673</v>
      </c>
      <c r="BI244" s="183">
        <v>4088141</v>
      </c>
      <c r="BJ244" s="168"/>
      <c r="BK244" s="54">
        <f t="shared" si="295"/>
        <v>4.6561596666301126</v>
      </c>
      <c r="BL244" s="54">
        <f t="shared" si="296"/>
        <v>5.8785261541835725</v>
      </c>
      <c r="BM244" s="54">
        <f t="shared" si="297"/>
        <v>1.4103607851738129</v>
      </c>
      <c r="BN244" s="54">
        <f t="shared" si="298"/>
        <v>2.102230507731111</v>
      </c>
      <c r="BO244" s="54">
        <f t="shared" si="299"/>
        <v>1.4124311876302227</v>
      </c>
      <c r="BP244" s="54">
        <f t="shared" si="300"/>
        <v>1.6434652922469568</v>
      </c>
      <c r="BQ244" s="54">
        <f t="shared" si="301"/>
        <v>1.8333676938260774</v>
      </c>
      <c r="BR244" s="54">
        <f t="shared" si="288"/>
        <v>2.1328303542055052</v>
      </c>
      <c r="BS244" s="54">
        <f t="shared" si="289"/>
        <v>0.80436012720693062</v>
      </c>
      <c r="BT244" s="54">
        <f t="shared" si="290"/>
        <v>0.58482289724750525</v>
      </c>
      <c r="BU244" s="54">
        <f t="shared" si="291"/>
        <v>0.74364732975106917</v>
      </c>
      <c r="BV244" s="54">
        <f t="shared" si="235"/>
        <v>5.987016120188617</v>
      </c>
      <c r="BW244" s="142">
        <f t="shared" si="250"/>
        <v>3.0176993091347737</v>
      </c>
      <c r="BX244" s="54">
        <f t="shared" si="236"/>
        <v>1.6574185765983112</v>
      </c>
      <c r="BY244" s="54">
        <f t="shared" si="237"/>
        <v>3.5008224586029169</v>
      </c>
      <c r="BZ244" s="54">
        <f t="shared" si="238"/>
        <v>0.47617940563658295</v>
      </c>
      <c r="CA244" s="142">
        <f t="shared" si="302"/>
        <v>17.932409255400813</v>
      </c>
      <c r="CD244" s="54">
        <f t="shared" si="303"/>
        <v>3.8292537608052744</v>
      </c>
      <c r="CE244" s="54">
        <f t="shared" si="200"/>
        <v>6.2578787649125722</v>
      </c>
      <c r="CF244" s="54">
        <f t="shared" si="292"/>
        <v>1.159889206425732</v>
      </c>
      <c r="CG244" s="54">
        <f t="shared" si="201"/>
        <v>2.0441469987954459</v>
      </c>
      <c r="CH244" s="54">
        <f t="shared" si="293"/>
        <v>1.161591917878994</v>
      </c>
      <c r="CI244" s="54">
        <f t="shared" si="202"/>
        <v>1.5336580002962115</v>
      </c>
      <c r="CJ244" s="54">
        <f t="shared" si="294"/>
        <v>1.5077726365005484</v>
      </c>
      <c r="CK244" s="54">
        <f t="shared" si="203"/>
        <v>1.8382939430636693</v>
      </c>
      <c r="CL244" s="54">
        <f t="shared" si="204"/>
        <v>0.69328080734167497</v>
      </c>
      <c r="CM244" s="54">
        <f t="shared" si="205"/>
        <v>0.50406090088468825</v>
      </c>
      <c r="CN244" s="54">
        <f t="shared" si="206"/>
        <v>0.64095223483730612</v>
      </c>
      <c r="CO244" s="54">
        <f t="shared" si="239"/>
        <v>0.57157069854150677</v>
      </c>
      <c r="CP244" s="54">
        <f t="shared" si="240"/>
        <v>0.58504414957780448</v>
      </c>
      <c r="CQ244" s="54">
        <f t="shared" si="309"/>
        <v>0.49683732865445779</v>
      </c>
      <c r="CR244" s="54">
        <f t="shared" si="310"/>
        <v>0.62394902949884856</v>
      </c>
      <c r="CS244" s="54">
        <f t="shared" si="311"/>
        <v>0.63739515297730009</v>
      </c>
      <c r="CT244" s="54">
        <f t="shared" si="241"/>
        <v>4.9237581259378445</v>
      </c>
      <c r="CU244" s="142">
        <f t="shared" si="251"/>
        <v>2.4817740919196418</v>
      </c>
      <c r="CV244" s="54">
        <f t="shared" si="242"/>
        <v>1.363071022489442</v>
      </c>
      <c r="CW244" s="54">
        <f t="shared" si="243"/>
        <v>2.8790974806108869</v>
      </c>
      <c r="CX244" s="142">
        <f t="shared" si="304"/>
        <v>14.747721405189917</v>
      </c>
      <c r="DA244" s="54">
        <f t="shared" si="231"/>
        <v>1.103073407493256</v>
      </c>
      <c r="DB244" s="54">
        <f t="shared" si="232"/>
        <v>12.917712628691275</v>
      </c>
      <c r="DC244" s="54">
        <f t="shared" si="233"/>
        <v>0.44644573390869513</v>
      </c>
      <c r="DD244" s="121">
        <f t="shared" si="234"/>
        <v>0.77245045598736661</v>
      </c>
      <c r="DF244" s="142">
        <f t="shared" si="252"/>
        <v>-1.5557883264288008</v>
      </c>
      <c r="DG244" s="193">
        <f t="shared" si="253"/>
        <v>-1.5339729589614457</v>
      </c>
      <c r="DH244" s="142">
        <f t="shared" si="254"/>
        <v>-1.5341692413732091</v>
      </c>
      <c r="DI244" s="193">
        <f t="shared" si="274"/>
        <v>-2.1801577271658505</v>
      </c>
      <c r="DK244" s="54">
        <f t="shared" si="226"/>
        <v>9.8100290634588833E-2</v>
      </c>
      <c r="DL244" s="54">
        <f t="shared" si="227"/>
        <v>2.5585994415578597</v>
      </c>
      <c r="DM244" s="54">
        <f t="shared" si="228"/>
        <v>-0.80643742265042129</v>
      </c>
      <c r="DN244" s="54">
        <f t="shared" si="255"/>
        <v>1.5940720856571069</v>
      </c>
      <c r="DO244" s="54">
        <f t="shared" si="256"/>
        <v>0.30974025883259437</v>
      </c>
      <c r="DP244" s="54">
        <f t="shared" si="257"/>
        <v>1.0574768702478285</v>
      </c>
      <c r="DQ244" s="54">
        <f t="shared" si="258"/>
        <v>0.47617940563658295</v>
      </c>
      <c r="DR244" s="124">
        <f t="shared" si="287"/>
        <v>1.7299999999999999E-2</v>
      </c>
      <c r="DS244" s="54">
        <f t="shared" si="207"/>
        <v>0.86</v>
      </c>
      <c r="DT244" s="56">
        <f t="shared" si="224"/>
        <v>7.3500874575985069</v>
      </c>
      <c r="DU244" s="7">
        <f t="shared" si="220"/>
        <v>155.14833999999999</v>
      </c>
      <c r="DV244" s="56">
        <f t="shared" si="286"/>
        <v>1.5</v>
      </c>
      <c r="DW244" s="56">
        <f t="shared" si="225"/>
        <v>4.51</v>
      </c>
      <c r="DX244" s="54">
        <f t="shared" si="208"/>
        <v>1.8338412722422519</v>
      </c>
      <c r="DY244" s="54">
        <f t="shared" si="209"/>
        <v>0.71498058697444578</v>
      </c>
      <c r="DZ244" s="54">
        <f t="shared" si="210"/>
        <v>0.42765573173694904</v>
      </c>
      <c r="EA244" s="54">
        <f t="shared" si="211"/>
        <v>0.60883793664387598</v>
      </c>
      <c r="EB244" s="54">
        <f t="shared" si="212"/>
        <v>-0.36632015646652888</v>
      </c>
      <c r="EC244" s="54">
        <f t="shared" si="213"/>
        <v>-0.68505818312207256</v>
      </c>
      <c r="ED244" s="54">
        <f t="shared" si="214"/>
        <v>-0.44480034147243719</v>
      </c>
      <c r="EE244" s="54">
        <f t="shared" si="219"/>
        <v>1.6342293187685135</v>
      </c>
      <c r="EF244" s="54">
        <f t="shared" si="215"/>
        <v>1.7623640150033013</v>
      </c>
      <c r="EG244" s="54">
        <f t="shared" si="217"/>
        <v>1.3203070516335811</v>
      </c>
      <c r="EH244" s="54">
        <f t="shared" si="218"/>
        <v>1.2192116361325149</v>
      </c>
      <c r="EI244" s="54">
        <f t="shared" si="259"/>
        <v>-0.55936709641408588</v>
      </c>
      <c r="EJ244" s="54">
        <f t="shared" si="260"/>
        <v>-0.53606796523418132</v>
      </c>
      <c r="EK244" s="54">
        <f t="shared" si="280"/>
        <v>-0.69949261299224763</v>
      </c>
      <c r="EL244" s="54">
        <f t="shared" si="281"/>
        <v>-0.47168659744442276</v>
      </c>
      <c r="EM244" s="54">
        <f t="shared" si="282"/>
        <v>-0.45036548139351862</v>
      </c>
      <c r="EN244" s="54">
        <f t="shared" si="308"/>
        <v>1.10882969854205</v>
      </c>
      <c r="EO244" s="117">
        <f t="shared" si="229"/>
        <v>0.78317674519858826</v>
      </c>
      <c r="EP244" s="121">
        <f t="shared" si="230"/>
        <v>-0.2581874069111364</v>
      </c>
      <c r="EQ244" s="124">
        <f t="shared" si="312"/>
        <v>-4.6356666666666699E-3</v>
      </c>
      <c r="ER244" s="124">
        <f t="shared" si="313"/>
        <v>1.9415597270000001E-2</v>
      </c>
      <c r="ES244" s="124">
        <f t="shared" si="314"/>
        <v>2.4051263936666668E-2</v>
      </c>
      <c r="ET244" s="121">
        <f t="shared" si="285"/>
        <v>16.320879999999999</v>
      </c>
      <c r="EU244" s="121">
        <f t="shared" si="261"/>
        <v>0.13791157733367573</v>
      </c>
      <c r="EV244" s="121">
        <v>3.5593899999999998E-2</v>
      </c>
      <c r="EW244" s="121">
        <v>1.54815E-2</v>
      </c>
      <c r="EX244" s="121">
        <v>1.47957E-2</v>
      </c>
      <c r="EY244" s="121">
        <v>5.2994100000000002E-2</v>
      </c>
      <c r="EZ244" s="142">
        <v>8.5544599999999998E-2</v>
      </c>
      <c r="FA244" s="142">
        <v>1.7399600000000001E-2</v>
      </c>
      <c r="FB244" s="142">
        <v>4.63224E-2</v>
      </c>
      <c r="FC244" s="142">
        <v>1.0402390340633399E-2</v>
      </c>
      <c r="FD244" s="142">
        <v>5.2362046767479797E-2</v>
      </c>
      <c r="FE244" s="142">
        <f t="shared" si="262"/>
        <v>2.3360326788199028</v>
      </c>
      <c r="FF244" s="142">
        <v>1.2509376446112368E-2</v>
      </c>
      <c r="FG244" s="142">
        <f t="shared" si="263"/>
        <v>-1.9811425431479428</v>
      </c>
      <c r="FH244" s="142">
        <f t="shared" si="244"/>
        <v>-1.5557883264288008</v>
      </c>
      <c r="FI244" s="142">
        <f t="shared" si="245"/>
        <v>-1.5339729589614457</v>
      </c>
      <c r="FJ244" s="142">
        <f t="shared" si="246"/>
        <v>-1.5341692413732091</v>
      </c>
      <c r="FK244" s="57">
        <f t="shared" si="275"/>
        <v>-2.1801577271658505</v>
      </c>
      <c r="FL244" s="57">
        <f t="shared" si="247"/>
        <v>4.6022158261616548</v>
      </c>
      <c r="FM244" s="57">
        <f t="shared" si="248"/>
        <v>4.6240311936290102</v>
      </c>
      <c r="FN244" s="57">
        <f t="shared" si="249"/>
        <v>4.623834911217247</v>
      </c>
      <c r="FO244" s="57">
        <f t="shared" si="276"/>
        <v>3.9778464254246049</v>
      </c>
      <c r="FP244" s="142">
        <f t="shared" si="305"/>
        <v>2.6910885898483361</v>
      </c>
      <c r="FS244" s="193">
        <v>2.2011867260315801</v>
      </c>
      <c r="FT244" s="124">
        <v>6.3117741935483869</v>
      </c>
      <c r="FU244" s="193">
        <v>2.3922521410000002</v>
      </c>
      <c r="FV244" s="193">
        <v>2.0644145260000002</v>
      </c>
      <c r="FW244" s="193">
        <f t="shared" si="306"/>
        <v>4.2473596675483866E-2</v>
      </c>
      <c r="FZ244" s="54">
        <f t="shared" si="264"/>
        <v>0.60150388435202851</v>
      </c>
      <c r="GA244" s="54">
        <f t="shared" si="265"/>
        <v>7.6455290741282722</v>
      </c>
      <c r="GB244" s="54">
        <f t="shared" si="266"/>
        <v>0.24915318758647634</v>
      </c>
      <c r="GC244" s="54">
        <f t="shared" si="307"/>
        <v>1.087981124976156</v>
      </c>
      <c r="GD244" s="54">
        <f t="shared" si="267"/>
        <v>-1.3402240443864273</v>
      </c>
      <c r="GE244" s="54">
        <f t="shared" si="268"/>
        <v>-1.5315728630327745</v>
      </c>
      <c r="GF244" s="142">
        <f t="shared" si="269"/>
        <v>0.66658733839621409</v>
      </c>
    </row>
    <row r="245" spans="1:188" x14ac:dyDescent="0.25">
      <c r="A245" s="14">
        <v>38808</v>
      </c>
      <c r="B245" s="59">
        <v>1075342</v>
      </c>
      <c r="C245" s="61">
        <v>1376219</v>
      </c>
      <c r="D245" s="63">
        <v>323034</v>
      </c>
      <c r="E245" s="65">
        <v>488757</v>
      </c>
      <c r="F245" s="67">
        <v>330707</v>
      </c>
      <c r="G245" s="69">
        <v>385029</v>
      </c>
      <c r="H245" s="71">
        <v>421601</v>
      </c>
      <c r="I245" s="54">
        <v>502433</v>
      </c>
      <c r="J245" s="73">
        <v>502433</v>
      </c>
      <c r="K245" s="74">
        <v>188385</v>
      </c>
      <c r="L245" s="75">
        <v>139027</v>
      </c>
      <c r="M245" s="76">
        <v>175021</v>
      </c>
      <c r="N245" s="125">
        <v>-0.12300000000000001</v>
      </c>
      <c r="O245" s="88">
        <v>131.69445999999999</v>
      </c>
      <c r="P245" s="90">
        <v>135.06204</v>
      </c>
      <c r="Q245" s="92">
        <v>114.2499</v>
      </c>
      <c r="R245" s="94">
        <v>142.80879999999999</v>
      </c>
      <c r="S245" s="96">
        <v>147.61761999999999</v>
      </c>
      <c r="T245" s="19"/>
      <c r="U245" s="23">
        <v>13799.8</v>
      </c>
      <c r="V245" s="189">
        <v>6927</v>
      </c>
      <c r="W245" s="24">
        <v>3766.7</v>
      </c>
      <c r="X245" s="26">
        <v>8106.7</v>
      </c>
      <c r="Y245" s="28">
        <v>108.85299999999999</v>
      </c>
      <c r="Z245" s="98">
        <v>120.54176</v>
      </c>
      <c r="AA245" s="100">
        <v>122.57283</v>
      </c>
      <c r="AB245" s="129">
        <v>153.78799000000001</v>
      </c>
      <c r="AC245" s="30">
        <v>95.108000000000004</v>
      </c>
      <c r="AD245" s="79">
        <v>112.33449</v>
      </c>
      <c r="AE245" s="32">
        <v>95.882999999999996</v>
      </c>
      <c r="AF245" s="34">
        <v>93.28</v>
      </c>
      <c r="AG245" s="36">
        <v>96.697999999999993</v>
      </c>
      <c r="AH245" s="57">
        <f t="shared" si="277"/>
        <v>103.43477275914519</v>
      </c>
      <c r="AI245" s="57">
        <f t="shared" si="278"/>
        <v>109.18241938315678</v>
      </c>
      <c r="AJ245" s="57">
        <f t="shared" si="279"/>
        <v>119.10527547513765</v>
      </c>
      <c r="AK245" s="38">
        <v>228671</v>
      </c>
      <c r="AL245" s="40">
        <v>148.16754</v>
      </c>
      <c r="AM245" s="42">
        <v>1.1200000000000001</v>
      </c>
      <c r="AN245" s="4">
        <v>1.67</v>
      </c>
      <c r="AO245">
        <v>0.81</v>
      </c>
      <c r="AP245" s="47">
        <v>4.79</v>
      </c>
      <c r="AQ245" s="54">
        <v>1484.4953619999999</v>
      </c>
      <c r="AR245" s="53">
        <v>-3.3022218782786652</v>
      </c>
      <c r="AS245" s="56">
        <v>-1.7234957292505344</v>
      </c>
      <c r="AT245" s="56">
        <v>-3.7963541988484932</v>
      </c>
      <c r="AU245" s="124">
        <v>1.7873004435578401</v>
      </c>
      <c r="AV245" s="116">
        <v>4.91</v>
      </c>
      <c r="AW245" s="119">
        <v>-4.6839999999999998E-3</v>
      </c>
      <c r="AX245" s="119">
        <v>1.811267682E-2</v>
      </c>
      <c r="AY245" s="119">
        <v>2.279667682E-2</v>
      </c>
      <c r="AZ245" s="3">
        <v>17.156580000000002</v>
      </c>
      <c r="BA245" s="164">
        <v>99.481999999999999</v>
      </c>
      <c r="BB245" s="164">
        <v>101.13800000000001</v>
      </c>
      <c r="BC245" s="165">
        <v>101.14400000000001</v>
      </c>
      <c r="BD245" s="176">
        <v>93746</v>
      </c>
      <c r="BE245" s="173">
        <v>33.9</v>
      </c>
      <c r="BF245" s="170">
        <v>16.72</v>
      </c>
      <c r="BG245" s="179">
        <v>98.846000000000004</v>
      </c>
      <c r="BH245" s="182">
        <f t="shared" si="270"/>
        <v>53.756330825728902</v>
      </c>
      <c r="BI245" s="183">
        <v>4107120</v>
      </c>
      <c r="BJ245" s="168"/>
      <c r="BK245" s="54">
        <f t="shared" si="295"/>
        <v>4.702572691771147</v>
      </c>
      <c r="BL245" s="54">
        <f t="shared" si="296"/>
        <v>6.0183363872113214</v>
      </c>
      <c r="BM245" s="54">
        <f t="shared" si="297"/>
        <v>1.4126583607016194</v>
      </c>
      <c r="BN245" s="54">
        <f t="shared" si="298"/>
        <v>2.1373807784983665</v>
      </c>
      <c r="BO245" s="54">
        <f t="shared" si="299"/>
        <v>1.4462131184102924</v>
      </c>
      <c r="BP245" s="54">
        <f t="shared" si="300"/>
        <v>1.6837683833979822</v>
      </c>
      <c r="BQ245" s="54">
        <f t="shared" si="301"/>
        <v>1.8437012126592354</v>
      </c>
      <c r="BR245" s="54">
        <f t="shared" si="288"/>
        <v>2.197187225314972</v>
      </c>
      <c r="BS245" s="54">
        <f t="shared" si="289"/>
        <v>0.82382549601829702</v>
      </c>
      <c r="BT245" s="54">
        <f t="shared" si="290"/>
        <v>0.60797827446418651</v>
      </c>
      <c r="BU245" s="54">
        <f t="shared" si="291"/>
        <v>0.7653834548324886</v>
      </c>
      <c r="BV245" s="54">
        <f t="shared" si="235"/>
        <v>6.0347835973953847</v>
      </c>
      <c r="BW245" s="142">
        <f t="shared" si="250"/>
        <v>3.0292428860677569</v>
      </c>
      <c r="BX245" s="54">
        <f t="shared" si="236"/>
        <v>1.6472136825395438</v>
      </c>
      <c r="BY245" s="54">
        <f t="shared" si="237"/>
        <v>3.5451368997380515</v>
      </c>
      <c r="BZ245" s="54">
        <f t="shared" si="238"/>
        <v>0.47602450682421471</v>
      </c>
      <c r="CA245" s="142">
        <f t="shared" si="302"/>
        <v>17.960825815254228</v>
      </c>
      <c r="CD245" s="54">
        <f t="shared" si="303"/>
        <v>3.8365539016853467</v>
      </c>
      <c r="CE245" s="54">
        <f t="shared" si="200"/>
        <v>6.3278971140296516</v>
      </c>
      <c r="CF245" s="54">
        <f t="shared" si="292"/>
        <v>1.152505298850993</v>
      </c>
      <c r="CG245" s="54">
        <f t="shared" si="201"/>
        <v>2.0664044803147594</v>
      </c>
      <c r="CH245" s="54">
        <f t="shared" si="293"/>
        <v>1.1798806623052536</v>
      </c>
      <c r="CI245" s="54">
        <f t="shared" si="202"/>
        <v>1.5421607186492989</v>
      </c>
      <c r="CJ245" s="54">
        <f t="shared" si="294"/>
        <v>1.5041679405291004</v>
      </c>
      <c r="CK245" s="54">
        <f t="shared" si="203"/>
        <v>1.8447438340156634</v>
      </c>
      <c r="CL245" s="54">
        <f t="shared" si="204"/>
        <v>0.69167842711573646</v>
      </c>
      <c r="CM245" s="54">
        <f t="shared" si="205"/>
        <v>0.51045453027905341</v>
      </c>
      <c r="CN245" s="54">
        <f t="shared" si="206"/>
        <v>0.64261087662087379</v>
      </c>
      <c r="CO245" s="54">
        <f t="shared" si="239"/>
        <v>0.57591238066917094</v>
      </c>
      <c r="CP245" s="54">
        <f t="shared" si="240"/>
        <v>0.59063912782993899</v>
      </c>
      <c r="CQ245" s="54">
        <f t="shared" si="309"/>
        <v>0.49962566307052486</v>
      </c>
      <c r="CR245" s="54">
        <f t="shared" si="310"/>
        <v>0.62451644502363657</v>
      </c>
      <c r="CS245" s="54">
        <f t="shared" si="311"/>
        <v>0.64554587157969301</v>
      </c>
      <c r="CT245" s="54">
        <f t="shared" si="241"/>
        <v>4.9234268290904151</v>
      </c>
      <c r="CU245" s="142">
        <f t="shared" si="251"/>
        <v>2.4713820232981134</v>
      </c>
      <c r="CV245" s="54">
        <f t="shared" si="242"/>
        <v>1.3438652616077673</v>
      </c>
      <c r="CW245" s="54">
        <f t="shared" si="243"/>
        <v>2.8922697629956424</v>
      </c>
      <c r="CX245" s="142">
        <f t="shared" si="304"/>
        <v>14.653186856544171</v>
      </c>
      <c r="DA245" s="54">
        <f t="shared" si="231"/>
        <v>1.0666474760975397</v>
      </c>
      <c r="DB245" s="54">
        <f t="shared" si="232"/>
        <v>12.695076403218923</v>
      </c>
      <c r="DC245" s="54">
        <f t="shared" si="233"/>
        <v>0.42949707254387243</v>
      </c>
      <c r="DD245" s="121">
        <f t="shared" si="234"/>
        <v>0.78625646641349334</v>
      </c>
      <c r="DF245" s="142">
        <f t="shared" si="252"/>
        <v>-1.5877363918127767</v>
      </c>
      <c r="DG245" s="193">
        <f t="shared" si="253"/>
        <v>-1.5712271942030995</v>
      </c>
      <c r="DH245" s="142">
        <f t="shared" si="254"/>
        <v>-1.5711678710799173</v>
      </c>
      <c r="DI245" s="193">
        <f t="shared" si="274"/>
        <v>-2.2032516722133328</v>
      </c>
      <c r="DK245" s="54">
        <f t="shared" si="226"/>
        <v>6.4520529817171837E-2</v>
      </c>
      <c r="DL245" s="54">
        <f t="shared" si="227"/>
        <v>2.541214233509459</v>
      </c>
      <c r="DM245" s="54">
        <f t="shared" si="228"/>
        <v>-0.84514035354410022</v>
      </c>
      <c r="DN245" s="54">
        <f t="shared" si="255"/>
        <v>1.5940047980314418</v>
      </c>
      <c r="DO245" s="54">
        <f t="shared" si="256"/>
        <v>0.29554998529547721</v>
      </c>
      <c r="DP245" s="54">
        <f t="shared" si="257"/>
        <v>1.0620415789904352</v>
      </c>
      <c r="DQ245" s="54">
        <f t="shared" si="258"/>
        <v>0.47602450682421471</v>
      </c>
      <c r="DR245" s="124">
        <f t="shared" si="287"/>
        <v>1.67E-2</v>
      </c>
      <c r="DS245" s="54">
        <f t="shared" si="207"/>
        <v>0.81</v>
      </c>
      <c r="DT245" s="56">
        <f t="shared" si="224"/>
        <v>7.3028301699146629</v>
      </c>
      <c r="DU245" s="7">
        <f t="shared" si="220"/>
        <v>148.16754</v>
      </c>
      <c r="DV245" s="56">
        <f t="shared" si="286"/>
        <v>1.1200000000000001</v>
      </c>
      <c r="DW245" s="56">
        <f t="shared" si="225"/>
        <v>4.79</v>
      </c>
      <c r="DX245" s="54">
        <f t="shared" si="208"/>
        <v>1.8449679714883045</v>
      </c>
      <c r="DY245" s="54">
        <f t="shared" si="209"/>
        <v>0.72581013097114599</v>
      </c>
      <c r="DZ245" s="54">
        <f t="shared" si="210"/>
        <v>0.43318449710886631</v>
      </c>
      <c r="EA245" s="54">
        <f t="shared" si="211"/>
        <v>0.61234042450091608</v>
      </c>
      <c r="EB245" s="54">
        <f t="shared" si="212"/>
        <v>-0.36863413207110235</v>
      </c>
      <c r="EC245" s="54">
        <f t="shared" si="213"/>
        <v>-0.67245371433733447</v>
      </c>
      <c r="ED245" s="54">
        <f t="shared" si="214"/>
        <v>-0.44221590648521214</v>
      </c>
      <c r="EE245" s="54">
        <f t="shared" si="219"/>
        <v>1.6493700534872953</v>
      </c>
      <c r="EF245" s="54">
        <f t="shared" si="215"/>
        <v>1.7929674443795545</v>
      </c>
      <c r="EG245" s="54">
        <f t="shared" si="217"/>
        <v>1.3070480497885453</v>
      </c>
      <c r="EH245" s="54">
        <f t="shared" si="218"/>
        <v>1.2264214548853922</v>
      </c>
      <c r="EI245" s="54">
        <f t="shared" si="259"/>
        <v>-0.55179974675099441</v>
      </c>
      <c r="EJ245" s="54">
        <f t="shared" si="260"/>
        <v>-0.52655006088486533</v>
      </c>
      <c r="EK245" s="54">
        <f t="shared" si="280"/>
        <v>-0.69389613481512813</v>
      </c>
      <c r="EL245" s="54">
        <f t="shared" si="281"/>
        <v>-0.47077761665891282</v>
      </c>
      <c r="EM245" s="54">
        <f t="shared" si="282"/>
        <v>-0.43765900758022763</v>
      </c>
      <c r="EN245" s="54">
        <f t="shared" si="308"/>
        <v>1.2200273081318351</v>
      </c>
      <c r="EO245" s="117">
        <f t="shared" si="229"/>
        <v>0.80141391312231747</v>
      </c>
      <c r="EP245" s="121">
        <f t="shared" si="230"/>
        <v>-0.24047224662802427</v>
      </c>
      <c r="EQ245" s="124">
        <f t="shared" si="312"/>
        <v>-4.6839999999999998E-3</v>
      </c>
      <c r="ER245" s="124">
        <f t="shared" si="313"/>
        <v>1.811267682E-2</v>
      </c>
      <c r="ES245" s="124">
        <f t="shared" si="314"/>
        <v>2.279667682E-2</v>
      </c>
      <c r="ET245" s="121">
        <f t="shared" si="285"/>
        <v>17.156580000000002</v>
      </c>
      <c r="EU245" s="121">
        <f t="shared" si="261"/>
        <v>0.1394287775057961</v>
      </c>
      <c r="EV245" s="121">
        <v>3.00863E-2</v>
      </c>
      <c r="EW245" s="121">
        <v>1.34985E-2</v>
      </c>
      <c r="EX245" s="121">
        <v>1.31664E-2</v>
      </c>
      <c r="EY245" s="121">
        <v>4.5931E-2</v>
      </c>
      <c r="EZ245" s="142">
        <v>8.2503000000000007E-2</v>
      </c>
      <c r="FA245" s="142">
        <v>1.73227E-2</v>
      </c>
      <c r="FB245" s="142">
        <v>4.09179E-2</v>
      </c>
      <c r="FC245" s="142">
        <v>1.0796054691401999E-2</v>
      </c>
      <c r="FD245" s="142">
        <v>4.9906081311896798E-2</v>
      </c>
      <c r="FE245" s="142">
        <f t="shared" si="262"/>
        <v>2.3362907391826413</v>
      </c>
      <c r="FF245" s="142">
        <v>2.5345555981048738E-3</v>
      </c>
      <c r="FG245" s="142">
        <f t="shared" si="263"/>
        <v>-1.9702013636125681</v>
      </c>
      <c r="FH245" s="142">
        <f t="shared" si="244"/>
        <v>-1.5877363918127767</v>
      </c>
      <c r="FI245" s="142">
        <f t="shared" si="245"/>
        <v>-1.5712271942030995</v>
      </c>
      <c r="FJ245" s="142">
        <f t="shared" si="246"/>
        <v>-1.5711678710799173</v>
      </c>
      <c r="FK245" s="57">
        <f t="shared" si="275"/>
        <v>-2.2032516722133328</v>
      </c>
      <c r="FL245" s="57">
        <f t="shared" si="247"/>
        <v>4.599976723276737</v>
      </c>
      <c r="FM245" s="57">
        <f t="shared" si="248"/>
        <v>4.6164859208864142</v>
      </c>
      <c r="FN245" s="57">
        <f t="shared" si="249"/>
        <v>4.6165452440095969</v>
      </c>
      <c r="FO245" s="57">
        <f t="shared" si="276"/>
        <v>3.9844614428761811</v>
      </c>
      <c r="FP245" s="142">
        <f t="shared" si="305"/>
        <v>2.6846578446761415</v>
      </c>
      <c r="FS245" s="193">
        <v>2.2216989894940631</v>
      </c>
      <c r="FT245" s="124">
        <v>6.7377777777777776</v>
      </c>
      <c r="FU245" s="193">
        <v>2.5847069230000002</v>
      </c>
      <c r="FV245" s="193">
        <v>2.3219597429999999</v>
      </c>
      <c r="FW245" s="193">
        <f t="shared" si="306"/>
        <v>4.4158180347777777E-2</v>
      </c>
      <c r="FZ245" s="54">
        <f t="shared" si="264"/>
        <v>-4.2211156114288911E-3</v>
      </c>
      <c r="GA245" s="54">
        <f t="shared" si="265"/>
        <v>-4.5813461868341081</v>
      </c>
      <c r="GB245" s="54">
        <f t="shared" si="266"/>
        <v>0.43166038624909481</v>
      </c>
      <c r="GC245" s="54">
        <f t="shared" si="307"/>
        <v>0.60674276528021887</v>
      </c>
      <c r="GD245" s="54">
        <f t="shared" si="267"/>
        <v>-1.3528414008623679</v>
      </c>
      <c r="GE245" s="54">
        <f t="shared" si="268"/>
        <v>-1.7755032881246857</v>
      </c>
      <c r="GF245" s="142">
        <f t="shared" si="269"/>
        <v>-3.2529506848614199E-2</v>
      </c>
    </row>
    <row r="246" spans="1:188" x14ac:dyDescent="0.25">
      <c r="A246" s="14">
        <v>38899</v>
      </c>
      <c r="B246" s="59">
        <v>1068905</v>
      </c>
      <c r="C246" s="61">
        <v>1396955</v>
      </c>
      <c r="D246" s="63">
        <v>322815</v>
      </c>
      <c r="E246" s="65">
        <v>486101</v>
      </c>
      <c r="F246" s="67">
        <v>331283</v>
      </c>
      <c r="G246" s="69">
        <v>394472</v>
      </c>
      <c r="H246" s="71">
        <v>414807</v>
      </c>
      <c r="I246" s="54">
        <v>516382</v>
      </c>
      <c r="J246" s="73">
        <v>516382</v>
      </c>
      <c r="K246" s="74">
        <v>193341</v>
      </c>
      <c r="L246" s="75">
        <v>141659</v>
      </c>
      <c r="M246" s="76">
        <v>181382</v>
      </c>
      <c r="N246" s="125">
        <v>-8.900000000000001E-2</v>
      </c>
      <c r="O246" s="88">
        <v>133.04553999999999</v>
      </c>
      <c r="P246" s="90">
        <v>136.6892</v>
      </c>
      <c r="Q246" s="92">
        <v>115.2526</v>
      </c>
      <c r="R246" s="94">
        <v>143.76763</v>
      </c>
      <c r="S246" s="96">
        <v>149.98501999999999</v>
      </c>
      <c r="T246" s="19"/>
      <c r="U246" s="23">
        <v>13908.5</v>
      </c>
      <c r="V246" s="189">
        <v>7061.3</v>
      </c>
      <c r="W246" s="24">
        <v>3765.3</v>
      </c>
      <c r="X246" s="26">
        <v>8216.2999999999993</v>
      </c>
      <c r="Y246" s="28">
        <v>109.46899999999999</v>
      </c>
      <c r="Z246" s="98">
        <v>121.21896</v>
      </c>
      <c r="AA246" s="100">
        <v>123.4281</v>
      </c>
      <c r="AB246" s="129">
        <v>154.34544</v>
      </c>
      <c r="AC246" s="30">
        <v>95.813000000000002</v>
      </c>
      <c r="AD246" s="79">
        <v>113.16719000000001</v>
      </c>
      <c r="AE246" s="32">
        <v>96.019000000000005</v>
      </c>
      <c r="AF246" s="34">
        <v>93.736000000000004</v>
      </c>
      <c r="AG246" s="36">
        <v>97.167000000000002</v>
      </c>
      <c r="AH246" s="57">
        <f t="shared" si="277"/>
        <v>103.58148415840517</v>
      </c>
      <c r="AI246" s="57">
        <f t="shared" si="278"/>
        <v>109.71615848305728</v>
      </c>
      <c r="AJ246" s="57">
        <f t="shared" si="279"/>
        <v>119.68295416753914</v>
      </c>
      <c r="AK246" s="38">
        <v>229420</v>
      </c>
      <c r="AL246" s="40">
        <v>149.04014000000001</v>
      </c>
      <c r="AM246" s="42">
        <v>0.94</v>
      </c>
      <c r="AN246" s="4">
        <v>1.7</v>
      </c>
      <c r="AO246">
        <v>0.86</v>
      </c>
      <c r="AP246" s="47">
        <v>4.8099999999999996</v>
      </c>
      <c r="AQ246" s="54">
        <v>1560.9844780000001</v>
      </c>
      <c r="AR246" s="53">
        <v>-2.6531411410521457</v>
      </c>
      <c r="AS246" s="56">
        <v>1.5903771208849262</v>
      </c>
      <c r="AT246" s="56">
        <v>-3.9894182169779233</v>
      </c>
      <c r="AU246" s="124">
        <v>0.6594290437636211</v>
      </c>
      <c r="AV246" s="116">
        <v>5.25</v>
      </c>
      <c r="AW246" s="119">
        <v>-4.1479999999999998E-3</v>
      </c>
      <c r="AX246" s="119">
        <v>1.8871115696666701E-2</v>
      </c>
      <c r="AY246" s="119">
        <v>2.30191156966667E-2</v>
      </c>
      <c r="AZ246" s="3">
        <v>15.44355</v>
      </c>
      <c r="BA246" s="164">
        <v>98.081999999999994</v>
      </c>
      <c r="BB246" s="164">
        <v>101.176</v>
      </c>
      <c r="BC246" s="165">
        <v>101.173</v>
      </c>
      <c r="BD246" s="176">
        <v>94085</v>
      </c>
      <c r="BE246" s="173">
        <v>33.799999999999997</v>
      </c>
      <c r="BF246" s="170">
        <v>16.87</v>
      </c>
      <c r="BG246" s="179">
        <v>99.521000000000001</v>
      </c>
      <c r="BH246" s="182">
        <f t="shared" si="270"/>
        <v>53.906041448538495</v>
      </c>
      <c r="BI246" s="183">
        <v>4127797</v>
      </c>
      <c r="BJ246" s="168"/>
      <c r="BK246" s="54">
        <f t="shared" si="295"/>
        <v>4.6591622352018129</v>
      </c>
      <c r="BL246" s="54">
        <f t="shared" si="296"/>
        <v>6.0890724435533086</v>
      </c>
      <c r="BM246" s="54">
        <f t="shared" si="297"/>
        <v>1.4070917967047336</v>
      </c>
      <c r="BN246" s="54">
        <f t="shared" si="298"/>
        <v>2.1188257344608141</v>
      </c>
      <c r="BO246" s="54">
        <f t="shared" si="299"/>
        <v>1.4440022665853021</v>
      </c>
      <c r="BP246" s="54">
        <f t="shared" si="300"/>
        <v>1.7194316101473281</v>
      </c>
      <c r="BQ246" s="54">
        <f t="shared" si="301"/>
        <v>1.8080681719117775</v>
      </c>
      <c r="BR246" s="54">
        <f t="shared" si="288"/>
        <v>2.2508150989451661</v>
      </c>
      <c r="BS246" s="54">
        <f t="shared" si="289"/>
        <v>0.84273820939761135</v>
      </c>
      <c r="BT246" s="54">
        <f t="shared" si="290"/>
        <v>0.61746578327957458</v>
      </c>
      <c r="BU246" s="54">
        <f t="shared" si="291"/>
        <v>0.79061110626798015</v>
      </c>
      <c r="BV246" s="54">
        <f t="shared" si="235"/>
        <v>6.0624618603434746</v>
      </c>
      <c r="BW246" s="142">
        <f t="shared" si="250"/>
        <v>3.0778920756690784</v>
      </c>
      <c r="BX246" s="54">
        <f t="shared" si="236"/>
        <v>1.6412256995902712</v>
      </c>
      <c r="BY246" s="54">
        <f t="shared" si="237"/>
        <v>3.5813355418010628</v>
      </c>
      <c r="BZ246" s="54">
        <f t="shared" si="238"/>
        <v>0.47715543544590705</v>
      </c>
      <c r="CA246" s="142">
        <f t="shared" si="302"/>
        <v>17.992315404062417</v>
      </c>
      <c r="CD246" s="54">
        <f t="shared" si="303"/>
        <v>3.7747986359684815</v>
      </c>
      <c r="CE246" s="54">
        <f t="shared" si="200"/>
        <v>6.3551631235357506</v>
      </c>
      <c r="CF246" s="54">
        <f t="shared" si="292"/>
        <v>1.1400092820878986</v>
      </c>
      <c r="CG246" s="54">
        <f t="shared" si="201"/>
        <v>2.0455641774938602</v>
      </c>
      <c r="CH246" s="54">
        <f t="shared" si="293"/>
        <v>1.1699137121816685</v>
      </c>
      <c r="CI246" s="54">
        <f t="shared" si="202"/>
        <v>1.5671635189568254</v>
      </c>
      <c r="CJ246" s="54">
        <f t="shared" si="294"/>
        <v>1.4648756416989142</v>
      </c>
      <c r="CK246" s="54">
        <f t="shared" si="203"/>
        <v>1.8806480125769158</v>
      </c>
      <c r="CL246" s="54">
        <f t="shared" si="204"/>
        <v>0.7041422191316381</v>
      </c>
      <c r="CM246" s="54">
        <f t="shared" si="205"/>
        <v>0.51591789956588985</v>
      </c>
      <c r="CN246" s="54">
        <f t="shared" si="206"/>
        <v>0.6605878938793881</v>
      </c>
      <c r="CO246" s="54">
        <f t="shared" si="239"/>
        <v>0.57992127974893204</v>
      </c>
      <c r="CP246" s="54">
        <f t="shared" si="240"/>
        <v>0.59580333013686682</v>
      </c>
      <c r="CQ246" s="54">
        <f t="shared" si="309"/>
        <v>0.50236509458634815</v>
      </c>
      <c r="CR246" s="54">
        <f t="shared" si="310"/>
        <v>0.62665691744398921</v>
      </c>
      <c r="CS246" s="54">
        <f t="shared" si="311"/>
        <v>0.65375738819632112</v>
      </c>
      <c r="CT246" s="54">
        <f t="shared" si="241"/>
        <v>4.911735545101541</v>
      </c>
      <c r="CU246" s="142">
        <f t="shared" si="251"/>
        <v>2.4936720857479604</v>
      </c>
      <c r="CV246" s="54">
        <f t="shared" si="242"/>
        <v>1.3297018260754814</v>
      </c>
      <c r="CW246" s="54">
        <f t="shared" si="243"/>
        <v>2.901556081476635</v>
      </c>
      <c r="CX246" s="142">
        <f t="shared" si="304"/>
        <v>14.577163064215052</v>
      </c>
      <c r="DA246" s="54">
        <f t="shared" si="231"/>
        <v>1.0383478130792014</v>
      </c>
      <c r="DB246" s="54">
        <f t="shared" si="232"/>
        <v>12.896975993814578</v>
      </c>
      <c r="DC246" s="54">
        <f t="shared" si="233"/>
        <v>0.41236263809042029</v>
      </c>
      <c r="DD246" s="121">
        <f t="shared" si="234"/>
        <v>0.79144126991149344</v>
      </c>
      <c r="DF246" s="142">
        <f t="shared" si="252"/>
        <v>-1.6354048518950666</v>
      </c>
      <c r="DG246" s="193">
        <f t="shared" si="253"/>
        <v>-1.6043471408145171</v>
      </c>
      <c r="DH246" s="142">
        <f t="shared" si="254"/>
        <v>-1.6043767925548293</v>
      </c>
      <c r="DI246" s="193">
        <f t="shared" si="274"/>
        <v>-2.2339661575146779</v>
      </c>
      <c r="DK246" s="54">
        <f t="shared" si="226"/>
        <v>3.7630808654684975E-2</v>
      </c>
      <c r="DL246" s="54">
        <f t="shared" si="227"/>
        <v>2.5569928648030369</v>
      </c>
      <c r="DM246" s="54">
        <f t="shared" si="228"/>
        <v>-0.88585212723241447</v>
      </c>
      <c r="DN246" s="54">
        <f t="shared" si="255"/>
        <v>1.5916273508575354</v>
      </c>
      <c r="DO246" s="54">
        <f t="shared" si="256"/>
        <v>0.28495472617843054</v>
      </c>
      <c r="DP246" s="54">
        <f t="shared" si="257"/>
        <v>1.0652471729044826</v>
      </c>
      <c r="DQ246" s="54">
        <f t="shared" si="258"/>
        <v>0.47715543544590705</v>
      </c>
      <c r="DR246" s="124">
        <f t="shared" si="287"/>
        <v>1.7000000000000001E-2</v>
      </c>
      <c r="DS246" s="54">
        <f t="shared" si="207"/>
        <v>0.86</v>
      </c>
      <c r="DT246" s="56">
        <f t="shared" si="224"/>
        <v>7.3530719768401127</v>
      </c>
      <c r="DU246" s="7">
        <f t="shared" si="220"/>
        <v>149.04014000000001</v>
      </c>
      <c r="DV246" s="56">
        <f t="shared" si="286"/>
        <v>0.94</v>
      </c>
      <c r="DW246" s="56">
        <f t="shared" si="225"/>
        <v>4.8099999999999996</v>
      </c>
      <c r="DX246" s="54">
        <f t="shared" si="208"/>
        <v>1.8492675728463293</v>
      </c>
      <c r="DY246" s="54">
        <f t="shared" si="209"/>
        <v>0.7156736328615757</v>
      </c>
      <c r="DZ246" s="54">
        <f t="shared" si="210"/>
        <v>0.44926730952939525</v>
      </c>
      <c r="EA246" s="54">
        <f t="shared" si="211"/>
        <v>0.63161640499166727</v>
      </c>
      <c r="EB246" s="54">
        <f t="shared" si="212"/>
        <v>-0.35077492741455518</v>
      </c>
      <c r="EC246" s="54">
        <f t="shared" si="213"/>
        <v>-0.66180763552824318</v>
      </c>
      <c r="ED246" s="54">
        <f t="shared" si="214"/>
        <v>-0.41462509214040588</v>
      </c>
      <c r="EE246" s="54">
        <f t="shared" si="219"/>
        <v>1.6835767245913602</v>
      </c>
      <c r="EF246" s="54">
        <f t="shared" si="215"/>
        <v>1.7943399318183273</v>
      </c>
      <c r="EG246" s="54">
        <f t="shared" si="217"/>
        <v>1.3395547916387447</v>
      </c>
      <c r="EH246" s="54">
        <f t="shared" si="218"/>
        <v>1.2838277591917651</v>
      </c>
      <c r="EI246" s="54">
        <f t="shared" si="259"/>
        <v>-0.54486290922389191</v>
      </c>
      <c r="EJ246" s="54">
        <f t="shared" si="260"/>
        <v>-0.51784464936498908</v>
      </c>
      <c r="EK246" s="54">
        <f t="shared" si="280"/>
        <v>-0.6884281435779005</v>
      </c>
      <c r="EL246" s="54">
        <f t="shared" si="281"/>
        <v>-0.46735606921749739</v>
      </c>
      <c r="EM246" s="54">
        <f t="shared" si="282"/>
        <v>-0.42501896241054016</v>
      </c>
      <c r="EN246" s="54">
        <f t="shared" si="308"/>
        <v>1.3039613507803549</v>
      </c>
      <c r="EO246" s="117">
        <f t="shared" si="229"/>
        <v>0.69534163632836155</v>
      </c>
      <c r="EP246" s="121">
        <f t="shared" si="230"/>
        <v>-0.23389960341031835</v>
      </c>
      <c r="EQ246" s="124">
        <f t="shared" si="312"/>
        <v>-4.1479999999999998E-3</v>
      </c>
      <c r="ER246" s="124">
        <f t="shared" si="313"/>
        <v>1.8871115696666701E-2</v>
      </c>
      <c r="ES246" s="124">
        <f t="shared" si="314"/>
        <v>2.30191156966667E-2</v>
      </c>
      <c r="ET246" s="121">
        <f t="shared" si="285"/>
        <v>15.44355</v>
      </c>
      <c r="EU246" s="121">
        <f t="shared" si="261"/>
        <v>0.14080997735294118</v>
      </c>
      <c r="EV246" s="121">
        <v>3.8807300000000003E-2</v>
      </c>
      <c r="EW246" s="121">
        <v>1.5464E-2</v>
      </c>
      <c r="EX246" s="121">
        <v>1.44279E-2</v>
      </c>
      <c r="EY246" s="121">
        <v>5.9590600000000001E-2</v>
      </c>
      <c r="EZ246" s="142">
        <v>9.0816800000000003E-2</v>
      </c>
      <c r="FA246" s="142">
        <v>1.8250499999999999E-2</v>
      </c>
      <c r="FB246" s="142">
        <v>4.6372499999999997E-2</v>
      </c>
      <c r="FC246" s="142">
        <v>1.26297969600348E-2</v>
      </c>
      <c r="FD246" s="142">
        <v>5.2536993053226601E-2</v>
      </c>
      <c r="FE246" s="142">
        <f t="shared" si="262"/>
        <v>2.3315403315587249</v>
      </c>
      <c r="FF246" s="142">
        <v>1.4153800072514433E-3</v>
      </c>
      <c r="FG246" s="142">
        <f t="shared" si="263"/>
        <v>-1.9603439758870951</v>
      </c>
      <c r="FH246" s="142">
        <f t="shared" si="244"/>
        <v>-1.6354048518950666</v>
      </c>
      <c r="FI246" s="142">
        <f t="shared" si="245"/>
        <v>-1.6043471408145171</v>
      </c>
      <c r="FJ246" s="142">
        <f t="shared" si="246"/>
        <v>-1.6043767925548293</v>
      </c>
      <c r="FK246" s="57">
        <f t="shared" si="275"/>
        <v>-2.2339661575146779</v>
      </c>
      <c r="FL246" s="57">
        <f t="shared" si="247"/>
        <v>4.5858038634971257</v>
      </c>
      <c r="FM246" s="57">
        <f t="shared" si="248"/>
        <v>4.6168615745776753</v>
      </c>
      <c r="FN246" s="57">
        <f t="shared" si="249"/>
        <v>4.6168319228373633</v>
      </c>
      <c r="FO246" s="57">
        <f t="shared" si="276"/>
        <v>3.9872425578775146</v>
      </c>
      <c r="FP246" s="142">
        <f t="shared" si="305"/>
        <v>2.6794561304335787</v>
      </c>
      <c r="FS246" s="193">
        <v>2.24806838108156</v>
      </c>
      <c r="FT246" s="124">
        <v>6.593174603174603</v>
      </c>
      <c r="FU246" s="193">
        <v>2.7568791259999998</v>
      </c>
      <c r="FV246" s="193">
        <v>2.4897875410000001</v>
      </c>
      <c r="FW246" s="193">
        <f t="shared" si="306"/>
        <v>4.103387062174603E-2</v>
      </c>
      <c r="FZ246" s="54">
        <f t="shared" si="264"/>
        <v>-0.14914931102105292</v>
      </c>
      <c r="GA246" s="54">
        <f t="shared" si="265"/>
        <v>-3.5849296715254524</v>
      </c>
      <c r="GB246" s="54">
        <f t="shared" si="266"/>
        <v>0.3018331840731322</v>
      </c>
      <c r="GC246" s="54">
        <f t="shared" si="307"/>
        <v>0.23304476958244144</v>
      </c>
      <c r="GD246" s="54">
        <f t="shared" si="267"/>
        <v>-1.2571295235176729</v>
      </c>
      <c r="GE246" s="54">
        <f t="shared" si="268"/>
        <v>-1.6532922824558864</v>
      </c>
      <c r="GF246" s="142">
        <f t="shared" si="269"/>
        <v>0.23757781489808183</v>
      </c>
    </row>
    <row r="247" spans="1:188" x14ac:dyDescent="0.25">
      <c r="A247" s="14">
        <v>38991</v>
      </c>
      <c r="B247" s="59">
        <v>1095403</v>
      </c>
      <c r="C247" s="61">
        <v>1407550</v>
      </c>
      <c r="D247" s="63">
        <v>327238</v>
      </c>
      <c r="E247" s="65">
        <v>486253</v>
      </c>
      <c r="F247" s="67">
        <v>339081</v>
      </c>
      <c r="G247" s="69">
        <v>399056</v>
      </c>
      <c r="H247" s="71">
        <v>429084</v>
      </c>
      <c r="I247" s="54">
        <v>522241</v>
      </c>
      <c r="J247" s="73">
        <v>522241</v>
      </c>
      <c r="K247" s="74">
        <v>196881</v>
      </c>
      <c r="L247" s="75">
        <v>143452</v>
      </c>
      <c r="M247" s="76">
        <v>181908</v>
      </c>
      <c r="N247" s="125">
        <v>0</v>
      </c>
      <c r="O247" s="88">
        <v>133.72438</v>
      </c>
      <c r="P247" s="90">
        <v>137.55108000000001</v>
      </c>
      <c r="Q247" s="92">
        <v>115.81180000000001</v>
      </c>
      <c r="R247" s="94">
        <v>144.24704</v>
      </c>
      <c r="S247" s="96">
        <v>150.67426</v>
      </c>
      <c r="T247" s="19"/>
      <c r="U247" s="23">
        <v>14066.4</v>
      </c>
      <c r="V247" s="189">
        <v>7084.3</v>
      </c>
      <c r="W247" s="24">
        <v>3768.6</v>
      </c>
      <c r="X247" s="26">
        <v>8287.5</v>
      </c>
      <c r="Y247" s="28">
        <v>109.82299999999999</v>
      </c>
      <c r="Z247" s="98">
        <v>123.47629999999999</v>
      </c>
      <c r="AA247" s="100">
        <v>123.85963</v>
      </c>
      <c r="AB247" s="129">
        <v>155.44107</v>
      </c>
      <c r="AC247" s="30">
        <v>96.271000000000001</v>
      </c>
      <c r="AD247" s="79">
        <v>113.70814</v>
      </c>
      <c r="AE247" s="32">
        <v>96.225999999999999</v>
      </c>
      <c r="AF247" s="34">
        <v>95.221000000000004</v>
      </c>
      <c r="AG247" s="36">
        <v>97.031999999999996</v>
      </c>
      <c r="AH247" s="57">
        <f t="shared" si="277"/>
        <v>103.80478753816114</v>
      </c>
      <c r="AI247" s="57">
        <f t="shared" si="278"/>
        <v>111.45432199918066</v>
      </c>
      <c r="AJ247" s="57">
        <f t="shared" si="279"/>
        <v>119.51667138827644</v>
      </c>
      <c r="AK247" s="38">
        <v>230108</v>
      </c>
      <c r="AL247" s="40">
        <v>160.03489999999999</v>
      </c>
      <c r="AM247" s="42">
        <v>0.88</v>
      </c>
      <c r="AN247" s="4">
        <v>1.65</v>
      </c>
      <c r="AO247">
        <v>0.97</v>
      </c>
      <c r="AP247" s="47">
        <v>4.8499999999999996</v>
      </c>
      <c r="AQ247" s="54">
        <v>1687.0260579999999</v>
      </c>
      <c r="AR247" s="53">
        <v>1.6896279498047777</v>
      </c>
      <c r="AS247" s="56">
        <v>7.1648851552078785</v>
      </c>
      <c r="AT247" s="56">
        <v>-3.088387124456049E-2</v>
      </c>
      <c r="AU247" s="124">
        <v>-0.32262630005231718</v>
      </c>
      <c r="AV247" s="116">
        <v>5.25</v>
      </c>
      <c r="AW247" s="119">
        <v>-5.1686666666666704E-3</v>
      </c>
      <c r="AX247" s="119">
        <v>1.72993786333333E-2</v>
      </c>
      <c r="AY247" s="119">
        <v>2.2468045299999968E-2</v>
      </c>
      <c r="AZ247" s="3">
        <v>16.464639999999999</v>
      </c>
      <c r="BA247" s="164">
        <v>99.34</v>
      </c>
      <c r="BB247" s="164">
        <v>102.108</v>
      </c>
      <c r="BC247" s="165">
        <v>102.142</v>
      </c>
      <c r="BD247" s="176">
        <v>94494</v>
      </c>
      <c r="BE247" s="173">
        <v>33.9</v>
      </c>
      <c r="BF247" s="170">
        <v>17.05</v>
      </c>
      <c r="BG247" s="179">
        <v>100.66500000000001</v>
      </c>
      <c r="BH247" s="182">
        <f t="shared" si="270"/>
        <v>54.256255431381312</v>
      </c>
      <c r="BI247" s="183">
        <v>4194325</v>
      </c>
      <c r="BJ247" s="168"/>
      <c r="BK247" s="54">
        <f t="shared" si="295"/>
        <v>4.7603864272428602</v>
      </c>
      <c r="BL247" s="54">
        <f t="shared" si="296"/>
        <v>6.1169103203713036</v>
      </c>
      <c r="BM247" s="54">
        <f t="shared" si="297"/>
        <v>1.4221061414640082</v>
      </c>
      <c r="BN247" s="54">
        <f t="shared" si="298"/>
        <v>2.1131512159507708</v>
      </c>
      <c r="BO247" s="54">
        <f t="shared" si="299"/>
        <v>1.4735732786343805</v>
      </c>
      <c r="BP247" s="54">
        <f t="shared" si="300"/>
        <v>1.7342117614337615</v>
      </c>
      <c r="BQ247" s="54">
        <f t="shared" si="301"/>
        <v>1.8647070071444714</v>
      </c>
      <c r="BR247" s="54">
        <f t="shared" si="288"/>
        <v>2.2695473429867716</v>
      </c>
      <c r="BS247" s="54">
        <f t="shared" si="289"/>
        <v>0.85560258661150412</v>
      </c>
      <c r="BT247" s="54">
        <f t="shared" si="290"/>
        <v>0.62341161541537016</v>
      </c>
      <c r="BU247" s="54">
        <f t="shared" si="291"/>
        <v>0.79053314095989713</v>
      </c>
      <c r="BV247" s="54">
        <f t="shared" si="235"/>
        <v>6.1129556556051945</v>
      </c>
      <c r="BW247" s="142">
        <f t="shared" si="250"/>
        <v>3.0786847914892137</v>
      </c>
      <c r="BX247" s="54">
        <f t="shared" si="236"/>
        <v>1.6377527074243399</v>
      </c>
      <c r="BY247" s="54">
        <f t="shared" si="237"/>
        <v>3.6015696977071636</v>
      </c>
      <c r="BZ247" s="54">
        <f t="shared" si="238"/>
        <v>0.47726719627305442</v>
      </c>
      <c r="CA247" s="142">
        <f t="shared" si="302"/>
        <v>18.227636588036923</v>
      </c>
      <c r="CD247" s="54">
        <f t="shared" si="303"/>
        <v>3.8433720714674027</v>
      </c>
      <c r="CE247" s="54">
        <f t="shared" si="200"/>
        <v>6.353845208184504</v>
      </c>
      <c r="CF247" s="54">
        <f t="shared" si="292"/>
        <v>1.1481595266060525</v>
      </c>
      <c r="CG247" s="54">
        <f t="shared" si="201"/>
        <v>2.0356972602770615</v>
      </c>
      <c r="CH247" s="54">
        <f t="shared" si="293"/>
        <v>1.1897123208218694</v>
      </c>
      <c r="CI247" s="54">
        <f t="shared" si="202"/>
        <v>1.5559843084833536</v>
      </c>
      <c r="CJ247" s="54">
        <f t="shared" si="294"/>
        <v>1.5055002240394804</v>
      </c>
      <c r="CK247" s="54">
        <f t="shared" si="203"/>
        <v>1.8989378775565489</v>
      </c>
      <c r="CL247" s="54">
        <f t="shared" si="204"/>
        <v>0.71588555527277797</v>
      </c>
      <c r="CM247" s="54">
        <f t="shared" si="205"/>
        <v>0.52161059053433567</v>
      </c>
      <c r="CN247" s="54">
        <f t="shared" si="206"/>
        <v>0.66144173174943499</v>
      </c>
      <c r="CO247" s="54">
        <f t="shared" si="239"/>
        <v>0.58113746588558413</v>
      </c>
      <c r="CP247" s="54">
        <f t="shared" si="240"/>
        <v>0.59776748309489458</v>
      </c>
      <c r="CQ247" s="54">
        <f t="shared" si="309"/>
        <v>0.50329323621951438</v>
      </c>
      <c r="CR247" s="54">
        <f t="shared" si="310"/>
        <v>0.62686668868531303</v>
      </c>
      <c r="CS247" s="54">
        <f t="shared" si="311"/>
        <v>0.65479800789194642</v>
      </c>
      <c r="CT247" s="54">
        <f t="shared" si="241"/>
        <v>4.9353898890261458</v>
      </c>
      <c r="CU247" s="142">
        <f t="shared" si="251"/>
        <v>2.4856240822689473</v>
      </c>
      <c r="CV247" s="54">
        <f t="shared" si="242"/>
        <v>1.3222651379019459</v>
      </c>
      <c r="CW247" s="54">
        <f t="shared" si="243"/>
        <v>2.9077833493505216</v>
      </c>
      <c r="CX247" s="142">
        <f t="shared" si="304"/>
        <v>14.71636608961041</v>
      </c>
      <c r="DA247" s="54">
        <f t="shared" si="231"/>
        <v>1.0558920279451744</v>
      </c>
      <c r="DB247" s="54">
        <f t="shared" si="232"/>
        <v>13.821029512266122</v>
      </c>
      <c r="DC247" s="54">
        <f t="shared" si="233"/>
        <v>0.41223528454421177</v>
      </c>
      <c r="DD247" s="121">
        <f t="shared" si="234"/>
        <v>0.78888787222529089</v>
      </c>
      <c r="DF247" s="142">
        <f t="shared" si="252"/>
        <v>-1.6024384953039097</v>
      </c>
      <c r="DG247" s="193">
        <f t="shared" si="253"/>
        <v>-1.5749557283276938</v>
      </c>
      <c r="DH247" s="142">
        <f t="shared" si="254"/>
        <v>-1.5746228029880214</v>
      </c>
      <c r="DI247" s="193">
        <f t="shared" si="274"/>
        <v>-2.2072685117190431</v>
      </c>
      <c r="DK247" s="54">
        <f t="shared" si="226"/>
        <v>5.43859337925248E-2</v>
      </c>
      <c r="DL247" s="54">
        <f t="shared" si="227"/>
        <v>2.6261913099402179</v>
      </c>
      <c r="DM247" s="54">
        <f t="shared" si="228"/>
        <v>-0.8861610136453566</v>
      </c>
      <c r="DN247" s="54">
        <f t="shared" si="255"/>
        <v>1.5964316746332445</v>
      </c>
      <c r="DO247" s="54">
        <f t="shared" si="256"/>
        <v>0.27934627949130542</v>
      </c>
      <c r="DP247" s="54">
        <f t="shared" si="257"/>
        <v>1.0673910552970332</v>
      </c>
      <c r="DQ247" s="54">
        <f t="shared" si="258"/>
        <v>0.47726719627305442</v>
      </c>
      <c r="DR247" s="124">
        <f t="shared" si="287"/>
        <v>1.6500000000000001E-2</v>
      </c>
      <c r="DS247" s="54">
        <f t="shared" si="207"/>
        <v>0.97</v>
      </c>
      <c r="DT247" s="56">
        <f t="shared" si="224"/>
        <v>7.4307225287811498</v>
      </c>
      <c r="DU247" s="7">
        <f t="shared" si="220"/>
        <v>160.03489999999999</v>
      </c>
      <c r="DV247" s="56">
        <f t="shared" si="286"/>
        <v>0.88</v>
      </c>
      <c r="DW247" s="56">
        <f t="shared" si="225"/>
        <v>4.8499999999999996</v>
      </c>
      <c r="DX247" s="54">
        <f t="shared" si="208"/>
        <v>1.8490601742324373</v>
      </c>
      <c r="DY247" s="54">
        <f t="shared" si="209"/>
        <v>0.71083839425170148</v>
      </c>
      <c r="DZ247" s="54">
        <f t="shared" si="210"/>
        <v>0.4421083411830844</v>
      </c>
      <c r="EA247" s="54">
        <f t="shared" si="211"/>
        <v>0.64129471805469518</v>
      </c>
      <c r="EB247" s="54">
        <f t="shared" si="212"/>
        <v>-0.33423496380160655</v>
      </c>
      <c r="EC247" s="54">
        <f t="shared" si="213"/>
        <v>-0.65083396463728904</v>
      </c>
      <c r="ED247" s="54">
        <f t="shared" si="214"/>
        <v>-0.41333338434170891</v>
      </c>
      <c r="EE247" s="54">
        <f t="shared" si="219"/>
        <v>1.6531954466117043</v>
      </c>
      <c r="EF247" s="54">
        <f t="shared" si="215"/>
        <v>1.7730090750494936</v>
      </c>
      <c r="EG247" s="54">
        <f t="shared" si="217"/>
        <v>1.3078660120191565</v>
      </c>
      <c r="EH247" s="54">
        <f t="shared" si="218"/>
        <v>1.2613335071192595</v>
      </c>
      <c r="EI247" s="54">
        <f t="shared" si="259"/>
        <v>-0.54276794790340577</v>
      </c>
      <c r="EJ247" s="54">
        <f t="shared" si="260"/>
        <v>-0.5145534248992859</v>
      </c>
      <c r="EK247" s="54">
        <f t="shared" si="280"/>
        <v>-0.68658230415459087</v>
      </c>
      <c r="EL247" s="54">
        <f t="shared" si="281"/>
        <v>-0.46702137868234311</v>
      </c>
      <c r="EM247" s="54">
        <f t="shared" si="282"/>
        <v>-0.42342847580507764</v>
      </c>
      <c r="EN247" s="54">
        <f t="shared" si="308"/>
        <v>1.3039613507803549</v>
      </c>
      <c r="EO247" s="117">
        <f t="shared" si="229"/>
        <v>0.34901079647866595</v>
      </c>
      <c r="EP247" s="121">
        <f t="shared" si="230"/>
        <v>-0.23713108201828456</v>
      </c>
      <c r="EQ247" s="124">
        <f t="shared" si="312"/>
        <v>-5.1686666666666704E-3</v>
      </c>
      <c r="ER247" s="124">
        <f t="shared" si="313"/>
        <v>1.72993786333333E-2</v>
      </c>
      <c r="ES247" s="124">
        <f t="shared" si="314"/>
        <v>2.2468045299999968E-2</v>
      </c>
      <c r="ET247" s="121">
        <f t="shared" si="285"/>
        <v>16.464639999999999</v>
      </c>
      <c r="EU247" s="121">
        <f t="shared" si="261"/>
        <v>0.14131457000937617</v>
      </c>
      <c r="EV247" s="121">
        <v>3.9483600000000001E-2</v>
      </c>
      <c r="EW247" s="121">
        <v>1.53513E-2</v>
      </c>
      <c r="EX247" s="121">
        <v>1.4504400000000001E-2</v>
      </c>
      <c r="EY247" s="121">
        <v>5.62024E-2</v>
      </c>
      <c r="EZ247" s="142">
        <v>0.1027445</v>
      </c>
      <c r="FA247" s="142">
        <v>1.85839E-2</v>
      </c>
      <c r="FB247" s="142">
        <v>4.7597199999999999E-2</v>
      </c>
      <c r="FC247" s="142">
        <v>1.17358736176585E-2</v>
      </c>
      <c r="FD247" s="142">
        <v>5.8656277028381401E-2</v>
      </c>
      <c r="FE247" s="142">
        <f t="shared" si="262"/>
        <v>2.3361104596564521</v>
      </c>
      <c r="FF247" s="142">
        <v>7.3322853042760722E-3</v>
      </c>
      <c r="FG247" s="142">
        <f t="shared" si="263"/>
        <v>-1.9567668805992153</v>
      </c>
      <c r="FH247" s="142">
        <f t="shared" si="244"/>
        <v>-1.6024384953039097</v>
      </c>
      <c r="FI247" s="142">
        <f t="shared" si="245"/>
        <v>-1.5749557283276938</v>
      </c>
      <c r="FJ247" s="142">
        <f t="shared" si="246"/>
        <v>-1.5746228029880214</v>
      </c>
      <c r="FK247" s="57">
        <f t="shared" si="275"/>
        <v>-2.2072685117190431</v>
      </c>
      <c r="FL247" s="57">
        <f t="shared" si="247"/>
        <v>4.5985483096792041</v>
      </c>
      <c r="FM247" s="57">
        <f t="shared" si="248"/>
        <v>4.6260310766554209</v>
      </c>
      <c r="FN247" s="57">
        <f t="shared" si="249"/>
        <v>4.6263640019950927</v>
      </c>
      <c r="FO247" s="57">
        <f t="shared" si="276"/>
        <v>3.9937182932640711</v>
      </c>
      <c r="FP247" s="142">
        <f t="shared" si="305"/>
        <v>2.6889602139112481</v>
      </c>
      <c r="FS247" s="193">
        <v>2.2305517032810132</v>
      </c>
      <c r="FT247" s="124">
        <v>6.2832258064516129</v>
      </c>
      <c r="FU247" s="193">
        <v>2.9824472530000001</v>
      </c>
      <c r="FV247" s="193">
        <v>2.2642194139999998</v>
      </c>
      <c r="FW247" s="193">
        <f t="shared" si="306"/>
        <v>4.0190063924516135E-2</v>
      </c>
      <c r="FZ247" s="54">
        <f t="shared" si="264"/>
        <v>0.30184978745940083</v>
      </c>
      <c r="GA247" s="54">
        <f t="shared" si="265"/>
        <v>-1.9681886881964799</v>
      </c>
      <c r="GB247" s="54">
        <f t="shared" si="266"/>
        <v>0.20125680190308512</v>
      </c>
      <c r="GC247" s="54">
        <f t="shared" si="307"/>
        <v>-1.1215176047928084E-2</v>
      </c>
      <c r="GD247" s="54">
        <f t="shared" si="267"/>
        <v>-0.3844932890495753</v>
      </c>
      <c r="GE247" s="54">
        <f t="shared" si="268"/>
        <v>-0.63556212654491429</v>
      </c>
      <c r="GF247" s="142">
        <f t="shared" si="269"/>
        <v>2.3422310393032653E-2</v>
      </c>
    </row>
    <row r="248" spans="1:188" x14ac:dyDescent="0.25">
      <c r="A248" s="14">
        <v>39083</v>
      </c>
      <c r="B248" s="59">
        <v>1107931</v>
      </c>
      <c r="C248" s="61">
        <v>1421414</v>
      </c>
      <c r="D248" s="63">
        <v>331135</v>
      </c>
      <c r="E248" s="65">
        <v>487344</v>
      </c>
      <c r="F248" s="67">
        <v>342618</v>
      </c>
      <c r="G248" s="69">
        <v>404430</v>
      </c>
      <c r="H248" s="71">
        <v>434178</v>
      </c>
      <c r="I248" s="54">
        <v>529640</v>
      </c>
      <c r="J248" s="73">
        <v>529640</v>
      </c>
      <c r="K248" s="74">
        <v>199063</v>
      </c>
      <c r="L248" s="75">
        <v>147023</v>
      </c>
      <c r="M248" s="76">
        <v>183554</v>
      </c>
      <c r="N248" s="125">
        <v>0</v>
      </c>
      <c r="O248" s="88">
        <v>134.04732000000001</v>
      </c>
      <c r="P248" s="90">
        <v>137.85570999999999</v>
      </c>
      <c r="Q248" s="92">
        <v>116.25530000000001</v>
      </c>
      <c r="R248" s="94">
        <v>143.68302</v>
      </c>
      <c r="S248" s="96">
        <v>151.66317000000001</v>
      </c>
      <c r="T248" s="19"/>
      <c r="U248" s="23">
        <v>14233.2</v>
      </c>
      <c r="V248" s="189">
        <v>7179.4</v>
      </c>
      <c r="W248" s="24">
        <v>3787.4</v>
      </c>
      <c r="X248" s="26">
        <v>8418.5</v>
      </c>
      <c r="Y248" s="28">
        <v>109.837</v>
      </c>
      <c r="Z248" s="98">
        <v>124.98119</v>
      </c>
      <c r="AA248" s="100">
        <v>125.2514</v>
      </c>
      <c r="AB248" s="129">
        <v>156.21646000000001</v>
      </c>
      <c r="AC248" s="30">
        <v>98.028999999999996</v>
      </c>
      <c r="AD248" s="79">
        <v>115.78456</v>
      </c>
      <c r="AE248" s="32">
        <v>96.912000000000006</v>
      </c>
      <c r="AF248" s="34">
        <v>96.751999999999995</v>
      </c>
      <c r="AG248" s="36">
        <v>98.337999999999994</v>
      </c>
      <c r="AH248" s="57">
        <f t="shared" si="277"/>
        <v>104.54481709619306</v>
      </c>
      <c r="AI248" s="57">
        <f t="shared" si="278"/>
        <v>113.24632761748697</v>
      </c>
      <c r="AJ248" s="57">
        <f t="shared" si="279"/>
        <v>121.12530331210662</v>
      </c>
      <c r="AK248" s="38">
        <v>231034</v>
      </c>
      <c r="AL248" s="40">
        <v>154.27574000000001</v>
      </c>
      <c r="AM248" s="42">
        <v>1.06</v>
      </c>
      <c r="AN248" s="4">
        <v>1.62</v>
      </c>
      <c r="AO248">
        <v>1</v>
      </c>
      <c r="AP248" s="47">
        <v>4.9400000000000004</v>
      </c>
      <c r="AQ248" s="54">
        <v>1646.761213</v>
      </c>
      <c r="AR248" s="53">
        <v>-1.4784667761415951</v>
      </c>
      <c r="AS248" s="56">
        <v>2.3144700022206046</v>
      </c>
      <c r="AT248" s="56">
        <v>-2.6709816296846705</v>
      </c>
      <c r="AU248" s="124">
        <v>-0.24079192575348107</v>
      </c>
      <c r="AV248" s="116">
        <v>5.26</v>
      </c>
      <c r="AW248" s="119">
        <v>-5.7989999999999995E-3</v>
      </c>
      <c r="AX248" s="119">
        <v>1.5927434109999999E-2</v>
      </c>
      <c r="AY248" s="119">
        <v>2.1726434110000001E-2</v>
      </c>
      <c r="AZ248" s="3">
        <v>16.267440000000001</v>
      </c>
      <c r="BA248" s="164">
        <v>100.113</v>
      </c>
      <c r="BB248" s="164">
        <v>103.518</v>
      </c>
      <c r="BC248" s="165">
        <v>103.601</v>
      </c>
      <c r="BD248" s="176">
        <v>94973</v>
      </c>
      <c r="BE248" s="173">
        <v>33.9</v>
      </c>
      <c r="BF248" s="170">
        <v>17.23</v>
      </c>
      <c r="BG248" s="179">
        <v>101.77800000000001</v>
      </c>
      <c r="BH248" s="182">
        <f t="shared" si="270"/>
        <v>54.504356915050401</v>
      </c>
      <c r="BI248" s="183">
        <v>4283764</v>
      </c>
      <c r="BJ248" s="168"/>
      <c r="BK248" s="54">
        <f t="shared" si="295"/>
        <v>4.7955322593211385</v>
      </c>
      <c r="BL248" s="54">
        <f t="shared" si="296"/>
        <v>6.1524018109888585</v>
      </c>
      <c r="BM248" s="54">
        <f t="shared" si="297"/>
        <v>1.4332738904230546</v>
      </c>
      <c r="BN248" s="54">
        <f t="shared" si="298"/>
        <v>2.1094038106945296</v>
      </c>
      <c r="BO248" s="54">
        <f t="shared" si="299"/>
        <v>1.4829765315927526</v>
      </c>
      <c r="BP248" s="54">
        <f t="shared" si="300"/>
        <v>1.7505215682540232</v>
      </c>
      <c r="BQ248" s="54">
        <f t="shared" si="301"/>
        <v>1.8792818373053317</v>
      </c>
      <c r="BR248" s="54">
        <f t="shared" si="288"/>
        <v>2.2924764320403059</v>
      </c>
      <c r="BS248" s="54">
        <f t="shared" si="289"/>
        <v>0.86161777054459521</v>
      </c>
      <c r="BT248" s="54">
        <f t="shared" si="290"/>
        <v>0.63636953868261814</v>
      </c>
      <c r="BU248" s="54">
        <f t="shared" si="291"/>
        <v>0.79448912281309247</v>
      </c>
      <c r="BV248" s="54">
        <f t="shared" si="235"/>
        <v>6.1606516789736574</v>
      </c>
      <c r="BW248" s="142">
        <f t="shared" si="250"/>
        <v>3.1075079858375823</v>
      </c>
      <c r="BX248" s="54">
        <f t="shared" si="236"/>
        <v>1.6393258135166253</v>
      </c>
      <c r="BY248" s="54">
        <f t="shared" si="237"/>
        <v>3.6438359721945686</v>
      </c>
      <c r="BZ248" s="54">
        <f t="shared" si="238"/>
        <v>0.47541487400122928</v>
      </c>
      <c r="CA248" s="142">
        <f t="shared" si="302"/>
        <v>18.54170381848559</v>
      </c>
      <c r="CD248" s="54">
        <f t="shared" si="303"/>
        <v>3.8287254747820292</v>
      </c>
      <c r="CE248" s="54">
        <f t="shared" si="200"/>
        <v>6.2761038172263905</v>
      </c>
      <c r="CF248" s="54">
        <f t="shared" si="292"/>
        <v>1.1443176606593255</v>
      </c>
      <c r="CG248" s="54">
        <f t="shared" si="201"/>
        <v>2.017702904156061</v>
      </c>
      <c r="CH248" s="54">
        <f t="shared" si="293"/>
        <v>1.1839999645455079</v>
      </c>
      <c r="CI248" s="54">
        <f t="shared" si="202"/>
        <v>1.5457645338988599</v>
      </c>
      <c r="CJ248" s="54">
        <f t="shared" si="294"/>
        <v>1.5004078495771958</v>
      </c>
      <c r="CK248" s="54">
        <f t="shared" si="203"/>
        <v>1.8926486616369693</v>
      </c>
      <c r="CL248" s="54">
        <f t="shared" si="204"/>
        <v>0.71134415929959982</v>
      </c>
      <c r="CM248" s="54">
        <f t="shared" si="205"/>
        <v>0.52538117245648397</v>
      </c>
      <c r="CN248" s="54">
        <f t="shared" si="206"/>
        <v>0.65592332988088564</v>
      </c>
      <c r="CO248" s="54">
        <f t="shared" si="239"/>
        <v>0.58020603028125728</v>
      </c>
      <c r="CP248" s="54">
        <f t="shared" si="240"/>
        <v>0.59669014084507044</v>
      </c>
      <c r="CQ248" s="54">
        <f t="shared" si="309"/>
        <v>0.50319563354311492</v>
      </c>
      <c r="CR248" s="54">
        <f t="shared" si="310"/>
        <v>0.62191287862392552</v>
      </c>
      <c r="CS248" s="54">
        <f t="shared" si="311"/>
        <v>0.65645389856038505</v>
      </c>
      <c r="CT248" s="54">
        <f t="shared" si="241"/>
        <v>4.9186289965410825</v>
      </c>
      <c r="CU248" s="142">
        <f t="shared" si="251"/>
        <v>2.4810165681482061</v>
      </c>
      <c r="CV248" s="54">
        <f t="shared" si="242"/>
        <v>1.3088283352654144</v>
      </c>
      <c r="CW248" s="54">
        <f t="shared" si="243"/>
        <v>2.9092177589987567</v>
      </c>
      <c r="CX248" s="142">
        <f t="shared" si="304"/>
        <v>14.803590074430778</v>
      </c>
      <c r="DA248" s="54">
        <f t="shared" si="231"/>
        <v>1.0402810151200772</v>
      </c>
      <c r="DB248" s="54">
        <f t="shared" si="232"/>
        <v>14.140913094325578</v>
      </c>
      <c r="DC248" s="54">
        <f t="shared" si="233"/>
        <v>0.40122455582295757</v>
      </c>
      <c r="DD248" s="121">
        <f t="shared" si="234"/>
        <v>0.786988293925724</v>
      </c>
      <c r="DF248" s="142">
        <f t="shared" si="252"/>
        <v>-1.6116155743746852</v>
      </c>
      <c r="DG248" s="193">
        <f t="shared" si="253"/>
        <v>-1.5781696117655533</v>
      </c>
      <c r="DH248" s="142">
        <f t="shared" si="254"/>
        <v>-1.5773681401048849</v>
      </c>
      <c r="DI248" s="193">
        <f t="shared" si="274"/>
        <v>-2.2196344805240193</v>
      </c>
      <c r="DK248" s="54">
        <f t="shared" si="226"/>
        <v>3.9490883500214256E-2</v>
      </c>
      <c r="DL248" s="54">
        <f t="shared" si="227"/>
        <v>2.6490722336540835</v>
      </c>
      <c r="DM248" s="54">
        <f t="shared" si="228"/>
        <v>-0.91323401882778843</v>
      </c>
      <c r="DN248" s="54">
        <f t="shared" si="255"/>
        <v>1.5930298324318992</v>
      </c>
      <c r="DO248" s="54">
        <f t="shared" si="256"/>
        <v>0.26913233643747358</v>
      </c>
      <c r="DP248" s="54">
        <f t="shared" si="257"/>
        <v>1.0678842337065233</v>
      </c>
      <c r="DQ248" s="54">
        <f t="shared" si="258"/>
        <v>0.47541487400122928</v>
      </c>
      <c r="DR248" s="124">
        <f t="shared" si="287"/>
        <v>1.6200000000000003E-2</v>
      </c>
      <c r="DS248" s="54">
        <f t="shared" si="207"/>
        <v>1</v>
      </c>
      <c r="DT248" s="56">
        <f t="shared" si="224"/>
        <v>7.4065657366671962</v>
      </c>
      <c r="DU248" s="7">
        <f t="shared" si="220"/>
        <v>154.27574000000001</v>
      </c>
      <c r="DV248" s="56">
        <f t="shared" si="286"/>
        <v>1.06</v>
      </c>
      <c r="DW248" s="56">
        <f t="shared" si="225"/>
        <v>4.9400000000000004</v>
      </c>
      <c r="DX248" s="54">
        <f t="shared" si="208"/>
        <v>1.8367493766757146</v>
      </c>
      <c r="DY248" s="54">
        <f t="shared" si="209"/>
        <v>0.70195968817733201</v>
      </c>
      <c r="DZ248" s="54">
        <f t="shared" si="210"/>
        <v>0.43551863190230067</v>
      </c>
      <c r="EA248" s="54">
        <f t="shared" si="211"/>
        <v>0.63797725628897162</v>
      </c>
      <c r="EB248" s="54">
        <f t="shared" si="212"/>
        <v>-0.340598916645316</v>
      </c>
      <c r="EC248" s="54">
        <f t="shared" si="213"/>
        <v>-0.64363123705780767</v>
      </c>
      <c r="ED248" s="54">
        <f t="shared" si="214"/>
        <v>-0.42171137205006104</v>
      </c>
      <c r="EE248" s="54">
        <f t="shared" si="219"/>
        <v>1.6392148924136933</v>
      </c>
      <c r="EF248" s="54">
        <f t="shared" si="215"/>
        <v>1.7632367073610611</v>
      </c>
      <c r="EG248" s="54">
        <f t="shared" si="217"/>
        <v>1.3055444089411097</v>
      </c>
      <c r="EH248" s="54">
        <f t="shared" si="218"/>
        <v>1.2614227939225353</v>
      </c>
      <c r="EI248" s="54">
        <f t="shared" si="259"/>
        <v>-0.54437201389614365</v>
      </c>
      <c r="EJ248" s="54">
        <f t="shared" si="260"/>
        <v>-0.51635732739088802</v>
      </c>
      <c r="EK248" s="54">
        <f t="shared" si="280"/>
        <v>-0.68677625101210238</v>
      </c>
      <c r="EL248" s="54">
        <f t="shared" si="281"/>
        <v>-0.47495526257420889</v>
      </c>
      <c r="EM248" s="54">
        <f t="shared" si="282"/>
        <v>-0.42090281076614505</v>
      </c>
      <c r="EN248" s="54">
        <f t="shared" si="308"/>
        <v>1.3064289329201149</v>
      </c>
      <c r="EO248" s="117">
        <f t="shared" si="229"/>
        <v>1.1174009285425335</v>
      </c>
      <c r="EP248" s="121">
        <f t="shared" si="230"/>
        <v>-0.23954190497558095</v>
      </c>
      <c r="EQ248" s="124">
        <f t="shared" si="312"/>
        <v>-5.7989999999999995E-3</v>
      </c>
      <c r="ER248" s="124">
        <f t="shared" si="313"/>
        <v>1.5927434109999999E-2</v>
      </c>
      <c r="ES248" s="124">
        <f t="shared" si="314"/>
        <v>2.1726434110000001E-2</v>
      </c>
      <c r="ET248" s="121">
        <f t="shared" si="285"/>
        <v>16.267440000000001</v>
      </c>
      <c r="EU248" s="121">
        <f t="shared" si="261"/>
        <v>0.1414612660720963</v>
      </c>
      <c r="EV248" s="121">
        <v>4.48133E-2</v>
      </c>
      <c r="EW248" s="121">
        <v>1.6234599999999998E-2</v>
      </c>
      <c r="EX248" s="121">
        <v>1.47183E-2</v>
      </c>
      <c r="EY248" s="121">
        <v>6.6981499999999999E-2</v>
      </c>
      <c r="EZ248" s="142">
        <v>0.1024967</v>
      </c>
      <c r="FA248" s="142">
        <v>1.7167999999999999E-2</v>
      </c>
      <c r="FB248" s="142">
        <v>5.1264499999999998E-2</v>
      </c>
      <c r="FC248" s="142">
        <v>1.05344021343101E-2</v>
      </c>
      <c r="FD248" s="142">
        <v>5.4638814449699501E-2</v>
      </c>
      <c r="FE248" s="142">
        <f t="shared" si="262"/>
        <v>2.3365972696378163</v>
      </c>
      <c r="FF248" s="142">
        <v>1.0797252232485901E-2</v>
      </c>
      <c r="FG248" s="142">
        <f t="shared" si="263"/>
        <v>-1.955729337378318</v>
      </c>
      <c r="FH248" s="142">
        <f t="shared" si="244"/>
        <v>-1.6116155743746852</v>
      </c>
      <c r="FI248" s="142">
        <f t="shared" si="245"/>
        <v>-1.5781696117655533</v>
      </c>
      <c r="FJ248" s="142">
        <f t="shared" si="246"/>
        <v>-1.5773681401048849</v>
      </c>
      <c r="FK248" s="57">
        <f t="shared" si="275"/>
        <v>-2.2196344805240193</v>
      </c>
      <c r="FL248" s="57">
        <f t="shared" si="247"/>
        <v>4.6062995480186499</v>
      </c>
      <c r="FM248" s="57">
        <f t="shared" si="248"/>
        <v>4.6397455106277814</v>
      </c>
      <c r="FN248" s="57">
        <f t="shared" si="249"/>
        <v>4.6405469822884502</v>
      </c>
      <c r="FO248" s="57">
        <f t="shared" si="276"/>
        <v>3.9982806418693158</v>
      </c>
      <c r="FP248" s="142">
        <f t="shared" si="305"/>
        <v>2.694869723950768</v>
      </c>
      <c r="FS248" s="193">
        <v>2.2274123704780622</v>
      </c>
      <c r="FT248" s="124">
        <v>6.2956451612903228</v>
      </c>
      <c r="FU248" s="193">
        <v>2.8294698469999999</v>
      </c>
      <c r="FV248" s="193">
        <v>2.4271968190000002</v>
      </c>
      <c r="FW248" s="193">
        <f t="shared" si="306"/>
        <v>3.8684483422903225E-2</v>
      </c>
      <c r="FZ248" s="54">
        <f t="shared" si="264"/>
        <v>-0.21309037244746712</v>
      </c>
      <c r="GA248" s="54">
        <f t="shared" si="265"/>
        <v>-3.6563733987907785</v>
      </c>
      <c r="GB248" s="54">
        <f t="shared" si="266"/>
        <v>4.6204098024121579E-2</v>
      </c>
      <c r="GC248" s="54">
        <f t="shared" si="307"/>
        <v>-0.66578674551968209</v>
      </c>
      <c r="GD248" s="54">
        <f t="shared" si="267"/>
        <v>0.29553439898837741</v>
      </c>
      <c r="GE248" s="54">
        <f t="shared" si="268"/>
        <v>0.35057632586066184</v>
      </c>
      <c r="GF248" s="142">
        <f t="shared" si="269"/>
        <v>-0.38811011657406758</v>
      </c>
    </row>
    <row r="249" spans="1:188" x14ac:dyDescent="0.25">
      <c r="A249" s="14">
        <v>39173</v>
      </c>
      <c r="B249" s="59">
        <v>1125170</v>
      </c>
      <c r="C249" s="61">
        <v>1445825</v>
      </c>
      <c r="D249" s="63">
        <v>330891</v>
      </c>
      <c r="E249" s="65">
        <v>495973</v>
      </c>
      <c r="F249" s="67">
        <v>351661</v>
      </c>
      <c r="G249" s="69">
        <v>408454</v>
      </c>
      <c r="H249" s="71">
        <v>442618</v>
      </c>
      <c r="I249" s="54">
        <v>541398</v>
      </c>
      <c r="J249" s="73">
        <v>541398</v>
      </c>
      <c r="K249" s="74">
        <v>201404</v>
      </c>
      <c r="L249" s="75">
        <v>151281</v>
      </c>
      <c r="M249" s="76">
        <v>188713</v>
      </c>
      <c r="N249" s="125">
        <v>-3.7000000000000005E-2</v>
      </c>
      <c r="O249" s="88">
        <v>134.86456000000001</v>
      </c>
      <c r="P249" s="90">
        <v>138.84389999999999</v>
      </c>
      <c r="Q249" s="92">
        <v>117.258</v>
      </c>
      <c r="R249" s="94">
        <v>144.61365000000001</v>
      </c>
      <c r="S249" s="96">
        <v>152.83188000000001</v>
      </c>
      <c r="T249" s="19"/>
      <c r="U249" s="23">
        <v>14422.3</v>
      </c>
      <c r="V249" s="189">
        <v>7243.4</v>
      </c>
      <c r="W249" s="24">
        <v>3809.7000000000003</v>
      </c>
      <c r="X249" s="26">
        <v>8515.9</v>
      </c>
      <c r="Y249" s="28">
        <v>110.24</v>
      </c>
      <c r="Z249" s="98">
        <v>126.10986</v>
      </c>
      <c r="AA249" s="100">
        <v>125.95117</v>
      </c>
      <c r="AB249" s="129">
        <v>155.77612999999999</v>
      </c>
      <c r="AC249" s="30">
        <v>98.858999999999995</v>
      </c>
      <c r="AD249" s="79">
        <v>116.7649</v>
      </c>
      <c r="AE249" s="32">
        <v>97.212000000000003</v>
      </c>
      <c r="AF249" s="34">
        <v>97.238</v>
      </c>
      <c r="AG249" s="36">
        <v>99.891999999999996</v>
      </c>
      <c r="AH249" s="57">
        <f t="shared" si="277"/>
        <v>104.86844518279594</v>
      </c>
      <c r="AI249" s="57">
        <f t="shared" si="278"/>
        <v>113.81518113185463</v>
      </c>
      <c r="AJ249" s="57">
        <f t="shared" si="279"/>
        <v>123.0394028600638</v>
      </c>
      <c r="AK249" s="38">
        <v>231713</v>
      </c>
      <c r="AL249" s="40">
        <v>148.86562000000001</v>
      </c>
      <c r="AM249" s="42">
        <v>0.87</v>
      </c>
      <c r="AN249" s="4">
        <v>1.64</v>
      </c>
      <c r="AO249">
        <v>0.89</v>
      </c>
      <c r="AP249" s="47">
        <v>4.6100000000000003</v>
      </c>
      <c r="AQ249" s="54">
        <v>1746.761465</v>
      </c>
      <c r="AR249" s="53">
        <v>-1.7620175160167633</v>
      </c>
      <c r="AS249" s="56">
        <v>-3.821975247050942</v>
      </c>
      <c r="AT249" s="56">
        <v>-1.1183470745742352</v>
      </c>
      <c r="AU249" s="124">
        <v>1.8601310048048183</v>
      </c>
      <c r="AV249" s="116">
        <v>5.25</v>
      </c>
      <c r="AW249" s="119">
        <v>-5.2590000000000007E-3</v>
      </c>
      <c r="AX249" s="119">
        <v>1.6077538523333299E-2</v>
      </c>
      <c r="AY249" s="119">
        <v>2.1336538523333299E-2</v>
      </c>
      <c r="AZ249" s="3">
        <v>16.072559999999999</v>
      </c>
      <c r="BA249" s="164">
        <v>99.477999999999994</v>
      </c>
      <c r="BB249" s="164">
        <v>102.34399999999999</v>
      </c>
      <c r="BC249" s="165">
        <v>102.31699999999999</v>
      </c>
      <c r="BD249" s="176">
        <v>95325</v>
      </c>
      <c r="BE249" s="173">
        <v>33.9</v>
      </c>
      <c r="BF249" s="170">
        <v>17.41</v>
      </c>
      <c r="BG249" s="179">
        <v>103.336</v>
      </c>
      <c r="BH249" s="182">
        <f t="shared" si="270"/>
        <v>54.444452731864985</v>
      </c>
      <c r="BI249" s="183">
        <v>4294510</v>
      </c>
      <c r="BJ249" s="168"/>
      <c r="BK249" s="54">
        <f t="shared" si="295"/>
        <v>4.8558777453142463</v>
      </c>
      <c r="BL249" s="54">
        <f t="shared" si="296"/>
        <v>6.2397232783659096</v>
      </c>
      <c r="BM249" s="54">
        <f t="shared" si="297"/>
        <v>1.4280208706460147</v>
      </c>
      <c r="BN249" s="54">
        <f t="shared" si="298"/>
        <v>2.1404625549710201</v>
      </c>
      <c r="BO249" s="54">
        <f t="shared" si="299"/>
        <v>1.5176576195552256</v>
      </c>
      <c r="BP249" s="54">
        <f t="shared" si="300"/>
        <v>1.7627582397189627</v>
      </c>
      <c r="BQ249" s="54">
        <f t="shared" si="301"/>
        <v>1.9101992551130063</v>
      </c>
      <c r="BR249" s="54">
        <f t="shared" si="288"/>
        <v>2.3365024836759267</v>
      </c>
      <c r="BS249" s="54">
        <f t="shared" si="289"/>
        <v>0.86919594498366515</v>
      </c>
      <c r="BT249" s="54">
        <f t="shared" si="290"/>
        <v>0.65288093460444607</v>
      </c>
      <c r="BU249" s="54">
        <f t="shared" si="291"/>
        <v>0.8144256040878155</v>
      </c>
      <c r="BV249" s="54">
        <f t="shared" si="235"/>
        <v>6.2242083957309253</v>
      </c>
      <c r="BW249" s="142">
        <f t="shared" si="250"/>
        <v>3.1260222775588766</v>
      </c>
      <c r="BX249" s="54">
        <f t="shared" si="236"/>
        <v>1.6441459909456957</v>
      </c>
      <c r="BY249" s="54">
        <f t="shared" si="237"/>
        <v>3.6751930189501669</v>
      </c>
      <c r="BZ249" s="54">
        <f t="shared" si="238"/>
        <v>0.4757609629153306</v>
      </c>
      <c r="CA249" s="142">
        <f t="shared" si="302"/>
        <v>18.533746488112449</v>
      </c>
      <c r="CD249" s="54">
        <f t="shared" si="303"/>
        <v>3.8553653334972959</v>
      </c>
      <c r="CE249" s="54">
        <f t="shared" si="200"/>
        <v>6.3117402344408813</v>
      </c>
      <c r="CF249" s="54">
        <f t="shared" si="292"/>
        <v>1.1337892856779452</v>
      </c>
      <c r="CG249" s="54">
        <f t="shared" si="201"/>
        <v>2.0410930582979323</v>
      </c>
      <c r="CH249" s="54">
        <f t="shared" si="293"/>
        <v>1.204957142958835</v>
      </c>
      <c r="CI249" s="54">
        <f t="shared" si="202"/>
        <v>1.5487900842303377</v>
      </c>
      <c r="CJ249" s="54">
        <f t="shared" si="294"/>
        <v>1.5166189048605154</v>
      </c>
      <c r="CK249" s="54">
        <f t="shared" si="203"/>
        <v>1.8989871775737541</v>
      </c>
      <c r="CL249" s="54">
        <f t="shared" si="204"/>
        <v>0.70643706388288174</v>
      </c>
      <c r="CM249" s="54">
        <f t="shared" si="205"/>
        <v>0.53062752210118092</v>
      </c>
      <c r="CN249" s="54">
        <f t="shared" si="206"/>
        <v>0.66192259158969169</v>
      </c>
      <c r="CO249" s="54">
        <f t="shared" si="239"/>
        <v>0.58203277330145486</v>
      </c>
      <c r="CP249" s="54">
        <f t="shared" si="240"/>
        <v>0.59920634578120335</v>
      </c>
      <c r="CQ249" s="54">
        <f t="shared" si="309"/>
        <v>0.50604843060164939</v>
      </c>
      <c r="CR249" s="54">
        <f t="shared" si="310"/>
        <v>0.62410676138153665</v>
      </c>
      <c r="CS249" s="54">
        <f t="shared" si="311"/>
        <v>0.65957404202612713</v>
      </c>
      <c r="CT249" s="54">
        <f t="shared" si="241"/>
        <v>4.9417630624081736</v>
      </c>
      <c r="CU249" s="142">
        <f t="shared" si="251"/>
        <v>2.4819319086586309</v>
      </c>
      <c r="CV249" s="54">
        <f t="shared" si="242"/>
        <v>1.305383658560453</v>
      </c>
      <c r="CW249" s="54">
        <f t="shared" si="243"/>
        <v>2.9179506779890705</v>
      </c>
      <c r="CX249" s="142">
        <f t="shared" si="304"/>
        <v>14.715025265833139</v>
      </c>
      <c r="DA249" s="54">
        <f t="shared" si="231"/>
        <v>1.0219510814178645</v>
      </c>
      <c r="DB249" s="54">
        <f t="shared" si="232"/>
        <v>13.600450896153468</v>
      </c>
      <c r="DC249" s="54">
        <f t="shared" si="233"/>
        <v>0.39673747274043808</v>
      </c>
      <c r="DD249" s="121">
        <f t="shared" si="234"/>
        <v>0.80162730718522091</v>
      </c>
      <c r="DF249" s="142">
        <f t="shared" si="252"/>
        <v>-1.6353970286812447</v>
      </c>
      <c r="DG249" s="193">
        <f t="shared" si="253"/>
        <v>-1.6069938548559888</v>
      </c>
      <c r="DH249" s="142">
        <f t="shared" si="254"/>
        <v>-1.6072577058110475</v>
      </c>
      <c r="DI249" s="193">
        <f t="shared" si="274"/>
        <v>-2.2381525768843531</v>
      </c>
      <c r="DK249" s="54">
        <f t="shared" si="226"/>
        <v>2.1713625095671169E-2</v>
      </c>
      <c r="DL249" s="54">
        <f t="shared" si="227"/>
        <v>2.6101029463213519</v>
      </c>
      <c r="DM249" s="54">
        <f t="shared" si="228"/>
        <v>-0.92448049476739746</v>
      </c>
      <c r="DN249" s="54">
        <f t="shared" si="255"/>
        <v>1.5977221627522062</v>
      </c>
      <c r="DO249" s="54">
        <f t="shared" si="256"/>
        <v>0.26649698880176559</v>
      </c>
      <c r="DP249" s="54">
        <f t="shared" si="257"/>
        <v>1.0708815472809328</v>
      </c>
      <c r="DQ249" s="54">
        <f t="shared" si="258"/>
        <v>0.4757609629153306</v>
      </c>
      <c r="DR249" s="124">
        <f t="shared" si="287"/>
        <v>1.6399999999999998E-2</v>
      </c>
      <c r="DS249" s="54">
        <f t="shared" si="207"/>
        <v>0.89</v>
      </c>
      <c r="DT249" s="56">
        <f t="shared" si="224"/>
        <v>7.465518761029168</v>
      </c>
      <c r="DU249" s="7">
        <f t="shared" si="220"/>
        <v>148.86562000000001</v>
      </c>
      <c r="DV249" s="56">
        <f t="shared" si="286"/>
        <v>0.87</v>
      </c>
      <c r="DW249" s="56">
        <f t="shared" si="225"/>
        <v>4.6100000000000003</v>
      </c>
      <c r="DX249" s="54">
        <f t="shared" si="208"/>
        <v>1.8424114284573101</v>
      </c>
      <c r="DY249" s="54">
        <f t="shared" si="209"/>
        <v>0.71348547725079703</v>
      </c>
      <c r="DZ249" s="54">
        <f t="shared" si="210"/>
        <v>0.43747403529236822</v>
      </c>
      <c r="EA249" s="54">
        <f t="shared" si="211"/>
        <v>0.64132067960817107</v>
      </c>
      <c r="EB249" s="54">
        <f t="shared" si="212"/>
        <v>-0.34752116237844421</v>
      </c>
      <c r="EC249" s="54">
        <f t="shared" si="213"/>
        <v>-0.63369496885139065</v>
      </c>
      <c r="ED249" s="54">
        <f t="shared" si="214"/>
        <v>-0.41260666101550303</v>
      </c>
      <c r="EE249" s="54">
        <f t="shared" si="219"/>
        <v>1.6371315526446744</v>
      </c>
      <c r="EF249" s="54">
        <f t="shared" si="215"/>
        <v>1.8002402069600332</v>
      </c>
      <c r="EG249" s="54">
        <f t="shared" si="217"/>
        <v>1.2853486891883996</v>
      </c>
      <c r="EH249" s="54">
        <f t="shared" si="218"/>
        <v>1.2521188885934436</v>
      </c>
      <c r="EI249" s="54">
        <f t="shared" si="259"/>
        <v>-0.54122852132160582</v>
      </c>
      <c r="EJ249" s="54">
        <f t="shared" si="260"/>
        <v>-0.51214925641263642</v>
      </c>
      <c r="EK249" s="54">
        <f t="shared" si="280"/>
        <v>-0.68112290162335409</v>
      </c>
      <c r="EL249" s="54">
        <f t="shared" si="281"/>
        <v>-0.47143383328967836</v>
      </c>
      <c r="EM249" s="54">
        <f t="shared" si="282"/>
        <v>-0.41616104318550889</v>
      </c>
      <c r="EN249" s="54">
        <f t="shared" si="308"/>
        <v>1.3039613507803549</v>
      </c>
      <c r="EO249" s="117">
        <f t="shared" si="229"/>
        <v>0.55713746088130733</v>
      </c>
      <c r="EP249" s="121">
        <f t="shared" si="230"/>
        <v>-0.22111148338193812</v>
      </c>
      <c r="EQ249" s="124">
        <f t="shared" si="312"/>
        <v>-5.2590000000000007E-3</v>
      </c>
      <c r="ER249" s="124">
        <f t="shared" si="313"/>
        <v>1.6077538523333299E-2</v>
      </c>
      <c r="ES249" s="124">
        <f t="shared" si="314"/>
        <v>2.1336538523333299E-2</v>
      </c>
      <c r="ET249" s="121">
        <f t="shared" si="285"/>
        <v>16.072559999999999</v>
      </c>
      <c r="EU249" s="121">
        <f t="shared" si="261"/>
        <v>0.1418799218891007</v>
      </c>
      <c r="EV249" s="121">
        <v>4.3156600000000003E-2</v>
      </c>
      <c r="EW249" s="121">
        <v>1.24409E-2</v>
      </c>
      <c r="EX249" s="121">
        <v>1.3084800000000001E-2</v>
      </c>
      <c r="EY249" s="121">
        <v>6.6358399999999998E-2</v>
      </c>
      <c r="EZ249" s="142">
        <v>7.0487499999999995E-2</v>
      </c>
      <c r="FA249" s="142">
        <v>1.5784900000000001E-2</v>
      </c>
      <c r="FB249" s="142">
        <v>4.8030099999999999E-2</v>
      </c>
      <c r="FC249" s="142">
        <v>1.1803952378539199E-2</v>
      </c>
      <c r="FD249" s="142">
        <v>5.2469595647639498E-2</v>
      </c>
      <c r="FE249" s="142">
        <f t="shared" si="262"/>
        <v>2.3405618923862064</v>
      </c>
      <c r="FF249" s="142">
        <v>1.7596472172276244E-3</v>
      </c>
      <c r="FG249" s="142">
        <f t="shared" si="263"/>
        <v>-1.9527741996188699</v>
      </c>
      <c r="FH249" s="142">
        <f t="shared" si="244"/>
        <v>-1.6353970286812447</v>
      </c>
      <c r="FI249" s="142">
        <f t="shared" si="245"/>
        <v>-1.6069938548559888</v>
      </c>
      <c r="FJ249" s="142">
        <f t="shared" si="246"/>
        <v>-1.6072577058110475</v>
      </c>
      <c r="FK249" s="57">
        <f t="shared" si="275"/>
        <v>-2.2381525768843531</v>
      </c>
      <c r="FL249" s="57">
        <f t="shared" si="247"/>
        <v>4.5999365141894781</v>
      </c>
      <c r="FM249" s="57">
        <f t="shared" si="248"/>
        <v>4.6283396880147336</v>
      </c>
      <c r="FN249" s="57">
        <f t="shared" si="249"/>
        <v>4.6280758370596748</v>
      </c>
      <c r="FO249" s="57">
        <f t="shared" si="276"/>
        <v>3.9971809659863697</v>
      </c>
      <c r="FP249" s="142">
        <f t="shared" si="305"/>
        <v>2.6888690986960682</v>
      </c>
      <c r="FS249" s="193">
        <v>2.2290268556446478</v>
      </c>
      <c r="FT249" s="124">
        <v>6.4903124999999999</v>
      </c>
      <c r="FU249" s="193">
        <v>3.1689618359999998</v>
      </c>
      <c r="FV249" s="193">
        <v>2.0810381640000002</v>
      </c>
      <c r="FW249" s="193">
        <f t="shared" si="306"/>
        <v>4.4092743359999992E-2</v>
      </c>
      <c r="FZ249" s="54">
        <f t="shared" si="264"/>
        <v>0.29455382597222129</v>
      </c>
      <c r="GA249" s="54">
        <f t="shared" si="265"/>
        <v>-0.97920141094611868</v>
      </c>
      <c r="GB249" s="54">
        <f t="shared" si="266"/>
        <v>0.28067776260785116</v>
      </c>
      <c r="GC249" s="54">
        <f t="shared" si="307"/>
        <v>0.30826479940573676</v>
      </c>
      <c r="GD249" s="54">
        <f t="shared" si="267"/>
        <v>-0.5774530090258374</v>
      </c>
      <c r="GE249" s="54">
        <f t="shared" si="268"/>
        <v>-0.81495328041816373</v>
      </c>
      <c r="GF249" s="142">
        <f t="shared" si="269"/>
        <v>7.279724153107206E-2</v>
      </c>
    </row>
    <row r="250" spans="1:188" x14ac:dyDescent="0.25">
      <c r="A250" s="14">
        <v>39264</v>
      </c>
      <c r="B250" s="59">
        <v>1141042</v>
      </c>
      <c r="C250" s="61">
        <v>1461665</v>
      </c>
      <c r="D250" s="63">
        <v>335711</v>
      </c>
      <c r="E250" s="65">
        <v>499123</v>
      </c>
      <c r="F250" s="67">
        <v>357209</v>
      </c>
      <c r="G250" s="69">
        <v>413663</v>
      </c>
      <c r="H250" s="71">
        <v>448122</v>
      </c>
      <c r="I250" s="54">
        <v>548879</v>
      </c>
      <c r="J250" s="73">
        <v>548879</v>
      </c>
      <c r="K250" s="74">
        <v>203884</v>
      </c>
      <c r="L250" s="75">
        <v>154886</v>
      </c>
      <c r="M250" s="76">
        <v>190109</v>
      </c>
      <c r="N250" s="125">
        <v>7.4999999999999997E-2</v>
      </c>
      <c r="O250" s="88">
        <v>135.68839</v>
      </c>
      <c r="P250" s="90">
        <v>139.80978999999999</v>
      </c>
      <c r="Q250" s="92">
        <v>118.02931</v>
      </c>
      <c r="R250" s="94">
        <v>145.85448</v>
      </c>
      <c r="S250" s="96">
        <v>154.54001</v>
      </c>
      <c r="T250" s="19"/>
      <c r="U250" s="23">
        <v>14569.7</v>
      </c>
      <c r="V250" s="189">
        <v>7165.1</v>
      </c>
      <c r="W250" s="24">
        <v>3799.8</v>
      </c>
      <c r="X250" s="26">
        <v>8609</v>
      </c>
      <c r="Y250" s="28">
        <v>109.908</v>
      </c>
      <c r="Z250" s="98">
        <v>129.19488000000001</v>
      </c>
      <c r="AA250" s="100">
        <v>126.38788</v>
      </c>
      <c r="AB250" s="129">
        <v>155.80430000000001</v>
      </c>
      <c r="AC250" s="30">
        <v>99.613</v>
      </c>
      <c r="AD250" s="79">
        <v>117.65546999999999</v>
      </c>
      <c r="AE250" s="32">
        <v>97.801000000000002</v>
      </c>
      <c r="AF250" s="34">
        <v>98.287999999999997</v>
      </c>
      <c r="AG250" s="36">
        <v>100.465</v>
      </c>
      <c r="AH250" s="57">
        <f t="shared" si="277"/>
        <v>105.50383499282626</v>
      </c>
      <c r="AI250" s="57">
        <f t="shared" si="278"/>
        <v>115.04418563820447</v>
      </c>
      <c r="AJ250" s="57">
        <f t="shared" si="279"/>
        <v>123.74518087871212</v>
      </c>
      <c r="AK250" s="38">
        <v>232461</v>
      </c>
      <c r="AL250" s="40">
        <v>145.54974000000001</v>
      </c>
      <c r="AM250" s="42">
        <v>0.31</v>
      </c>
      <c r="AN250" s="4">
        <v>1.9</v>
      </c>
      <c r="AO250">
        <v>0.93</v>
      </c>
      <c r="AP250" s="47">
        <v>3.89</v>
      </c>
      <c r="AQ250" s="54">
        <v>1725.926453</v>
      </c>
      <c r="AR250" s="53">
        <v>0.69582495402818578</v>
      </c>
      <c r="AS250" s="56">
        <v>3.4959832474349186</v>
      </c>
      <c r="AT250" s="56">
        <v>-0.17118353436116096</v>
      </c>
      <c r="AU250" s="124">
        <v>-1.9713277504016598</v>
      </c>
      <c r="AV250" s="116">
        <v>5.07</v>
      </c>
      <c r="AW250" s="119">
        <v>-2.1133333333333299E-4</v>
      </c>
      <c r="AX250" s="119">
        <v>2.29667137466667E-2</v>
      </c>
      <c r="AY250" s="119">
        <v>2.3178047080000031E-2</v>
      </c>
      <c r="AZ250" s="3">
        <v>16.630590000000002</v>
      </c>
      <c r="BA250" s="164">
        <v>100.746</v>
      </c>
      <c r="BB250" s="164">
        <v>101.348</v>
      </c>
      <c r="BC250" s="165">
        <v>101.327</v>
      </c>
      <c r="BD250" s="176">
        <v>95443</v>
      </c>
      <c r="BE250" s="173">
        <v>33.799999999999997</v>
      </c>
      <c r="BF250" s="170">
        <v>17.559999999999999</v>
      </c>
      <c r="BG250" s="179">
        <v>104.386</v>
      </c>
      <c r="BH250" s="182">
        <f t="shared" si="270"/>
        <v>54.267902691931859</v>
      </c>
      <c r="BI250" s="183">
        <v>4302213</v>
      </c>
      <c r="BJ250" s="168"/>
      <c r="BK250" s="54">
        <f t="shared" si="295"/>
        <v>4.908530893354154</v>
      </c>
      <c r="BL250" s="54">
        <f t="shared" si="296"/>
        <v>6.2877859081738441</v>
      </c>
      <c r="BM250" s="54">
        <f t="shared" si="297"/>
        <v>1.4441605258516483</v>
      </c>
      <c r="BN250" s="54">
        <f t="shared" si="298"/>
        <v>2.1471257544276243</v>
      </c>
      <c r="BO250" s="54">
        <f t="shared" si="299"/>
        <v>1.5366405547597231</v>
      </c>
      <c r="BP250" s="54">
        <f t="shared" si="300"/>
        <v>1.7794941947251366</v>
      </c>
      <c r="BQ250" s="54">
        <f t="shared" si="301"/>
        <v>1.9277298127427827</v>
      </c>
      <c r="BR250" s="54">
        <f t="shared" si="288"/>
        <v>2.3611659590210832</v>
      </c>
      <c r="BS250" s="54">
        <f t="shared" si="289"/>
        <v>0.87706755111610124</v>
      </c>
      <c r="BT250" s="54">
        <f t="shared" si="290"/>
        <v>0.66628810854293841</v>
      </c>
      <c r="BU250" s="54">
        <f t="shared" si="291"/>
        <v>0.81781029936204352</v>
      </c>
      <c r="BV250" s="54">
        <f t="shared" si="235"/>
        <v>6.2675889719135682</v>
      </c>
      <c r="BW250" s="142">
        <f t="shared" si="250"/>
        <v>3.0822804685517142</v>
      </c>
      <c r="BX250" s="54">
        <f t="shared" si="236"/>
        <v>1.6345967710712765</v>
      </c>
      <c r="BY250" s="54">
        <f t="shared" si="237"/>
        <v>3.7034169172463338</v>
      </c>
      <c r="BZ250" s="54">
        <f t="shared" si="238"/>
        <v>0.47280188934918116</v>
      </c>
      <c r="CA250" s="142">
        <f t="shared" si="302"/>
        <v>18.507246376811594</v>
      </c>
      <c r="CD250" s="54">
        <f t="shared" si="303"/>
        <v>3.8837037960872149</v>
      </c>
      <c r="CE250" s="54">
        <f t="shared" si="200"/>
        <v>6.3122141770389852</v>
      </c>
      <c r="CF250" s="54">
        <f t="shared" si="292"/>
        <v>1.1426416250131328</v>
      </c>
      <c r="CG250" s="54">
        <f t="shared" si="201"/>
        <v>2.0351163107707113</v>
      </c>
      <c r="CH250" s="54">
        <f t="shared" si="293"/>
        <v>1.2158132209826791</v>
      </c>
      <c r="CI250" s="54">
        <f t="shared" si="202"/>
        <v>1.5467919433332864</v>
      </c>
      <c r="CJ250" s="54">
        <f t="shared" si="294"/>
        <v>1.5252489500914033</v>
      </c>
      <c r="CK250" s="54">
        <f t="shared" si="203"/>
        <v>1.9080872016627151</v>
      </c>
      <c r="CL250" s="54">
        <f t="shared" si="204"/>
        <v>0.70876905661138612</v>
      </c>
      <c r="CM250" s="54">
        <f t="shared" si="205"/>
        <v>0.53843560113746614</v>
      </c>
      <c r="CN250" s="54">
        <f t="shared" si="206"/>
        <v>0.66088254391386281</v>
      </c>
      <c r="CO250" s="54">
        <f t="shared" si="239"/>
        <v>0.58370389011490098</v>
      </c>
      <c r="CP250" s="54">
        <f t="shared" si="240"/>
        <v>0.60143331569596614</v>
      </c>
      <c r="CQ250" s="54">
        <f t="shared" si="309"/>
        <v>0.50773811521072354</v>
      </c>
      <c r="CR250" s="54">
        <f t="shared" si="310"/>
        <v>0.62743634416095606</v>
      </c>
      <c r="CS250" s="54">
        <f t="shared" si="311"/>
        <v>0.66479972984715707</v>
      </c>
      <c r="CT250" s="54">
        <f t="shared" si="241"/>
        <v>4.9590110791585147</v>
      </c>
      <c r="CU250" s="142">
        <f t="shared" si="251"/>
        <v>2.4387468707851689</v>
      </c>
      <c r="CV250" s="54">
        <f t="shared" si="242"/>
        <v>1.2933176591547202</v>
      </c>
      <c r="CW250" s="54">
        <f t="shared" si="243"/>
        <v>2.9301994125119704</v>
      </c>
      <c r="CX250" s="142">
        <f t="shared" si="304"/>
        <v>14.64321292264068</v>
      </c>
      <c r="DA250" s="54">
        <f t="shared" si="231"/>
        <v>1.0290620720603307</v>
      </c>
      <c r="DB250" s="54">
        <f t="shared" si="232"/>
        <v>14.075920381058605</v>
      </c>
      <c r="DC250" s="54">
        <f t="shared" si="233"/>
        <v>0.39605832351246584</v>
      </c>
      <c r="DD250" s="121">
        <f t="shared" si="234"/>
        <v>0.78582460562388101</v>
      </c>
      <c r="DF250" s="142">
        <f t="shared" si="252"/>
        <v>-1.6044830570929121</v>
      </c>
      <c r="DG250" s="193">
        <f t="shared" si="253"/>
        <v>-1.5985254157914481</v>
      </c>
      <c r="DH250" s="142">
        <f t="shared" si="254"/>
        <v>-1.5987326441133938</v>
      </c>
      <c r="DI250" s="193">
        <f t="shared" si="274"/>
        <v>-2.2231526133790069</v>
      </c>
      <c r="DK250" s="54">
        <f t="shared" si="226"/>
        <v>2.8647777734545035E-2</v>
      </c>
      <c r="DL250" s="54">
        <f t="shared" si="227"/>
        <v>2.6444655630820604</v>
      </c>
      <c r="DM250" s="54">
        <f t="shared" si="228"/>
        <v>-0.92619379697539017</v>
      </c>
      <c r="DN250" s="54">
        <f t="shared" si="255"/>
        <v>1.6012063416562483</v>
      </c>
      <c r="DO250" s="54">
        <f t="shared" si="256"/>
        <v>0.25721074568336627</v>
      </c>
      <c r="DP250" s="54">
        <f t="shared" si="257"/>
        <v>1.0750704795908812</v>
      </c>
      <c r="DQ250" s="54">
        <f t="shared" si="258"/>
        <v>0.47280188934918116</v>
      </c>
      <c r="DR250" s="124">
        <f t="shared" si="287"/>
        <v>1.9E-2</v>
      </c>
      <c r="DS250" s="54">
        <f t="shared" si="207"/>
        <v>0.93</v>
      </c>
      <c r="DT250" s="56">
        <f t="shared" si="224"/>
        <v>7.4535192594956277</v>
      </c>
      <c r="DU250" s="7">
        <f t="shared" si="220"/>
        <v>145.54974000000001</v>
      </c>
      <c r="DV250" s="56">
        <f t="shared" si="286"/>
        <v>0.31</v>
      </c>
      <c r="DW250" s="56">
        <f t="shared" si="225"/>
        <v>3.89</v>
      </c>
      <c r="DX250" s="54">
        <f t="shared" si="208"/>
        <v>1.8424865146914453</v>
      </c>
      <c r="DY250" s="54">
        <f t="shared" si="209"/>
        <v>0.71055297243114657</v>
      </c>
      <c r="DZ250" s="54">
        <f t="shared" si="210"/>
        <v>0.43618307213470314</v>
      </c>
      <c r="EA250" s="54">
        <f t="shared" si="211"/>
        <v>0.64610127515925997</v>
      </c>
      <c r="EB250" s="54">
        <f t="shared" si="212"/>
        <v>-0.3442255366665285</v>
      </c>
      <c r="EC250" s="54">
        <f t="shared" si="213"/>
        <v>-0.61908737888253651</v>
      </c>
      <c r="ED250" s="54">
        <f t="shared" si="214"/>
        <v>-0.41417914945272877</v>
      </c>
      <c r="EE250" s="54">
        <f t="shared" si="219"/>
        <v>1.6253078268735286</v>
      </c>
      <c r="EF250" s="54">
        <f t="shared" si="215"/>
        <v>1.7810626413573205</v>
      </c>
      <c r="EG250" s="54">
        <f t="shared" si="217"/>
        <v>1.2722282638801166</v>
      </c>
      <c r="EH250" s="54">
        <f t="shared" si="218"/>
        <v>1.2510005016219612</v>
      </c>
      <c r="EI250" s="54">
        <f t="shared" si="259"/>
        <v>-0.5383614622153623</v>
      </c>
      <c r="EJ250" s="54">
        <f t="shared" si="260"/>
        <v>-0.50843961306155094</v>
      </c>
      <c r="EK250" s="54">
        <f t="shared" si="280"/>
        <v>-0.67778948556914853</v>
      </c>
      <c r="EL250" s="54">
        <f t="shared" si="281"/>
        <v>-0.46611305669014236</v>
      </c>
      <c r="EM250" s="54">
        <f t="shared" si="282"/>
        <v>-0.40826944180807345</v>
      </c>
      <c r="EN250" s="54">
        <f t="shared" si="308"/>
        <v>1.2595344569703422</v>
      </c>
      <c r="EO250" s="117">
        <f t="shared" si="229"/>
        <v>0.3461298883415509</v>
      </c>
      <c r="EP250" s="121">
        <f t="shared" si="230"/>
        <v>-0.24102165951538371</v>
      </c>
      <c r="EQ250" s="124">
        <f t="shared" si="312"/>
        <v>-2.1133333333333299E-4</v>
      </c>
      <c r="ER250" s="124">
        <f t="shared" si="313"/>
        <v>2.29667137466667E-2</v>
      </c>
      <c r="ES250" s="124">
        <f t="shared" si="314"/>
        <v>2.3178047080000031E-2</v>
      </c>
      <c r="ET250" s="121">
        <f t="shared" si="285"/>
        <v>16.630590000000002</v>
      </c>
      <c r="EU250" s="121">
        <f t="shared" si="261"/>
        <v>0.14240106183793111</v>
      </c>
      <c r="EV250" s="121">
        <v>4.1311500000000001E-2</v>
      </c>
      <c r="EW250" s="121">
        <v>1.3035700000000001E-2</v>
      </c>
      <c r="EX250" s="121">
        <v>1.28764E-2</v>
      </c>
      <c r="EY250" s="121">
        <v>6.3784900000000005E-2</v>
      </c>
      <c r="EZ250" s="142">
        <v>7.6692999999999997E-2</v>
      </c>
      <c r="FA250" s="142">
        <v>1.63454E-2</v>
      </c>
      <c r="FB250" s="142">
        <v>4.7794499999999997E-2</v>
      </c>
      <c r="FC250" s="142">
        <v>1.0182660083506699E-2</v>
      </c>
      <c r="FD250" s="142">
        <v>5.7177779103318102E-2</v>
      </c>
      <c r="FE250" s="142">
        <f t="shared" si="262"/>
        <v>2.3502851584690729</v>
      </c>
      <c r="FF250" s="142">
        <v>3.0403315818180697E-3</v>
      </c>
      <c r="FG250" s="142">
        <f t="shared" si="263"/>
        <v>-1.9491078233050185</v>
      </c>
      <c r="FH250" s="142">
        <f t="shared" si="244"/>
        <v>-1.6044830570929121</v>
      </c>
      <c r="FI250" s="142">
        <f t="shared" si="245"/>
        <v>-1.5985254157914481</v>
      </c>
      <c r="FJ250" s="142">
        <f t="shared" si="246"/>
        <v>-1.5987326441133938</v>
      </c>
      <c r="FK250" s="57">
        <f t="shared" si="275"/>
        <v>-2.2231526133790069</v>
      </c>
      <c r="FL250" s="57">
        <f t="shared" si="247"/>
        <v>4.612602497805387</v>
      </c>
      <c r="FM250" s="57">
        <f t="shared" si="248"/>
        <v>4.6185601391068509</v>
      </c>
      <c r="FN250" s="57">
        <f t="shared" si="249"/>
        <v>4.618352910784906</v>
      </c>
      <c r="FO250" s="57">
        <f t="shared" si="276"/>
        <v>3.9939329415192923</v>
      </c>
      <c r="FP250" s="142">
        <f t="shared" si="305"/>
        <v>2.6839769463839271</v>
      </c>
      <c r="FS250" s="193">
        <v>2.2278425712929275</v>
      </c>
      <c r="FT250" s="124">
        <v>6.6341269841269845</v>
      </c>
      <c r="FU250" s="193">
        <v>3.043163989</v>
      </c>
      <c r="FV250" s="193">
        <v>2.0301693439999999</v>
      </c>
      <c r="FW250" s="193">
        <f t="shared" si="306"/>
        <v>4.6039576401269849E-2</v>
      </c>
      <c r="FZ250" s="54">
        <f t="shared" si="264"/>
        <v>0.21807163881611846</v>
      </c>
      <c r="GA250" s="54">
        <f t="shared" si="265"/>
        <v>-3.4845583659884847</v>
      </c>
      <c r="GB250" s="54">
        <f t="shared" si="266"/>
        <v>0.39116672806479119</v>
      </c>
      <c r="GC250" s="54">
        <f t="shared" si="307"/>
        <v>4.0754324997910206E-3</v>
      </c>
      <c r="GD250" s="54">
        <f t="shared" si="267"/>
        <v>-0.52973171096795746</v>
      </c>
      <c r="GE250" s="54">
        <f t="shared" si="268"/>
        <v>-0.72432856333127926</v>
      </c>
      <c r="GF250" s="142">
        <f t="shared" si="269"/>
        <v>-0.62196644886899954</v>
      </c>
    </row>
    <row r="251" spans="1:188" x14ac:dyDescent="0.25">
      <c r="A251" s="14">
        <v>39356</v>
      </c>
      <c r="B251" s="59">
        <v>1164643</v>
      </c>
      <c r="C251" s="61">
        <v>1486039</v>
      </c>
      <c r="D251" s="63">
        <v>336975</v>
      </c>
      <c r="E251" s="65">
        <v>500341</v>
      </c>
      <c r="F251" s="67">
        <v>366187</v>
      </c>
      <c r="G251" s="69">
        <v>424640</v>
      </c>
      <c r="H251" s="71">
        <v>461481</v>
      </c>
      <c r="I251" s="54">
        <v>561058</v>
      </c>
      <c r="J251" s="73">
        <v>561058</v>
      </c>
      <c r="K251" s="74">
        <v>207248</v>
      </c>
      <c r="L251" s="75">
        <v>162321</v>
      </c>
      <c r="M251" s="76">
        <v>191489</v>
      </c>
      <c r="N251" s="125">
        <v>0.192</v>
      </c>
      <c r="O251" s="88">
        <v>136.07065</v>
      </c>
      <c r="P251" s="90">
        <v>140.26302000000001</v>
      </c>
      <c r="Q251" s="92">
        <v>119.18626999999999</v>
      </c>
      <c r="R251" s="94">
        <v>146.10829000000001</v>
      </c>
      <c r="S251" s="96">
        <v>155.43902</v>
      </c>
      <c r="T251" s="19"/>
      <c r="U251" s="23">
        <v>14685.3</v>
      </c>
      <c r="V251" s="189">
        <v>7227.7</v>
      </c>
      <c r="W251" s="24">
        <v>3778.7999999999997</v>
      </c>
      <c r="X251" s="26">
        <v>8720</v>
      </c>
      <c r="Y251" s="28">
        <v>109.652</v>
      </c>
      <c r="Z251" s="98">
        <v>131.97892999999999</v>
      </c>
      <c r="AA251" s="100">
        <v>126.93863</v>
      </c>
      <c r="AB251" s="129">
        <v>155.90956</v>
      </c>
      <c r="AC251" s="30">
        <v>102.636</v>
      </c>
      <c r="AD251" s="79">
        <v>121.22601</v>
      </c>
      <c r="AE251" s="32">
        <v>99.097999999999999</v>
      </c>
      <c r="AF251" s="34">
        <v>101.732</v>
      </c>
      <c r="AG251" s="36">
        <v>104.056</v>
      </c>
      <c r="AH251" s="57">
        <f t="shared" si="277"/>
        <v>106.90298708723935</v>
      </c>
      <c r="AI251" s="57">
        <f t="shared" si="278"/>
        <v>119.07532041903201</v>
      </c>
      <c r="AJ251" s="57">
        <f t="shared" si="279"/>
        <v>128.16830280709965</v>
      </c>
      <c r="AK251" s="38">
        <v>233156</v>
      </c>
      <c r="AL251" s="40">
        <v>131.76265000000001</v>
      </c>
      <c r="AM251" s="42">
        <v>0.42</v>
      </c>
      <c r="AN251" s="4">
        <v>2.2400000000000002</v>
      </c>
      <c r="AO251">
        <v>0.8</v>
      </c>
      <c r="AP251" s="47">
        <v>3</v>
      </c>
      <c r="AQ251" s="54">
        <v>1692.73874</v>
      </c>
      <c r="AR251" s="53">
        <v>1.6823343233662742</v>
      </c>
      <c r="AS251" s="56">
        <v>6.2500422724710649</v>
      </c>
      <c r="AT251" s="56">
        <v>0.2680066551761664</v>
      </c>
      <c r="AU251" s="124">
        <v>-1.9783762589422673</v>
      </c>
      <c r="AV251" s="116">
        <v>4.5</v>
      </c>
      <c r="AW251" s="119">
        <v>1.353E-3</v>
      </c>
      <c r="AX251" s="119">
        <v>2.6614491463333299E-2</v>
      </c>
      <c r="AY251" s="119">
        <v>2.5261491463333299E-2</v>
      </c>
      <c r="AZ251" s="3">
        <v>16.81758</v>
      </c>
      <c r="BA251" s="164">
        <v>100.76900000000001</v>
      </c>
      <c r="BB251" s="164">
        <v>101.61</v>
      </c>
      <c r="BC251" s="165">
        <v>101.706</v>
      </c>
      <c r="BD251" s="176">
        <v>95734</v>
      </c>
      <c r="BE251" s="173">
        <v>33.799999999999997</v>
      </c>
      <c r="BF251" s="170">
        <v>17.690000000000001</v>
      </c>
      <c r="BG251" s="179">
        <v>104.994</v>
      </c>
      <c r="BH251" s="182">
        <f t="shared" si="270"/>
        <v>54.518796072156498</v>
      </c>
      <c r="BI251" s="183">
        <v>4340861</v>
      </c>
      <c r="BJ251" s="168"/>
      <c r="BK251" s="54">
        <f t="shared" si="295"/>
        <v>4.9951234366690116</v>
      </c>
      <c r="BL251" s="54">
        <f t="shared" si="296"/>
        <v>6.3735824941241059</v>
      </c>
      <c r="BM251" s="54">
        <f t="shared" si="297"/>
        <v>1.4452769819348419</v>
      </c>
      <c r="BN251" s="54">
        <f t="shared" si="298"/>
        <v>2.1459494930432843</v>
      </c>
      <c r="BO251" s="54">
        <f t="shared" si="299"/>
        <v>1.5705664876734891</v>
      </c>
      <c r="BP251" s="54">
        <f t="shared" si="300"/>
        <v>1.8212698793940538</v>
      </c>
      <c r="BQ251" s="54">
        <f t="shared" si="301"/>
        <v>1.9792799670606804</v>
      </c>
      <c r="BR251" s="54">
        <f t="shared" si="288"/>
        <v>2.4063631216867676</v>
      </c>
      <c r="BS251" s="54">
        <f t="shared" si="289"/>
        <v>0.88888126404638956</v>
      </c>
      <c r="BT251" s="54">
        <f t="shared" si="290"/>
        <v>0.69619053337679493</v>
      </c>
      <c r="BU251" s="54">
        <f t="shared" si="291"/>
        <v>0.8212913242635832</v>
      </c>
      <c r="BV251" s="54">
        <f t="shared" si="235"/>
        <v>6.2984868500060047</v>
      </c>
      <c r="BW251" s="142">
        <f t="shared" si="250"/>
        <v>3.0999416699548799</v>
      </c>
      <c r="BX251" s="54">
        <f t="shared" si="236"/>
        <v>1.620717459554976</v>
      </c>
      <c r="BY251" s="54">
        <f t="shared" si="237"/>
        <v>3.7399852459297636</v>
      </c>
      <c r="BZ251" s="54">
        <f t="shared" si="238"/>
        <v>0.47029456672785602</v>
      </c>
      <c r="CA251" s="142">
        <f t="shared" si="302"/>
        <v>18.61783955806413</v>
      </c>
      <c r="CD251" s="54">
        <f t="shared" si="303"/>
        <v>3.9350695975441137</v>
      </c>
      <c r="CE251" s="54">
        <f t="shared" si="200"/>
        <v>6.2098897990218891</v>
      </c>
      <c r="CF251" s="54">
        <f t="shared" si="292"/>
        <v>1.1385635577876032</v>
      </c>
      <c r="CG251" s="54">
        <f t="shared" si="201"/>
        <v>2.0073802907790208</v>
      </c>
      <c r="CH251" s="54">
        <f t="shared" si="293"/>
        <v>1.237264406960662</v>
      </c>
      <c r="CI251" s="54">
        <f t="shared" si="202"/>
        <v>1.5295107944995774</v>
      </c>
      <c r="CJ251" s="54">
        <f t="shared" si="294"/>
        <v>1.559241632795848</v>
      </c>
      <c r="CK251" s="54">
        <f t="shared" si="203"/>
        <v>1.8775025251824364</v>
      </c>
      <c r="CL251" s="54">
        <f t="shared" si="204"/>
        <v>0.69352659322032595</v>
      </c>
      <c r="CM251" s="54">
        <f t="shared" si="205"/>
        <v>0.54318463936017003</v>
      </c>
      <c r="CN251" s="54">
        <f t="shared" si="206"/>
        <v>0.64079129260194057</v>
      </c>
      <c r="CO251" s="54">
        <f t="shared" si="239"/>
        <v>0.58360346720650547</v>
      </c>
      <c r="CP251" s="54">
        <f t="shared" si="240"/>
        <v>0.60158443274031126</v>
      </c>
      <c r="CQ251" s="54">
        <f t="shared" si="309"/>
        <v>0.51118680196949684</v>
      </c>
      <c r="CR251" s="54">
        <f t="shared" si="310"/>
        <v>0.62665464324315057</v>
      </c>
      <c r="CS251" s="54">
        <f t="shared" si="311"/>
        <v>0.66667390073598798</v>
      </c>
      <c r="CT251" s="54">
        <f t="shared" si="241"/>
        <v>4.9618361644567965</v>
      </c>
      <c r="CU251" s="142">
        <f t="shared" si="251"/>
        <v>2.4420790345341525</v>
      </c>
      <c r="CV251" s="54">
        <f t="shared" si="242"/>
        <v>1.2767724526056221</v>
      </c>
      <c r="CW251" s="54">
        <f t="shared" si="243"/>
        <v>2.9462940051659321</v>
      </c>
      <c r="CX251" s="142">
        <f t="shared" si="304"/>
        <v>14.666803602704812</v>
      </c>
      <c r="DA251" s="54">
        <f t="shared" si="231"/>
        <v>1.0463743365073457</v>
      </c>
      <c r="DB251" s="54">
        <f t="shared" si="232"/>
        <v>14.955671355114138</v>
      </c>
      <c r="DC251" s="54">
        <f t="shared" si="233"/>
        <v>0.39711978617785842</v>
      </c>
      <c r="DD251" s="121">
        <f t="shared" si="234"/>
        <v>0.77027803818929141</v>
      </c>
      <c r="DF251" s="142">
        <f t="shared" si="252"/>
        <v>-1.5942540241385224</v>
      </c>
      <c r="DG251" s="193">
        <f t="shared" si="253"/>
        <v>-1.5859428372954347</v>
      </c>
      <c r="DH251" s="142">
        <f t="shared" si="254"/>
        <v>-1.5849984944288205</v>
      </c>
      <c r="DI251" s="193">
        <f t="shared" si="274"/>
        <v>-2.2085392685242557</v>
      </c>
      <c r="DK251" s="54">
        <f t="shared" si="226"/>
        <v>4.5331175911006896E-2</v>
      </c>
      <c r="DL251" s="54">
        <f t="shared" si="227"/>
        <v>2.7050905827569669</v>
      </c>
      <c r="DM251" s="54">
        <f t="shared" si="228"/>
        <v>-0.92351731539810444</v>
      </c>
      <c r="DN251" s="54">
        <f t="shared" si="255"/>
        <v>1.601775866678713</v>
      </c>
      <c r="DO251" s="54">
        <f t="shared" si="256"/>
        <v>0.24433537214044801</v>
      </c>
      <c r="DP251" s="54">
        <f t="shared" si="257"/>
        <v>1.080548111148494</v>
      </c>
      <c r="DQ251" s="54">
        <f t="shared" si="258"/>
        <v>0.47029456672785602</v>
      </c>
      <c r="DR251" s="124">
        <f t="shared" si="287"/>
        <v>2.2400000000000003E-2</v>
      </c>
      <c r="DS251" s="54">
        <f t="shared" si="207"/>
        <v>0.8</v>
      </c>
      <c r="DT251" s="56">
        <f t="shared" si="224"/>
        <v>7.4341030524458311</v>
      </c>
      <c r="DU251" s="7">
        <f t="shared" si="220"/>
        <v>131.76265000000001</v>
      </c>
      <c r="DV251" s="56">
        <f t="shared" si="286"/>
        <v>0.42</v>
      </c>
      <c r="DW251" s="56">
        <f t="shared" si="225"/>
        <v>3</v>
      </c>
      <c r="DX251" s="54">
        <f t="shared" si="208"/>
        <v>1.8261431500587657</v>
      </c>
      <c r="DY251" s="54">
        <f t="shared" si="209"/>
        <v>0.69683053406652018</v>
      </c>
      <c r="DZ251" s="54">
        <f t="shared" si="210"/>
        <v>0.42494794211878273</v>
      </c>
      <c r="EA251" s="54">
        <f t="shared" si="211"/>
        <v>0.62994244962592016</v>
      </c>
      <c r="EB251" s="54">
        <f t="shared" si="212"/>
        <v>-0.3659656935740972</v>
      </c>
      <c r="EC251" s="54">
        <f t="shared" si="213"/>
        <v>-0.61030598119313406</v>
      </c>
      <c r="ED251" s="54">
        <f t="shared" si="214"/>
        <v>-0.44505147164437248</v>
      </c>
      <c r="EE251" s="54">
        <f t="shared" si="219"/>
        <v>1.5780889372064717</v>
      </c>
      <c r="EF251" s="54">
        <f t="shared" si="215"/>
        <v>1.7630814521058944</v>
      </c>
      <c r="EG251" s="54">
        <f t="shared" si="217"/>
        <v>1.23620366503294</v>
      </c>
      <c r="EH251" s="54">
        <f t="shared" si="218"/>
        <v>1.2041126183989332</v>
      </c>
      <c r="EI251" s="54">
        <f t="shared" si="259"/>
        <v>-0.53853352128448995</v>
      </c>
      <c r="EJ251" s="54">
        <f t="shared" si="260"/>
        <v>-0.50818838311031145</v>
      </c>
      <c r="EK251" s="54">
        <f t="shared" si="280"/>
        <v>-0.6710201939956465</v>
      </c>
      <c r="EL251" s="54">
        <f t="shared" si="281"/>
        <v>-0.46735969832443297</v>
      </c>
      <c r="EM251" s="54">
        <f t="shared" si="282"/>
        <v>-0.40545425706305521</v>
      </c>
      <c r="EN251" s="54">
        <f t="shared" si="308"/>
        <v>1.1187189390564376</v>
      </c>
      <c r="EO251" s="117">
        <f t="shared" si="229"/>
        <v>0.43481502802462657</v>
      </c>
      <c r="EP251" s="121">
        <f t="shared" si="230"/>
        <v>-0.26100374075367011</v>
      </c>
      <c r="EQ251" s="124">
        <f t="shared" si="312"/>
        <v>1.353E-3</v>
      </c>
      <c r="ER251" s="124">
        <f t="shared" si="313"/>
        <v>2.6614491463333299E-2</v>
      </c>
      <c r="ES251" s="124">
        <f t="shared" si="314"/>
        <v>2.5261491463333299E-2</v>
      </c>
      <c r="ET251" s="121">
        <f t="shared" si="285"/>
        <v>16.81758</v>
      </c>
      <c r="EU251" s="121">
        <f t="shared" si="261"/>
        <v>0.14245204018355845</v>
      </c>
      <c r="EV251" s="121">
        <v>4.3063999999999998E-2</v>
      </c>
      <c r="EW251" s="121">
        <v>1.3323700000000001E-2</v>
      </c>
      <c r="EX251" s="121">
        <v>1.31865E-2</v>
      </c>
      <c r="EY251" s="121">
        <v>6.4400299999999994E-2</v>
      </c>
      <c r="EZ251" s="142">
        <v>8.4559700000000002E-2</v>
      </c>
      <c r="FA251" s="142">
        <v>1.7654699999999999E-2</v>
      </c>
      <c r="FB251" s="142">
        <v>5.1936999999999997E-2</v>
      </c>
      <c r="FC251" s="142">
        <v>1.1363667658420999E-2</v>
      </c>
      <c r="FD251" s="142">
        <v>5.8824423421857903E-2</v>
      </c>
      <c r="FE251" s="142">
        <f t="shared" si="262"/>
        <v>2.356171909555965</v>
      </c>
      <c r="FF251" s="142">
        <v>5.0613995967451024E-3</v>
      </c>
      <c r="FG251" s="142">
        <f t="shared" si="263"/>
        <v>-1.9487498960378777</v>
      </c>
      <c r="FH251" s="142">
        <f t="shared" si="244"/>
        <v>-1.5942540241385224</v>
      </c>
      <c r="FI251" s="142">
        <f t="shared" si="245"/>
        <v>-1.5859428372954347</v>
      </c>
      <c r="FJ251" s="142">
        <f t="shared" si="246"/>
        <v>-1.5849984944288205</v>
      </c>
      <c r="FK251" s="57">
        <f t="shared" si="275"/>
        <v>-2.2085392685242557</v>
      </c>
      <c r="FL251" s="57">
        <f t="shared" si="247"/>
        <v>4.6128307686547023</v>
      </c>
      <c r="FM251" s="57">
        <f t="shared" si="248"/>
        <v>4.6211419554977899</v>
      </c>
      <c r="FN251" s="57">
        <f t="shared" si="249"/>
        <v>4.6220862983644047</v>
      </c>
      <c r="FO251" s="57">
        <f t="shared" si="276"/>
        <v>3.9985455242689691</v>
      </c>
      <c r="FP251" s="142">
        <f t="shared" si="305"/>
        <v>2.6855866817546215</v>
      </c>
      <c r="FS251" s="193">
        <v>2.2201502542655933</v>
      </c>
      <c r="FT251" s="124">
        <v>6.5058064516129033</v>
      </c>
      <c r="FU251" s="193">
        <v>2.2412262100000002</v>
      </c>
      <c r="FV251" s="193">
        <v>2.2554404570000002</v>
      </c>
      <c r="FW251" s="193">
        <f t="shared" si="306"/>
        <v>4.2503659946129028E-2</v>
      </c>
      <c r="FZ251" s="54">
        <f t="shared" si="264"/>
        <v>3.5568496554638535E-2</v>
      </c>
      <c r="GA251" s="54">
        <f t="shared" si="265"/>
        <v>-5.0057681333299398</v>
      </c>
      <c r="GB251" s="54">
        <f t="shared" si="266"/>
        <v>0.50951371669114609</v>
      </c>
      <c r="GC251" s="54">
        <f t="shared" si="307"/>
        <v>-0.88702763913670046</v>
      </c>
      <c r="GD251" s="54">
        <f t="shared" si="267"/>
        <v>3.1959767034517222E-2</v>
      </c>
      <c r="GE251" s="54">
        <f t="shared" si="268"/>
        <v>-4.9411954691477203E-2</v>
      </c>
      <c r="GF251" s="142">
        <f t="shared" si="269"/>
        <v>-0.53031146402069229</v>
      </c>
    </row>
    <row r="252" spans="1:188" x14ac:dyDescent="0.25">
      <c r="A252" s="14">
        <v>39448</v>
      </c>
      <c r="B252" s="59">
        <v>1173927</v>
      </c>
      <c r="C252" s="61">
        <v>1507598</v>
      </c>
      <c r="D252" s="63">
        <v>334370</v>
      </c>
      <c r="E252" s="65">
        <v>497977</v>
      </c>
      <c r="F252" s="67">
        <v>378169</v>
      </c>
      <c r="G252" s="69">
        <v>435828</v>
      </c>
      <c r="H252" s="71">
        <v>461388</v>
      </c>
      <c r="I252" s="54">
        <v>573793</v>
      </c>
      <c r="J252" s="73">
        <v>573793</v>
      </c>
      <c r="K252" s="74">
        <v>210287</v>
      </c>
      <c r="L252" s="75">
        <v>166622</v>
      </c>
      <c r="M252" s="76">
        <v>196884</v>
      </c>
      <c r="N252" s="125">
        <v>0.32200000000000001</v>
      </c>
      <c r="O252" s="88">
        <v>135.73453000000001</v>
      </c>
      <c r="P252" s="90">
        <v>139.98068000000001</v>
      </c>
      <c r="Q252" s="92">
        <v>120.13112</v>
      </c>
      <c r="R252" s="94">
        <v>143.28820999999999</v>
      </c>
      <c r="S252" s="96">
        <v>156.57776000000001</v>
      </c>
      <c r="T252" s="19"/>
      <c r="U252" s="23">
        <v>14668.4</v>
      </c>
      <c r="V252" s="189">
        <v>7214.8</v>
      </c>
      <c r="W252" s="24">
        <v>3699.5</v>
      </c>
      <c r="X252" s="26">
        <v>8822</v>
      </c>
      <c r="Y252" s="28">
        <v>109.34399999999999</v>
      </c>
      <c r="Z252" s="98">
        <v>136.34312</v>
      </c>
      <c r="AA252" s="100">
        <v>127.66432</v>
      </c>
      <c r="AB252" s="129">
        <v>155.26464000000001</v>
      </c>
      <c r="AC252" s="30">
        <v>106.554</v>
      </c>
      <c r="AD252" s="79">
        <v>125.85366</v>
      </c>
      <c r="AE252" s="32">
        <v>100.181</v>
      </c>
      <c r="AF252" s="34">
        <v>105.143</v>
      </c>
      <c r="AG252" s="36">
        <v>109.119</v>
      </c>
      <c r="AH252" s="57">
        <f t="shared" si="277"/>
        <v>108.07128447987573</v>
      </c>
      <c r="AI252" s="57">
        <f t="shared" si="278"/>
        <v>123.06782934394569</v>
      </c>
      <c r="AJ252" s="57">
        <f t="shared" si="279"/>
        <v>134.40452289159595</v>
      </c>
      <c r="AK252" s="38">
        <v>232995</v>
      </c>
      <c r="AL252" s="40">
        <v>121.29145</v>
      </c>
      <c r="AM252" s="42">
        <v>-7.0000000000000007E-2</v>
      </c>
      <c r="AN252" s="4">
        <v>3.08</v>
      </c>
      <c r="AO252">
        <v>0.84</v>
      </c>
      <c r="AP252" s="47">
        <v>1.26</v>
      </c>
      <c r="AQ252" s="54">
        <v>1482.3885740000001</v>
      </c>
      <c r="AR252" s="53">
        <v>-4.565679732448281</v>
      </c>
      <c r="AS252" s="56">
        <v>-4.4242647785323292</v>
      </c>
      <c r="AT252" s="56">
        <v>-4.6090917298410847</v>
      </c>
      <c r="AU252" s="124">
        <v>0.12534338384910057</v>
      </c>
      <c r="AV252" s="116">
        <v>3.18</v>
      </c>
      <c r="AW252" s="119">
        <v>7.8663333333333293E-3</v>
      </c>
      <c r="AX252" s="119">
        <v>3.6023205453333297E-2</v>
      </c>
      <c r="AY252" s="119">
        <v>2.8156872119999968E-2</v>
      </c>
      <c r="AZ252" s="3">
        <v>16.390339999999998</v>
      </c>
      <c r="BA252" s="164">
        <v>101.69799999999999</v>
      </c>
      <c r="BB252" s="164">
        <v>103.06100000000001</v>
      </c>
      <c r="BC252" s="165">
        <v>103.32899999999999</v>
      </c>
      <c r="BD252" s="176">
        <v>95603</v>
      </c>
      <c r="BE252" s="173">
        <v>33.799999999999997</v>
      </c>
      <c r="BF252" s="170">
        <v>17.87</v>
      </c>
      <c r="BG252" s="179">
        <v>104.2</v>
      </c>
      <c r="BH252" s="182">
        <f t="shared" si="270"/>
        <v>55.417260669865641</v>
      </c>
      <c r="BI252" s="183">
        <v>4373001</v>
      </c>
      <c r="BJ252" s="168"/>
      <c r="BK252" s="54">
        <f t="shared" si="295"/>
        <v>5.0384214253524755</v>
      </c>
      <c r="BL252" s="54">
        <f t="shared" si="296"/>
        <v>6.4705165346895859</v>
      </c>
      <c r="BM252" s="54">
        <f t="shared" si="297"/>
        <v>1.4350951737161741</v>
      </c>
      <c r="BN252" s="54">
        <f t="shared" si="298"/>
        <v>2.137286207858538</v>
      </c>
      <c r="BO252" s="54">
        <f t="shared" si="299"/>
        <v>1.6230777484495376</v>
      </c>
      <c r="BP252" s="54">
        <f t="shared" si="300"/>
        <v>1.8705465782527522</v>
      </c>
      <c r="BQ252" s="54">
        <f t="shared" si="301"/>
        <v>1.9802485031867636</v>
      </c>
      <c r="BR252" s="54">
        <f t="shared" ref="BR252:BR285" si="315">J252/$AK252</f>
        <v>2.4626837485782955</v>
      </c>
      <c r="BS252" s="54">
        <f t="shared" ref="BS252:BS285" si="316">K252/$AK252</f>
        <v>0.90253868108757695</v>
      </c>
      <c r="BT252" s="54">
        <f t="shared" ref="BT252:BT285" si="317">L252/$AK252</f>
        <v>0.7151312259919741</v>
      </c>
      <c r="BU252" s="54">
        <f t="shared" ref="BU252:BU285" si="318">M252/$AK252</f>
        <v>0.84501384149874459</v>
      </c>
      <c r="BV252" s="54">
        <f t="shared" si="235"/>
        <v>6.2955857421833086</v>
      </c>
      <c r="BW252" s="142">
        <f t="shared" si="250"/>
        <v>3.0965471362046397</v>
      </c>
      <c r="BX252" s="54">
        <f t="shared" si="236"/>
        <v>1.5878023133543637</v>
      </c>
      <c r="BY252" s="54">
        <f t="shared" si="237"/>
        <v>3.7863473465095816</v>
      </c>
      <c r="BZ252" s="54">
        <f t="shared" si="238"/>
        <v>0.46929762441254103</v>
      </c>
      <c r="CA252" s="142">
        <f t="shared" si="302"/>
        <v>18.768647395866864</v>
      </c>
      <c r="CD252" s="54">
        <f t="shared" si="303"/>
        <v>3.9466167409597888</v>
      </c>
      <c r="CE252" s="54">
        <f t="shared" si="200"/>
        <v>6.0725233540642165</v>
      </c>
      <c r="CF252" s="54">
        <f t="shared" ref="CF252:CF285" si="319">BM252/AA252*100</f>
        <v>1.1241160989352186</v>
      </c>
      <c r="CG252" s="54">
        <f t="shared" si="201"/>
        <v>1.9776633711210567</v>
      </c>
      <c r="CH252" s="54">
        <f t="shared" ref="CH252:CH285" si="320">BO252/AA252*100</f>
        <v>1.271363642127681</v>
      </c>
      <c r="CI252" s="54">
        <f t="shared" si="202"/>
        <v>1.5199313973638175</v>
      </c>
      <c r="CJ252" s="54">
        <f t="shared" ref="CJ252:CJ285" si="321">BQ252/AA252*100</f>
        <v>1.5511369998968885</v>
      </c>
      <c r="CK252" s="54">
        <f t="shared" si="203"/>
        <v>1.8322923184397408</v>
      </c>
      <c r="CL252" s="54">
        <f t="shared" si="204"/>
        <v>0.67150915882162698</v>
      </c>
      <c r="CM252" s="54">
        <f t="shared" si="205"/>
        <v>0.53207378041047293</v>
      </c>
      <c r="CN252" s="54">
        <f t="shared" si="206"/>
        <v>0.62870937920764103</v>
      </c>
      <c r="CO252" s="54">
        <f t="shared" si="239"/>
        <v>0.58256413227751669</v>
      </c>
      <c r="CP252" s="54">
        <f t="shared" si="240"/>
        <v>0.60078834309749141</v>
      </c>
      <c r="CQ252" s="54">
        <f t="shared" si="309"/>
        <v>0.51559527028477004</v>
      </c>
      <c r="CR252" s="54">
        <f t="shared" si="310"/>
        <v>0.61498405545183377</v>
      </c>
      <c r="CS252" s="54">
        <f t="shared" si="311"/>
        <v>0.67202197472048764</v>
      </c>
      <c r="CT252" s="54">
        <f t="shared" si="241"/>
        <v>4.9313588496639538</v>
      </c>
      <c r="CU252" s="142">
        <f t="shared" si="251"/>
        <v>2.4255384246785945</v>
      </c>
      <c r="CV252" s="54">
        <f t="shared" si="242"/>
        <v>1.2437322451209263</v>
      </c>
      <c r="CW252" s="54">
        <f t="shared" si="243"/>
        <v>2.9658618371284797</v>
      </c>
      <c r="CX252" s="142">
        <f t="shared" si="304"/>
        <v>14.701560620748902</v>
      </c>
      <c r="DA252" s="54">
        <f t="shared" si="231"/>
        <v>0.99860023549988963</v>
      </c>
      <c r="DB252" s="54">
        <f t="shared" si="232"/>
        <v>14.293992854956775</v>
      </c>
      <c r="DC252" s="54">
        <f t="shared" si="233"/>
        <v>0.37881617095557213</v>
      </c>
      <c r="DD252" s="121">
        <f t="shared" si="234"/>
        <v>0.77124353074740437</v>
      </c>
      <c r="DF252" s="142">
        <f t="shared" si="252"/>
        <v>-1.6271349426105892</v>
      </c>
      <c r="DG252" s="193">
        <f t="shared" si="253"/>
        <v>-1.6138215338497641</v>
      </c>
      <c r="DH252" s="142">
        <f t="shared" si="254"/>
        <v>-1.6112245073404545</v>
      </c>
      <c r="DI252" s="193">
        <f t="shared" si="274"/>
        <v>-2.2342514701232234</v>
      </c>
      <c r="DK252" s="54">
        <f t="shared" si="226"/>
        <v>-1.4007450856042467E-3</v>
      </c>
      <c r="DL252" s="54">
        <f t="shared" si="227"/>
        <v>2.659839368934557</v>
      </c>
      <c r="DM252" s="54">
        <f t="shared" si="228"/>
        <v>-0.97070422862477235</v>
      </c>
      <c r="DN252" s="54">
        <f t="shared" si="255"/>
        <v>1.5956145788110594</v>
      </c>
      <c r="DO252" s="54">
        <f t="shared" si="256"/>
        <v>0.21811673410911545</v>
      </c>
      <c r="DP252" s="54">
        <f t="shared" si="257"/>
        <v>1.0871676604083949</v>
      </c>
      <c r="DQ252" s="54">
        <f t="shared" si="258"/>
        <v>0.46929762441254103</v>
      </c>
      <c r="DR252" s="124">
        <f t="shared" si="287"/>
        <v>3.0800000000000001E-2</v>
      </c>
      <c r="DS252" s="54">
        <f t="shared" si="207"/>
        <v>0.84</v>
      </c>
      <c r="DT252" s="56">
        <f t="shared" si="224"/>
        <v>7.3014099671702635</v>
      </c>
      <c r="DU252" s="7">
        <f t="shared" si="220"/>
        <v>121.29145</v>
      </c>
      <c r="DV252" s="56">
        <f t="shared" si="286"/>
        <v>-7.0000000000000007E-2</v>
      </c>
      <c r="DW252" s="56">
        <f t="shared" si="225"/>
        <v>1.26</v>
      </c>
      <c r="DX252" s="54">
        <f t="shared" si="208"/>
        <v>1.803774227759865</v>
      </c>
      <c r="DY252" s="54">
        <f t="shared" si="209"/>
        <v>0.68191603222628505</v>
      </c>
      <c r="DZ252" s="54">
        <f t="shared" si="210"/>
        <v>0.41866520052636846</v>
      </c>
      <c r="EA252" s="54">
        <f t="shared" si="211"/>
        <v>0.60556781599030951</v>
      </c>
      <c r="EB252" s="54">
        <f t="shared" si="212"/>
        <v>-0.39822762376468634</v>
      </c>
      <c r="EC252" s="54">
        <f t="shared" si="213"/>
        <v>-0.63097311427427383</v>
      </c>
      <c r="ED252" s="54">
        <f t="shared" si="214"/>
        <v>-0.4640861652891925</v>
      </c>
      <c r="EE252" s="54">
        <f t="shared" si="219"/>
        <v>1.5386655843828967</v>
      </c>
      <c r="EF252" s="54">
        <f t="shared" si="215"/>
        <v>1.7593052648159138</v>
      </c>
      <c r="EG252" s="54">
        <f t="shared" si="217"/>
        <v>1.1955127132785925</v>
      </c>
      <c r="EH252" s="54">
        <f t="shared" si="218"/>
        <v>1.181257566908366</v>
      </c>
      <c r="EI252" s="54">
        <f t="shared" si="259"/>
        <v>-0.54031600127215706</v>
      </c>
      <c r="EJ252" s="54">
        <f t="shared" si="260"/>
        <v>-0.50951258102155195</v>
      </c>
      <c r="EK252" s="54">
        <f t="shared" si="280"/>
        <v>-0.6624331811849935</v>
      </c>
      <c r="EL252" s="54">
        <f t="shared" si="281"/>
        <v>-0.48615893760628542</v>
      </c>
      <c r="EM252" s="54">
        <f t="shared" si="282"/>
        <v>-0.3974642385167203</v>
      </c>
      <c r="EN252" s="54">
        <f t="shared" si="308"/>
        <v>0.79185652442954524</v>
      </c>
      <c r="EO252" s="117">
        <f t="shared" si="229"/>
        <v>0.57005778228651494</v>
      </c>
      <c r="EP252" s="121">
        <f t="shared" si="230"/>
        <v>-0.2597510918075675</v>
      </c>
      <c r="EQ252" s="124">
        <f t="shared" si="312"/>
        <v>7.8663333333333293E-3</v>
      </c>
      <c r="ER252" s="124">
        <f t="shared" si="313"/>
        <v>3.6023205453333297E-2</v>
      </c>
      <c r="ES252" s="124">
        <f t="shared" si="314"/>
        <v>2.8156872119999968E-2</v>
      </c>
      <c r="ET252" s="121">
        <f t="shared" si="285"/>
        <v>16.390339999999998</v>
      </c>
      <c r="EU252" s="121">
        <f t="shared" si="261"/>
        <v>0.14271883021473147</v>
      </c>
      <c r="EV252" s="121">
        <v>5.5003799999999999E-2</v>
      </c>
      <c r="EW252" s="121">
        <v>1.53247E-2</v>
      </c>
      <c r="EX252" s="121">
        <v>1.4666E-2</v>
      </c>
      <c r="EY252" s="121">
        <v>8.1403100000000006E-2</v>
      </c>
      <c r="EZ252" s="142">
        <v>6.6036499999999998E-2</v>
      </c>
      <c r="FA252" s="142">
        <v>1.8482100000000001E-2</v>
      </c>
      <c r="FB252" s="142">
        <v>6.29025E-2</v>
      </c>
      <c r="FC252" s="142">
        <v>1.2668066243337999E-2</v>
      </c>
      <c r="FD252" s="142">
        <v>5.8599222282401303E-2</v>
      </c>
      <c r="FE252" s="142">
        <f t="shared" si="262"/>
        <v>2.3521326969861582</v>
      </c>
      <c r="FF252" s="142">
        <v>-4.5190447611739102E-3</v>
      </c>
      <c r="FG252" s="142">
        <f t="shared" si="263"/>
        <v>-1.9468788065494187</v>
      </c>
      <c r="FH252" s="142">
        <f t="shared" si="244"/>
        <v>-1.6271349426105892</v>
      </c>
      <c r="FI252" s="142">
        <f t="shared" si="245"/>
        <v>-1.6138215338497641</v>
      </c>
      <c r="FJ252" s="142">
        <f t="shared" si="246"/>
        <v>-1.6112245073404545</v>
      </c>
      <c r="FK252" s="57">
        <f t="shared" si="275"/>
        <v>-2.2342514701232234</v>
      </c>
      <c r="FL252" s="57">
        <f t="shared" si="247"/>
        <v>4.6220076371777594</v>
      </c>
      <c r="FM252" s="57">
        <f t="shared" si="248"/>
        <v>4.6353210459385847</v>
      </c>
      <c r="FN252" s="57">
        <f t="shared" si="249"/>
        <v>4.6379180724478939</v>
      </c>
      <c r="FO252" s="57">
        <f t="shared" si="276"/>
        <v>4.0148911096651254</v>
      </c>
      <c r="FP252" s="142">
        <f t="shared" si="305"/>
        <v>2.6879536528264163</v>
      </c>
      <c r="FS252" s="193">
        <v>2.2339961320601467</v>
      </c>
      <c r="FT252" s="124">
        <v>6.7488524590163932</v>
      </c>
      <c r="FU252" s="193">
        <v>1.0940064860000001</v>
      </c>
      <c r="FV252" s="193">
        <v>2.0826601810000001</v>
      </c>
      <c r="FW252" s="193">
        <f t="shared" si="306"/>
        <v>4.6661922780163928E-2</v>
      </c>
      <c r="FZ252" s="54">
        <f t="shared" si="264"/>
        <v>-0.38465355833016918</v>
      </c>
      <c r="GA252" s="54">
        <f t="shared" si="265"/>
        <v>-10.730594510999273</v>
      </c>
      <c r="GB252" s="54">
        <f t="shared" si="266"/>
        <v>0.61261032170654883</v>
      </c>
      <c r="GC252" s="54">
        <f t="shared" si="307"/>
        <v>-1.2249270983044738</v>
      </c>
      <c r="GD252" s="54">
        <f t="shared" si="267"/>
        <v>0.33098775047755874</v>
      </c>
      <c r="GE252" s="54">
        <f t="shared" si="268"/>
        <v>0.26057225140328677</v>
      </c>
      <c r="GF252" s="142">
        <f t="shared" si="269"/>
        <v>-0.21198252879070464</v>
      </c>
    </row>
    <row r="253" spans="1:188" x14ac:dyDescent="0.25">
      <c r="A253" s="14">
        <v>39539</v>
      </c>
      <c r="B253" s="59">
        <v>1224246</v>
      </c>
      <c r="C253" s="61">
        <v>1529914</v>
      </c>
      <c r="D253" s="63">
        <v>338439</v>
      </c>
      <c r="E253" s="65">
        <v>496834</v>
      </c>
      <c r="F253" s="67">
        <v>402721</v>
      </c>
      <c r="G253" s="69">
        <v>451407</v>
      </c>
      <c r="H253" s="71">
        <v>483086</v>
      </c>
      <c r="I253" s="54">
        <v>581673</v>
      </c>
      <c r="J253" s="73">
        <v>581673</v>
      </c>
      <c r="K253" s="74">
        <v>214614</v>
      </c>
      <c r="L253" s="75">
        <v>165509</v>
      </c>
      <c r="M253" s="76">
        <v>201550</v>
      </c>
      <c r="N253" s="125">
        <v>0.55399999999999994</v>
      </c>
      <c r="O253" s="88">
        <v>135.29955000000001</v>
      </c>
      <c r="P253" s="90">
        <v>139.44571999999999</v>
      </c>
      <c r="Q253" s="92">
        <v>118.97416</v>
      </c>
      <c r="R253" s="94">
        <v>141.76536999999999</v>
      </c>
      <c r="S253" s="96">
        <v>158.91519</v>
      </c>
      <c r="T253" s="19"/>
      <c r="U253" s="23">
        <v>14813</v>
      </c>
      <c r="V253" s="189">
        <v>7236</v>
      </c>
      <c r="W253" s="24">
        <v>3657</v>
      </c>
      <c r="X253" s="26">
        <v>8955.9</v>
      </c>
      <c r="Y253" s="28">
        <v>108.833</v>
      </c>
      <c r="Z253" s="98">
        <v>137.47178</v>
      </c>
      <c r="AA253" s="100">
        <v>128.28504000000001</v>
      </c>
      <c r="AB253" s="129">
        <v>154.60193000000001</v>
      </c>
      <c r="AC253" s="30">
        <v>111.324</v>
      </c>
      <c r="AD253" s="79">
        <v>131.48763</v>
      </c>
      <c r="AE253" s="32">
        <v>101.238</v>
      </c>
      <c r="AF253" s="34">
        <v>108.18600000000001</v>
      </c>
      <c r="AG253" s="36">
        <v>115.80800000000001</v>
      </c>
      <c r="AH253" s="57">
        <f t="shared" si="277"/>
        <v>109.21153410500652</v>
      </c>
      <c r="AI253" s="57">
        <f t="shared" si="278"/>
        <v>126.62960145139581</v>
      </c>
      <c r="AJ253" s="57">
        <f t="shared" si="279"/>
        <v>142.64352667298954</v>
      </c>
      <c r="AK253" s="38">
        <v>233627</v>
      </c>
      <c r="AL253" s="40">
        <v>98.429320000000004</v>
      </c>
      <c r="AM253" s="42">
        <v>-0.62</v>
      </c>
      <c r="AN253" s="4">
        <v>3.11</v>
      </c>
      <c r="AO253">
        <v>0.66</v>
      </c>
      <c r="AP253" s="47">
        <v>1.86</v>
      </c>
      <c r="AQ253" s="54">
        <v>1473.274077</v>
      </c>
      <c r="AR253" s="53">
        <v>1.1728192516586806</v>
      </c>
      <c r="AS253" s="56">
        <v>6.646483150966807</v>
      </c>
      <c r="AT253" s="56">
        <v>-0.46449189862771423</v>
      </c>
      <c r="AU253" s="124">
        <v>-0.62130024534925865</v>
      </c>
      <c r="AV253" s="116">
        <v>2.09</v>
      </c>
      <c r="AW253" s="119">
        <v>5.6523333333333304E-3</v>
      </c>
      <c r="AX253" s="119">
        <v>3.3899589416666702E-2</v>
      </c>
      <c r="AY253" s="119">
        <v>2.824725608333337E-2</v>
      </c>
      <c r="AZ253" s="3">
        <v>16.23377</v>
      </c>
      <c r="BA253" s="164">
        <v>101.133</v>
      </c>
      <c r="BB253" s="164">
        <v>101.776</v>
      </c>
      <c r="BC253" s="165">
        <v>101.94799999999999</v>
      </c>
      <c r="BD253" s="176">
        <v>95075</v>
      </c>
      <c r="BE253" s="173">
        <v>33.700000000000003</v>
      </c>
      <c r="BF253" s="170">
        <v>18.04</v>
      </c>
      <c r="BG253" s="179">
        <v>105.107</v>
      </c>
      <c r="BH253" s="182">
        <f t="shared" si="270"/>
        <v>54.992204229975179</v>
      </c>
      <c r="BI253" s="183">
        <v>4361497</v>
      </c>
      <c r="BJ253" s="168"/>
      <c r="BK253" s="54">
        <f t="shared" ref="BK253:BK285" si="322">B253/AK253</f>
        <v>5.2401734388576662</v>
      </c>
      <c r="BL253" s="54">
        <f t="shared" ref="BL253:BL285" si="323">C253/$AK253</f>
        <v>6.548532489823522</v>
      </c>
      <c r="BM253" s="54">
        <f t="shared" ref="BM253:BM285" si="324">D253/$AK253</f>
        <v>1.4486296532506946</v>
      </c>
      <c r="BN253" s="54">
        <f t="shared" ref="BN253:BN285" si="325">E253/$AK253</f>
        <v>2.1266120782272595</v>
      </c>
      <c r="BO253" s="54">
        <f t="shared" ref="BO253:BO285" si="326">F253/$AK253</f>
        <v>1.7237776455632268</v>
      </c>
      <c r="BP253" s="54">
        <f t="shared" ref="BP253:BP285" si="327">G253/$AK253</f>
        <v>1.932169655048432</v>
      </c>
      <c r="BQ253" s="54">
        <f t="shared" ref="BQ253:BQ285" si="328">H253/$AK253</f>
        <v>2.0677661400437448</v>
      </c>
      <c r="BR253" s="54">
        <f t="shared" si="315"/>
        <v>2.4897507565478305</v>
      </c>
      <c r="BS253" s="54">
        <f t="shared" si="316"/>
        <v>0.91861813917055823</v>
      </c>
      <c r="BT253" s="54">
        <f t="shared" si="317"/>
        <v>0.70843267259349307</v>
      </c>
      <c r="BU253" s="54">
        <f t="shared" si="318"/>
        <v>0.86269994478377932</v>
      </c>
      <c r="BV253" s="54">
        <f t="shared" si="235"/>
        <v>6.3404486638958684</v>
      </c>
      <c r="BW253" s="142">
        <f t="shared" si="250"/>
        <v>3.0972447533889489</v>
      </c>
      <c r="BX253" s="54">
        <f t="shared" si="236"/>
        <v>1.5653156527284946</v>
      </c>
      <c r="BY253" s="54">
        <f t="shared" si="237"/>
        <v>3.8334182264892327</v>
      </c>
      <c r="BZ253" s="54">
        <f t="shared" si="238"/>
        <v>0.46584084887448796</v>
      </c>
      <c r="CA253" s="142">
        <f t="shared" si="302"/>
        <v>18.668634190397515</v>
      </c>
      <c r="CD253" s="54">
        <f t="shared" ref="CD253:CD285" si="329">BK253/AA253*100</f>
        <v>4.084789184193002</v>
      </c>
      <c r="CE253" s="54">
        <f t="shared" ref="CE253:CE285" si="330">BL253/AC253*100</f>
        <v>5.8824085460669053</v>
      </c>
      <c r="CF253" s="54">
        <f t="shared" si="319"/>
        <v>1.1292272686282785</v>
      </c>
      <c r="CG253" s="54">
        <f t="shared" ref="CG253:CG285" si="331">BN253/AH253*100</f>
        <v>1.947241283308528</v>
      </c>
      <c r="CH253" s="54">
        <f t="shared" si="320"/>
        <v>1.3437090135866401</v>
      </c>
      <c r="CI253" s="54">
        <f t="shared" ref="CI253:CI285" si="332">BP253/AI253*100</f>
        <v>1.5258435886257258</v>
      </c>
      <c r="CJ253" s="54">
        <f t="shared" si="321"/>
        <v>1.611852901978083</v>
      </c>
      <c r="CK253" s="54">
        <f t="shared" ref="CK253:CK285" si="333">BR253/AJ253*100</f>
        <v>1.7454355024855681</v>
      </c>
      <c r="CL253" s="54">
        <f t="shared" ref="CL253:CL285" si="334">BS253/AJ253*100</f>
        <v>0.64399567270689506</v>
      </c>
      <c r="CM253" s="54">
        <f t="shared" ref="CM253:CM285" si="335">BT253/AJ253*100</f>
        <v>0.49664551144867292</v>
      </c>
      <c r="CN253" s="54">
        <f t="shared" ref="CN253:CN285" si="336">BU253/AJ253*100</f>
        <v>0.60479431833000041</v>
      </c>
      <c r="CO253" s="54">
        <f t="shared" si="239"/>
        <v>0.5791263424176144</v>
      </c>
      <c r="CP253" s="54">
        <f t="shared" si="240"/>
        <v>0.59687330659555615</v>
      </c>
      <c r="CQ253" s="54">
        <f t="shared" si="309"/>
        <v>0.5092483317424783</v>
      </c>
      <c r="CR253" s="54">
        <f t="shared" si="310"/>
        <v>0.60680216755768801</v>
      </c>
      <c r="CS253" s="54">
        <f t="shared" si="311"/>
        <v>0.68020900837660025</v>
      </c>
      <c r="CT253" s="54">
        <f t="shared" si="241"/>
        <v>4.9424692574409832</v>
      </c>
      <c r="CU253" s="142">
        <f t="shared" si="251"/>
        <v>2.414346016798957</v>
      </c>
      <c r="CV253" s="54">
        <f t="shared" si="242"/>
        <v>1.2201856527686272</v>
      </c>
      <c r="CW253" s="54">
        <f t="shared" si="243"/>
        <v>2.9882036334784106</v>
      </c>
      <c r="CX253" s="142">
        <f t="shared" si="304"/>
        <v>14.552463943104756</v>
      </c>
      <c r="DA253" s="54">
        <f t="shared" si="231"/>
        <v>1.0103120113089412</v>
      </c>
      <c r="DB253" s="54">
        <f t="shared" si="232"/>
        <v>15.244040681661877</v>
      </c>
      <c r="DC253" s="54">
        <f t="shared" si="233"/>
        <v>0.37705660053079176</v>
      </c>
      <c r="DD253" s="121">
        <f t="shared" si="234"/>
        <v>0.76645179279863052</v>
      </c>
      <c r="DF253" s="142">
        <f t="shared" si="252"/>
        <v>-1.6238141776358122</v>
      </c>
      <c r="DG253" s="193">
        <f t="shared" si="253"/>
        <v>-1.6174763399613485</v>
      </c>
      <c r="DH253" s="142">
        <f t="shared" si="254"/>
        <v>-1.6157877805292966</v>
      </c>
      <c r="DI253" s="193">
        <f t="shared" si="274"/>
        <v>-2.2330592259847482</v>
      </c>
      <c r="DK253" s="54">
        <f t="shared" si="226"/>
        <v>1.0259205234625276E-2</v>
      </c>
      <c r="DL253" s="54">
        <f t="shared" si="227"/>
        <v>2.7241886517079923</v>
      </c>
      <c r="DM253" s="54">
        <f t="shared" si="228"/>
        <v>-0.97535996876918207</v>
      </c>
      <c r="DN253" s="54">
        <f t="shared" si="255"/>
        <v>1.5978650560010006</v>
      </c>
      <c r="DO253" s="54">
        <f t="shared" si="256"/>
        <v>0.19900302156832972</v>
      </c>
      <c r="DP253" s="54">
        <f t="shared" si="257"/>
        <v>1.0946724153762841</v>
      </c>
      <c r="DQ253" s="54">
        <f t="shared" si="258"/>
        <v>0.46584084887448796</v>
      </c>
      <c r="DR253" s="124">
        <f t="shared" si="287"/>
        <v>3.1099999999999999E-2</v>
      </c>
      <c r="DS253" s="54">
        <f t="shared" ref="DS253:DS285" si="337">AO253</f>
        <v>0.66</v>
      </c>
      <c r="DT253" s="56">
        <f t="shared" si="224"/>
        <v>7.2952424663640496</v>
      </c>
      <c r="DU253" s="7">
        <f t="shared" si="220"/>
        <v>98.429320000000004</v>
      </c>
      <c r="DV253" s="56">
        <f t="shared" si="286"/>
        <v>-0.62</v>
      </c>
      <c r="DW253" s="56">
        <f t="shared" si="225"/>
        <v>1.86</v>
      </c>
      <c r="DX253" s="54">
        <f t="shared" ref="DX253:DX285" si="338">LN(CE253)</f>
        <v>1.7719662947185715</v>
      </c>
      <c r="DY253" s="54">
        <f t="shared" ref="DY253:DY285" si="339">LN(CG253)</f>
        <v>0.66641364439682349</v>
      </c>
      <c r="DZ253" s="54">
        <f t="shared" ref="DZ253:DZ285" si="340">LN(CI253)</f>
        <v>0.4225474299849919</v>
      </c>
      <c r="EA253" s="54">
        <f t="shared" ref="EA253:EA285" si="341">LN(CK253)</f>
        <v>0.55700409614154056</v>
      </c>
      <c r="EB253" s="54">
        <f t="shared" ref="EB253:EB285" si="342">LN(CL253)</f>
        <v>-0.44006327229958997</v>
      </c>
      <c r="EC253" s="54">
        <f t="shared" ref="EC253:EC285" si="343">LN(CM253)</f>
        <v>-0.69987876401655424</v>
      </c>
      <c r="ED253" s="54">
        <f t="shared" ref="ED253:ED285" si="344">LN(CN253)</f>
        <v>-0.5028668484565747</v>
      </c>
      <c r="EE253" s="54">
        <f t="shared" ref="EE253:EE285" si="345">CE253/CD253</f>
        <v>1.4400764105110222</v>
      </c>
      <c r="EF253" s="54">
        <f t="shared" ref="EF253:EF285" si="346">CG253/CF253</f>
        <v>1.7244015774379295</v>
      </c>
      <c r="EG253" s="54">
        <f t="shared" ref="EG253:EG285" si="347">CI253/CH253</f>
        <v>1.1355461436944079</v>
      </c>
      <c r="EH253" s="54">
        <f t="shared" ref="EH253:EH285" si="348">CK253/CJ253</f>
        <v>1.0828751806964216</v>
      </c>
      <c r="EI253" s="54">
        <f t="shared" si="259"/>
        <v>-0.54623461723788491</v>
      </c>
      <c r="EJ253" s="54">
        <f t="shared" si="260"/>
        <v>-0.5160504048685598</v>
      </c>
      <c r="EK253" s="54">
        <f t="shared" si="280"/>
        <v>-0.67481949979128319</v>
      </c>
      <c r="EL253" s="54">
        <f t="shared" si="281"/>
        <v>-0.49955245940193155</v>
      </c>
      <c r="EM253" s="54">
        <f t="shared" si="282"/>
        <v>-0.38535516277930282</v>
      </c>
      <c r="EN253" s="54">
        <f t="shared" si="308"/>
        <v>0.52113970505330331</v>
      </c>
      <c r="EO253" s="117">
        <f t="shared" si="229"/>
        <v>0.48503439657956449</v>
      </c>
      <c r="EP253" s="121">
        <f t="shared" si="230"/>
        <v>-0.26598347527871169</v>
      </c>
      <c r="EQ253" s="124">
        <f t="shared" si="312"/>
        <v>5.6523333333333304E-3</v>
      </c>
      <c r="ER253" s="124">
        <f t="shared" si="313"/>
        <v>3.3899589416666702E-2</v>
      </c>
      <c r="ES253" s="124">
        <f t="shared" si="314"/>
        <v>2.824725608333337E-2</v>
      </c>
      <c r="ET253" s="121">
        <f t="shared" si="285"/>
        <v>16.23377</v>
      </c>
      <c r="EU253" s="121">
        <f t="shared" si="261"/>
        <v>0.14182939504815545</v>
      </c>
      <c r="EV253" s="121">
        <v>5.7657100000000003E-2</v>
      </c>
      <c r="EW253" s="121">
        <v>1.5781E-2</v>
      </c>
      <c r="EX253" s="121">
        <v>1.5109600000000001E-2</v>
      </c>
      <c r="EY253" s="121">
        <v>8.6196999999999996E-2</v>
      </c>
      <c r="EZ253" s="142">
        <v>5.7124399999999999E-2</v>
      </c>
      <c r="FA253" s="142">
        <v>1.90069E-2</v>
      </c>
      <c r="FB253" s="142">
        <v>6.5109299999999995E-2</v>
      </c>
      <c r="FC253" s="142">
        <v>1.77308747410901E-2</v>
      </c>
      <c r="FD253" s="142">
        <v>6.5718067274742498E-2</v>
      </c>
      <c r="FE253" s="142">
        <f t="shared" si="262"/>
        <v>2.3617762852111972</v>
      </c>
      <c r="FF253" s="142">
        <v>-4.3385055380913695E-3</v>
      </c>
      <c r="FG253" s="142">
        <f t="shared" si="263"/>
        <v>-1.9531303870153565</v>
      </c>
      <c r="FH253" s="142">
        <f t="shared" si="244"/>
        <v>-1.6238141776358122</v>
      </c>
      <c r="FI253" s="142">
        <f t="shared" si="245"/>
        <v>-1.6174763399613485</v>
      </c>
      <c r="FJ253" s="142">
        <f t="shared" si="246"/>
        <v>-1.6157877805292966</v>
      </c>
      <c r="FK253" s="57">
        <f t="shared" si="275"/>
        <v>-2.2330592259847482</v>
      </c>
      <c r="FL253" s="57">
        <f t="shared" si="247"/>
        <v>4.6164364822619843</v>
      </c>
      <c r="FM253" s="57">
        <f t="shared" si="248"/>
        <v>4.6227743199364486</v>
      </c>
      <c r="FN253" s="57">
        <f t="shared" si="249"/>
        <v>4.6244628793685001</v>
      </c>
      <c r="FO253" s="57">
        <f t="shared" si="276"/>
        <v>4.0071914339130492</v>
      </c>
      <c r="FP253" s="142">
        <f t="shared" si="305"/>
        <v>2.6777603224492776</v>
      </c>
      <c r="FS253" s="193">
        <v>2.2109819711991556</v>
      </c>
      <c r="FT253" s="124">
        <v>6.9896874999999996</v>
      </c>
      <c r="FU253" s="193">
        <v>-0.105110499</v>
      </c>
      <c r="FV253" s="193">
        <v>2.191777165</v>
      </c>
      <c r="FW253" s="193">
        <f t="shared" si="306"/>
        <v>4.7979103349999989E-2</v>
      </c>
      <c r="FZ253" s="54">
        <f t="shared" si="264"/>
        <v>0.14104140309485647</v>
      </c>
      <c r="GA253" s="54">
        <f t="shared" si="265"/>
        <v>-8.7630656211934053</v>
      </c>
      <c r="GB253" s="54">
        <f t="shared" si="266"/>
        <v>0.69030336729020325</v>
      </c>
      <c r="GC253" s="54">
        <f t="shared" ref="GC253:GC285" si="349">(DX253-DX252)/DX252*100</f>
        <v>-1.7634098853267375</v>
      </c>
      <c r="GD253" s="54">
        <f t="shared" si="267"/>
        <v>1.0953989798178569</v>
      </c>
      <c r="GE253" s="54">
        <f t="shared" si="268"/>
        <v>1.2831525835730651</v>
      </c>
      <c r="GF253" s="142">
        <f t="shared" si="269"/>
        <v>-0.73658492143023391</v>
      </c>
    </row>
    <row r="254" spans="1:188" x14ac:dyDescent="0.25">
      <c r="A254" s="14">
        <v>39630</v>
      </c>
      <c r="B254" s="59">
        <v>1165158</v>
      </c>
      <c r="C254" s="61">
        <v>1532678</v>
      </c>
      <c r="D254" s="63">
        <v>327820</v>
      </c>
      <c r="E254" s="65">
        <v>495155</v>
      </c>
      <c r="F254" s="67">
        <v>383319</v>
      </c>
      <c r="G254" s="69">
        <v>459693</v>
      </c>
      <c r="H254" s="71">
        <v>454019</v>
      </c>
      <c r="I254" s="54">
        <v>577830</v>
      </c>
      <c r="J254" s="73">
        <v>577830</v>
      </c>
      <c r="K254" s="74">
        <v>211263</v>
      </c>
      <c r="L254" s="75">
        <v>163087</v>
      </c>
      <c r="M254" s="76">
        <v>203480</v>
      </c>
      <c r="N254" s="125">
        <v>0.57600000000000007</v>
      </c>
      <c r="O254" s="88">
        <v>134.95683</v>
      </c>
      <c r="P254" s="90">
        <v>138.97021000000001</v>
      </c>
      <c r="Q254" s="92">
        <v>117.58581</v>
      </c>
      <c r="R254" s="94">
        <v>140.27072999999999</v>
      </c>
      <c r="S254" s="96">
        <v>160.11386999999999</v>
      </c>
      <c r="T254" s="19"/>
      <c r="U254" s="23">
        <v>14843</v>
      </c>
      <c r="V254" s="189">
        <v>7370.9</v>
      </c>
      <c r="W254" s="24">
        <v>3556.6</v>
      </c>
      <c r="X254" s="26">
        <v>9023</v>
      </c>
      <c r="Y254" s="28">
        <v>107.669</v>
      </c>
      <c r="Z254" s="98">
        <v>127.68998999999999</v>
      </c>
      <c r="AA254" s="100">
        <v>129.16363999999999</v>
      </c>
      <c r="AB254" s="129">
        <v>153.23202000000001</v>
      </c>
      <c r="AC254" s="30">
        <v>109.96599999999999</v>
      </c>
      <c r="AD254" s="79">
        <v>129.88365999999999</v>
      </c>
      <c r="AE254" s="32">
        <v>101.726</v>
      </c>
      <c r="AF254" s="34">
        <v>107.258</v>
      </c>
      <c r="AG254" s="36">
        <v>113.318</v>
      </c>
      <c r="AH254" s="57">
        <f t="shared" si="277"/>
        <v>109.73796912588054</v>
      </c>
      <c r="AI254" s="57">
        <f t="shared" si="278"/>
        <v>125.54339556387897</v>
      </c>
      <c r="AJ254" s="57">
        <f t="shared" si="279"/>
        <v>139.57653318881103</v>
      </c>
      <c r="AK254" s="38">
        <v>234360</v>
      </c>
      <c r="AL254" s="40">
        <v>122.68761000000001</v>
      </c>
      <c r="AM254" s="42">
        <v>-1.83</v>
      </c>
      <c r="AN254" s="4">
        <v>3.34</v>
      </c>
      <c r="AO254">
        <v>0.74</v>
      </c>
      <c r="AP254" s="47">
        <v>1.1299999999999999</v>
      </c>
      <c r="AQ254" s="54">
        <v>1336.9342959999999</v>
      </c>
      <c r="AR254" s="53">
        <v>1.5013844509133081</v>
      </c>
      <c r="AS254" s="56">
        <v>7.4532720978364981</v>
      </c>
      <c r="AT254" s="56">
        <v>-0.2157462733319917</v>
      </c>
      <c r="AU254" s="124">
        <v>-2.9997524424015922</v>
      </c>
      <c r="AV254" s="116">
        <v>1.94</v>
      </c>
      <c r="AW254" s="119">
        <v>1.1560999999999998E-2</v>
      </c>
      <c r="AX254" s="119">
        <v>4.38166993433333E-2</v>
      </c>
      <c r="AY254" s="119">
        <v>3.2255699343333305E-2</v>
      </c>
      <c r="AZ254" s="3">
        <v>16.616900000000001</v>
      </c>
      <c r="BA254" s="164">
        <v>99.266999999999996</v>
      </c>
      <c r="BB254" s="164">
        <v>101.694</v>
      </c>
      <c r="BC254" s="165">
        <v>101.807</v>
      </c>
      <c r="BD254" s="176">
        <v>94294</v>
      </c>
      <c r="BE254" s="173">
        <v>33.6</v>
      </c>
      <c r="BF254" s="170">
        <v>18.21</v>
      </c>
      <c r="BG254" s="179">
        <v>104.929</v>
      </c>
      <c r="BH254" s="182">
        <f t="shared" si="270"/>
        <v>54.984179458490985</v>
      </c>
      <c r="BI254" s="183">
        <v>4360873</v>
      </c>
      <c r="BJ254" s="168"/>
      <c r="BK254" s="54">
        <f t="shared" si="322"/>
        <v>4.9716589861751155</v>
      </c>
      <c r="BL254" s="54">
        <f t="shared" si="323"/>
        <v>6.5398446833930706</v>
      </c>
      <c r="BM254" s="54">
        <f t="shared" si="324"/>
        <v>1.3987881891107699</v>
      </c>
      <c r="BN254" s="54">
        <f t="shared" si="325"/>
        <v>2.1127965523126813</v>
      </c>
      <c r="BO254" s="54">
        <f t="shared" si="326"/>
        <v>1.6355990783410139</v>
      </c>
      <c r="BP254" s="54">
        <f t="shared" si="327"/>
        <v>1.9614823348694317</v>
      </c>
      <c r="BQ254" s="54">
        <f t="shared" si="328"/>
        <v>1.9372717187233317</v>
      </c>
      <c r="BR254" s="54">
        <f t="shared" si="315"/>
        <v>2.4655657962109574</v>
      </c>
      <c r="BS254" s="54">
        <f t="shared" si="316"/>
        <v>0.90144649257552478</v>
      </c>
      <c r="BT254" s="54">
        <f t="shared" si="317"/>
        <v>0.69588240314046768</v>
      </c>
      <c r="BU254" s="54">
        <f t="shared" si="318"/>
        <v>0.86823690049496505</v>
      </c>
      <c r="BV254" s="54">
        <f t="shared" si="235"/>
        <v>6.3334186721283494</v>
      </c>
      <c r="BW254" s="142">
        <f t="shared" si="250"/>
        <v>3.1451186209250723</v>
      </c>
      <c r="BX254" s="54">
        <f t="shared" si="236"/>
        <v>1.5175797917733402</v>
      </c>
      <c r="BY254" s="54">
        <f t="shared" si="237"/>
        <v>3.8500597371565113</v>
      </c>
      <c r="BZ254" s="54">
        <f t="shared" si="238"/>
        <v>0.45941713603003925</v>
      </c>
      <c r="CA254" s="142">
        <f t="shared" si="302"/>
        <v>18.607582351937189</v>
      </c>
      <c r="CD254" s="54">
        <f t="shared" si="329"/>
        <v>3.8491165053687832</v>
      </c>
      <c r="CE254" s="54">
        <f t="shared" si="330"/>
        <v>5.9471515590210347</v>
      </c>
      <c r="CF254" s="54">
        <f t="shared" si="319"/>
        <v>1.0829581677248876</v>
      </c>
      <c r="CG254" s="54">
        <f t="shared" si="331"/>
        <v>1.9253104182100271</v>
      </c>
      <c r="CH254" s="54">
        <f t="shared" si="320"/>
        <v>1.266299926466159</v>
      </c>
      <c r="CI254" s="54">
        <f t="shared" si="332"/>
        <v>1.5623938846479506</v>
      </c>
      <c r="CJ254" s="54">
        <f t="shared" si="321"/>
        <v>1.4998584111777369</v>
      </c>
      <c r="CK254" s="54">
        <f t="shared" si="333"/>
        <v>1.7664615533011436</v>
      </c>
      <c r="CL254" s="54">
        <f t="shared" si="334"/>
        <v>0.6458438764603075</v>
      </c>
      <c r="CM254" s="54">
        <f t="shared" si="335"/>
        <v>0.49856690608522164</v>
      </c>
      <c r="CN254" s="54">
        <f t="shared" si="336"/>
        <v>0.62205077075561444</v>
      </c>
      <c r="CO254" s="54">
        <f t="shared" si="239"/>
        <v>0.57585266257040457</v>
      </c>
      <c r="CP254" s="54">
        <f t="shared" si="240"/>
        <v>0.59297751322751324</v>
      </c>
      <c r="CQ254" s="54">
        <f t="shared" si="309"/>
        <v>0.50173156682027642</v>
      </c>
      <c r="CR254" s="54">
        <f t="shared" si="310"/>
        <v>0.59852675371223751</v>
      </c>
      <c r="CS254" s="54">
        <f t="shared" si="311"/>
        <v>0.68319623655913975</v>
      </c>
      <c r="CT254" s="54">
        <f t="shared" si="241"/>
        <v>4.9034067730890447</v>
      </c>
      <c r="CU254" s="142">
        <f t="shared" si="251"/>
        <v>2.4349876024901995</v>
      </c>
      <c r="CV254" s="54">
        <f t="shared" si="242"/>
        <v>1.1749280151700126</v>
      </c>
      <c r="CW254" s="54">
        <f t="shared" si="243"/>
        <v>2.9807612553784577</v>
      </c>
      <c r="CX254" s="142">
        <f t="shared" si="304"/>
        <v>14.406207777929758</v>
      </c>
      <c r="DA254" s="54">
        <f t="shared" si="231"/>
        <v>1.0254806787524431</v>
      </c>
      <c r="DB254" s="54">
        <f t="shared" si="232"/>
        <v>16.380220512371029</v>
      </c>
      <c r="DC254" s="54">
        <f t="shared" si="233"/>
        <v>0.37624311496679425</v>
      </c>
      <c r="DD254" s="121">
        <f t="shared" si="234"/>
        <v>0.74346013642432285</v>
      </c>
      <c r="DF254" s="142">
        <f t="shared" si="252"/>
        <v>-1.6499338925797835</v>
      </c>
      <c r="DG254" s="193">
        <f t="shared" si="253"/>
        <v>-1.6257787778503334</v>
      </c>
      <c r="DH254" s="142">
        <f t="shared" si="254"/>
        <v>-1.6246682180829222</v>
      </c>
      <c r="DI254" s="193">
        <f t="shared" si="274"/>
        <v>-2.2407015844691953</v>
      </c>
      <c r="DK254" s="54">
        <f t="shared" si="226"/>
        <v>2.5161457545829068E-2</v>
      </c>
      <c r="DL254" s="54">
        <f t="shared" si="227"/>
        <v>2.796074540628021</v>
      </c>
      <c r="DM254" s="54">
        <f t="shared" si="228"/>
        <v>-0.97751976217805869</v>
      </c>
      <c r="DN254" s="54">
        <f t="shared" si="255"/>
        <v>1.5899302233495352</v>
      </c>
      <c r="DO254" s="54">
        <f t="shared" si="256"/>
        <v>0.16120688203433037</v>
      </c>
      <c r="DP254" s="54">
        <f t="shared" si="257"/>
        <v>1.0921787227192707</v>
      </c>
      <c r="DQ254" s="54">
        <f t="shared" si="258"/>
        <v>0.45941713603003925</v>
      </c>
      <c r="DR254" s="124">
        <f t="shared" si="287"/>
        <v>3.3399999999999999E-2</v>
      </c>
      <c r="DS254" s="54">
        <f t="shared" si="337"/>
        <v>0.74</v>
      </c>
      <c r="DT254" s="56">
        <f t="shared" si="224"/>
        <v>7.1981344330372501</v>
      </c>
      <c r="DU254" s="7">
        <f t="shared" si="220"/>
        <v>122.68761000000001</v>
      </c>
      <c r="DV254" s="56">
        <f t="shared" si="286"/>
        <v>-1.83</v>
      </c>
      <c r="DW254" s="56">
        <f t="shared" si="225"/>
        <v>1.1299999999999999</v>
      </c>
      <c r="DX254" s="54">
        <f t="shared" si="338"/>
        <v>1.7829123753536529</v>
      </c>
      <c r="DY254" s="54">
        <f t="shared" si="339"/>
        <v>0.65508721095236311</v>
      </c>
      <c r="DZ254" s="54">
        <f t="shared" si="340"/>
        <v>0.44621918649685965</v>
      </c>
      <c r="EA254" s="54">
        <f t="shared" si="341"/>
        <v>0.56897842324460557</v>
      </c>
      <c r="EB254" s="54">
        <f t="shared" si="342"/>
        <v>-0.43719748171422701</v>
      </c>
      <c r="EC254" s="54">
        <f t="shared" si="343"/>
        <v>-0.69601748377135852</v>
      </c>
      <c r="ED254" s="54">
        <f t="shared" si="344"/>
        <v>-0.47473356456507099</v>
      </c>
      <c r="EE254" s="54">
        <f t="shared" si="345"/>
        <v>1.5450692517947671</v>
      </c>
      <c r="EF254" s="54">
        <f t="shared" si="346"/>
        <v>1.7778252896460252</v>
      </c>
      <c r="EG254" s="54">
        <f t="shared" si="347"/>
        <v>1.2338260881117602</v>
      </c>
      <c r="EH254" s="54">
        <f t="shared" si="348"/>
        <v>1.1777522065659927</v>
      </c>
      <c r="EI254" s="54">
        <f t="shared" si="259"/>
        <v>-0.55190344515575218</v>
      </c>
      <c r="EJ254" s="54">
        <f t="shared" si="260"/>
        <v>-0.52259880106173162</v>
      </c>
      <c r="EK254" s="54">
        <f t="shared" si="280"/>
        <v>-0.68969002975776506</v>
      </c>
      <c r="EL254" s="54">
        <f t="shared" si="281"/>
        <v>-0.51328405370960162</v>
      </c>
      <c r="EM254" s="54">
        <f t="shared" si="282"/>
        <v>-0.38097314507221758</v>
      </c>
      <c r="EN254" s="54">
        <f t="shared" si="308"/>
        <v>0.48382766402492344</v>
      </c>
      <c r="EO254" s="117">
        <f t="shared" si="229"/>
        <v>0.68254644843364076</v>
      </c>
      <c r="EP254" s="121">
        <f t="shared" si="230"/>
        <v>-0.29644013062648711</v>
      </c>
      <c r="EQ254" s="124">
        <f t="shared" si="312"/>
        <v>1.1560999999999998E-2</v>
      </c>
      <c r="ER254" s="124">
        <f t="shared" si="313"/>
        <v>4.38166993433333E-2</v>
      </c>
      <c r="ES254" s="124">
        <f t="shared" si="314"/>
        <v>3.2255699343333305E-2</v>
      </c>
      <c r="ET254" s="121">
        <f t="shared" si="285"/>
        <v>16.616900000000001</v>
      </c>
      <c r="EU254" s="121">
        <f t="shared" si="261"/>
        <v>0.1426905320929473</v>
      </c>
      <c r="EV254" s="121">
        <v>6.26694E-2</v>
      </c>
      <c r="EW254" s="121">
        <v>1.7000899999999999E-2</v>
      </c>
      <c r="EX254" s="121">
        <v>1.6934999999999999E-2</v>
      </c>
      <c r="EY254" s="121">
        <v>9.4272700000000001E-2</v>
      </c>
      <c r="EZ254" s="142">
        <v>6.1650299999999998E-2</v>
      </c>
      <c r="FA254" s="142">
        <v>2.0816999999999999E-2</v>
      </c>
      <c r="FB254" s="142">
        <v>7.0239700000000002E-2</v>
      </c>
      <c r="FC254" s="142">
        <v>1.7762182649965201E-2</v>
      </c>
      <c r="FD254" s="142">
        <v>5.8237488023786303E-2</v>
      </c>
      <c r="FE254" s="142">
        <f t="shared" si="262"/>
        <v>2.3677269118797812</v>
      </c>
      <c r="FF254" s="142">
        <v>-1.3346056673113041E-2</v>
      </c>
      <c r="FG254" s="142">
        <f t="shared" si="263"/>
        <v>-1.9470771050330291</v>
      </c>
      <c r="FH254" s="142">
        <f t="shared" si="244"/>
        <v>-1.6499338925797835</v>
      </c>
      <c r="FI254" s="142">
        <f t="shared" si="245"/>
        <v>-1.6257787778503334</v>
      </c>
      <c r="FJ254" s="142">
        <f t="shared" si="246"/>
        <v>-1.6246682180829222</v>
      </c>
      <c r="FK254" s="57">
        <f t="shared" si="275"/>
        <v>-2.2407015844691953</v>
      </c>
      <c r="FL254" s="57">
        <f t="shared" si="247"/>
        <v>4.5978131895345227</v>
      </c>
      <c r="FM254" s="57">
        <f t="shared" si="248"/>
        <v>4.6219683042639721</v>
      </c>
      <c r="FN254" s="57">
        <f t="shared" si="249"/>
        <v>4.6230788640313838</v>
      </c>
      <c r="FO254" s="57">
        <f t="shared" si="276"/>
        <v>4.0070454976451106</v>
      </c>
      <c r="FP254" s="142">
        <f t="shared" si="305"/>
        <v>2.6676592093764717</v>
      </c>
      <c r="FS254" s="193">
        <v>2.2314616527180431</v>
      </c>
      <c r="FT254" s="124">
        <v>7.2059375000000001</v>
      </c>
      <c r="FU254" s="193">
        <v>-0.23142085300000001</v>
      </c>
      <c r="FV254" s="193">
        <v>2.1714208529999999</v>
      </c>
      <c r="FW254" s="193">
        <f t="shared" si="306"/>
        <v>5.0345166470000001E-2</v>
      </c>
      <c r="FZ254" s="54">
        <f t="shared" si="264"/>
        <v>-0.49658966016342188</v>
      </c>
      <c r="GA254" s="54">
        <f t="shared" si="265"/>
        <v>-18.992746560394139</v>
      </c>
      <c r="GB254" s="54">
        <f t="shared" si="266"/>
        <v>-0.22780263958292898</v>
      </c>
      <c r="GC254" s="54">
        <f t="shared" si="349"/>
        <v>0.61773639079404086</v>
      </c>
      <c r="GD254" s="54">
        <f t="shared" si="267"/>
        <v>1.0378009263734558</v>
      </c>
      <c r="GE254" s="54">
        <f t="shared" si="268"/>
        <v>1.2689450742393522</v>
      </c>
      <c r="GF254" s="142">
        <f t="shared" si="269"/>
        <v>-1.3789500985087402</v>
      </c>
    </row>
    <row r="255" spans="1:188" x14ac:dyDescent="0.25">
      <c r="A255" s="14">
        <v>39722</v>
      </c>
      <c r="B255" s="59">
        <v>996596</v>
      </c>
      <c r="C255" s="61">
        <v>1464379</v>
      </c>
      <c r="D255" s="63">
        <v>293999</v>
      </c>
      <c r="E255" s="65">
        <v>476899</v>
      </c>
      <c r="F255" s="67">
        <v>322303</v>
      </c>
      <c r="G255" s="69">
        <v>445208</v>
      </c>
      <c r="H255" s="71">
        <v>380294</v>
      </c>
      <c r="I255" s="54">
        <v>542272</v>
      </c>
      <c r="J255" s="73">
        <v>542272</v>
      </c>
      <c r="K255" s="74">
        <v>199957</v>
      </c>
      <c r="L255" s="75">
        <v>152146</v>
      </c>
      <c r="M255" s="76">
        <v>190169</v>
      </c>
      <c r="N255" s="125">
        <v>0.83599999999999997</v>
      </c>
      <c r="O255" s="88">
        <v>133.84960000000001</v>
      </c>
      <c r="P255" s="90">
        <v>137.66253</v>
      </c>
      <c r="Q255" s="92">
        <v>115.75395</v>
      </c>
      <c r="R255" s="94">
        <v>137.59164999999999</v>
      </c>
      <c r="S255" s="96">
        <v>160.92298</v>
      </c>
      <c r="T255" s="19"/>
      <c r="U255" s="23">
        <v>14549.9</v>
      </c>
      <c r="V255" s="189">
        <v>7205.4</v>
      </c>
      <c r="W255" s="24">
        <v>3323.4</v>
      </c>
      <c r="X255" s="26">
        <v>8844.5</v>
      </c>
      <c r="Y255" s="28">
        <v>104.997</v>
      </c>
      <c r="Z255" s="98">
        <v>127.23853</v>
      </c>
      <c r="AA255" s="100">
        <v>129.34765999999999</v>
      </c>
      <c r="AB255" s="129">
        <v>151.10303999999999</v>
      </c>
      <c r="AC255" s="30">
        <v>100.947</v>
      </c>
      <c r="AD255" s="79">
        <v>119.23108999999999</v>
      </c>
      <c r="AE255" s="32">
        <v>99.766999999999996</v>
      </c>
      <c r="AF255" s="34">
        <v>99.876000000000005</v>
      </c>
      <c r="AG255" s="36">
        <v>100.133</v>
      </c>
      <c r="AH255" s="57">
        <f t="shared" si="277"/>
        <v>107.62467772036375</v>
      </c>
      <c r="AI255" s="57">
        <f t="shared" si="278"/>
        <v>116.90290864399837</v>
      </c>
      <c r="AJ255" s="57">
        <f t="shared" si="279"/>
        <v>123.33624841415498</v>
      </c>
      <c r="AK255" s="38">
        <v>235035</v>
      </c>
      <c r="AL255" s="40">
        <v>104.88656</v>
      </c>
      <c r="AM255" s="42">
        <v>-2.57</v>
      </c>
      <c r="AN255" s="4">
        <v>5.58</v>
      </c>
      <c r="AO255">
        <v>0.67</v>
      </c>
      <c r="AP255" s="47">
        <v>0.03</v>
      </c>
      <c r="AQ255" s="54">
        <v>1003.314672</v>
      </c>
      <c r="AR255" s="53">
        <v>0.32123408001715248</v>
      </c>
      <c r="AS255" s="56">
        <v>11.03207440028909</v>
      </c>
      <c r="AT255" s="56">
        <v>-2.6087403295327243</v>
      </c>
      <c r="AU255" s="124">
        <v>-6.7963903043810614</v>
      </c>
      <c r="AV255" s="116">
        <v>0.51</v>
      </c>
      <c r="AW255" s="119">
        <v>2.5549333333333299E-2</v>
      </c>
      <c r="AX255" s="119">
        <v>7.5648240223333302E-2</v>
      </c>
      <c r="AY255" s="119">
        <v>5.0098906889999996E-2</v>
      </c>
      <c r="AZ255" s="3">
        <v>13.2606</v>
      </c>
      <c r="BA255" s="164">
        <v>100.98099999999999</v>
      </c>
      <c r="BB255" s="164">
        <v>103.45</v>
      </c>
      <c r="BC255" s="165">
        <v>103.52800000000001</v>
      </c>
      <c r="BD255" s="176">
        <v>92594</v>
      </c>
      <c r="BE255" s="173">
        <v>33.299999999999997</v>
      </c>
      <c r="BF255" s="170">
        <v>18.38</v>
      </c>
      <c r="BG255" s="179">
        <v>101.705</v>
      </c>
      <c r="BH255" s="182">
        <f t="shared" si="270"/>
        <v>55.722460130770358</v>
      </c>
      <c r="BI255" s="183">
        <v>4336533</v>
      </c>
      <c r="BJ255" s="168"/>
      <c r="BK255" s="54">
        <f t="shared" si="322"/>
        <v>4.2402025230284854</v>
      </c>
      <c r="BL255" s="54">
        <f t="shared" si="323"/>
        <v>6.2304720573531602</v>
      </c>
      <c r="BM255" s="54">
        <f t="shared" si="324"/>
        <v>1.2508732741932054</v>
      </c>
      <c r="BN255" s="54">
        <f t="shared" si="325"/>
        <v>2.0290552470908589</v>
      </c>
      <c r="BO255" s="54">
        <f t="shared" si="326"/>
        <v>1.3712978918033485</v>
      </c>
      <c r="BP255" s="54">
        <f t="shared" si="327"/>
        <v>1.8942200097857766</v>
      </c>
      <c r="BQ255" s="54">
        <f t="shared" si="328"/>
        <v>1.6180313570319313</v>
      </c>
      <c r="BR255" s="54">
        <f t="shared" si="315"/>
        <v>2.3071968004765249</v>
      </c>
      <c r="BS255" s="54">
        <f t="shared" si="316"/>
        <v>0.85075414299997876</v>
      </c>
      <c r="BT255" s="54">
        <f t="shared" si="317"/>
        <v>0.64733337588018802</v>
      </c>
      <c r="BU255" s="54">
        <f t="shared" si="318"/>
        <v>0.80910928159635798</v>
      </c>
      <c r="BV255" s="54">
        <f t="shared" si="235"/>
        <v>6.1905248154530179</v>
      </c>
      <c r="BW255" s="142">
        <f t="shared" si="250"/>
        <v>3.0656710702661307</v>
      </c>
      <c r="BX255" s="54">
        <f t="shared" si="236"/>
        <v>1.4140021698895908</v>
      </c>
      <c r="BY255" s="54">
        <f t="shared" si="237"/>
        <v>3.763056566043355</v>
      </c>
      <c r="BZ255" s="54">
        <f t="shared" si="238"/>
        <v>0.4467292105431106</v>
      </c>
      <c r="CA255" s="142">
        <f t="shared" si="302"/>
        <v>18.450583955581084</v>
      </c>
      <c r="CD255" s="54">
        <f t="shared" si="329"/>
        <v>3.2781439749497485</v>
      </c>
      <c r="CE255" s="54">
        <f t="shared" si="330"/>
        <v>6.1720229995474458</v>
      </c>
      <c r="CF255" s="54">
        <f t="shared" si="319"/>
        <v>0.96706293271421029</v>
      </c>
      <c r="CG255" s="54">
        <f t="shared" si="331"/>
        <v>1.8853066880839913</v>
      </c>
      <c r="CH255" s="54">
        <f t="shared" si="320"/>
        <v>1.0601644373028074</v>
      </c>
      <c r="CI255" s="54">
        <f t="shared" si="332"/>
        <v>1.620336082102285</v>
      </c>
      <c r="CJ255" s="54">
        <f t="shared" si="321"/>
        <v>1.2509166049327305</v>
      </c>
      <c r="CK255" s="54">
        <f t="shared" si="333"/>
        <v>1.8706558940637714</v>
      </c>
      <c r="CL255" s="54">
        <f t="shared" si="334"/>
        <v>0.68978435288805162</v>
      </c>
      <c r="CM255" s="54">
        <f t="shared" si="335"/>
        <v>0.52485249405875012</v>
      </c>
      <c r="CN255" s="54">
        <f t="shared" si="336"/>
        <v>0.65601904711696957</v>
      </c>
      <c r="CO255" s="54">
        <f t="shared" si="239"/>
        <v>0.56948794860339957</v>
      </c>
      <c r="CP255" s="54">
        <f t="shared" si="240"/>
        <v>0.58571076648158782</v>
      </c>
      <c r="CQ255" s="54">
        <f t="shared" si="309"/>
        <v>0.49249664943519056</v>
      </c>
      <c r="CR255" s="54">
        <f t="shared" si="310"/>
        <v>0.5854091943753057</v>
      </c>
      <c r="CS255" s="54">
        <f t="shared" si="311"/>
        <v>0.68467666517752668</v>
      </c>
      <c r="CT255" s="54">
        <f t="shared" si="241"/>
        <v>4.7859581034964362</v>
      </c>
      <c r="CU255" s="142">
        <f t="shared" si="251"/>
        <v>2.3701016858489217</v>
      </c>
      <c r="CV255" s="54">
        <f t="shared" si="242"/>
        <v>1.093179551829226</v>
      </c>
      <c r="CW255" s="54">
        <f t="shared" si="243"/>
        <v>2.9092575513490972</v>
      </c>
      <c r="CX255" s="142">
        <f t="shared" si="304"/>
        <v>14.264335323562163</v>
      </c>
      <c r="DA255" s="54">
        <f t="shared" si="231"/>
        <v>1.0287748721765873</v>
      </c>
      <c r="DB255" s="54">
        <f t="shared" si="232"/>
        <v>18.187298626227214</v>
      </c>
      <c r="DC255" s="54">
        <f t="shared" si="233"/>
        <v>0.3664279090895653</v>
      </c>
      <c r="DD255" s="121">
        <f t="shared" si="234"/>
        <v>0.69293168379544201</v>
      </c>
      <c r="DF255" s="142">
        <f t="shared" si="252"/>
        <v>-1.6306046764048272</v>
      </c>
      <c r="DG255" s="193">
        <f t="shared" si="253"/>
        <v>-1.6064486525460902</v>
      </c>
      <c r="DH255" s="142">
        <f t="shared" si="254"/>
        <v>-1.6056949492182733</v>
      </c>
      <c r="DI255" s="193">
        <f t="shared" si="274"/>
        <v>-2.2251537571357551</v>
      </c>
      <c r="DK255" s="54">
        <f t="shared" si="226"/>
        <v>2.8368649802264001E-2</v>
      </c>
      <c r="DL255" s="54">
        <f t="shared" si="227"/>
        <v>2.9007234727729423</v>
      </c>
      <c r="DM255" s="54">
        <f t="shared" si="228"/>
        <v>-1.0039534779870574</v>
      </c>
      <c r="DN255" s="54">
        <f t="shared" si="255"/>
        <v>1.5656862354772085</v>
      </c>
      <c r="DO255" s="54">
        <f t="shared" si="256"/>
        <v>8.9090470020534912E-2</v>
      </c>
      <c r="DP255" s="54">
        <f t="shared" si="257"/>
        <v>1.067897911636984</v>
      </c>
      <c r="DQ255" s="54">
        <f t="shared" si="258"/>
        <v>0.4467292105431106</v>
      </c>
      <c r="DR255" s="124">
        <f t="shared" si="287"/>
        <v>5.5800000000000002E-2</v>
      </c>
      <c r="DS255" s="54">
        <f t="shared" si="337"/>
        <v>0.67</v>
      </c>
      <c r="DT255" s="56">
        <f t="shared" si="224"/>
        <v>6.9110644695662939</v>
      </c>
      <c r="DU255" s="7">
        <f t="shared" si="220"/>
        <v>104.88656</v>
      </c>
      <c r="DV255" s="56">
        <f t="shared" si="286"/>
        <v>-2.57</v>
      </c>
      <c r="DW255" s="56">
        <f t="shared" si="225"/>
        <v>0.03</v>
      </c>
      <c r="DX255" s="54">
        <f t="shared" si="338"/>
        <v>1.8200266609274525</v>
      </c>
      <c r="DY255" s="54">
        <f t="shared" si="339"/>
        <v>0.63409050691468849</v>
      </c>
      <c r="DZ255" s="54">
        <f t="shared" si="340"/>
        <v>0.48263358581566962</v>
      </c>
      <c r="EA255" s="54">
        <f t="shared" si="341"/>
        <v>0.62628911485832361</v>
      </c>
      <c r="EB255" s="54">
        <f t="shared" si="342"/>
        <v>-0.37137626228545201</v>
      </c>
      <c r="EC255" s="54">
        <f t="shared" si="343"/>
        <v>-0.64463801956582656</v>
      </c>
      <c r="ED255" s="54">
        <f t="shared" si="344"/>
        <v>-0.42156545522027955</v>
      </c>
      <c r="EE255" s="54">
        <f t="shared" si="345"/>
        <v>1.8827797213031372</v>
      </c>
      <c r="EF255" s="54">
        <f t="shared" si="346"/>
        <v>1.9495180968136057</v>
      </c>
      <c r="EG255" s="54">
        <f t="shared" si="347"/>
        <v>1.5283818482202867</v>
      </c>
      <c r="EH255" s="54">
        <f t="shared" si="348"/>
        <v>1.4954281418019615</v>
      </c>
      <c r="EI255" s="54">
        <f t="shared" si="259"/>
        <v>-0.56301765768245815</v>
      </c>
      <c r="EJ255" s="54">
        <f t="shared" si="260"/>
        <v>-0.53492918380917154</v>
      </c>
      <c r="EK255" s="54">
        <f t="shared" si="280"/>
        <v>-0.70826762157041323</v>
      </c>
      <c r="EL255" s="54">
        <f t="shared" si="281"/>
        <v>-0.53544419870606941</v>
      </c>
      <c r="EM255" s="54">
        <f t="shared" si="282"/>
        <v>-0.37880857379584121</v>
      </c>
      <c r="EN255" s="54">
        <f t="shared" si="308"/>
        <v>0.12741878777305493</v>
      </c>
      <c r="EO255" s="117">
        <f t="shared" si="229"/>
        <v>0.14236904234543601</v>
      </c>
      <c r="EP255" s="121">
        <f t="shared" si="230"/>
        <v>-0.36682386503335657</v>
      </c>
      <c r="EQ255" s="124">
        <f t="shared" si="312"/>
        <v>2.5549333333333299E-2</v>
      </c>
      <c r="ER255" s="124">
        <f t="shared" si="313"/>
        <v>7.5648240223333302E-2</v>
      </c>
      <c r="ES255" s="124">
        <f t="shared" si="314"/>
        <v>5.0098906889999996E-2</v>
      </c>
      <c r="ET255" s="121">
        <f t="shared" si="285"/>
        <v>13.2606</v>
      </c>
      <c r="EU255" s="121">
        <f t="shared" si="261"/>
        <v>0.14633853109558589</v>
      </c>
      <c r="EV255" s="121">
        <v>4.1253100000000001E-2</v>
      </c>
      <c r="EW255" s="121">
        <v>2.0584700000000001E-2</v>
      </c>
      <c r="EX255" s="121">
        <v>2.0804300000000001E-2</v>
      </c>
      <c r="EY255" s="121">
        <v>7.3216600000000007E-2</v>
      </c>
      <c r="EZ255" s="142">
        <v>0.1085972</v>
      </c>
      <c r="FA255" s="142">
        <v>2.3902099999999999E-2</v>
      </c>
      <c r="FB255" s="142">
        <v>7.5301000000000007E-2</v>
      </c>
      <c r="FC255" s="142">
        <v>2.1465459081093801E-2</v>
      </c>
      <c r="FD255" s="142">
        <v>6.5715979664429602E-2</v>
      </c>
      <c r="FE255" s="142">
        <f t="shared" si="262"/>
        <v>2.3714888963809089</v>
      </c>
      <c r="FF255" s="142">
        <v>-2.1897899192176639E-3</v>
      </c>
      <c r="FG255" s="142">
        <f t="shared" si="263"/>
        <v>-1.9218326351905028</v>
      </c>
      <c r="FH255" s="142">
        <f t="shared" si="244"/>
        <v>-1.6306046764048272</v>
      </c>
      <c r="FI255" s="142">
        <f t="shared" si="245"/>
        <v>-1.6064486525460902</v>
      </c>
      <c r="FJ255" s="142">
        <f t="shared" si="246"/>
        <v>-1.6056949492182733</v>
      </c>
      <c r="FK255" s="57">
        <f t="shared" si="275"/>
        <v>-2.2251537571357551</v>
      </c>
      <c r="FL255" s="57">
        <f t="shared" si="247"/>
        <v>4.6149323803328155</v>
      </c>
      <c r="FM255" s="57">
        <f t="shared" si="248"/>
        <v>4.6390884041915523</v>
      </c>
      <c r="FN255" s="57">
        <f t="shared" si="249"/>
        <v>4.6398421075193692</v>
      </c>
      <c r="FO255" s="57">
        <f t="shared" si="276"/>
        <v>4.0203832996018871</v>
      </c>
      <c r="FP255" s="142">
        <f t="shared" si="305"/>
        <v>2.657762388666614</v>
      </c>
      <c r="FS255" s="193">
        <v>2.2748478776538534</v>
      </c>
      <c r="FT255" s="124">
        <v>8.8156451612903233</v>
      </c>
      <c r="FU255" s="193">
        <v>-1.05550699</v>
      </c>
      <c r="FV255" s="193">
        <v>1.562173657</v>
      </c>
      <c r="FW255" s="193">
        <f t="shared" si="306"/>
        <v>7.2534715042903236E-2</v>
      </c>
      <c r="FZ255" s="54">
        <f t="shared" si="264"/>
        <v>-1.524846028855994</v>
      </c>
      <c r="GA255" s="54">
        <f t="shared" si="265"/>
        <v>-44.735318432892747</v>
      </c>
      <c r="GB255" s="54">
        <f t="shared" si="266"/>
        <v>-2.2231536448387477</v>
      </c>
      <c r="GC255" s="54">
        <f t="shared" si="349"/>
        <v>2.0816662718176331</v>
      </c>
      <c r="GD255" s="54">
        <f t="shared" si="267"/>
        <v>2.0137965479757853</v>
      </c>
      <c r="GE255" s="54">
        <f t="shared" si="268"/>
        <v>2.3594357129004204</v>
      </c>
      <c r="GF255" s="142">
        <f t="shared" si="269"/>
        <v>-2.7617440647880067</v>
      </c>
    </row>
    <row r="256" spans="1:188" x14ac:dyDescent="0.25">
      <c r="A256" s="14">
        <v>39814</v>
      </c>
      <c r="B256" s="59">
        <v>956956</v>
      </c>
      <c r="C256" s="61">
        <v>1404704</v>
      </c>
      <c r="D256" s="63">
        <v>292698</v>
      </c>
      <c r="E256" s="65">
        <v>457779</v>
      </c>
      <c r="F256" s="67">
        <v>304933</v>
      </c>
      <c r="G256" s="69">
        <v>423761</v>
      </c>
      <c r="H256" s="71">
        <v>359325</v>
      </c>
      <c r="I256" s="54">
        <v>523164</v>
      </c>
      <c r="J256" s="73">
        <v>523164</v>
      </c>
      <c r="K256" s="74">
        <v>190972</v>
      </c>
      <c r="L256" s="75">
        <v>149466</v>
      </c>
      <c r="M256" s="76">
        <v>182726</v>
      </c>
      <c r="N256" s="125">
        <v>0.64200000000000002</v>
      </c>
      <c r="O256" s="88">
        <v>131.47038000000001</v>
      </c>
      <c r="P256" s="90">
        <v>134.98774</v>
      </c>
      <c r="Q256" s="92">
        <v>114.59699000000001</v>
      </c>
      <c r="R256" s="94">
        <v>133.50254000000001</v>
      </c>
      <c r="S256" s="96">
        <v>155.61882</v>
      </c>
      <c r="T256" s="19"/>
      <c r="U256" s="23">
        <v>14383.9</v>
      </c>
      <c r="V256" s="189">
        <v>6840.1</v>
      </c>
      <c r="W256" s="24">
        <v>3129.8</v>
      </c>
      <c r="X256" s="26">
        <v>8758.2000000000007</v>
      </c>
      <c r="Y256" s="28">
        <v>102.25</v>
      </c>
      <c r="Z256" s="98">
        <v>130.54929000000001</v>
      </c>
      <c r="AA256" s="100">
        <v>129.66774000000001</v>
      </c>
      <c r="AB256" s="129">
        <v>149.91994</v>
      </c>
      <c r="AC256" s="30">
        <v>98.960999999999999</v>
      </c>
      <c r="AD256" s="79">
        <v>116.88536999999999</v>
      </c>
      <c r="AE256" s="32">
        <v>99.022999999999996</v>
      </c>
      <c r="AF256" s="34">
        <v>98.522999999999996</v>
      </c>
      <c r="AG256" s="36">
        <v>98.242999999999995</v>
      </c>
      <c r="AH256" s="57">
        <f t="shared" si="277"/>
        <v>106.82208006558862</v>
      </c>
      <c r="AI256" s="57">
        <f t="shared" si="278"/>
        <v>115.31924855153039</v>
      </c>
      <c r="AJ256" s="57">
        <f t="shared" si="279"/>
        <v>121.0082895044773</v>
      </c>
      <c r="AK256" s="38">
        <v>235086</v>
      </c>
      <c r="AL256" s="40">
        <v>100</v>
      </c>
      <c r="AM256" s="42">
        <v>-1.88</v>
      </c>
      <c r="AN256" s="4">
        <v>5.49</v>
      </c>
      <c r="AO256">
        <v>0.66</v>
      </c>
      <c r="AP256" s="47">
        <v>0.21</v>
      </c>
      <c r="AQ256" s="54">
        <v>855.53048879999994</v>
      </c>
      <c r="AR256" s="53">
        <v>4.667669694297059</v>
      </c>
      <c r="AS256" s="56">
        <v>19.16120366192931</v>
      </c>
      <c r="AT256" s="56">
        <v>0.83568208514675124</v>
      </c>
      <c r="AU256" s="124">
        <v>-7.298134001768247</v>
      </c>
      <c r="AV256" s="116">
        <v>0.18</v>
      </c>
      <c r="AW256" s="119">
        <v>2.4382333333333301E-2</v>
      </c>
      <c r="AX256" s="119">
        <v>6.1637030506666697E-2</v>
      </c>
      <c r="AY256" s="119">
        <v>3.72546971733334E-2</v>
      </c>
      <c r="AZ256" s="3">
        <v>11.82625</v>
      </c>
      <c r="BA256" s="164">
        <v>100.11499999999999</v>
      </c>
      <c r="BB256" s="164">
        <v>99.95</v>
      </c>
      <c r="BC256" s="165">
        <v>99.852999999999994</v>
      </c>
      <c r="BD256" s="176">
        <v>90618</v>
      </c>
      <c r="BE256" s="173">
        <v>33.1</v>
      </c>
      <c r="BF256" s="170">
        <v>18.5</v>
      </c>
      <c r="BG256" s="179">
        <v>100.01300000000001</v>
      </c>
      <c r="BH256" s="182">
        <f t="shared" si="270"/>
        <v>55.482719546458966</v>
      </c>
      <c r="BI256" s="183">
        <v>4081342</v>
      </c>
      <c r="BJ256" s="168"/>
      <c r="BK256" s="54">
        <f t="shared" si="322"/>
        <v>4.0706635018674016</v>
      </c>
      <c r="BL256" s="54">
        <f t="shared" si="323"/>
        <v>5.9752771326238054</v>
      </c>
      <c r="BM256" s="54">
        <f t="shared" si="324"/>
        <v>1.2450677624358746</v>
      </c>
      <c r="BN256" s="54">
        <f t="shared" si="325"/>
        <v>1.9472831219213393</v>
      </c>
      <c r="BO256" s="54">
        <f t="shared" si="326"/>
        <v>1.2971125460469786</v>
      </c>
      <c r="BP256" s="54">
        <f t="shared" si="327"/>
        <v>1.8025786307989418</v>
      </c>
      <c r="BQ256" s="54">
        <f t="shared" si="328"/>
        <v>1.5284831933845486</v>
      </c>
      <c r="BR256" s="54">
        <f t="shared" si="315"/>
        <v>2.2254153799035246</v>
      </c>
      <c r="BS256" s="54">
        <f t="shared" si="316"/>
        <v>0.81234952315322906</v>
      </c>
      <c r="BT256" s="54">
        <f t="shared" si="317"/>
        <v>0.63579285878359404</v>
      </c>
      <c r="BU256" s="54">
        <f t="shared" si="318"/>
        <v>0.77727299796670157</v>
      </c>
      <c r="BV256" s="54">
        <f t="shared" si="235"/>
        <v>6.1185693746118446</v>
      </c>
      <c r="BW256" s="142">
        <f t="shared" si="250"/>
        <v>2.9096160554010022</v>
      </c>
      <c r="BX256" s="54">
        <f t="shared" si="236"/>
        <v>1.3313425725053809</v>
      </c>
      <c r="BY256" s="54">
        <f t="shared" si="237"/>
        <v>3.7255302314897532</v>
      </c>
      <c r="BZ256" s="54">
        <f t="shared" si="238"/>
        <v>0.43494721080795962</v>
      </c>
      <c r="CA256" s="142">
        <f t="shared" si="302"/>
        <v>17.361059357001267</v>
      </c>
      <c r="CD256" s="54">
        <f t="shared" si="329"/>
        <v>3.139303192812184</v>
      </c>
      <c r="CE256" s="54">
        <f t="shared" si="330"/>
        <v>6.0380120781154245</v>
      </c>
      <c r="CF256" s="54">
        <f t="shared" si="319"/>
        <v>0.96019855242011198</v>
      </c>
      <c r="CG256" s="54">
        <f t="shared" si="331"/>
        <v>1.8229219284306295</v>
      </c>
      <c r="CH256" s="54">
        <f t="shared" si="320"/>
        <v>1.0003355854331837</v>
      </c>
      <c r="CI256" s="54">
        <f t="shared" si="332"/>
        <v>1.5631203406545435</v>
      </c>
      <c r="CJ256" s="54">
        <f t="shared" si="321"/>
        <v>1.1787690549588885</v>
      </c>
      <c r="CK256" s="54">
        <f t="shared" si="333"/>
        <v>1.839060273487449</v>
      </c>
      <c r="CL256" s="54">
        <f t="shared" si="334"/>
        <v>0.67131725147075327</v>
      </c>
      <c r="CM256" s="54">
        <f t="shared" si="335"/>
        <v>0.52541264849468827</v>
      </c>
      <c r="CN256" s="54">
        <f t="shared" si="336"/>
        <v>0.64233037352200772</v>
      </c>
      <c r="CO256" s="54">
        <f t="shared" si="239"/>
        <v>0.55924376611112536</v>
      </c>
      <c r="CP256" s="54">
        <f t="shared" si="240"/>
        <v>0.57420578001242106</v>
      </c>
      <c r="CQ256" s="54">
        <f t="shared" si="309"/>
        <v>0.48746837327616277</v>
      </c>
      <c r="CR256" s="54">
        <f t="shared" si="310"/>
        <v>0.56788809201738932</v>
      </c>
      <c r="CS256" s="54">
        <f t="shared" si="311"/>
        <v>0.66196549347898215</v>
      </c>
      <c r="CT256" s="54">
        <f t="shared" si="241"/>
        <v>4.7186519751264608</v>
      </c>
      <c r="CU256" s="142">
        <f t="shared" si="251"/>
        <v>2.2439012628746378</v>
      </c>
      <c r="CV256" s="54">
        <f t="shared" si="242"/>
        <v>1.0267338449065131</v>
      </c>
      <c r="CW256" s="54">
        <f t="shared" si="243"/>
        <v>2.8731357787910494</v>
      </c>
      <c r="CX256" s="142">
        <f t="shared" si="304"/>
        <v>13.388880963762665</v>
      </c>
      <c r="DA256" s="54">
        <f t="shared" si="231"/>
        <v>1.076794685107717</v>
      </c>
      <c r="DB256" s="54">
        <f t="shared" si="232"/>
        <v>21.67220395660188</v>
      </c>
      <c r="DC256" s="54">
        <f t="shared" si="233"/>
        <v>0.36949008148080459</v>
      </c>
      <c r="DD256" s="121">
        <f t="shared" si="234"/>
        <v>0.64236060097134162</v>
      </c>
      <c r="DF256" s="142">
        <f t="shared" si="252"/>
        <v>-1.5656085125814108</v>
      </c>
      <c r="DG256" s="193">
        <f t="shared" si="253"/>
        <v>-1.5672579768796144</v>
      </c>
      <c r="DH256" s="142">
        <f t="shared" si="254"/>
        <v>-1.568228933347942</v>
      </c>
      <c r="DI256" s="193">
        <f t="shared" si="274"/>
        <v>-2.1558564250793366</v>
      </c>
      <c r="DK256" s="54">
        <f t="shared" si="226"/>
        <v>7.3988744074931348E-2</v>
      </c>
      <c r="DL256" s="54">
        <f t="shared" si="227"/>
        <v>3.0760305158035655</v>
      </c>
      <c r="DM256" s="54">
        <f t="shared" si="228"/>
        <v>-0.99563138203723545</v>
      </c>
      <c r="DN256" s="54">
        <f t="shared" si="255"/>
        <v>1.5515231603162918</v>
      </c>
      <c r="DO256" s="54">
        <f t="shared" si="256"/>
        <v>2.6382739527204876E-2</v>
      </c>
      <c r="DP256" s="54">
        <f t="shared" si="257"/>
        <v>1.0554040391627211</v>
      </c>
      <c r="DQ256" s="54">
        <f t="shared" si="258"/>
        <v>0.43494721080795962</v>
      </c>
      <c r="DR256" s="124">
        <f t="shared" si="287"/>
        <v>5.4900000000000004E-2</v>
      </c>
      <c r="DS256" s="54">
        <f t="shared" si="337"/>
        <v>0.66</v>
      </c>
      <c r="DT256" s="56">
        <f t="shared" si="224"/>
        <v>6.7517217312711422</v>
      </c>
      <c r="DU256" s="7">
        <f t="shared" si="220"/>
        <v>100</v>
      </c>
      <c r="DV256" s="56">
        <f t="shared" si="286"/>
        <v>-1.88</v>
      </c>
      <c r="DW256" s="56">
        <f t="shared" si="225"/>
        <v>0.21</v>
      </c>
      <c r="DX256" s="54">
        <f t="shared" si="338"/>
        <v>1.7980748316329982</v>
      </c>
      <c r="DY256" s="54">
        <f t="shared" si="339"/>
        <v>0.6004406689048859</v>
      </c>
      <c r="DZ256" s="54">
        <f t="shared" si="340"/>
        <v>0.44668404185652727</v>
      </c>
      <c r="EA256" s="54">
        <f t="shared" si="341"/>
        <v>0.60925472022780369</v>
      </c>
      <c r="EB256" s="54">
        <f t="shared" si="342"/>
        <v>-0.3985134497667806</v>
      </c>
      <c r="EC256" s="54">
        <f t="shared" si="343"/>
        <v>-0.64357132799175465</v>
      </c>
      <c r="ED256" s="54">
        <f t="shared" si="344"/>
        <v>-0.44265250715203741</v>
      </c>
      <c r="EE256" s="54">
        <f t="shared" si="345"/>
        <v>1.9233606017858316</v>
      </c>
      <c r="EF256" s="54">
        <f t="shared" si="346"/>
        <v>1.898484353924597</v>
      </c>
      <c r="EG256" s="54">
        <f t="shared" si="347"/>
        <v>1.5625959562136864</v>
      </c>
      <c r="EH256" s="54">
        <f t="shared" si="348"/>
        <v>1.5601531663482542</v>
      </c>
      <c r="EI256" s="54">
        <f t="shared" si="259"/>
        <v>-0.58116982554729202</v>
      </c>
      <c r="EJ256" s="54">
        <f t="shared" si="260"/>
        <v>-0.55476744514517373</v>
      </c>
      <c r="EK256" s="54">
        <f t="shared" si="280"/>
        <v>-0.71852986597967861</v>
      </c>
      <c r="EL256" s="54">
        <f t="shared" si="281"/>
        <v>-0.56583090076833709</v>
      </c>
      <c r="EM256" s="54">
        <f t="shared" si="282"/>
        <v>-0.41254184905777136</v>
      </c>
      <c r="EN256" s="54">
        <f t="shared" si="308"/>
        <v>4.4989878036481357E-2</v>
      </c>
      <c r="EO256" s="117">
        <f t="shared" si="229"/>
        <v>0.24715145348963574</v>
      </c>
      <c r="EP256" s="121">
        <f t="shared" si="230"/>
        <v>-0.44260544922146949</v>
      </c>
      <c r="EQ256" s="124">
        <f t="shared" si="312"/>
        <v>2.4382333333333301E-2</v>
      </c>
      <c r="ER256" s="124">
        <f t="shared" si="313"/>
        <v>6.1637030506666697E-2</v>
      </c>
      <c r="ES256" s="124">
        <f t="shared" si="314"/>
        <v>3.72546971733334E-2</v>
      </c>
      <c r="ET256" s="121">
        <f t="shared" si="285"/>
        <v>11.82625</v>
      </c>
      <c r="EU256" s="121">
        <f t="shared" si="261"/>
        <v>0.14723717339760767</v>
      </c>
      <c r="EV256" s="121">
        <v>8.0727999999999994E-2</v>
      </c>
      <c r="EW256" s="121">
        <v>2.45258E-2</v>
      </c>
      <c r="EX256" s="121">
        <v>2.3736799999999999E-2</v>
      </c>
      <c r="EY256" s="121">
        <v>0.1116805</v>
      </c>
      <c r="EZ256" s="142">
        <v>0.13713220000000001</v>
      </c>
      <c r="FA256" s="142">
        <v>2.6012799999999999E-2</v>
      </c>
      <c r="FB256" s="142">
        <v>0.10639270000000001</v>
      </c>
      <c r="FC256" s="142">
        <v>3.6355139788663601E-2</v>
      </c>
      <c r="FD256" s="142">
        <v>8.06039558967208E-2</v>
      </c>
      <c r="FE256" s="142">
        <f t="shared" si="262"/>
        <v>2.3840537700382542</v>
      </c>
      <c r="FF256" s="142">
        <v>3.5865119937679296E-2</v>
      </c>
      <c r="FG256" s="142">
        <f t="shared" si="263"/>
        <v>-1.9157105679008479</v>
      </c>
      <c r="FH256" s="142">
        <f t="shared" si="244"/>
        <v>-1.5656085125814108</v>
      </c>
      <c r="FI256" s="142">
        <f t="shared" si="245"/>
        <v>-1.5672579768796144</v>
      </c>
      <c r="FJ256" s="142">
        <f t="shared" si="246"/>
        <v>-1.568228933347942</v>
      </c>
      <c r="FK256" s="57">
        <f t="shared" si="275"/>
        <v>-2.1558564250793366</v>
      </c>
      <c r="FL256" s="57">
        <f t="shared" si="247"/>
        <v>4.6063195252446132</v>
      </c>
      <c r="FM256" s="57">
        <f t="shared" si="248"/>
        <v>4.6046700609464093</v>
      </c>
      <c r="FN256" s="57">
        <f t="shared" si="249"/>
        <v>4.6036991044780819</v>
      </c>
      <c r="FO256" s="57">
        <f t="shared" si="276"/>
        <v>4.0160716127466864</v>
      </c>
      <c r="FP256" s="142">
        <f t="shared" si="305"/>
        <v>2.5944245836761737</v>
      </c>
      <c r="FS256" s="193">
        <v>2.2617612090805537</v>
      </c>
      <c r="FT256" s="124">
        <v>8.2247540983606555</v>
      </c>
      <c r="FU256" s="193">
        <v>-0.91121897299999999</v>
      </c>
      <c r="FV256" s="193">
        <v>1.094552306</v>
      </c>
      <c r="FW256" s="193">
        <f t="shared" si="306"/>
        <v>7.1302017923606562E-2</v>
      </c>
      <c r="FZ256" s="54">
        <f t="shared" si="264"/>
        <v>-0.90459217434455885</v>
      </c>
      <c r="GA256" s="54">
        <f t="shared" si="265"/>
        <v>-70.386574993796984</v>
      </c>
      <c r="GB256" s="54">
        <f t="shared" si="266"/>
        <v>-1.1699500802573</v>
      </c>
      <c r="GC256" s="54">
        <f t="shared" si="349"/>
        <v>-1.2061267983441528</v>
      </c>
      <c r="GD256" s="54">
        <f t="shared" si="267"/>
        <v>3.2240850028671191</v>
      </c>
      <c r="GE256" s="54">
        <f t="shared" si="268"/>
        <v>3.7085771231878075</v>
      </c>
      <c r="GF256" s="142">
        <f t="shared" si="269"/>
        <v>-2.6373918376250858</v>
      </c>
    </row>
    <row r="257" spans="1:188" x14ac:dyDescent="0.25">
      <c r="A257" s="14">
        <v>39904</v>
      </c>
      <c r="B257" s="59">
        <v>977225</v>
      </c>
      <c r="C257" s="61">
        <v>1353860</v>
      </c>
      <c r="D257" s="63">
        <v>301817</v>
      </c>
      <c r="E257" s="65">
        <v>439185</v>
      </c>
      <c r="F257" s="67">
        <v>313614</v>
      </c>
      <c r="G257" s="69">
        <v>406457</v>
      </c>
      <c r="H257" s="71">
        <v>361794</v>
      </c>
      <c r="I257" s="54">
        <v>508218</v>
      </c>
      <c r="J257" s="73">
        <v>508218</v>
      </c>
      <c r="K257" s="74">
        <v>186162</v>
      </c>
      <c r="L257" s="75">
        <v>147884</v>
      </c>
      <c r="M257" s="76">
        <v>174172</v>
      </c>
      <c r="N257" s="125">
        <v>0.39600000000000002</v>
      </c>
      <c r="O257" s="88">
        <v>128.33322000000001</v>
      </c>
      <c r="P257" s="90">
        <v>131.47336000000001</v>
      </c>
      <c r="Q257" s="92">
        <v>112.57231</v>
      </c>
      <c r="R257" s="94">
        <v>129.32882000000001</v>
      </c>
      <c r="S257" s="96">
        <v>148.99610000000001</v>
      </c>
      <c r="T257" s="19"/>
      <c r="U257" s="23">
        <v>14340.4</v>
      </c>
      <c r="V257" s="189">
        <v>6803.1</v>
      </c>
      <c r="W257" s="24">
        <v>3018.6</v>
      </c>
      <c r="X257" s="26">
        <v>8765</v>
      </c>
      <c r="Y257" s="28">
        <v>100.027</v>
      </c>
      <c r="Z257" s="98">
        <v>130.54929000000001</v>
      </c>
      <c r="AA257" s="100">
        <v>129.45133000000001</v>
      </c>
      <c r="AB257" s="129">
        <v>148.00444999999999</v>
      </c>
      <c r="AC257" s="30">
        <v>99.29</v>
      </c>
      <c r="AD257" s="79">
        <v>117.27396</v>
      </c>
      <c r="AE257" s="32">
        <v>99.728999999999999</v>
      </c>
      <c r="AF257" s="34">
        <v>99.644999999999996</v>
      </c>
      <c r="AG257" s="36">
        <v>99.533000000000001</v>
      </c>
      <c r="AH257" s="57">
        <f t="shared" si="277"/>
        <v>107.58368482939406</v>
      </c>
      <c r="AI257" s="57">
        <f t="shared" si="278"/>
        <v>116.6325276526014</v>
      </c>
      <c r="AJ257" s="57">
        <f t="shared" si="279"/>
        <v>122.59721383965415</v>
      </c>
      <c r="AK257" s="38">
        <v>235655</v>
      </c>
      <c r="AL257" s="40">
        <v>123.56021</v>
      </c>
      <c r="AM257" s="42">
        <v>-0.69</v>
      </c>
      <c r="AN257" s="4">
        <v>4.6500000000000004</v>
      </c>
      <c r="AO257">
        <v>0.85</v>
      </c>
      <c r="AP257" s="47">
        <v>0.18</v>
      </c>
      <c r="AQ257" s="54">
        <v>1032.005744</v>
      </c>
      <c r="AR257" s="53">
        <v>8.6327268843019134</v>
      </c>
      <c r="AS257" s="56">
        <v>8.618097808941787</v>
      </c>
      <c r="AT257" s="56">
        <v>8.6365639728071759</v>
      </c>
      <c r="AU257" s="124">
        <v>-5.1824050196904299</v>
      </c>
      <c r="AV257" s="116">
        <v>0.18</v>
      </c>
      <c r="AW257" s="119">
        <v>1.24643333333333E-2</v>
      </c>
      <c r="AX257" s="119">
        <v>4.6900579849999999E-2</v>
      </c>
      <c r="AY257" s="119">
        <v>3.4436246516666699E-2</v>
      </c>
      <c r="AZ257" s="3">
        <v>11.72031</v>
      </c>
      <c r="BA257" s="164">
        <v>100.89700000000001</v>
      </c>
      <c r="BB257" s="164">
        <v>100.82599999999999</v>
      </c>
      <c r="BC257" s="165">
        <v>100.791</v>
      </c>
      <c r="BD257" s="176">
        <v>89331</v>
      </c>
      <c r="BE257" s="173">
        <v>33</v>
      </c>
      <c r="BF257" s="170">
        <v>18.559999999999999</v>
      </c>
      <c r="BG257" s="179">
        <v>99.325000000000003</v>
      </c>
      <c r="BH257" s="182">
        <f t="shared" si="270"/>
        <v>55.08527649635036</v>
      </c>
      <c r="BI257" s="183">
        <v>4091032</v>
      </c>
      <c r="BJ257" s="168"/>
      <c r="BK257" s="54">
        <f t="shared" si="322"/>
        <v>4.1468460249092951</v>
      </c>
      <c r="BL257" s="54">
        <f t="shared" si="323"/>
        <v>5.7450934629012753</v>
      </c>
      <c r="BM257" s="54">
        <f t="shared" si="324"/>
        <v>1.280757887589909</v>
      </c>
      <c r="BN257" s="54">
        <f t="shared" si="325"/>
        <v>1.8636778341219156</v>
      </c>
      <c r="BO257" s="54">
        <f t="shared" si="326"/>
        <v>1.330818357344423</v>
      </c>
      <c r="BP257" s="54">
        <f t="shared" si="327"/>
        <v>1.7247968428422906</v>
      </c>
      <c r="BQ257" s="54">
        <f t="shared" si="328"/>
        <v>1.5352697799749635</v>
      </c>
      <c r="BR257" s="54">
        <f t="shared" si="315"/>
        <v>2.1566187859370691</v>
      </c>
      <c r="BS257" s="54">
        <f t="shared" si="316"/>
        <v>0.78997687297108066</v>
      </c>
      <c r="BT257" s="54">
        <f t="shared" si="317"/>
        <v>0.62754450361757652</v>
      </c>
      <c r="BU257" s="54">
        <f t="shared" si="318"/>
        <v>0.73909740934841184</v>
      </c>
      <c r="BV257" s="54">
        <f t="shared" si="235"/>
        <v>6.0853366149667947</v>
      </c>
      <c r="BW257" s="142">
        <f t="shared" si="250"/>
        <v>2.8868897328722074</v>
      </c>
      <c r="BX257" s="54">
        <f t="shared" si="236"/>
        <v>1.2809403577263372</v>
      </c>
      <c r="BY257" s="54">
        <f t="shared" si="237"/>
        <v>3.7194203390549743</v>
      </c>
      <c r="BZ257" s="54">
        <f t="shared" si="238"/>
        <v>0.42446372875602045</v>
      </c>
      <c r="CA257" s="142">
        <f t="shared" si="302"/>
        <v>17.360259701682544</v>
      </c>
      <c r="CD257" s="54">
        <f t="shared" si="329"/>
        <v>3.2034016374411096</v>
      </c>
      <c r="CE257" s="54">
        <f t="shared" si="330"/>
        <v>5.786175307585129</v>
      </c>
      <c r="CF257" s="54">
        <f t="shared" si="319"/>
        <v>0.98937406636912029</v>
      </c>
      <c r="CG257" s="54">
        <f t="shared" si="331"/>
        <v>1.7323052627146311</v>
      </c>
      <c r="CH257" s="54">
        <f t="shared" si="320"/>
        <v>1.0280453335971309</v>
      </c>
      <c r="CI257" s="54">
        <f t="shared" si="332"/>
        <v>1.4788300292862773</v>
      </c>
      <c r="CJ257" s="54">
        <f t="shared" si="321"/>
        <v>1.185982237474859</v>
      </c>
      <c r="CK257" s="54">
        <f t="shared" si="333"/>
        <v>1.7591091333916671</v>
      </c>
      <c r="CL257" s="54">
        <f t="shared" si="334"/>
        <v>0.64436772111664598</v>
      </c>
      <c r="CM257" s="54">
        <f t="shared" si="335"/>
        <v>0.51187501246019085</v>
      </c>
      <c r="CN257" s="54">
        <f t="shared" si="336"/>
        <v>0.60286639981483026</v>
      </c>
      <c r="CO257" s="54">
        <f t="shared" si="239"/>
        <v>0.54458093399248908</v>
      </c>
      <c r="CP257" s="54">
        <f t="shared" si="240"/>
        <v>0.55790609153211268</v>
      </c>
      <c r="CQ257" s="54">
        <f t="shared" si="309"/>
        <v>0.47769964566845602</v>
      </c>
      <c r="CR257" s="54">
        <f t="shared" si="310"/>
        <v>0.54880575417453481</v>
      </c>
      <c r="CS257" s="54">
        <f t="shared" si="311"/>
        <v>0.63226369056459664</v>
      </c>
      <c r="CT257" s="54">
        <f t="shared" si="241"/>
        <v>4.700868361079638</v>
      </c>
      <c r="CU257" s="142">
        <f t="shared" si="251"/>
        <v>2.230096618452825</v>
      </c>
      <c r="CV257" s="54">
        <f t="shared" si="242"/>
        <v>0.98951502292509241</v>
      </c>
      <c r="CW257" s="54">
        <f t="shared" si="243"/>
        <v>2.8732191002247514</v>
      </c>
      <c r="CX257" s="142">
        <f t="shared" si="304"/>
        <v>13.410646071911769</v>
      </c>
      <c r="DA257" s="54">
        <f t="shared" si="231"/>
        <v>1.1697514293777451</v>
      </c>
      <c r="DB257" s="54">
        <f t="shared" si="232"/>
        <v>23.539935690935181</v>
      </c>
      <c r="DC257" s="54">
        <f t="shared" si="233"/>
        <v>0.40140132874107159</v>
      </c>
      <c r="DD257" s="121">
        <f t="shared" si="234"/>
        <v>0.60907087294208917</v>
      </c>
      <c r="DF257" s="142">
        <f t="shared" si="252"/>
        <v>-1.4932523514657674</v>
      </c>
      <c r="DG257" s="193">
        <f t="shared" si="253"/>
        <v>-1.4939562870896861</v>
      </c>
      <c r="DH257" s="142">
        <f t="shared" si="254"/>
        <v>-1.4943034800382131</v>
      </c>
      <c r="DI257" s="193">
        <f t="shared" si="274"/>
        <v>-2.0984700797465186</v>
      </c>
      <c r="DK257" s="54">
        <f t="shared" si="226"/>
        <v>0.15679127271492321</v>
      </c>
      <c r="DL257" s="54">
        <f t="shared" si="227"/>
        <v>3.1586983699225017</v>
      </c>
      <c r="DM257" s="54">
        <f t="shared" si="228"/>
        <v>-0.91279353235863281</v>
      </c>
      <c r="DN257" s="54">
        <f t="shared" si="255"/>
        <v>1.547747249326934</v>
      </c>
      <c r="DO257" s="54">
        <f t="shared" si="256"/>
        <v>-1.0540331715108356E-2</v>
      </c>
      <c r="DP257" s="54">
        <f t="shared" si="257"/>
        <v>1.0554330389148987</v>
      </c>
      <c r="DQ257" s="54">
        <f t="shared" si="258"/>
        <v>0.42446372875602045</v>
      </c>
      <c r="DR257" s="124">
        <f t="shared" si="287"/>
        <v>4.6500000000000007E-2</v>
      </c>
      <c r="DS257" s="54">
        <f t="shared" si="337"/>
        <v>0.85</v>
      </c>
      <c r="DT257" s="56">
        <f t="shared" si="224"/>
        <v>6.9392595119174914</v>
      </c>
      <c r="DU257" s="7">
        <f t="shared" si="220"/>
        <v>123.56021</v>
      </c>
      <c r="DV257" s="56">
        <f t="shared" si="286"/>
        <v>-0.69</v>
      </c>
      <c r="DW257" s="56">
        <f t="shared" si="225"/>
        <v>0.18</v>
      </c>
      <c r="DX257" s="54">
        <f t="shared" si="338"/>
        <v>1.7554715046751665</v>
      </c>
      <c r="DY257" s="54">
        <f t="shared" si="339"/>
        <v>0.54945304329077238</v>
      </c>
      <c r="DZ257" s="54">
        <f t="shared" si="340"/>
        <v>0.39125125439720904</v>
      </c>
      <c r="EA257" s="54">
        <f t="shared" si="341"/>
        <v>0.56480750669136948</v>
      </c>
      <c r="EB257" s="54">
        <f t="shared" si="342"/>
        <v>-0.43948572031095628</v>
      </c>
      <c r="EC257" s="54">
        <f t="shared" si="343"/>
        <v>-0.66967480003255031</v>
      </c>
      <c r="ED257" s="54">
        <f t="shared" si="344"/>
        <v>-0.50605966598219854</v>
      </c>
      <c r="EE257" s="54">
        <f t="shared" si="345"/>
        <v>1.8062597084164411</v>
      </c>
      <c r="EF257" s="54">
        <f t="shared" si="346"/>
        <v>1.7509103195639399</v>
      </c>
      <c r="EG257" s="54">
        <f t="shared" si="347"/>
        <v>1.4384871765448812</v>
      </c>
      <c r="EH257" s="54">
        <f t="shared" si="348"/>
        <v>1.4832508260301474</v>
      </c>
      <c r="EI257" s="54">
        <f t="shared" si="259"/>
        <v>-0.60773870855015588</v>
      </c>
      <c r="EJ257" s="54">
        <f t="shared" si="260"/>
        <v>-0.58356462550929367</v>
      </c>
      <c r="EK257" s="54">
        <f t="shared" si="280"/>
        <v>-0.73877310033140697</v>
      </c>
      <c r="EL257" s="54">
        <f t="shared" si="281"/>
        <v>-0.60001071761352154</v>
      </c>
      <c r="EM257" s="54">
        <f t="shared" si="282"/>
        <v>-0.45844873994630064</v>
      </c>
      <c r="EN257" s="54">
        <f t="shared" si="308"/>
        <v>4.4989878036481357E-2</v>
      </c>
      <c r="EO257" s="117">
        <f t="shared" si="229"/>
        <v>-0.16703521691141532</v>
      </c>
      <c r="EP257" s="121">
        <f t="shared" si="230"/>
        <v>-0.4958206421122125</v>
      </c>
      <c r="EQ257" s="124">
        <f t="shared" si="312"/>
        <v>1.24643333333333E-2</v>
      </c>
      <c r="ER257" s="124">
        <f t="shared" si="313"/>
        <v>4.6900579849999999E-2</v>
      </c>
      <c r="ES257" s="124">
        <f t="shared" si="314"/>
        <v>3.4436246516666699E-2</v>
      </c>
      <c r="ET257" s="121">
        <f t="shared" si="285"/>
        <v>11.72031</v>
      </c>
      <c r="EU257" s="121">
        <f t="shared" si="261"/>
        <v>0.14443295182769955</v>
      </c>
      <c r="EV257" s="121">
        <v>6.8552399999999999E-2</v>
      </c>
      <c r="EW257" s="121">
        <v>3.2795999999999999E-2</v>
      </c>
      <c r="EX257" s="121">
        <v>2.77986E-2</v>
      </c>
      <c r="EY257" s="121">
        <v>9.4240900000000002E-2</v>
      </c>
      <c r="EZ257" s="142">
        <v>9.42939E-2</v>
      </c>
      <c r="FA257" s="142">
        <v>2.4511700000000001E-2</v>
      </c>
      <c r="FB257" s="142">
        <v>8.8264400000000007E-2</v>
      </c>
      <c r="FC257" s="142">
        <v>4.43076499629333E-2</v>
      </c>
      <c r="FD257" s="142">
        <v>8.3824596576965393E-2</v>
      </c>
      <c r="FE257" s="142">
        <f t="shared" si="262"/>
        <v>2.4046759708348406</v>
      </c>
      <c r="FF257" s="142">
        <v>-4.8764448248337488E-3</v>
      </c>
      <c r="FG257" s="142">
        <f t="shared" si="263"/>
        <v>-1.9349398803039051</v>
      </c>
      <c r="FH257" s="142">
        <f t="shared" si="244"/>
        <v>-1.4932523514657674</v>
      </c>
      <c r="FI257" s="142">
        <f t="shared" si="245"/>
        <v>-1.4939562870896861</v>
      </c>
      <c r="FJ257" s="142">
        <f t="shared" si="246"/>
        <v>-1.4943034800382131</v>
      </c>
      <c r="FK257" s="57">
        <f t="shared" si="275"/>
        <v>-2.0984700797465186</v>
      </c>
      <c r="FL257" s="57">
        <f t="shared" si="247"/>
        <v>4.6141001945092217</v>
      </c>
      <c r="FM257" s="57">
        <f t="shared" si="248"/>
        <v>4.6133962588853024</v>
      </c>
      <c r="FN257" s="57">
        <f t="shared" si="249"/>
        <v>4.6130490659367762</v>
      </c>
      <c r="FO257" s="57">
        <f t="shared" si="276"/>
        <v>4.0088824662284708</v>
      </c>
      <c r="FP257" s="142">
        <f t="shared" si="305"/>
        <v>2.596048874500815</v>
      </c>
      <c r="FS257" s="193">
        <v>2.2091705068549077</v>
      </c>
      <c r="FT257" s="124">
        <v>7.9730158730158731</v>
      </c>
      <c r="FU257" s="193">
        <v>-0.88574225699999998</v>
      </c>
      <c r="FV257" s="193">
        <v>1.0657422569999999</v>
      </c>
      <c r="FW257" s="193">
        <f t="shared" si="306"/>
        <v>6.9072736160158729E-2</v>
      </c>
      <c r="FZ257" s="54">
        <f t="shared" si="264"/>
        <v>-0.24336800673913617</v>
      </c>
      <c r="GA257" s="54">
        <f t="shared" si="265"/>
        <v>-139.95161952093554</v>
      </c>
      <c r="GB257" s="54">
        <f t="shared" si="266"/>
        <v>2.7477393587231063E-3</v>
      </c>
      <c r="GC257" s="54">
        <f t="shared" si="349"/>
        <v>-2.3693856455984994</v>
      </c>
      <c r="GD257" s="54">
        <f t="shared" si="267"/>
        <v>4.5716212086275725</v>
      </c>
      <c r="GE257" s="54">
        <f t="shared" si="268"/>
        <v>5.1908562076104117</v>
      </c>
      <c r="GF257" s="142">
        <f t="shared" si="269"/>
        <v>-2.4102883732637364</v>
      </c>
    </row>
    <row r="258" spans="1:188" x14ac:dyDescent="0.25">
      <c r="A258" s="14">
        <v>39995</v>
      </c>
      <c r="B258" s="59">
        <v>1000735</v>
      </c>
      <c r="C258" s="61">
        <v>1314699</v>
      </c>
      <c r="D258" s="63">
        <v>300839</v>
      </c>
      <c r="E258" s="65">
        <v>425277</v>
      </c>
      <c r="F258" s="67">
        <v>324508</v>
      </c>
      <c r="G258" s="69">
        <v>391004</v>
      </c>
      <c r="H258" s="71">
        <v>375388</v>
      </c>
      <c r="I258" s="54">
        <v>498418</v>
      </c>
      <c r="J258" s="73">
        <v>498418</v>
      </c>
      <c r="K258" s="74">
        <v>182028</v>
      </c>
      <c r="L258" s="75">
        <v>146251</v>
      </c>
      <c r="M258" s="76">
        <v>170139</v>
      </c>
      <c r="N258" s="125">
        <v>0.315</v>
      </c>
      <c r="O258" s="88">
        <v>124.93904000000001</v>
      </c>
      <c r="P258" s="90">
        <v>127.72866</v>
      </c>
      <c r="Q258" s="92">
        <v>110.68261</v>
      </c>
      <c r="R258" s="94">
        <v>124.70389</v>
      </c>
      <c r="S258" s="96">
        <v>142.9128</v>
      </c>
      <c r="T258" s="19"/>
      <c r="U258" s="23">
        <v>14384.1</v>
      </c>
      <c r="V258" s="189">
        <v>6811.1</v>
      </c>
      <c r="W258" s="24">
        <v>3038.1</v>
      </c>
      <c r="X258" s="26">
        <v>8845</v>
      </c>
      <c r="Y258" s="28">
        <v>98.823999999999998</v>
      </c>
      <c r="Z258" s="98">
        <v>133.25809000000001</v>
      </c>
      <c r="AA258" s="100">
        <v>129.42282</v>
      </c>
      <c r="AB258" s="129">
        <v>146.99332999999999</v>
      </c>
      <c r="AC258" s="30">
        <v>100.176</v>
      </c>
      <c r="AD258" s="79">
        <v>118.32044</v>
      </c>
      <c r="AE258" s="32">
        <v>100.304</v>
      </c>
      <c r="AF258" s="34">
        <v>100.569</v>
      </c>
      <c r="AG258" s="36">
        <v>101.20399999999999</v>
      </c>
      <c r="AH258" s="57">
        <f t="shared" si="277"/>
        <v>108.20397199538291</v>
      </c>
      <c r="AI258" s="57">
        <f t="shared" si="278"/>
        <v>117.71405161818926</v>
      </c>
      <c r="AJ258" s="57">
        <f t="shared" si="279"/>
        <v>124.65542512963899</v>
      </c>
      <c r="AK258" s="38">
        <v>236322</v>
      </c>
      <c r="AL258" s="40">
        <v>128.27225000000001</v>
      </c>
      <c r="AM258" s="42">
        <v>0.66</v>
      </c>
      <c r="AN258" s="4">
        <v>3.15</v>
      </c>
      <c r="AO258">
        <v>0.81</v>
      </c>
      <c r="AP258" s="47">
        <v>0.12</v>
      </c>
      <c r="AQ258" s="54">
        <v>1162.488642</v>
      </c>
      <c r="AR258" s="53">
        <v>0.41674320295311862</v>
      </c>
      <c r="AS258" s="56">
        <v>-11.663610984024572</v>
      </c>
      <c r="AT258" s="56">
        <v>3.6594463556274182</v>
      </c>
      <c r="AU258" s="124">
        <v>4.3197241334609675</v>
      </c>
      <c r="AV258" s="116">
        <v>0.16</v>
      </c>
      <c r="AW258" s="119">
        <v>-3.93666666666667E-4</v>
      </c>
      <c r="AX258" s="119">
        <v>3.2154111360000001E-2</v>
      </c>
      <c r="AY258" s="119">
        <v>3.2547778026666668E-2</v>
      </c>
      <c r="AZ258" s="3">
        <v>13.03627</v>
      </c>
      <c r="BA258" s="164">
        <v>100.48399999999999</v>
      </c>
      <c r="BB258" s="164">
        <v>100.08</v>
      </c>
      <c r="BC258" s="165">
        <v>100.04600000000001</v>
      </c>
      <c r="BD258" s="176">
        <v>88833</v>
      </c>
      <c r="BE258" s="173">
        <v>33.1</v>
      </c>
      <c r="BF258" s="170">
        <v>18.71</v>
      </c>
      <c r="BG258" s="179">
        <v>99.587000000000003</v>
      </c>
      <c r="BH258" s="182">
        <f t="shared" si="270"/>
        <v>55.242517329571136</v>
      </c>
      <c r="BI258" s="183">
        <v>4079073</v>
      </c>
      <c r="BJ258" s="168"/>
      <c r="BK258" s="54">
        <f t="shared" si="322"/>
        <v>4.2346247915979047</v>
      </c>
      <c r="BL258" s="54">
        <f t="shared" si="323"/>
        <v>5.5631680503719503</v>
      </c>
      <c r="BM258" s="54">
        <f t="shared" si="324"/>
        <v>1.2730046292770034</v>
      </c>
      <c r="BN258" s="54">
        <f t="shared" si="325"/>
        <v>1.7995658465991318</v>
      </c>
      <c r="BO258" s="54">
        <f t="shared" si="326"/>
        <v>1.3731603490153266</v>
      </c>
      <c r="BP258" s="54">
        <f t="shared" si="327"/>
        <v>1.6545391457418268</v>
      </c>
      <c r="BQ258" s="54">
        <f t="shared" si="328"/>
        <v>1.5884598133055745</v>
      </c>
      <c r="BR258" s="54">
        <f t="shared" si="315"/>
        <v>2.1090630580309915</v>
      </c>
      <c r="BS258" s="54">
        <f t="shared" si="316"/>
        <v>0.77025414476857845</v>
      </c>
      <c r="BT258" s="54">
        <f t="shared" si="317"/>
        <v>0.61886324591024111</v>
      </c>
      <c r="BU258" s="54">
        <f t="shared" si="318"/>
        <v>0.71994566735217203</v>
      </c>
      <c r="BV258" s="54">
        <f t="shared" si="235"/>
        <v>6.0866529565592709</v>
      </c>
      <c r="BW258" s="142">
        <f t="shared" si="250"/>
        <v>2.882126928512792</v>
      </c>
      <c r="BX258" s="54">
        <f t="shared" si="236"/>
        <v>1.2855764592378196</v>
      </c>
      <c r="BY258" s="54">
        <f t="shared" si="237"/>
        <v>3.7427746887720992</v>
      </c>
      <c r="BZ258" s="54">
        <f t="shared" si="238"/>
        <v>0.41817520163167204</v>
      </c>
      <c r="CA258" s="142">
        <f t="shared" si="302"/>
        <v>17.260657069591488</v>
      </c>
      <c r="CD258" s="54">
        <f t="shared" si="329"/>
        <v>3.271930554130952</v>
      </c>
      <c r="CE258" s="54">
        <f t="shared" si="330"/>
        <v>5.5533940767967884</v>
      </c>
      <c r="CF258" s="54">
        <f t="shared" si="319"/>
        <v>0.98360136896801009</v>
      </c>
      <c r="CG258" s="54">
        <f t="shared" si="331"/>
        <v>1.6631236482482543</v>
      </c>
      <c r="CH258" s="54">
        <f t="shared" si="320"/>
        <v>1.0609878142164777</v>
      </c>
      <c r="CI258" s="54">
        <f t="shared" si="332"/>
        <v>1.4055578947434395</v>
      </c>
      <c r="CJ258" s="54">
        <f t="shared" si="321"/>
        <v>1.227341370946464</v>
      </c>
      <c r="CK258" s="54">
        <f t="shared" si="333"/>
        <v>1.6919143758385251</v>
      </c>
      <c r="CL258" s="54">
        <f t="shared" si="334"/>
        <v>0.61790663660849943</v>
      </c>
      <c r="CM258" s="54">
        <f t="shared" si="335"/>
        <v>0.49645913546613513</v>
      </c>
      <c r="CN258" s="54">
        <f t="shared" si="336"/>
        <v>0.57754860376389061</v>
      </c>
      <c r="CO258" s="54">
        <f t="shared" si="239"/>
        <v>0.52868137541151483</v>
      </c>
      <c r="CP258" s="54">
        <f t="shared" si="240"/>
        <v>0.54048569324904161</v>
      </c>
      <c r="CQ258" s="54">
        <f t="shared" si="309"/>
        <v>0.46835508331852305</v>
      </c>
      <c r="CR258" s="54">
        <f t="shared" si="310"/>
        <v>0.52768633474665916</v>
      </c>
      <c r="CS258" s="54">
        <f t="shared" si="311"/>
        <v>0.60473760377789632</v>
      </c>
      <c r="CT258" s="54">
        <f t="shared" si="241"/>
        <v>4.7029209814461392</v>
      </c>
      <c r="CU258" s="142">
        <f t="shared" si="251"/>
        <v>2.2269078424599247</v>
      </c>
      <c r="CV258" s="54">
        <f t="shared" si="242"/>
        <v>0.99331513502628022</v>
      </c>
      <c r="CW258" s="54">
        <f t="shared" si="243"/>
        <v>2.8918970308111809</v>
      </c>
      <c r="CX258" s="142">
        <f t="shared" si="304"/>
        <v>13.336641149985365</v>
      </c>
      <c r="DA258" s="54">
        <f t="shared" si="231"/>
        <v>1.1746262889511239</v>
      </c>
      <c r="DB258" s="54">
        <f t="shared" si="232"/>
        <v>20.794329166054943</v>
      </c>
      <c r="DC258" s="54">
        <f t="shared" si="233"/>
        <v>0.4160903950371268</v>
      </c>
      <c r="DD258" s="121">
        <f t="shared" si="234"/>
        <v>0.63538105443045001</v>
      </c>
      <c r="DF258" s="142">
        <f t="shared" si="252"/>
        <v>-1.5066904272036765</v>
      </c>
      <c r="DG258" s="193">
        <f t="shared" si="253"/>
        <v>-1.510719071889753</v>
      </c>
      <c r="DH258" s="142">
        <f t="shared" si="254"/>
        <v>-1.511058857827883</v>
      </c>
      <c r="DI258" s="193">
        <f t="shared" si="274"/>
        <v>-2.1049560397713551</v>
      </c>
      <c r="DK258" s="54">
        <f t="shared" si="226"/>
        <v>0.16095004505038149</v>
      </c>
      <c r="DL258" s="54">
        <f t="shared" si="227"/>
        <v>3.0346803132878954</v>
      </c>
      <c r="DM258" s="54">
        <f t="shared" si="228"/>
        <v>-0.87685274656385437</v>
      </c>
      <c r="DN258" s="54">
        <f t="shared" si="255"/>
        <v>1.5481838010880029</v>
      </c>
      <c r="DO258" s="54">
        <f t="shared" si="256"/>
        <v>-6.7073087619600458E-3</v>
      </c>
      <c r="DP258" s="54">
        <f t="shared" si="257"/>
        <v>1.0619126988255767</v>
      </c>
      <c r="DQ258" s="54">
        <f t="shared" si="258"/>
        <v>0.41817520163167204</v>
      </c>
      <c r="DR258" s="124">
        <f t="shared" si="287"/>
        <v>3.15E-2</v>
      </c>
      <c r="DS258" s="54">
        <f t="shared" si="337"/>
        <v>0.81</v>
      </c>
      <c r="DT258" s="56">
        <f t="shared" si="224"/>
        <v>7.0583183670912009</v>
      </c>
      <c r="DU258" s="7">
        <f t="shared" si="220"/>
        <v>128.27225000000001</v>
      </c>
      <c r="DV258" s="56">
        <f t="shared" si="286"/>
        <v>0.66</v>
      </c>
      <c r="DW258" s="56">
        <f t="shared" si="225"/>
        <v>0.12</v>
      </c>
      <c r="DX258" s="54">
        <f t="shared" si="338"/>
        <v>1.7144092862094666</v>
      </c>
      <c r="DY258" s="54">
        <f t="shared" si="339"/>
        <v>0.50869754997128513</v>
      </c>
      <c r="DZ258" s="54">
        <f t="shared" si="340"/>
        <v>0.34043430208026931</v>
      </c>
      <c r="EA258" s="54">
        <f t="shared" si="341"/>
        <v>0.52586065460716036</v>
      </c>
      <c r="EB258" s="54">
        <f t="shared" si="342"/>
        <v>-0.48141790638621929</v>
      </c>
      <c r="EC258" s="54">
        <f t="shared" si="343"/>
        <v>-0.70025410408832778</v>
      </c>
      <c r="ED258" s="54">
        <f t="shared" si="344"/>
        <v>-0.548962677765926</v>
      </c>
      <c r="EE258" s="54">
        <f t="shared" si="345"/>
        <v>1.697283602118447</v>
      </c>
      <c r="EF258" s="54">
        <f t="shared" si="346"/>
        <v>1.6908512947610024</v>
      </c>
      <c r="EG258" s="54">
        <f t="shared" si="347"/>
        <v>1.3247634665638655</v>
      </c>
      <c r="EH258" s="54">
        <f t="shared" si="348"/>
        <v>1.3785197956244282</v>
      </c>
      <c r="EI258" s="54">
        <f t="shared" si="259"/>
        <v>-0.63736934350040408</v>
      </c>
      <c r="EJ258" s="54">
        <f t="shared" si="260"/>
        <v>-0.61528711172768036</v>
      </c>
      <c r="EK258" s="54">
        <f t="shared" si="280"/>
        <v>-0.75852854571124662</v>
      </c>
      <c r="EL258" s="54">
        <f t="shared" si="281"/>
        <v>-0.6392532347810147</v>
      </c>
      <c r="EM258" s="54">
        <f t="shared" si="282"/>
        <v>-0.50296062779568773</v>
      </c>
      <c r="EN258" s="54">
        <f t="shared" si="308"/>
        <v>3.9992002132689129E-2</v>
      </c>
      <c r="EO258" s="117">
        <f t="shared" si="229"/>
        <v>-2.2026146770759425E-2</v>
      </c>
      <c r="EP258" s="121">
        <f t="shared" si="230"/>
        <v>-0.45353037435163684</v>
      </c>
      <c r="EQ258" s="124">
        <f t="shared" si="312"/>
        <v>-3.93666666666667E-4</v>
      </c>
      <c r="ER258" s="124">
        <f t="shared" si="313"/>
        <v>3.2154111360000001E-2</v>
      </c>
      <c r="ES258" s="124">
        <f t="shared" si="314"/>
        <v>3.2547778026666668E-2</v>
      </c>
      <c r="ET258" s="121">
        <f t="shared" si="285"/>
        <v>13.03627</v>
      </c>
      <c r="EU258" s="121">
        <f t="shared" si="261"/>
        <v>0.13911355935758515</v>
      </c>
      <c r="EV258" s="121">
        <v>5.2006900000000002E-2</v>
      </c>
      <c r="EW258" s="121">
        <v>2.8650100000000001E-2</v>
      </c>
      <c r="EX258" s="121">
        <v>2.3209799999999999E-2</v>
      </c>
      <c r="EY258" s="121">
        <v>7.1220500000000006E-2</v>
      </c>
      <c r="EZ258" s="142">
        <v>8.0580299999999994E-2</v>
      </c>
      <c r="FA258" s="142">
        <v>2.2903699999999999E-2</v>
      </c>
      <c r="FB258" s="142">
        <v>6.7890400000000004E-2</v>
      </c>
      <c r="FC258" s="142">
        <v>2.9909663433122499E-2</v>
      </c>
      <c r="FD258" s="142">
        <v>7.6680371368827993E-2</v>
      </c>
      <c r="FE258" s="142">
        <f t="shared" si="262"/>
        <v>2.4200385927016281</v>
      </c>
      <c r="FF258" s="142">
        <v>-1.0542747141882936E-2</v>
      </c>
      <c r="FG258" s="142">
        <f t="shared" si="263"/>
        <v>-1.9724647055973092</v>
      </c>
      <c r="FH258" s="142">
        <f t="shared" si="244"/>
        <v>-1.5066904272036765</v>
      </c>
      <c r="FI258" s="142">
        <f t="shared" si="245"/>
        <v>-1.510719071889753</v>
      </c>
      <c r="FJ258" s="142">
        <f t="shared" si="246"/>
        <v>-1.511058857827883</v>
      </c>
      <c r="FK258" s="57">
        <f t="shared" si="275"/>
        <v>-2.1049560397713551</v>
      </c>
      <c r="FL258" s="57">
        <f t="shared" si="247"/>
        <v>4.6099985108447319</v>
      </c>
      <c r="FM258" s="57">
        <f t="shared" si="248"/>
        <v>4.6059698661586559</v>
      </c>
      <c r="FN258" s="57">
        <f t="shared" si="249"/>
        <v>4.6056300802205259</v>
      </c>
      <c r="FO258" s="57">
        <f t="shared" si="276"/>
        <v>4.0117328982770539</v>
      </c>
      <c r="FP258" s="142">
        <f t="shared" si="305"/>
        <v>2.5905152209264242</v>
      </c>
      <c r="FS258" s="193">
        <v>2.1378944540758078</v>
      </c>
      <c r="FT258" s="124">
        <v>6.6656250000000004</v>
      </c>
      <c r="FU258" s="193">
        <v>-0.79230105699999998</v>
      </c>
      <c r="FV258" s="193">
        <v>0.94896772299999999</v>
      </c>
      <c r="FW258" s="193">
        <f t="shared" si="306"/>
        <v>5.7166572770000007E-2</v>
      </c>
      <c r="FZ258" s="54">
        <f t="shared" si="264"/>
        <v>2.8205623447806472E-2</v>
      </c>
      <c r="GA258" s="54">
        <f t="shared" si="265"/>
        <v>-36.365297191302929</v>
      </c>
      <c r="GB258" s="54">
        <f t="shared" si="266"/>
        <v>0.6139337761626078</v>
      </c>
      <c r="GC258" s="54">
        <f t="shared" si="349"/>
        <v>-2.3390991170373958</v>
      </c>
      <c r="GD258" s="54">
        <f t="shared" si="267"/>
        <v>4.875554993187146</v>
      </c>
      <c r="GE258" s="54">
        <f t="shared" si="268"/>
        <v>5.4359851217337862</v>
      </c>
      <c r="GF258" s="142">
        <f t="shared" si="269"/>
        <v>-1.4815228483192782</v>
      </c>
    </row>
    <row r="259" spans="1:188" x14ac:dyDescent="0.25">
      <c r="A259" s="14">
        <v>40087</v>
      </c>
      <c r="B259" s="59">
        <v>1038080</v>
      </c>
      <c r="C259" s="61">
        <v>1329577</v>
      </c>
      <c r="D259" s="63">
        <v>308522</v>
      </c>
      <c r="E259" s="65">
        <v>428900</v>
      </c>
      <c r="F259" s="67">
        <v>338991</v>
      </c>
      <c r="G259" s="69">
        <v>397020</v>
      </c>
      <c r="H259" s="71">
        <v>390567</v>
      </c>
      <c r="I259" s="54">
        <v>503657</v>
      </c>
      <c r="J259" s="73">
        <v>503657</v>
      </c>
      <c r="K259" s="74">
        <v>183248</v>
      </c>
      <c r="L259" s="75">
        <v>148182</v>
      </c>
      <c r="M259" s="76">
        <v>172227</v>
      </c>
      <c r="N259" s="125">
        <v>0.14000000000000001</v>
      </c>
      <c r="O259" s="88">
        <v>124.12179999999999</v>
      </c>
      <c r="P259" s="90">
        <v>126.81477</v>
      </c>
      <c r="Q259" s="92">
        <v>110.68261</v>
      </c>
      <c r="R259" s="94">
        <v>123.57586000000001</v>
      </c>
      <c r="S259" s="96">
        <v>142.37339</v>
      </c>
      <c r="T259" s="19"/>
      <c r="U259" s="23">
        <v>14566.5</v>
      </c>
      <c r="V259" s="189">
        <v>6984.8</v>
      </c>
      <c r="W259" s="24">
        <v>3009.5</v>
      </c>
      <c r="X259" s="26">
        <v>8926.4000000000015</v>
      </c>
      <c r="Y259" s="28">
        <v>98.902000000000001</v>
      </c>
      <c r="Z259" s="98">
        <v>134.61249000000001</v>
      </c>
      <c r="AA259" s="100">
        <v>129.8064</v>
      </c>
      <c r="AB259" s="129">
        <v>148.07857999999999</v>
      </c>
      <c r="AC259" s="30">
        <v>102.32899999999999</v>
      </c>
      <c r="AD259" s="79">
        <v>120.8634</v>
      </c>
      <c r="AE259" s="32">
        <v>101.742</v>
      </c>
      <c r="AF259" s="34">
        <v>102.818</v>
      </c>
      <c r="AG259" s="36">
        <v>103.12</v>
      </c>
      <c r="AH259" s="57">
        <f t="shared" si="277"/>
        <v>109.75522929049937</v>
      </c>
      <c r="AI259" s="57">
        <f t="shared" si="278"/>
        <v>120.34646222274243</v>
      </c>
      <c r="AJ259" s="57">
        <f t="shared" si="279"/>
        <v>127.01540887087835</v>
      </c>
      <c r="AK259" s="38">
        <v>236924</v>
      </c>
      <c r="AL259" s="40">
        <v>126.52705</v>
      </c>
      <c r="AM259" s="42">
        <v>1.27</v>
      </c>
      <c r="AN259" s="4">
        <v>2.86</v>
      </c>
      <c r="AO259">
        <v>0.8</v>
      </c>
      <c r="AP259" s="47">
        <v>0.05</v>
      </c>
      <c r="AQ259" s="54">
        <v>1235.865861</v>
      </c>
      <c r="AR259" s="53">
        <v>1.6452658309100228</v>
      </c>
      <c r="AS259" s="56">
        <v>-8.8285234214117843</v>
      </c>
      <c r="AT259" s="56">
        <v>4.4106724951942811</v>
      </c>
      <c r="AU259" s="124">
        <v>3.8254282691396151</v>
      </c>
      <c r="AV259" s="116">
        <v>0.12</v>
      </c>
      <c r="AW259" s="119">
        <v>-3.3370000000000001E-3</v>
      </c>
      <c r="AX259" s="119">
        <v>2.6716137000000001E-2</v>
      </c>
      <c r="AY259" s="119">
        <v>3.0053136999999997E-2</v>
      </c>
      <c r="AZ259" s="3">
        <v>12.909090000000001</v>
      </c>
      <c r="BA259" s="164">
        <v>98.542000000000002</v>
      </c>
      <c r="BB259" s="164">
        <v>99.168000000000006</v>
      </c>
      <c r="BC259" s="165">
        <v>99.328000000000003</v>
      </c>
      <c r="BD259" s="176">
        <v>88482</v>
      </c>
      <c r="BE259" s="173">
        <v>33.200000000000003</v>
      </c>
      <c r="BF259" s="170">
        <v>18.84</v>
      </c>
      <c r="BG259" s="179">
        <v>101.075</v>
      </c>
      <c r="BH259" s="182">
        <f t="shared" si="270"/>
        <v>54.755804319564682</v>
      </c>
      <c r="BI259" s="183">
        <v>4102257</v>
      </c>
      <c r="BJ259" s="168"/>
      <c r="BK259" s="54">
        <f t="shared" si="322"/>
        <v>4.3814894227684826</v>
      </c>
      <c r="BL259" s="54">
        <f t="shared" si="323"/>
        <v>5.611829109756715</v>
      </c>
      <c r="BM259" s="54">
        <f t="shared" si="324"/>
        <v>1.3021981732538706</v>
      </c>
      <c r="BN259" s="54">
        <f t="shared" si="325"/>
        <v>1.8102851547331633</v>
      </c>
      <c r="BO259" s="54">
        <f t="shared" si="326"/>
        <v>1.4308005942833988</v>
      </c>
      <c r="BP259" s="54">
        <f t="shared" si="327"/>
        <v>1.6757272374263477</v>
      </c>
      <c r="BQ259" s="54">
        <f t="shared" si="328"/>
        <v>1.6484906552312133</v>
      </c>
      <c r="BR259" s="54">
        <f t="shared" si="315"/>
        <v>2.1258167175972043</v>
      </c>
      <c r="BS259" s="54">
        <f t="shared" si="316"/>
        <v>0.7734463372220628</v>
      </c>
      <c r="BT259" s="54">
        <f t="shared" si="317"/>
        <v>0.62544106971011804</v>
      </c>
      <c r="BU259" s="54">
        <f t="shared" si="318"/>
        <v>0.72692931066502342</v>
      </c>
      <c r="BV259" s="54">
        <f t="shared" si="235"/>
        <v>6.1481740980229951</v>
      </c>
      <c r="BW259" s="142">
        <f t="shared" si="250"/>
        <v>2.9481183839543483</v>
      </c>
      <c r="BX259" s="54">
        <f t="shared" si="236"/>
        <v>1.2702385575121136</v>
      </c>
      <c r="BY259" s="54">
        <f t="shared" si="237"/>
        <v>3.7676216845908397</v>
      </c>
      <c r="BZ259" s="54">
        <f t="shared" si="238"/>
        <v>0.41744188009657107</v>
      </c>
      <c r="CA259" s="142">
        <f t="shared" si="302"/>
        <v>17.314653644206579</v>
      </c>
      <c r="CD259" s="54">
        <f t="shared" si="329"/>
        <v>3.3754032334064288</v>
      </c>
      <c r="CE259" s="54">
        <f t="shared" si="330"/>
        <v>5.4841043201406396</v>
      </c>
      <c r="CF259" s="54">
        <f t="shared" si="319"/>
        <v>1.0031848762879725</v>
      </c>
      <c r="CG259" s="54">
        <f t="shared" si="331"/>
        <v>1.6493839668829933</v>
      </c>
      <c r="CH259" s="54">
        <f t="shared" si="320"/>
        <v>1.1022573573286054</v>
      </c>
      <c r="CI259" s="54">
        <f t="shared" si="332"/>
        <v>1.3924191924519054</v>
      </c>
      <c r="CJ259" s="54">
        <f t="shared" si="321"/>
        <v>1.2699609997898511</v>
      </c>
      <c r="CK259" s="54">
        <f t="shared" si="333"/>
        <v>1.673668365511678</v>
      </c>
      <c r="CL259" s="54">
        <f t="shared" si="334"/>
        <v>0.60893898157532589</v>
      </c>
      <c r="CM259" s="54">
        <f t="shared" si="335"/>
        <v>0.49241353885332961</v>
      </c>
      <c r="CN259" s="54">
        <f t="shared" si="336"/>
        <v>0.57231584508302225</v>
      </c>
      <c r="CO259" s="54">
        <f t="shared" si="239"/>
        <v>0.52388867316101362</v>
      </c>
      <c r="CP259" s="54">
        <f t="shared" si="240"/>
        <v>0.53525506069456874</v>
      </c>
      <c r="CQ259" s="54">
        <f t="shared" si="309"/>
        <v>0.46716504026607691</v>
      </c>
      <c r="CR259" s="54">
        <f t="shared" si="310"/>
        <v>0.52158438993094836</v>
      </c>
      <c r="CS259" s="54">
        <f t="shared" si="311"/>
        <v>0.60092430484037085</v>
      </c>
      <c r="CT259" s="54">
        <f t="shared" si="241"/>
        <v>4.7364183106711186</v>
      </c>
      <c r="CU259" s="142">
        <f t="shared" si="251"/>
        <v>2.2711656620585337</v>
      </c>
      <c r="CV259" s="54">
        <f t="shared" si="242"/>
        <v>0.97856389015650513</v>
      </c>
      <c r="CW259" s="54">
        <f t="shared" si="243"/>
        <v>2.9024930085040799</v>
      </c>
      <c r="CX259" s="142">
        <f t="shared" si="304"/>
        <v>13.338828936174627</v>
      </c>
      <c r="DA259" s="54">
        <f t="shared" si="231"/>
        <v>1.1939520139241231</v>
      </c>
      <c r="DB259" s="54">
        <f t="shared" si="232"/>
        <v>18.958496945304322</v>
      </c>
      <c r="DC259" s="54">
        <f t="shared" si="233"/>
        <v>0.43444277964617461</v>
      </c>
      <c r="DD259" s="121">
        <f t="shared" si="234"/>
        <v>0.65968710090338978</v>
      </c>
      <c r="DF259" s="142">
        <f t="shared" si="252"/>
        <v>-1.5313216688718567</v>
      </c>
      <c r="DG259" s="193">
        <f t="shared" si="253"/>
        <v>-1.5249891405027332</v>
      </c>
      <c r="DH259" s="142">
        <f t="shared" si="254"/>
        <v>-1.5233770169873722</v>
      </c>
      <c r="DI259" s="193">
        <f t="shared" si="274"/>
        <v>-2.1189211440614324</v>
      </c>
      <c r="DK259" s="54">
        <f t="shared" si="226"/>
        <v>0.17726882481951656</v>
      </c>
      <c r="DL259" s="54">
        <f t="shared" si="227"/>
        <v>2.9422522186477522</v>
      </c>
      <c r="DM259" s="54">
        <f t="shared" si="228"/>
        <v>-0.83369103536276501</v>
      </c>
      <c r="DN259" s="54">
        <f t="shared" si="255"/>
        <v>1.5552812194141388</v>
      </c>
      <c r="DO259" s="54">
        <f t="shared" si="256"/>
        <v>-2.1669200300554196E-2</v>
      </c>
      <c r="DP259" s="54">
        <f t="shared" si="257"/>
        <v>1.0655700258028844</v>
      </c>
      <c r="DQ259" s="54">
        <f t="shared" si="258"/>
        <v>0.41744188009657107</v>
      </c>
      <c r="DR259" s="124">
        <f t="shared" si="287"/>
        <v>2.86E-2</v>
      </c>
      <c r="DS259" s="54">
        <f t="shared" si="337"/>
        <v>0.8</v>
      </c>
      <c r="DT259" s="56">
        <f t="shared" si="224"/>
        <v>7.1195271054291585</v>
      </c>
      <c r="DU259" s="7">
        <f t="shared" si="220"/>
        <v>126.52705</v>
      </c>
      <c r="DV259" s="56">
        <f t="shared" si="286"/>
        <v>1.27</v>
      </c>
      <c r="DW259" s="56">
        <f t="shared" si="225"/>
        <v>0.05</v>
      </c>
      <c r="DX259" s="54">
        <f t="shared" si="338"/>
        <v>1.701853784156018</v>
      </c>
      <c r="DY259" s="54">
        <f t="shared" si="339"/>
        <v>0.5004018647945081</v>
      </c>
      <c r="DZ259" s="54">
        <f t="shared" si="340"/>
        <v>0.33104266058027959</v>
      </c>
      <c r="EA259" s="54">
        <f t="shared" si="341"/>
        <v>0.51501784342776635</v>
      </c>
      <c r="EB259" s="54">
        <f t="shared" si="342"/>
        <v>-0.49603721074963297</v>
      </c>
      <c r="EC259" s="54">
        <f t="shared" si="343"/>
        <v>-0.70843638940944365</v>
      </c>
      <c r="ED259" s="54">
        <f t="shared" si="344"/>
        <v>-0.5580642632772369</v>
      </c>
      <c r="EE259" s="54">
        <f t="shared" si="345"/>
        <v>1.6247256819168616</v>
      </c>
      <c r="EF259" s="54">
        <f t="shared" si="346"/>
        <v>1.6441475603042524</v>
      </c>
      <c r="EG259" s="54">
        <f t="shared" si="347"/>
        <v>1.2632432736276096</v>
      </c>
      <c r="EH259" s="54">
        <f t="shared" si="348"/>
        <v>1.3178895775450041</v>
      </c>
      <c r="EI259" s="54">
        <f t="shared" si="259"/>
        <v>-0.64647607303261767</v>
      </c>
      <c r="EJ259" s="54">
        <f t="shared" si="260"/>
        <v>-0.62501189673299895</v>
      </c>
      <c r="EK259" s="54">
        <f t="shared" si="280"/>
        <v>-0.76107267846549831</v>
      </c>
      <c r="EL259" s="54">
        <f t="shared" si="281"/>
        <v>-0.65088419609714743</v>
      </c>
      <c r="EM259" s="54">
        <f t="shared" si="282"/>
        <v>-0.50928630106403816</v>
      </c>
      <c r="EN259" s="54">
        <f t="shared" si="308"/>
        <v>2.9995500899794244E-2</v>
      </c>
      <c r="EO259" s="117">
        <f t="shared" si="229"/>
        <v>0.29593907658185259</v>
      </c>
      <c r="EP259" s="121">
        <f t="shared" si="230"/>
        <v>-0.415989645917962</v>
      </c>
      <c r="EQ259" s="124">
        <f t="shared" si="312"/>
        <v>-3.3370000000000001E-3</v>
      </c>
      <c r="ER259" s="124">
        <f t="shared" si="313"/>
        <v>2.6716137000000001E-2</v>
      </c>
      <c r="ES259" s="124">
        <f t="shared" si="314"/>
        <v>3.0053136999999997E-2</v>
      </c>
      <c r="ET259" s="121">
        <f t="shared" si="285"/>
        <v>12.909090000000001</v>
      </c>
      <c r="EU259" s="121">
        <f t="shared" si="261"/>
        <v>0.13791476772198155</v>
      </c>
      <c r="EV259" s="121">
        <v>4.2236799999999998E-2</v>
      </c>
      <c r="EW259" s="121">
        <v>2.3569400000000001E-2</v>
      </c>
      <c r="EX259" s="121">
        <v>1.90438E-2</v>
      </c>
      <c r="EY259" s="121">
        <v>5.95445E-2</v>
      </c>
      <c r="EZ259" s="142">
        <v>8.0453700000000003E-2</v>
      </c>
      <c r="FA259" s="142">
        <v>2.1898000000000001E-2</v>
      </c>
      <c r="FB259" s="142">
        <v>5.9842800000000002E-2</v>
      </c>
      <c r="FC259" s="142">
        <v>2.1171348755525399E-2</v>
      </c>
      <c r="FD259" s="142">
        <v>7.36785759504653E-2</v>
      </c>
      <c r="FE259" s="142">
        <f t="shared" si="262"/>
        <v>2.4288911731454168</v>
      </c>
      <c r="FF259" s="142">
        <v>-4.6744742049552052E-3</v>
      </c>
      <c r="FG259" s="142">
        <f t="shared" si="263"/>
        <v>-1.98111940983698</v>
      </c>
      <c r="FH259" s="142">
        <f t="shared" si="244"/>
        <v>-1.5313216688718567</v>
      </c>
      <c r="FI259" s="142">
        <f t="shared" si="245"/>
        <v>-1.5249891405027332</v>
      </c>
      <c r="FJ259" s="142">
        <f t="shared" si="246"/>
        <v>-1.5233770169873722</v>
      </c>
      <c r="FK259" s="57">
        <f t="shared" si="275"/>
        <v>-2.1189211440614324</v>
      </c>
      <c r="FL259" s="57">
        <f t="shared" si="247"/>
        <v>4.5904828532362147</v>
      </c>
      <c r="FM259" s="57">
        <f t="shared" si="248"/>
        <v>4.5968153816053379</v>
      </c>
      <c r="FN259" s="57">
        <f t="shared" si="249"/>
        <v>4.5984275051206991</v>
      </c>
      <c r="FO259" s="57">
        <f t="shared" si="276"/>
        <v>4.0028833780466382</v>
      </c>
      <c r="FP259" s="142">
        <f t="shared" si="305"/>
        <v>2.5906792507401146</v>
      </c>
      <c r="FS259" s="193">
        <v>2.1294572066986137</v>
      </c>
      <c r="FT259" s="124">
        <v>6.3272580645161289</v>
      </c>
      <c r="FU259" s="193">
        <v>-1.4127342510000001</v>
      </c>
      <c r="FV259" s="193">
        <v>1.5327342509999999</v>
      </c>
      <c r="FW259" s="193">
        <f t="shared" si="306"/>
        <v>4.7945238135161293E-2</v>
      </c>
      <c r="FZ259" s="54">
        <f t="shared" si="264"/>
        <v>0.45843512386242996</v>
      </c>
      <c r="GA259" s="54">
        <f t="shared" si="265"/>
        <v>223.0684775307989</v>
      </c>
      <c r="GB259" s="54">
        <f t="shared" si="266"/>
        <v>0.34440938330924187</v>
      </c>
      <c r="GC259" s="54">
        <f t="shared" si="349"/>
        <v>-0.73235149590263326</v>
      </c>
      <c r="GD259" s="54">
        <f t="shared" si="267"/>
        <v>1.4287994276913027</v>
      </c>
      <c r="GE259" s="54">
        <f t="shared" si="268"/>
        <v>1.5805279876596343</v>
      </c>
      <c r="GF259" s="142">
        <f t="shared" si="269"/>
        <v>-0.17536227213848057</v>
      </c>
    </row>
    <row r="260" spans="1:188" x14ac:dyDescent="0.25">
      <c r="A260" s="14">
        <v>40179</v>
      </c>
      <c r="B260" s="59">
        <v>1070220</v>
      </c>
      <c r="C260" s="61">
        <v>1347526</v>
      </c>
      <c r="D260" s="63">
        <v>316208</v>
      </c>
      <c r="E260" s="65">
        <v>433977</v>
      </c>
      <c r="F260" s="67">
        <v>352600</v>
      </c>
      <c r="G260" s="69">
        <v>400709</v>
      </c>
      <c r="H260" s="71">
        <v>401412</v>
      </c>
      <c r="I260" s="54">
        <v>512840</v>
      </c>
      <c r="J260" s="73">
        <v>512840</v>
      </c>
      <c r="K260" s="74">
        <v>187082</v>
      </c>
      <c r="L260" s="75">
        <v>151382</v>
      </c>
      <c r="M260" s="76">
        <v>174376</v>
      </c>
      <c r="N260" s="125">
        <v>-5.5E-2</v>
      </c>
      <c r="O260" s="88">
        <v>124.28655999999999</v>
      </c>
      <c r="P260" s="90">
        <v>127.05996</v>
      </c>
      <c r="Q260" s="92">
        <v>111.16467</v>
      </c>
      <c r="R260" s="94">
        <v>124.45008</v>
      </c>
      <c r="S260" s="96">
        <v>142.79293000000001</v>
      </c>
      <c r="T260" s="19"/>
      <c r="U260" s="23">
        <v>14681.1</v>
      </c>
      <c r="V260" s="189">
        <v>7069.8</v>
      </c>
      <c r="W260" s="24">
        <v>3017.7</v>
      </c>
      <c r="X260" s="26">
        <v>9004.4</v>
      </c>
      <c r="Y260" s="28">
        <v>98.94</v>
      </c>
      <c r="Z260" s="98">
        <v>134.16102000000001</v>
      </c>
      <c r="AA260" s="100">
        <v>130.26383999999999</v>
      </c>
      <c r="AB260" s="129">
        <v>148.30689000000001</v>
      </c>
      <c r="AC260" s="30">
        <v>104.74299999999999</v>
      </c>
      <c r="AD260" s="79">
        <v>123.71464</v>
      </c>
      <c r="AE260" s="32">
        <v>102.462</v>
      </c>
      <c r="AF260" s="34">
        <v>103.807</v>
      </c>
      <c r="AG260" s="36">
        <v>106.455</v>
      </c>
      <c r="AH260" s="57">
        <f t="shared" si="277"/>
        <v>110.53193669834627</v>
      </c>
      <c r="AI260" s="57">
        <f t="shared" si="278"/>
        <v>121.50406741967576</v>
      </c>
      <c r="AJ260" s="57">
        <f t="shared" si="279"/>
        <v>131.1232093808122</v>
      </c>
      <c r="AK260" s="38">
        <v>237159</v>
      </c>
      <c r="AL260" s="40">
        <v>128.44676999999999</v>
      </c>
      <c r="AM260" s="42">
        <v>1.5</v>
      </c>
      <c r="AN260" s="4">
        <v>2.57</v>
      </c>
      <c r="AO260">
        <v>0.84</v>
      </c>
      <c r="AP260" s="47">
        <v>0.15</v>
      </c>
      <c r="AQ260" s="54">
        <v>1272.3349969999999</v>
      </c>
      <c r="AR260" s="53">
        <v>-4.0028266314400067</v>
      </c>
      <c r="AS260" s="56">
        <v>-4.6206533178712608</v>
      </c>
      <c r="AT260" s="56">
        <v>-3.8375034429046693</v>
      </c>
      <c r="AU260" s="124">
        <v>4.2177071269204633</v>
      </c>
      <c r="AV260" s="116">
        <v>0.13</v>
      </c>
      <c r="AW260" s="119">
        <v>-1.462E-3</v>
      </c>
      <c r="AX260" s="119">
        <v>2.3331016369999999E-2</v>
      </c>
      <c r="AY260" s="119">
        <v>2.4793016369999997E-2</v>
      </c>
      <c r="AZ260" s="3">
        <v>13.32081</v>
      </c>
      <c r="BA260" s="164">
        <v>96.775000000000006</v>
      </c>
      <c r="BB260" s="164">
        <v>97.614999999999995</v>
      </c>
      <c r="BC260" s="165">
        <v>97.739000000000004</v>
      </c>
      <c r="BD260" s="176">
        <v>88589</v>
      </c>
      <c r="BE260" s="173">
        <v>33.299999999999997</v>
      </c>
      <c r="BF260" s="170">
        <v>18.920000000000002</v>
      </c>
      <c r="BG260" s="179">
        <v>102.01</v>
      </c>
      <c r="BH260" s="182">
        <f t="shared" si="270"/>
        <v>54.714497798255067</v>
      </c>
      <c r="BI260" s="183">
        <v>4077662</v>
      </c>
      <c r="BJ260" s="168"/>
      <c r="BK260" s="54">
        <f t="shared" si="322"/>
        <v>4.5126687159247592</v>
      </c>
      <c r="BL260" s="54">
        <f t="shared" si="323"/>
        <v>5.6819517707529545</v>
      </c>
      <c r="BM260" s="54">
        <f t="shared" si="324"/>
        <v>1.3333164670115829</v>
      </c>
      <c r="BN260" s="54">
        <f t="shared" si="325"/>
        <v>1.8298989285669107</v>
      </c>
      <c r="BO260" s="54">
        <f t="shared" si="326"/>
        <v>1.4867662622966027</v>
      </c>
      <c r="BP260" s="54">
        <f t="shared" si="327"/>
        <v>1.6896217305689432</v>
      </c>
      <c r="BQ260" s="54">
        <f t="shared" si="328"/>
        <v>1.6925859866165738</v>
      </c>
      <c r="BR260" s="54">
        <f t="shared" si="315"/>
        <v>2.1624311116171007</v>
      </c>
      <c r="BS260" s="54">
        <f t="shared" si="316"/>
        <v>0.78884630142646917</v>
      </c>
      <c r="BT260" s="54">
        <f t="shared" si="317"/>
        <v>0.63831437980426631</v>
      </c>
      <c r="BU260" s="54">
        <f t="shared" si="318"/>
        <v>0.7352704303863653</v>
      </c>
      <c r="BV260" s="54">
        <f t="shared" si="235"/>
        <v>6.1904039062401175</v>
      </c>
      <c r="BW260" s="142">
        <f t="shared" si="250"/>
        <v>2.9810380377721275</v>
      </c>
      <c r="BX260" s="54">
        <f t="shared" si="236"/>
        <v>1.2724374786535615</v>
      </c>
      <c r="BY260" s="54">
        <f t="shared" si="237"/>
        <v>3.7967776892295886</v>
      </c>
      <c r="BZ260" s="54">
        <f t="shared" si="238"/>
        <v>0.41718846849581925</v>
      </c>
      <c r="CA260" s="142">
        <f t="shared" si="302"/>
        <v>17.193789820331506</v>
      </c>
      <c r="CD260" s="54">
        <f t="shared" si="329"/>
        <v>3.4642527933498348</v>
      </c>
      <c r="CE260" s="54">
        <f t="shared" si="330"/>
        <v>5.4246601402985926</v>
      </c>
      <c r="CF260" s="54">
        <f t="shared" si="319"/>
        <v>1.0235507160019106</v>
      </c>
      <c r="CG260" s="54">
        <f t="shared" si="331"/>
        <v>1.6555386463198456</v>
      </c>
      <c r="CH260" s="54">
        <f t="shared" si="320"/>
        <v>1.1413499420073927</v>
      </c>
      <c r="CI260" s="54">
        <f t="shared" si="332"/>
        <v>1.3905886168674335</v>
      </c>
      <c r="CJ260" s="54">
        <f t="shared" si="321"/>
        <v>1.299352135340532</v>
      </c>
      <c r="CK260" s="54">
        <f t="shared" si="333"/>
        <v>1.6491596886840221</v>
      </c>
      <c r="CL260" s="54">
        <f t="shared" si="334"/>
        <v>0.60160692004988736</v>
      </c>
      <c r="CM260" s="54">
        <f t="shared" si="335"/>
        <v>0.48680503079394077</v>
      </c>
      <c r="CN260" s="54">
        <f t="shared" si="336"/>
        <v>0.56074773784019383</v>
      </c>
      <c r="CO260" s="54">
        <f t="shared" si="239"/>
        <v>0.52406427755219076</v>
      </c>
      <c r="CP260" s="54">
        <f t="shared" si="240"/>
        <v>0.53575854173782145</v>
      </c>
      <c r="CQ260" s="54">
        <f t="shared" si="309"/>
        <v>0.4687347728738947</v>
      </c>
      <c r="CR260" s="54">
        <f t="shared" si="310"/>
        <v>0.52475377278534652</v>
      </c>
      <c r="CS260" s="54">
        <f t="shared" si="311"/>
        <v>0.6020978752651176</v>
      </c>
      <c r="CT260" s="54">
        <f t="shared" si="241"/>
        <v>4.7522043770858575</v>
      </c>
      <c r="CU260" s="142">
        <f t="shared" si="251"/>
        <v>2.2884616619409712</v>
      </c>
      <c r="CV260" s="54">
        <f t="shared" si="242"/>
        <v>0.97681557572198208</v>
      </c>
      <c r="CW260" s="54">
        <f t="shared" si="243"/>
        <v>2.9146827617162132</v>
      </c>
      <c r="CX260" s="142">
        <f t="shared" si="304"/>
        <v>13.199203877554591</v>
      </c>
      <c r="DA260" s="54">
        <f t="shared" si="231"/>
        <v>1.146160184744154</v>
      </c>
      <c r="DB260" s="54">
        <f t="shared" si="232"/>
        <v>18.082490527182596</v>
      </c>
      <c r="DC260" s="54">
        <f t="shared" si="233"/>
        <v>0.41777102301980196</v>
      </c>
      <c r="DD260" s="121">
        <f t="shared" si="234"/>
        <v>0.68751077077356704</v>
      </c>
      <c r="DF260" s="142">
        <f t="shared" si="252"/>
        <v>-1.5984611286916597</v>
      </c>
      <c r="DG260" s="193">
        <f t="shared" si="253"/>
        <v>-1.5898186550206062</v>
      </c>
      <c r="DH260" s="142">
        <f t="shared" si="254"/>
        <v>-1.5885491645914029</v>
      </c>
      <c r="DI260" s="193">
        <f t="shared" si="274"/>
        <v>-2.1687211088292342</v>
      </c>
      <c r="DK260" s="54">
        <f t="shared" si="226"/>
        <v>0.13641738578827603</v>
      </c>
      <c r="DL260" s="54">
        <f t="shared" si="227"/>
        <v>2.8949440958745831</v>
      </c>
      <c r="DM260" s="54">
        <f t="shared" si="228"/>
        <v>-0.87282178836879021</v>
      </c>
      <c r="DN260" s="54">
        <f t="shared" si="255"/>
        <v>1.5586085897815123</v>
      </c>
      <c r="DO260" s="54">
        <f t="shared" si="256"/>
        <v>-2.3457410651448022E-2</v>
      </c>
      <c r="DP260" s="54">
        <f t="shared" si="257"/>
        <v>1.0697609842801583</v>
      </c>
      <c r="DQ260" s="54">
        <f t="shared" si="258"/>
        <v>0.41718846849581925</v>
      </c>
      <c r="DR260" s="124">
        <f t="shared" si="287"/>
        <v>2.5699999999999997E-2</v>
      </c>
      <c r="DS260" s="54">
        <f t="shared" si="337"/>
        <v>0.84</v>
      </c>
      <c r="DT260" s="56">
        <f t="shared" si="224"/>
        <v>7.1486090716476562</v>
      </c>
      <c r="DU260" s="7">
        <f t="shared" si="220"/>
        <v>128.44676999999999</v>
      </c>
      <c r="DV260" s="56">
        <f t="shared" si="286"/>
        <v>1.5</v>
      </c>
      <c r="DW260" s="56">
        <f t="shared" si="225"/>
        <v>0.15</v>
      </c>
      <c r="DX260" s="54">
        <f t="shared" si="338"/>
        <v>1.6909552505145529</v>
      </c>
      <c r="DY260" s="54">
        <f t="shared" si="339"/>
        <v>0.50412642193072654</v>
      </c>
      <c r="DZ260" s="54">
        <f t="shared" si="340"/>
        <v>0.32972712287869826</v>
      </c>
      <c r="EA260" s="54">
        <f t="shared" si="341"/>
        <v>0.50026587860015326</v>
      </c>
      <c r="EB260" s="54">
        <f t="shared" si="342"/>
        <v>-0.50815100367016408</v>
      </c>
      <c r="EC260" s="54">
        <f t="shared" si="343"/>
        <v>-0.71989158350568816</v>
      </c>
      <c r="ED260" s="54">
        <f t="shared" si="344"/>
        <v>-0.57848413975813529</v>
      </c>
      <c r="EE260" s="54">
        <f t="shared" si="345"/>
        <v>1.5658961582457438</v>
      </c>
      <c r="EF260" s="54">
        <f t="shared" si="346"/>
        <v>1.617446620316521</v>
      </c>
      <c r="EG260" s="54">
        <f t="shared" si="347"/>
        <v>1.218371829433559</v>
      </c>
      <c r="EH260" s="54">
        <f t="shared" si="348"/>
        <v>1.2692168995834321</v>
      </c>
      <c r="EI260" s="54">
        <f t="shared" si="259"/>
        <v>-0.64614093509975301</v>
      </c>
      <c r="EJ260" s="54">
        <f t="shared" si="260"/>
        <v>-0.62407170124118139</v>
      </c>
      <c r="EK260" s="54">
        <f t="shared" si="280"/>
        <v>-0.75771818676084179</v>
      </c>
      <c r="EL260" s="54">
        <f t="shared" si="281"/>
        <v>-0.64482613062577954</v>
      </c>
      <c r="EM260" s="54">
        <f t="shared" si="282"/>
        <v>-0.50733526339170731</v>
      </c>
      <c r="EN260" s="54">
        <f t="shared" si="308"/>
        <v>3.2494719893982858E-2</v>
      </c>
      <c r="EO260" s="117">
        <f t="shared" si="229"/>
        <v>0.35178225062413304</v>
      </c>
      <c r="EP260" s="121">
        <f t="shared" si="230"/>
        <v>-0.37467778298439641</v>
      </c>
      <c r="EQ260" s="124">
        <f t="shared" si="312"/>
        <v>-1.462E-3</v>
      </c>
      <c r="ER260" s="124">
        <f t="shared" si="313"/>
        <v>2.3331016369999999E-2</v>
      </c>
      <c r="ES260" s="124">
        <f t="shared" si="314"/>
        <v>2.4793016369999997E-2</v>
      </c>
      <c r="ET260" s="121">
        <f t="shared" si="285"/>
        <v>13.32081</v>
      </c>
      <c r="EU260" s="121">
        <f t="shared" si="261"/>
        <v>0.13767410269292718</v>
      </c>
      <c r="EV260" s="121">
        <v>4.3826799999999999E-2</v>
      </c>
      <c r="EW260" s="121">
        <v>2.43232E-2</v>
      </c>
      <c r="EX260" s="121">
        <v>2.01659E-2</v>
      </c>
      <c r="EY260" s="121">
        <v>6.44816E-2</v>
      </c>
      <c r="EZ260" s="142">
        <v>7.5575100000000006E-2</v>
      </c>
      <c r="FA260" s="142">
        <v>2.0282600000000001E-2</v>
      </c>
      <c r="FB260" s="142">
        <v>5.8457500000000003E-2</v>
      </c>
      <c r="FC260" s="142">
        <v>1.6188154841208599E-2</v>
      </c>
      <c r="FD260" s="142">
        <v>5.9937577943071703E-2</v>
      </c>
      <c r="FE260" s="142">
        <f t="shared" si="262"/>
        <v>2.4328257862495688</v>
      </c>
      <c r="FF260" s="142">
        <v>-6.7606722991127499E-3</v>
      </c>
      <c r="FG260" s="142">
        <f t="shared" si="263"/>
        <v>-1.9828659614293569</v>
      </c>
      <c r="FH260" s="142">
        <f t="shared" si="244"/>
        <v>-1.5984611286916597</v>
      </c>
      <c r="FI260" s="142">
        <f t="shared" si="245"/>
        <v>-1.5898186550206062</v>
      </c>
      <c r="FJ260" s="142">
        <f t="shared" si="246"/>
        <v>-1.5885491645914029</v>
      </c>
      <c r="FK260" s="57">
        <f t="shared" si="275"/>
        <v>-2.1687211088292342</v>
      </c>
      <c r="FL260" s="57">
        <f t="shared" si="247"/>
        <v>4.5723886964637117</v>
      </c>
      <c r="FM260" s="57">
        <f t="shared" si="248"/>
        <v>4.5810311701347652</v>
      </c>
      <c r="FN260" s="57">
        <f t="shared" si="249"/>
        <v>4.5823006605639689</v>
      </c>
      <c r="FO260" s="57">
        <f t="shared" si="276"/>
        <v>4.002128716326137</v>
      </c>
      <c r="FP260" s="142">
        <f t="shared" si="305"/>
        <v>2.5801565154669945</v>
      </c>
      <c r="FS260" s="193">
        <v>2.1303629067923406</v>
      </c>
      <c r="FT260" s="124">
        <v>6.2872131147540982</v>
      </c>
      <c r="FU260" s="193">
        <v>-1.598027087</v>
      </c>
      <c r="FV260" s="193">
        <v>1.7313604199999999</v>
      </c>
      <c r="FW260" s="193">
        <f t="shared" si="306"/>
        <v>4.5558526947540985E-2</v>
      </c>
      <c r="FZ260" s="54">
        <f t="shared" si="264"/>
        <v>0.21394011101265073</v>
      </c>
      <c r="GA260" s="54">
        <f t="shared" si="265"/>
        <v>8.252313542221918</v>
      </c>
      <c r="GB260" s="54">
        <f t="shared" si="266"/>
        <v>0.39330671619785018</v>
      </c>
      <c r="GC260" s="54">
        <f t="shared" si="349"/>
        <v>-0.6403918916494864</v>
      </c>
      <c r="GD260" s="54">
        <f t="shared" si="267"/>
        <v>-5.1840732680565972E-2</v>
      </c>
      <c r="GE260" s="54">
        <f t="shared" si="268"/>
        <v>-0.15042841532010215</v>
      </c>
      <c r="GF260" s="142">
        <f t="shared" si="269"/>
        <v>-6.070584022216316E-2</v>
      </c>
    </row>
    <row r="261" spans="1:188" x14ac:dyDescent="0.25">
      <c r="A261" s="14">
        <v>40269</v>
      </c>
      <c r="B261" s="59">
        <v>1073965</v>
      </c>
      <c r="C261" s="61">
        <v>1366683</v>
      </c>
      <c r="D261" s="63">
        <v>314951</v>
      </c>
      <c r="E261" s="65">
        <v>440499</v>
      </c>
      <c r="F261" s="67">
        <v>356537</v>
      </c>
      <c r="G261" s="69">
        <v>405845</v>
      </c>
      <c r="H261" s="71">
        <v>402477</v>
      </c>
      <c r="I261" s="54">
        <v>520339</v>
      </c>
      <c r="J261" s="73">
        <v>520339</v>
      </c>
      <c r="K261" s="74">
        <v>191302</v>
      </c>
      <c r="L261" s="75">
        <v>154239</v>
      </c>
      <c r="M261" s="76">
        <v>174798</v>
      </c>
      <c r="N261" s="125">
        <v>-7.0999999999999994E-2</v>
      </c>
      <c r="O261" s="88">
        <v>125.09062</v>
      </c>
      <c r="P261" s="90">
        <v>128.07043999999999</v>
      </c>
      <c r="Q261" s="92">
        <v>111.39606999999999</v>
      </c>
      <c r="R261" s="94">
        <v>126.36774</v>
      </c>
      <c r="S261" s="96">
        <v>143.96163999999999</v>
      </c>
      <c r="T261" s="19"/>
      <c r="U261" s="23">
        <v>14888.6</v>
      </c>
      <c r="V261" s="189">
        <v>7189.1</v>
      </c>
      <c r="W261" s="24">
        <v>3107.3</v>
      </c>
      <c r="X261" s="26">
        <v>9072.9</v>
      </c>
      <c r="Y261" s="28">
        <v>99.721000000000004</v>
      </c>
      <c r="Z261" s="98">
        <v>135.51543000000001</v>
      </c>
      <c r="AA261" s="100">
        <v>130.84180000000001</v>
      </c>
      <c r="AB261" s="129">
        <v>147.26612</v>
      </c>
      <c r="AC261" s="30">
        <v>104.288</v>
      </c>
      <c r="AD261" s="79">
        <v>123.17722999999999</v>
      </c>
      <c r="AE261" s="32">
        <v>102.54600000000001</v>
      </c>
      <c r="AF261" s="34">
        <v>103.878</v>
      </c>
      <c r="AG261" s="36">
        <v>105.779</v>
      </c>
      <c r="AH261" s="57">
        <f t="shared" si="277"/>
        <v>110.62255256259508</v>
      </c>
      <c r="AI261" s="57">
        <f t="shared" si="278"/>
        <v>121.58717153391467</v>
      </c>
      <c r="AJ261" s="57">
        <f t="shared" si="279"/>
        <v>130.2905637602079</v>
      </c>
      <c r="AK261" s="38">
        <v>237690</v>
      </c>
      <c r="AL261" s="40">
        <v>132.63525000000001</v>
      </c>
      <c r="AM261" s="42">
        <v>1</v>
      </c>
      <c r="AN261" s="4">
        <v>2.69</v>
      </c>
      <c r="AO261">
        <v>0.81</v>
      </c>
      <c r="AP261" s="47">
        <v>0.12</v>
      </c>
      <c r="AQ261" s="54">
        <v>1194.6396830000001</v>
      </c>
      <c r="AR261" s="53">
        <v>-2.1754044719616878</v>
      </c>
      <c r="AS261" s="56">
        <v>-6.9124781617011983</v>
      </c>
      <c r="AT261" s="56">
        <v>-0.89146935236975944</v>
      </c>
      <c r="AU261" s="124">
        <v>4.913473789817024</v>
      </c>
      <c r="AV261" s="116">
        <v>0.19</v>
      </c>
      <c r="AW261" s="119">
        <v>-2.0053333333333299E-3</v>
      </c>
      <c r="AX261" s="119">
        <v>2.4345753139999999E-2</v>
      </c>
      <c r="AY261" s="119">
        <v>2.635108647333333E-2</v>
      </c>
      <c r="AZ261" s="3">
        <v>13.672280000000001</v>
      </c>
      <c r="BA261" s="164">
        <v>96.811000000000007</v>
      </c>
      <c r="BB261" s="164">
        <v>97.951999999999998</v>
      </c>
      <c r="BC261" s="165">
        <v>98.128</v>
      </c>
      <c r="BD261" s="176">
        <v>88875</v>
      </c>
      <c r="BE261" s="173">
        <v>33.299999999999997</v>
      </c>
      <c r="BF261" s="170">
        <v>19.03</v>
      </c>
      <c r="BG261" s="179">
        <v>103.636</v>
      </c>
      <c r="BH261" s="182">
        <f t="shared" si="270"/>
        <v>54.344049003242112</v>
      </c>
      <c r="BI261" s="183">
        <v>4148061</v>
      </c>
      <c r="BJ261" s="168"/>
      <c r="BK261" s="54">
        <f t="shared" si="322"/>
        <v>4.5183432201607134</v>
      </c>
      <c r="BL261" s="54">
        <f t="shared" si="323"/>
        <v>5.7498548529597375</v>
      </c>
      <c r="BM261" s="54">
        <f t="shared" si="324"/>
        <v>1.325049434136901</v>
      </c>
      <c r="BN261" s="54">
        <f t="shared" si="325"/>
        <v>1.8532500315537044</v>
      </c>
      <c r="BO261" s="54">
        <f t="shared" si="326"/>
        <v>1.5000084143211747</v>
      </c>
      <c r="BP261" s="54">
        <f t="shared" si="327"/>
        <v>1.7074550885607305</v>
      </c>
      <c r="BQ261" s="54">
        <f t="shared" si="328"/>
        <v>1.6932853717026379</v>
      </c>
      <c r="BR261" s="54">
        <f t="shared" si="315"/>
        <v>2.1891497328453027</v>
      </c>
      <c r="BS261" s="54">
        <f t="shared" si="316"/>
        <v>0.8048382346754176</v>
      </c>
      <c r="BT261" s="54">
        <f t="shared" si="317"/>
        <v>0.64890824182759055</v>
      </c>
      <c r="BU261" s="54">
        <f t="shared" si="318"/>
        <v>0.73540325634229453</v>
      </c>
      <c r="BV261" s="54">
        <f t="shared" si="235"/>
        <v>6.2638731120366868</v>
      </c>
      <c r="BW261" s="142">
        <f t="shared" si="250"/>
        <v>3.0245698178299465</v>
      </c>
      <c r="BX261" s="54">
        <f t="shared" si="236"/>
        <v>1.3072910092978249</v>
      </c>
      <c r="BY261" s="54">
        <f t="shared" si="237"/>
        <v>3.8171147292692162</v>
      </c>
      <c r="BZ261" s="54">
        <f t="shared" si="238"/>
        <v>0.41954226092809965</v>
      </c>
      <c r="CA261" s="142">
        <f t="shared" si="302"/>
        <v>17.451558752997602</v>
      </c>
      <c r="CD261" s="54">
        <f t="shared" si="329"/>
        <v>3.4532872676474287</v>
      </c>
      <c r="CE261" s="54">
        <f t="shared" si="330"/>
        <v>5.5134386055535991</v>
      </c>
      <c r="CF261" s="54">
        <f t="shared" si="319"/>
        <v>1.0127111016027761</v>
      </c>
      <c r="CG261" s="54">
        <f t="shared" si="331"/>
        <v>1.6752913295008758</v>
      </c>
      <c r="CH261" s="54">
        <f t="shared" si="320"/>
        <v>1.1464290573205005</v>
      </c>
      <c r="CI261" s="54">
        <f t="shared" si="332"/>
        <v>1.4043052955504149</v>
      </c>
      <c r="CJ261" s="54">
        <f t="shared" si="321"/>
        <v>1.2941471087241523</v>
      </c>
      <c r="CK261" s="54">
        <f t="shared" si="333"/>
        <v>1.6802058949367229</v>
      </c>
      <c r="CL261" s="54">
        <f t="shared" si="334"/>
        <v>0.61772565214828212</v>
      </c>
      <c r="CM261" s="54">
        <f t="shared" si="335"/>
        <v>0.49804699826295007</v>
      </c>
      <c r="CN261" s="54">
        <f t="shared" si="336"/>
        <v>0.5644332445254906</v>
      </c>
      <c r="CO261" s="54">
        <f t="shared" si="239"/>
        <v>0.52627632630737509</v>
      </c>
      <c r="CP261" s="54">
        <f t="shared" si="240"/>
        <v>0.53881290756868183</v>
      </c>
      <c r="CQ261" s="54">
        <f t="shared" si="309"/>
        <v>0.46866115528629726</v>
      </c>
      <c r="CR261" s="54">
        <f t="shared" si="310"/>
        <v>0.53164937523665279</v>
      </c>
      <c r="CS261" s="54">
        <f t="shared" si="311"/>
        <v>0.60566973789389533</v>
      </c>
      <c r="CT261" s="54">
        <f t="shared" si="241"/>
        <v>4.7873639097266212</v>
      </c>
      <c r="CU261" s="142">
        <f t="shared" si="251"/>
        <v>2.311623516208082</v>
      </c>
      <c r="CV261" s="54">
        <f t="shared" si="242"/>
        <v>0.9991386615728497</v>
      </c>
      <c r="CW261" s="54">
        <f t="shared" si="243"/>
        <v>2.9173511288206182</v>
      </c>
      <c r="CX261" s="142">
        <f t="shared" si="304"/>
        <v>13.337907880354443</v>
      </c>
      <c r="DA261" s="54">
        <f t="shared" si="231"/>
        <v>1.1212265648293853</v>
      </c>
      <c r="DB261" s="54">
        <f t="shared" si="232"/>
        <v>16.832542318399412</v>
      </c>
      <c r="DC261" s="54">
        <f t="shared" si="233"/>
        <v>0.41404672238649881</v>
      </c>
      <c r="DD261" s="121">
        <f t="shared" si="234"/>
        <v>0.72129143229769521</v>
      </c>
      <c r="DF261" s="142">
        <f t="shared" si="252"/>
        <v>-1.6245274440597872</v>
      </c>
      <c r="DG261" s="193">
        <f t="shared" si="253"/>
        <v>-1.6128105054868305</v>
      </c>
      <c r="DH261" s="142">
        <f t="shared" si="254"/>
        <v>-1.6110153193662045</v>
      </c>
      <c r="DI261" s="193">
        <f t="shared" si="274"/>
        <v>-2.2019529546381018</v>
      </c>
      <c r="DK261" s="54">
        <f t="shared" si="226"/>
        <v>0.11442323323989753</v>
      </c>
      <c r="DL261" s="54">
        <f t="shared" si="227"/>
        <v>2.8233140555229199</v>
      </c>
      <c r="DM261" s="54">
        <f t="shared" si="228"/>
        <v>-0.88177645551854689</v>
      </c>
      <c r="DN261" s="54">
        <f t="shared" si="255"/>
        <v>1.5659799279359701</v>
      </c>
      <c r="DO261" s="54">
        <f t="shared" si="256"/>
        <v>-8.6170959224115629E-4</v>
      </c>
      <c r="DP261" s="54">
        <f t="shared" si="257"/>
        <v>1.0706760569085711</v>
      </c>
      <c r="DQ261" s="54">
        <f t="shared" si="258"/>
        <v>0.41954226092809965</v>
      </c>
      <c r="DR261" s="124">
        <f t="shared" si="287"/>
        <v>2.69E-2</v>
      </c>
      <c r="DS261" s="54">
        <f t="shared" si="337"/>
        <v>0.81</v>
      </c>
      <c r="DT261" s="56">
        <f t="shared" si="224"/>
        <v>7.0855998983970725</v>
      </c>
      <c r="DU261" s="7">
        <f t="shared" ref="DU261:DU285" si="350">AL261</f>
        <v>132.63525000000001</v>
      </c>
      <c r="DV261" s="56">
        <f t="shared" si="286"/>
        <v>1</v>
      </c>
      <c r="DW261" s="56">
        <f t="shared" si="225"/>
        <v>0.12</v>
      </c>
      <c r="DX261" s="54">
        <f t="shared" si="338"/>
        <v>1.7071884948600664</v>
      </c>
      <c r="DY261" s="54">
        <f t="shared" si="339"/>
        <v>0.51598707821352263</v>
      </c>
      <c r="DZ261" s="54">
        <f t="shared" si="340"/>
        <v>0.33954272893868293</v>
      </c>
      <c r="EA261" s="54">
        <f t="shared" si="341"/>
        <v>0.51891634241568618</v>
      </c>
      <c r="EB261" s="54">
        <f t="shared" si="342"/>
        <v>-0.4817108486525527</v>
      </c>
      <c r="EC261" s="54">
        <f t="shared" si="343"/>
        <v>-0.69706083238844385</v>
      </c>
      <c r="ED261" s="54">
        <f t="shared" si="344"/>
        <v>-0.57193315831879077</v>
      </c>
      <c r="EE261" s="54">
        <f t="shared" si="345"/>
        <v>1.5965768782710221</v>
      </c>
      <c r="EF261" s="54">
        <f t="shared" si="346"/>
        <v>1.6542638140822801</v>
      </c>
      <c r="EG261" s="54">
        <f t="shared" si="347"/>
        <v>1.2249386794440098</v>
      </c>
      <c r="EH261" s="54">
        <f t="shared" si="348"/>
        <v>1.298311361676008</v>
      </c>
      <c r="EI261" s="54">
        <f t="shared" si="259"/>
        <v>-0.64192886899952406</v>
      </c>
      <c r="EJ261" s="54">
        <f t="shared" si="260"/>
        <v>-0.618386878592037</v>
      </c>
      <c r="EK261" s="54">
        <f t="shared" si="280"/>
        <v>-0.75787525505085085</v>
      </c>
      <c r="EL261" s="54">
        <f t="shared" si="281"/>
        <v>-0.63177107602604499</v>
      </c>
      <c r="EM261" s="54">
        <f t="shared" si="282"/>
        <v>-0.50142042844597123</v>
      </c>
      <c r="EN261" s="54">
        <f t="shared" si="308"/>
        <v>4.7488722321123972E-2</v>
      </c>
      <c r="EO261" s="117">
        <f t="shared" si="229"/>
        <v>0.44270276500526506</v>
      </c>
      <c r="EP261" s="121">
        <f t="shared" si="230"/>
        <v>-0.32671201768294872</v>
      </c>
      <c r="EQ261" s="124">
        <f t="shared" si="312"/>
        <v>-2.0053333333333299E-3</v>
      </c>
      <c r="ER261" s="124">
        <f t="shared" si="313"/>
        <v>2.4345753139999999E-2</v>
      </c>
      <c r="ES261" s="124">
        <f t="shared" si="314"/>
        <v>2.635108647333333E-2</v>
      </c>
      <c r="ET261" s="121">
        <f t="shared" si="285"/>
        <v>13.672280000000001</v>
      </c>
      <c r="EU261" s="121">
        <f t="shared" si="261"/>
        <v>0.13757546589047798</v>
      </c>
      <c r="EV261" s="121">
        <v>3.5763900000000001E-2</v>
      </c>
      <c r="EW261" s="121">
        <v>1.98259E-2</v>
      </c>
      <c r="EX261" s="121">
        <v>1.7385000000000001E-2</v>
      </c>
      <c r="EY261" s="121">
        <v>5.5287599999999999E-2</v>
      </c>
      <c r="EZ261" s="142">
        <v>6.6361199999999995E-2</v>
      </c>
      <c r="FA261" s="142">
        <v>2.0672300000000001E-2</v>
      </c>
      <c r="FB261" s="142">
        <v>5.1755799999999998E-2</v>
      </c>
      <c r="FC261" s="142">
        <v>1.3732060758683899E-2</v>
      </c>
      <c r="FD261" s="142">
        <v>6.0051223860033497E-2</v>
      </c>
      <c r="FE261" s="142">
        <f t="shared" si="262"/>
        <v>2.4345709448975339</v>
      </c>
      <c r="FF261" s="142">
        <v>7.2195154203564532E-5</v>
      </c>
      <c r="FG261" s="142">
        <f t="shared" si="263"/>
        <v>-1.9835826695948162</v>
      </c>
      <c r="FH261" s="142">
        <f t="shared" si="244"/>
        <v>-1.6245274440597872</v>
      </c>
      <c r="FI261" s="142">
        <f t="shared" si="245"/>
        <v>-1.6128105054868305</v>
      </c>
      <c r="FJ261" s="142">
        <f t="shared" si="246"/>
        <v>-1.6110153193662045</v>
      </c>
      <c r="FK261" s="57">
        <f t="shared" si="275"/>
        <v>-2.2019529546381018</v>
      </c>
      <c r="FL261" s="57">
        <f t="shared" si="247"/>
        <v>4.5727606241900451</v>
      </c>
      <c r="FM261" s="57">
        <f t="shared" si="248"/>
        <v>4.5844775627630021</v>
      </c>
      <c r="FN261" s="57">
        <f t="shared" si="249"/>
        <v>4.5862727488836281</v>
      </c>
      <c r="FO261" s="57">
        <f t="shared" si="276"/>
        <v>3.9953351136117305</v>
      </c>
      <c r="FP261" s="142">
        <f t="shared" si="305"/>
        <v>2.5906101976301419</v>
      </c>
      <c r="FS261" s="193">
        <v>2.1268355158198915</v>
      </c>
      <c r="FT261" s="124">
        <v>6.18265625</v>
      </c>
      <c r="FU261" s="193">
        <v>-1.307936612</v>
      </c>
      <c r="FV261" s="193">
        <v>1.501269945</v>
      </c>
      <c r="FW261" s="193">
        <f t="shared" si="306"/>
        <v>4.6813863050000001E-2</v>
      </c>
      <c r="FZ261" s="54">
        <f t="shared" si="264"/>
        <v>0.47294350889539932</v>
      </c>
      <c r="GA261" s="54">
        <f t="shared" si="265"/>
        <v>-96.326493128140882</v>
      </c>
      <c r="GB261" s="54">
        <f t="shared" si="266"/>
        <v>8.5539914229400549E-2</v>
      </c>
      <c r="GC261" s="54">
        <f t="shared" si="349"/>
        <v>0.96000437271026617</v>
      </c>
      <c r="GD261" s="54">
        <f t="shared" si="267"/>
        <v>-0.65188039813306065</v>
      </c>
      <c r="GE261" s="54">
        <f t="shared" si="268"/>
        <v>-0.91092460014420717</v>
      </c>
      <c r="GF261" s="142">
        <f t="shared" si="269"/>
        <v>0.56420361779582295</v>
      </c>
    </row>
    <row r="262" spans="1:188" x14ac:dyDescent="0.25">
      <c r="A262" s="14">
        <v>40360</v>
      </c>
      <c r="B262" s="59">
        <v>1100993</v>
      </c>
      <c r="C262" s="61">
        <v>1406603</v>
      </c>
      <c r="D262" s="63">
        <v>320052</v>
      </c>
      <c r="E262" s="65">
        <v>452137</v>
      </c>
      <c r="F262" s="67">
        <v>364743</v>
      </c>
      <c r="G262" s="69">
        <v>422512</v>
      </c>
      <c r="H262" s="71">
        <v>416198</v>
      </c>
      <c r="I262" s="54">
        <v>531954</v>
      </c>
      <c r="J262" s="73">
        <v>531954</v>
      </c>
      <c r="K262" s="74">
        <v>196727</v>
      </c>
      <c r="L262" s="75">
        <v>159182</v>
      </c>
      <c r="M262" s="76">
        <v>176045</v>
      </c>
      <c r="N262" s="125">
        <v>-8.8000000000000009E-2</v>
      </c>
      <c r="O262" s="88">
        <v>127.00191</v>
      </c>
      <c r="P262" s="90">
        <v>130.42573999999999</v>
      </c>
      <c r="Q262" s="92">
        <v>113.11223</v>
      </c>
      <c r="R262" s="94">
        <v>128.73660000000001</v>
      </c>
      <c r="S262" s="96">
        <v>148.06712999999999</v>
      </c>
      <c r="T262" s="19"/>
      <c r="U262" s="23">
        <v>15057.7</v>
      </c>
      <c r="V262" s="189">
        <v>7343.3</v>
      </c>
      <c r="W262" s="24">
        <v>3118.1</v>
      </c>
      <c r="X262" s="26">
        <v>9158.2999999999993</v>
      </c>
      <c r="Y262" s="28">
        <v>100.229</v>
      </c>
      <c r="Z262" s="98">
        <v>138.44996</v>
      </c>
      <c r="AA262" s="100">
        <v>131.4392</v>
      </c>
      <c r="AB262" s="129">
        <v>147.25722999999999</v>
      </c>
      <c r="AC262" s="30">
        <v>105.974</v>
      </c>
      <c r="AD262" s="79">
        <v>125.16861</v>
      </c>
      <c r="AE262" s="32">
        <v>102.997</v>
      </c>
      <c r="AF262" s="34">
        <v>105.869</v>
      </c>
      <c r="AG262" s="36">
        <v>106.84099999999999</v>
      </c>
      <c r="AH262" s="57">
        <f t="shared" si="277"/>
        <v>111.10907345278807</v>
      </c>
      <c r="AI262" s="57">
        <f t="shared" si="278"/>
        <v>123.91759817405044</v>
      </c>
      <c r="AJ262" s="57">
        <f t="shared" si="279"/>
        <v>131.59865495707442</v>
      </c>
      <c r="AK262" s="38">
        <v>238322</v>
      </c>
      <c r="AL262" s="40">
        <v>119.02269</v>
      </c>
      <c r="AM262" s="42">
        <v>1.4</v>
      </c>
      <c r="AN262" s="4">
        <v>2.99</v>
      </c>
      <c r="AO262">
        <v>0.74</v>
      </c>
      <c r="AP262" s="47">
        <v>0.15</v>
      </c>
      <c r="AQ262" s="54">
        <v>1234.6519430000001</v>
      </c>
      <c r="AR262" s="53">
        <v>1.8869278936593896</v>
      </c>
      <c r="AS262" s="56">
        <v>7.1778112507374701</v>
      </c>
      <c r="AT262" s="56">
        <v>0.44093088104050349</v>
      </c>
      <c r="AU262" s="124">
        <v>1.621280222577234</v>
      </c>
      <c r="AV262" s="116">
        <v>0.19</v>
      </c>
      <c r="AW262" s="119">
        <v>-1.5939999999999999E-3</v>
      </c>
      <c r="AX262" s="119">
        <v>2.5574389543333301E-2</v>
      </c>
      <c r="AY262" s="119">
        <v>2.7168389543333296E-2</v>
      </c>
      <c r="AZ262" s="3">
        <v>14.054270000000001</v>
      </c>
      <c r="BA262" s="164">
        <v>95.709000000000003</v>
      </c>
      <c r="BB262" s="164">
        <v>97.474999999999994</v>
      </c>
      <c r="BC262" s="165">
        <v>97.712999999999994</v>
      </c>
      <c r="BD262" s="176">
        <v>89143</v>
      </c>
      <c r="BE262" s="173">
        <v>33.5</v>
      </c>
      <c r="BF262" s="170">
        <v>19.12</v>
      </c>
      <c r="BG262" s="179">
        <v>105.133</v>
      </c>
      <c r="BH262" s="182">
        <f t="shared" si="270"/>
        <v>54.310135124080922</v>
      </c>
      <c r="BI262" s="183">
        <v>4188777</v>
      </c>
      <c r="BJ262" s="168"/>
      <c r="BK262" s="54">
        <f t="shared" si="322"/>
        <v>4.6197707303564082</v>
      </c>
      <c r="BL262" s="54">
        <f t="shared" si="323"/>
        <v>5.9021114290749495</v>
      </c>
      <c r="BM262" s="54">
        <f t="shared" si="324"/>
        <v>1.3429393845301734</v>
      </c>
      <c r="BN262" s="54">
        <f t="shared" si="325"/>
        <v>1.8971685366856605</v>
      </c>
      <c r="BO262" s="54">
        <f t="shared" si="326"/>
        <v>1.5304629870511326</v>
      </c>
      <c r="BP262" s="54">
        <f t="shared" si="327"/>
        <v>1.7728619263013905</v>
      </c>
      <c r="BQ262" s="54">
        <f t="shared" si="328"/>
        <v>1.7463683587751027</v>
      </c>
      <c r="BR262" s="54">
        <f t="shared" si="315"/>
        <v>2.232080966087898</v>
      </c>
      <c r="BS262" s="54">
        <f t="shared" si="316"/>
        <v>0.82546722501489578</v>
      </c>
      <c r="BT262" s="54">
        <f t="shared" si="317"/>
        <v>0.66792826512029946</v>
      </c>
      <c r="BU262" s="54">
        <f t="shared" si="318"/>
        <v>0.73868547595270262</v>
      </c>
      <c r="BV262" s="54">
        <f t="shared" si="235"/>
        <v>6.3182165305762794</v>
      </c>
      <c r="BW262" s="142">
        <f t="shared" si="250"/>
        <v>3.0812514161512574</v>
      </c>
      <c r="BX262" s="54">
        <f t="shared" si="236"/>
        <v>1.3083559218200587</v>
      </c>
      <c r="BY262" s="54">
        <f t="shared" si="237"/>
        <v>3.8428260924295694</v>
      </c>
      <c r="BZ262" s="54">
        <f t="shared" si="238"/>
        <v>0.42056125745839662</v>
      </c>
      <c r="CA262" s="142">
        <f t="shared" si="302"/>
        <v>17.576123899598024</v>
      </c>
      <c r="CD262" s="54">
        <f t="shared" si="329"/>
        <v>3.5147587100015887</v>
      </c>
      <c r="CE262" s="54">
        <f t="shared" si="330"/>
        <v>5.5693957282682067</v>
      </c>
      <c r="CF262" s="54">
        <f t="shared" si="319"/>
        <v>1.0217190796430389</v>
      </c>
      <c r="CG262" s="54">
        <f t="shared" si="331"/>
        <v>1.7074829964195466</v>
      </c>
      <c r="CH262" s="54">
        <f t="shared" si="320"/>
        <v>1.1643885439436124</v>
      </c>
      <c r="CI262" s="54">
        <f t="shared" si="332"/>
        <v>1.4306780896538109</v>
      </c>
      <c r="CJ262" s="54">
        <f t="shared" si="321"/>
        <v>1.3286510864149377</v>
      </c>
      <c r="CK262" s="54">
        <f t="shared" si="333"/>
        <v>1.6961274921966112</v>
      </c>
      <c r="CL262" s="54">
        <f t="shared" si="334"/>
        <v>0.62726114129673383</v>
      </c>
      <c r="CM262" s="54">
        <f t="shared" si="335"/>
        <v>0.50754946191370121</v>
      </c>
      <c r="CN262" s="54">
        <f t="shared" si="336"/>
        <v>0.56131688898617638</v>
      </c>
      <c r="CO262" s="54">
        <f t="shared" si="239"/>
        <v>0.53290048757563302</v>
      </c>
      <c r="CP262" s="54">
        <f t="shared" si="240"/>
        <v>0.54726689101299919</v>
      </c>
      <c r="CQ262" s="54">
        <f t="shared" si="309"/>
        <v>0.47461933854197264</v>
      </c>
      <c r="CR262" s="54">
        <f t="shared" si="310"/>
        <v>0.54017925327917693</v>
      </c>
      <c r="CS262" s="54">
        <f t="shared" si="311"/>
        <v>0.62129022918572352</v>
      </c>
      <c r="CT262" s="54">
        <f t="shared" si="241"/>
        <v>4.8069499286181596</v>
      </c>
      <c r="CU262" s="142">
        <f t="shared" si="251"/>
        <v>2.3442408475943686</v>
      </c>
      <c r="CV262" s="54">
        <f t="shared" si="242"/>
        <v>0.99540770319665561</v>
      </c>
      <c r="CW262" s="54">
        <f t="shared" si="243"/>
        <v>2.9236529836073024</v>
      </c>
      <c r="CX262" s="142">
        <f t="shared" si="304"/>
        <v>13.37205635731047</v>
      </c>
      <c r="DA262" s="54">
        <f t="shared" si="231"/>
        <v>1.14238330163227</v>
      </c>
      <c r="DB262" s="54">
        <f t="shared" si="232"/>
        <v>18.040750434714631</v>
      </c>
      <c r="DC262" s="54">
        <f t="shared" si="233"/>
        <v>0.41587238224743694</v>
      </c>
      <c r="DD262" s="121">
        <f t="shared" si="234"/>
        <v>0.73298558763668187</v>
      </c>
      <c r="DF262" s="142">
        <f t="shared" si="252"/>
        <v>-1.6288679021159957</v>
      </c>
      <c r="DG262" s="193">
        <f t="shared" si="253"/>
        <v>-1.6105843051715416</v>
      </c>
      <c r="DH262" s="142">
        <f t="shared" si="254"/>
        <v>-1.6081456294542682</v>
      </c>
      <c r="DI262" s="193">
        <f t="shared" si="274"/>
        <v>-2.1954693799817964</v>
      </c>
      <c r="DK262" s="54">
        <f t="shared" si="226"/>
        <v>0.13311669557782352</v>
      </c>
      <c r="DL262" s="54">
        <f t="shared" si="227"/>
        <v>2.8926331121459317</v>
      </c>
      <c r="DM262" s="54">
        <f t="shared" si="228"/>
        <v>-0.87737683922913356</v>
      </c>
      <c r="DN262" s="54">
        <f t="shared" si="255"/>
        <v>1.5700627725101963</v>
      </c>
      <c r="DO262" s="54">
        <f t="shared" si="256"/>
        <v>-4.6028737925144312E-3</v>
      </c>
      <c r="DP262" s="54">
        <f t="shared" si="257"/>
        <v>1.0728338561877897</v>
      </c>
      <c r="DQ262" s="54">
        <f t="shared" si="258"/>
        <v>0.42056125745839662</v>
      </c>
      <c r="DR262" s="124">
        <f t="shared" si="287"/>
        <v>2.9900000000000003E-2</v>
      </c>
      <c r="DS262" s="54">
        <f t="shared" si="337"/>
        <v>0.74</v>
      </c>
      <c r="DT262" s="56">
        <f t="shared" si="224"/>
        <v>7.1185443818108718</v>
      </c>
      <c r="DU262" s="7">
        <f t="shared" si="350"/>
        <v>119.02269</v>
      </c>
      <c r="DV262" s="56">
        <f t="shared" si="286"/>
        <v>1.4</v>
      </c>
      <c r="DW262" s="56">
        <f t="shared" si="225"/>
        <v>0.15</v>
      </c>
      <c r="DX262" s="54">
        <f t="shared" si="338"/>
        <v>1.7172865612081458</v>
      </c>
      <c r="DY262" s="54">
        <f t="shared" si="339"/>
        <v>0.53502035424019245</v>
      </c>
      <c r="DZ262" s="54">
        <f t="shared" si="340"/>
        <v>0.35814852044904349</v>
      </c>
      <c r="EA262" s="54">
        <f t="shared" si="341"/>
        <v>0.52834770683015442</v>
      </c>
      <c r="EB262" s="54">
        <f t="shared" si="342"/>
        <v>-0.46639233176224804</v>
      </c>
      <c r="EC262" s="54">
        <f t="shared" si="343"/>
        <v>-0.67816111091637832</v>
      </c>
      <c r="ED262" s="54">
        <f t="shared" si="344"/>
        <v>-0.57746966843235392</v>
      </c>
      <c r="EE262" s="54">
        <f t="shared" si="345"/>
        <v>1.5845741309125854</v>
      </c>
      <c r="EF262" s="54">
        <f t="shared" si="346"/>
        <v>1.6711863666244691</v>
      </c>
      <c r="EG262" s="54">
        <f t="shared" si="347"/>
        <v>1.228694748926604</v>
      </c>
      <c r="EH262" s="54">
        <f t="shared" si="348"/>
        <v>1.2765785611730653</v>
      </c>
      <c r="EI262" s="54">
        <f t="shared" si="259"/>
        <v>-0.6294205747321121</v>
      </c>
      <c r="EJ262" s="54">
        <f t="shared" si="260"/>
        <v>-0.60281867779646614</v>
      </c>
      <c r="EK262" s="54">
        <f t="shared" si="280"/>
        <v>-0.74524218877737813</v>
      </c>
      <c r="EL262" s="54">
        <f t="shared" si="281"/>
        <v>-0.61585424399020594</v>
      </c>
      <c r="EM262" s="54">
        <f t="shared" si="282"/>
        <v>-0.47595694843929909</v>
      </c>
      <c r="EN262" s="54">
        <f t="shared" si="308"/>
        <v>4.7488722321123972E-2</v>
      </c>
      <c r="EO262" s="117">
        <f t="shared" si="229"/>
        <v>0.4555427446893745</v>
      </c>
      <c r="EP262" s="121">
        <f t="shared" si="230"/>
        <v>-0.31062923944884041</v>
      </c>
      <c r="EQ262" s="124">
        <f t="shared" si="312"/>
        <v>-1.5939999999999999E-3</v>
      </c>
      <c r="ER262" s="124">
        <f t="shared" si="313"/>
        <v>2.5574389543333301E-2</v>
      </c>
      <c r="ES262" s="124">
        <f t="shared" si="314"/>
        <v>2.7168389543333296E-2</v>
      </c>
      <c r="ET262" s="121">
        <f t="shared" si="285"/>
        <v>14.054270000000001</v>
      </c>
      <c r="EU262" s="121">
        <f t="shared" si="261"/>
        <v>0.13964236197100127</v>
      </c>
      <c r="EV262" s="121">
        <v>3.7334899999999997E-2</v>
      </c>
      <c r="EW262" s="121">
        <v>2.35403E-2</v>
      </c>
      <c r="EX262" s="121">
        <v>2.1154900000000001E-2</v>
      </c>
      <c r="EY262" s="121">
        <v>5.5209099999999997E-2</v>
      </c>
      <c r="EZ262" s="142">
        <v>6.1134500000000001E-2</v>
      </c>
      <c r="FA262" s="142">
        <v>2.3316199999999999E-2</v>
      </c>
      <c r="FB262" s="142">
        <v>5.0754199999999999E-2</v>
      </c>
      <c r="FC262" s="142">
        <v>1.56315136827909E-2</v>
      </c>
      <c r="FD262" s="142">
        <v>6.2614126374564205E-2</v>
      </c>
      <c r="FE262" s="142">
        <f t="shared" si="262"/>
        <v>2.4362279050236633</v>
      </c>
      <c r="FF262" s="142">
        <v>1.0081771620325886E-3</v>
      </c>
      <c r="FG262" s="142">
        <f t="shared" si="263"/>
        <v>-1.9686706821719313</v>
      </c>
      <c r="FH262" s="142">
        <f t="shared" si="244"/>
        <v>-1.6288679021159957</v>
      </c>
      <c r="FI262" s="142">
        <f t="shared" si="245"/>
        <v>-1.6105843051715416</v>
      </c>
      <c r="FJ262" s="142">
        <f t="shared" si="246"/>
        <v>-1.6081456294542682</v>
      </c>
      <c r="FK262" s="57">
        <f t="shared" si="275"/>
        <v>-2.1954693799817964</v>
      </c>
      <c r="FL262" s="57">
        <f t="shared" si="247"/>
        <v>4.5613123379242069</v>
      </c>
      <c r="FM262" s="57">
        <f t="shared" si="248"/>
        <v>4.579595934868661</v>
      </c>
      <c r="FN262" s="57">
        <f t="shared" si="249"/>
        <v>4.582034610585934</v>
      </c>
      <c r="FO262" s="57">
        <f t="shared" si="276"/>
        <v>3.9947108600584063</v>
      </c>
      <c r="FP262" s="142">
        <f t="shared" si="305"/>
        <v>2.5931671831249856</v>
      </c>
      <c r="FS262" s="193">
        <v>2.1590719847684081</v>
      </c>
      <c r="FT262" s="124">
        <v>5.7754687499999999</v>
      </c>
      <c r="FU262" s="193">
        <v>-1.093314275</v>
      </c>
      <c r="FV262" s="193">
        <v>1.2799809419999999</v>
      </c>
      <c r="FW262" s="193">
        <f t="shared" si="306"/>
        <v>4.4954878080000003E-2</v>
      </c>
      <c r="FZ262" s="54">
        <f t="shared" si="264"/>
        <v>0.26072138610407475</v>
      </c>
      <c r="GA262" s="54">
        <f t="shared" si="265"/>
        <v>434.15603516065772</v>
      </c>
      <c r="GB262" s="54">
        <f t="shared" si="266"/>
        <v>0.20153614767933634</v>
      </c>
      <c r="GC262" s="54">
        <f t="shared" si="349"/>
        <v>0.59150271797650122</v>
      </c>
      <c r="GD262" s="54">
        <f t="shared" si="267"/>
        <v>-1.9485483316721235</v>
      </c>
      <c r="GE262" s="54">
        <f t="shared" si="268"/>
        <v>-2.5175503126807994</v>
      </c>
      <c r="GF262" s="142">
        <f t="shared" si="269"/>
        <v>0.24288292865723982</v>
      </c>
    </row>
    <row r="263" spans="1:188" x14ac:dyDescent="0.25">
      <c r="A263" s="14">
        <v>40452</v>
      </c>
      <c r="B263" s="59">
        <v>1143819</v>
      </c>
      <c r="C263" s="61">
        <v>1447968</v>
      </c>
      <c r="D263" s="63">
        <v>329715</v>
      </c>
      <c r="E263" s="65">
        <v>454246</v>
      </c>
      <c r="F263" s="67">
        <v>379908</v>
      </c>
      <c r="G263" s="69">
        <v>441058</v>
      </c>
      <c r="H263" s="71">
        <v>434196</v>
      </c>
      <c r="I263" s="54">
        <v>552664</v>
      </c>
      <c r="J263" s="73">
        <v>552664</v>
      </c>
      <c r="K263" s="74">
        <v>201345</v>
      </c>
      <c r="L263" s="75">
        <v>167947</v>
      </c>
      <c r="M263" s="76">
        <v>183372</v>
      </c>
      <c r="N263" s="125">
        <v>-0.105</v>
      </c>
      <c r="O263" s="88">
        <v>127.95756</v>
      </c>
      <c r="P263" s="90">
        <v>131.71111999999999</v>
      </c>
      <c r="Q263" s="92">
        <v>114.94408</v>
      </c>
      <c r="R263" s="94">
        <v>128.76481000000001</v>
      </c>
      <c r="S263" s="96">
        <v>149.80520999999999</v>
      </c>
      <c r="T263" s="19"/>
      <c r="U263" s="23">
        <v>15230.2</v>
      </c>
      <c r="V263" s="189">
        <v>7352.8</v>
      </c>
      <c r="W263" s="24">
        <v>3196.8999999999996</v>
      </c>
      <c r="X263" s="26">
        <v>9290.4</v>
      </c>
      <c r="Y263" s="28">
        <v>100.76600000000001</v>
      </c>
      <c r="Z263" s="98">
        <v>142.0617</v>
      </c>
      <c r="AA263" s="100">
        <v>132.11304999999999</v>
      </c>
      <c r="AB263" s="129">
        <v>148.10822999999999</v>
      </c>
      <c r="AC263" s="30">
        <v>109.68300000000001</v>
      </c>
      <c r="AD263" s="79">
        <v>129.54939999999999</v>
      </c>
      <c r="AE263" s="32">
        <v>104.197</v>
      </c>
      <c r="AF263" s="34">
        <v>109.986</v>
      </c>
      <c r="AG263" s="36">
        <v>110.48</v>
      </c>
      <c r="AH263" s="57">
        <f t="shared" si="277"/>
        <v>112.40358579919956</v>
      </c>
      <c r="AI263" s="57">
        <f t="shared" si="278"/>
        <v>128.73646631942412</v>
      </c>
      <c r="AJ263" s="57">
        <f t="shared" si="279"/>
        <v>136.08089965142202</v>
      </c>
      <c r="AK263" s="38">
        <v>238889</v>
      </c>
      <c r="AL263" s="40">
        <v>130.01745</v>
      </c>
      <c r="AM263" s="42">
        <v>1.41</v>
      </c>
      <c r="AN263" s="4">
        <v>3.04</v>
      </c>
      <c r="AO263">
        <v>0.75</v>
      </c>
      <c r="AP263" s="47">
        <v>0.14000000000000001</v>
      </c>
      <c r="AQ263" s="54">
        <v>1361.473459</v>
      </c>
      <c r="AR263" s="53">
        <v>-1.7951479911655115</v>
      </c>
      <c r="AS263" s="56">
        <v>-2.0416574212442886</v>
      </c>
      <c r="AT263" s="56">
        <v>-1.7268642190314882</v>
      </c>
      <c r="AU263" s="124">
        <v>2.223493287936265</v>
      </c>
      <c r="AV263" s="116">
        <v>0.19</v>
      </c>
      <c r="AW263" s="119">
        <v>-2.2553333333333301E-3</v>
      </c>
      <c r="AX263" s="119">
        <v>2.3224006300000002E-2</v>
      </c>
      <c r="AY263" s="119">
        <v>2.547933963333333E-2</v>
      </c>
      <c r="AZ263" s="3">
        <v>14.07288</v>
      </c>
      <c r="BA263" s="164">
        <v>96.304000000000002</v>
      </c>
      <c r="BB263" s="164">
        <v>96.959000000000003</v>
      </c>
      <c r="BC263" s="165">
        <v>97.290999999999997</v>
      </c>
      <c r="BD263" s="176">
        <v>89573</v>
      </c>
      <c r="BE263" s="173">
        <v>33.5</v>
      </c>
      <c r="BF263" s="170">
        <v>19.22</v>
      </c>
      <c r="BG263" s="179">
        <v>106.666</v>
      </c>
      <c r="BH263" s="182">
        <f t="shared" si="270"/>
        <v>54.069119972624826</v>
      </c>
      <c r="BI263" s="183">
        <v>4220292</v>
      </c>
      <c r="BJ263" s="168"/>
      <c r="BK263" s="54">
        <f t="shared" si="322"/>
        <v>4.7880773078710197</v>
      </c>
      <c r="BL263" s="54">
        <f t="shared" si="323"/>
        <v>6.061258576158802</v>
      </c>
      <c r="BM263" s="54">
        <f t="shared" si="324"/>
        <v>1.3802016836271238</v>
      </c>
      <c r="BN263" s="54">
        <f t="shared" si="325"/>
        <v>1.9014939993051165</v>
      </c>
      <c r="BO263" s="54">
        <f t="shared" si="326"/>
        <v>1.5903118184596192</v>
      </c>
      <c r="BP263" s="54">
        <f t="shared" si="327"/>
        <v>1.8462884435867704</v>
      </c>
      <c r="BQ263" s="54">
        <f t="shared" si="328"/>
        <v>1.8175638057842765</v>
      </c>
      <c r="BR263" s="54">
        <f t="shared" si="315"/>
        <v>2.3134761332669149</v>
      </c>
      <c r="BS263" s="54">
        <f t="shared" si="316"/>
        <v>0.84283914286551498</v>
      </c>
      <c r="BT263" s="54">
        <f t="shared" si="317"/>
        <v>0.70303362649598766</v>
      </c>
      <c r="BU263" s="54">
        <f t="shared" si="318"/>
        <v>0.76760336390541217</v>
      </c>
      <c r="BV263" s="54">
        <f t="shared" si="235"/>
        <v>6.375429592823445</v>
      </c>
      <c r="BW263" s="142">
        <f t="shared" si="250"/>
        <v>3.0779148474814662</v>
      </c>
      <c r="BX263" s="54">
        <f t="shared" si="236"/>
        <v>1.3382365868667034</v>
      </c>
      <c r="BY263" s="54">
        <f t="shared" si="237"/>
        <v>3.8890028423242593</v>
      </c>
      <c r="BZ263" s="54">
        <f t="shared" si="238"/>
        <v>0.42181096659955042</v>
      </c>
      <c r="CA263" s="142">
        <f t="shared" si="302"/>
        <v>17.666330387753309</v>
      </c>
      <c r="CD263" s="54">
        <f t="shared" si="329"/>
        <v>3.624227362755625</v>
      </c>
      <c r="CE263" s="54">
        <f t="shared" si="330"/>
        <v>5.5261604589214386</v>
      </c>
      <c r="CF263" s="54">
        <f t="shared" si="319"/>
        <v>1.0447126030525553</v>
      </c>
      <c r="CG263" s="54">
        <f t="shared" si="331"/>
        <v>1.6916666721842759</v>
      </c>
      <c r="CH263" s="54">
        <f t="shared" si="320"/>
        <v>1.2037507410960684</v>
      </c>
      <c r="CI263" s="54">
        <f t="shared" si="332"/>
        <v>1.4341611948596706</v>
      </c>
      <c r="CJ263" s="54">
        <f t="shared" si="321"/>
        <v>1.375764018607001</v>
      </c>
      <c r="CK263" s="54">
        <f t="shared" si="333"/>
        <v>1.7000741023854187</v>
      </c>
      <c r="CL263" s="54">
        <f t="shared" si="334"/>
        <v>0.61936623363344112</v>
      </c>
      <c r="CM263" s="54">
        <f t="shared" si="335"/>
        <v>0.5166291730116741</v>
      </c>
      <c r="CN263" s="54">
        <f t="shared" si="336"/>
        <v>0.56407869574030323</v>
      </c>
      <c r="CO263" s="54">
        <f t="shared" si="239"/>
        <v>0.53563604854137281</v>
      </c>
      <c r="CP263" s="54">
        <f t="shared" si="240"/>
        <v>0.55134861797738699</v>
      </c>
      <c r="CQ263" s="54">
        <f t="shared" si="309"/>
        <v>0.4811610413204459</v>
      </c>
      <c r="CR263" s="54">
        <f t="shared" si="310"/>
        <v>0.53901523301617071</v>
      </c>
      <c r="CS263" s="54">
        <f t="shared" si="311"/>
        <v>0.62709128507382084</v>
      </c>
      <c r="CT263" s="54">
        <f t="shared" si="241"/>
        <v>4.8257379515675751</v>
      </c>
      <c r="CU263" s="142">
        <f t="shared" si="251"/>
        <v>2.32975837548332</v>
      </c>
      <c r="CV263" s="54">
        <f t="shared" si="242"/>
        <v>1.0129480674821325</v>
      </c>
      <c r="CW263" s="54">
        <f t="shared" si="243"/>
        <v>2.9436931796853223</v>
      </c>
      <c r="CX263" s="142">
        <f t="shared" si="304"/>
        <v>13.372131207139121</v>
      </c>
      <c r="DA263" s="54">
        <f t="shared" si="231"/>
        <v>1.1218758307416081</v>
      </c>
      <c r="DB263" s="54">
        <f t="shared" si="232"/>
        <v>17.67242011461612</v>
      </c>
      <c r="DC263" s="54">
        <f t="shared" si="233"/>
        <v>0.4086908308815721</v>
      </c>
      <c r="DD263" s="121">
        <f t="shared" si="234"/>
        <v>0.74928347297932374</v>
      </c>
      <c r="DF263" s="142">
        <f t="shared" si="252"/>
        <v>-1.6316207704361314</v>
      </c>
      <c r="DG263" s="193">
        <f t="shared" si="253"/>
        <v>-1.6248424165050799</v>
      </c>
      <c r="DH263" s="142">
        <f t="shared" si="254"/>
        <v>-1.6214241377583651</v>
      </c>
      <c r="DI263" s="193">
        <f t="shared" si="274"/>
        <v>-2.2088673976851911</v>
      </c>
      <c r="DK263" s="54">
        <f t="shared" si="226"/>
        <v>0.11500213318814501</v>
      </c>
      <c r="DL263" s="54">
        <f t="shared" si="227"/>
        <v>2.8720052387311323</v>
      </c>
      <c r="DM263" s="54">
        <f t="shared" si="228"/>
        <v>-0.89479632350190608</v>
      </c>
      <c r="DN263" s="54">
        <f t="shared" si="255"/>
        <v>1.5739636664263779</v>
      </c>
      <c r="DO263" s="54">
        <f t="shared" si="256"/>
        <v>1.2864957893297804E-2</v>
      </c>
      <c r="DP263" s="54">
        <f t="shared" si="257"/>
        <v>1.0796649765785795</v>
      </c>
      <c r="DQ263" s="54">
        <f t="shared" si="258"/>
        <v>0.42181096659955042</v>
      </c>
      <c r="DR263" s="124">
        <f t="shared" si="287"/>
        <v>3.04E-2</v>
      </c>
      <c r="DS263" s="54">
        <f t="shared" si="337"/>
        <v>0.75</v>
      </c>
      <c r="DT263" s="56">
        <f t="shared" si="224"/>
        <v>7.2163228179832979</v>
      </c>
      <c r="DU263" s="7">
        <f t="shared" si="350"/>
        <v>130.01745</v>
      </c>
      <c r="DV263" s="56">
        <f t="shared" si="286"/>
        <v>1.41</v>
      </c>
      <c r="DW263" s="56">
        <f t="shared" si="225"/>
        <v>0.14000000000000001</v>
      </c>
      <c r="DX263" s="54">
        <f t="shared" si="338"/>
        <v>1.7094932631627981</v>
      </c>
      <c r="DY263" s="54">
        <f t="shared" si="339"/>
        <v>0.5257142395213823</v>
      </c>
      <c r="DZ263" s="54">
        <f t="shared" si="340"/>
        <v>0.3605801451066149</v>
      </c>
      <c r="EA263" s="54">
        <f t="shared" si="341"/>
        <v>0.53067183975065124</v>
      </c>
      <c r="EB263" s="54">
        <f t="shared" si="342"/>
        <v>-0.47905852756665901</v>
      </c>
      <c r="EC263" s="54">
        <f t="shared" si="343"/>
        <v>-0.66042992873466733</v>
      </c>
      <c r="ED263" s="54">
        <f t="shared" si="344"/>
        <v>-0.57256150576324782</v>
      </c>
      <c r="EE263" s="54">
        <f t="shared" si="345"/>
        <v>1.5247830518888055</v>
      </c>
      <c r="EF263" s="54">
        <f t="shared" si="346"/>
        <v>1.6192651139092029</v>
      </c>
      <c r="EG263" s="54">
        <f t="shared" si="347"/>
        <v>1.1914104356470039</v>
      </c>
      <c r="EH263" s="54">
        <f t="shared" si="348"/>
        <v>1.2357308952641388</v>
      </c>
      <c r="EI263" s="54">
        <f t="shared" si="259"/>
        <v>-0.62430036246104148</v>
      </c>
      <c r="EJ263" s="54">
        <f t="shared" si="260"/>
        <v>-0.59538796939637606</v>
      </c>
      <c r="EK263" s="54">
        <f t="shared" si="280"/>
        <v>-0.73155325967113116</v>
      </c>
      <c r="EL263" s="54">
        <f t="shared" si="281"/>
        <v>-0.61801144684694342</v>
      </c>
      <c r="EM263" s="54">
        <f t="shared" si="282"/>
        <v>-0.46666315871706593</v>
      </c>
      <c r="EN263" s="54">
        <f t="shared" si="308"/>
        <v>4.7488722321123972E-2</v>
      </c>
      <c r="EO263" s="117">
        <f t="shared" si="229"/>
        <v>0.51136081621310225</v>
      </c>
      <c r="EP263" s="121">
        <f t="shared" si="230"/>
        <v>-0.28863789846886384</v>
      </c>
      <c r="EQ263" s="124">
        <f t="shared" si="312"/>
        <v>-2.2553333333333301E-3</v>
      </c>
      <c r="ER263" s="124">
        <f t="shared" si="313"/>
        <v>2.3224006300000002E-2</v>
      </c>
      <c r="ES263" s="124">
        <f t="shared" si="314"/>
        <v>2.547933963333333E-2</v>
      </c>
      <c r="ET263" s="121">
        <f t="shared" si="285"/>
        <v>14.07288</v>
      </c>
      <c r="EU263" s="121">
        <f t="shared" si="261"/>
        <v>0.13934763945861794</v>
      </c>
      <c r="EV263" s="121">
        <v>5.1126499999999998E-2</v>
      </c>
      <c r="EW263" s="121">
        <v>2.2124700000000001E-2</v>
      </c>
      <c r="EX263" s="121">
        <v>2.0586199999999999E-2</v>
      </c>
      <c r="EY263" s="121">
        <v>7.1714899999999998E-2</v>
      </c>
      <c r="EZ263" s="142">
        <v>6.5299700000000002E-2</v>
      </c>
      <c r="FA263" s="142">
        <v>2.2703299999999999E-2</v>
      </c>
      <c r="FB263" s="142">
        <v>5.5590800000000003E-2</v>
      </c>
      <c r="FC263" s="142">
        <v>1.4841226291835499E-2</v>
      </c>
      <c r="FD263" s="142">
        <v>5.9286515744905198E-2</v>
      </c>
      <c r="FE263" s="142">
        <f t="shared" si="262"/>
        <v>2.4371616781770467</v>
      </c>
      <c r="FF263" s="142">
        <v>-4.6423505016541201E-3</v>
      </c>
      <c r="FG263" s="142">
        <f t="shared" si="263"/>
        <v>-1.9707834648559428</v>
      </c>
      <c r="FH263" s="142">
        <f t="shared" si="244"/>
        <v>-1.6316207704361314</v>
      </c>
      <c r="FI263" s="142">
        <f t="shared" si="245"/>
        <v>-1.6248424165050799</v>
      </c>
      <c r="FJ263" s="142">
        <f t="shared" si="246"/>
        <v>-1.6214241377583651</v>
      </c>
      <c r="FK263" s="57">
        <f t="shared" si="275"/>
        <v>-2.2088673976851911</v>
      </c>
      <c r="FL263" s="57">
        <f t="shared" si="247"/>
        <v>4.5675098548054152</v>
      </c>
      <c r="FM263" s="57">
        <f t="shared" si="248"/>
        <v>4.5742882087364665</v>
      </c>
      <c r="FN263" s="57">
        <f t="shared" si="249"/>
        <v>4.577706487483181</v>
      </c>
      <c r="FO263" s="57">
        <f t="shared" si="276"/>
        <v>3.9902632275563552</v>
      </c>
      <c r="FP263" s="142">
        <f t="shared" si="305"/>
        <v>2.5931727805901148</v>
      </c>
      <c r="FS263" s="193">
        <v>2.1420063074710907</v>
      </c>
      <c r="FT263" s="124">
        <v>5.9176190476190476</v>
      </c>
      <c r="FU263" s="193">
        <v>-0.73721796100000003</v>
      </c>
      <c r="FV263" s="193">
        <v>0.92388462800000004</v>
      </c>
      <c r="FW263" s="193">
        <f t="shared" si="306"/>
        <v>4.9937344196190475E-2</v>
      </c>
      <c r="FZ263" s="54">
        <f t="shared" si="264"/>
        <v>0.24845464681293197</v>
      </c>
      <c r="GA263" s="54">
        <f t="shared" si="265"/>
        <v>-379.49838455748773</v>
      </c>
      <c r="GB263" s="54">
        <f t="shared" si="266"/>
        <v>0.63673609398043529</v>
      </c>
      <c r="GC263" s="54">
        <f t="shared" si="349"/>
        <v>-0.4538146528011569</v>
      </c>
      <c r="GD263" s="54">
        <f t="shared" si="267"/>
        <v>-0.8134802827584463</v>
      </c>
      <c r="GE263" s="54">
        <f t="shared" si="268"/>
        <v>-1.2326606115212246</v>
      </c>
      <c r="GF263" s="142">
        <f t="shared" si="269"/>
        <v>0.29715270224990331</v>
      </c>
    </row>
    <row r="264" spans="1:188" x14ac:dyDescent="0.25">
      <c r="A264" s="14">
        <v>40544</v>
      </c>
      <c r="B264" s="59">
        <v>1197455</v>
      </c>
      <c r="C264" s="61">
        <v>1486908</v>
      </c>
      <c r="D264" s="63">
        <v>337859</v>
      </c>
      <c r="E264" s="65">
        <v>459270</v>
      </c>
      <c r="F264" s="67">
        <v>402124</v>
      </c>
      <c r="G264" s="69">
        <v>454289</v>
      </c>
      <c r="H264" s="71">
        <v>457472</v>
      </c>
      <c r="I264" s="54">
        <v>573349</v>
      </c>
      <c r="J264" s="73">
        <v>573349</v>
      </c>
      <c r="K264" s="74">
        <v>209648</v>
      </c>
      <c r="L264" s="75">
        <v>173807</v>
      </c>
      <c r="M264" s="76">
        <v>189894</v>
      </c>
      <c r="N264" s="125">
        <v>-0.105</v>
      </c>
      <c r="O264" s="88">
        <v>128.37277</v>
      </c>
      <c r="P264" s="90">
        <v>132.17921000000001</v>
      </c>
      <c r="Q264" s="92">
        <v>115.83108</v>
      </c>
      <c r="R264" s="94">
        <v>129.18781999999999</v>
      </c>
      <c r="S264" s="96">
        <v>150.16481999999999</v>
      </c>
      <c r="T264" s="19"/>
      <c r="U264" s="23">
        <v>15238.4</v>
      </c>
      <c r="V264" s="189">
        <v>7412.4</v>
      </c>
      <c r="W264" s="24">
        <v>3212.5</v>
      </c>
      <c r="X264" s="26">
        <v>9408.2999999999993</v>
      </c>
      <c r="Y264" s="28">
        <v>100.994</v>
      </c>
      <c r="Z264" s="98">
        <v>143.56658999999999</v>
      </c>
      <c r="AA264" s="100">
        <v>132.6962</v>
      </c>
      <c r="AB264" s="129">
        <v>148.42847</v>
      </c>
      <c r="AC264" s="30">
        <v>114.468</v>
      </c>
      <c r="AD264" s="79">
        <v>135.20108999999999</v>
      </c>
      <c r="AE264" s="32">
        <v>105.93300000000001</v>
      </c>
      <c r="AF264" s="34">
        <v>113.64700000000001</v>
      </c>
      <c r="AG264" s="36">
        <v>116.185</v>
      </c>
      <c r="AH264" s="57">
        <f t="shared" si="277"/>
        <v>114.27631366034154</v>
      </c>
      <c r="AI264" s="57">
        <f t="shared" si="278"/>
        <v>133.02159536489728</v>
      </c>
      <c r="AJ264" s="57">
        <f t="shared" si="279"/>
        <v>143.10788673063422</v>
      </c>
      <c r="AK264" s="38">
        <v>239000</v>
      </c>
      <c r="AL264" s="40">
        <v>117.80105</v>
      </c>
      <c r="AM264" s="42">
        <v>1.42</v>
      </c>
      <c r="AN264" s="4">
        <v>2.63</v>
      </c>
      <c r="AO264">
        <v>0.78</v>
      </c>
      <c r="AP264" s="47">
        <v>0.1</v>
      </c>
      <c r="AQ264" s="54">
        <v>1403.0665080000001</v>
      </c>
      <c r="AR264" s="53">
        <v>-1.3091273639920074</v>
      </c>
      <c r="AS264" s="56">
        <v>-1.2509964184692881</v>
      </c>
      <c r="AT264" s="56">
        <v>-1.3256178731928197</v>
      </c>
      <c r="AU264" s="124">
        <v>-0.30381548197624586</v>
      </c>
      <c r="AV264" s="116">
        <v>0.16</v>
      </c>
      <c r="AW264" s="119">
        <v>-1.6593333333333299E-3</v>
      </c>
      <c r="AX264" s="119">
        <v>2.0073638343333301E-2</v>
      </c>
      <c r="AY264" s="119">
        <v>2.1732971676666629E-2</v>
      </c>
      <c r="AZ264" s="3">
        <v>14.23738</v>
      </c>
      <c r="BA264" s="164">
        <v>98.132999999999996</v>
      </c>
      <c r="BB264" s="164">
        <v>99.03</v>
      </c>
      <c r="BC264" s="165">
        <v>99.635999999999996</v>
      </c>
      <c r="BD264" s="176">
        <v>89997</v>
      </c>
      <c r="BE264" s="173">
        <v>33.5</v>
      </c>
      <c r="BF264" s="170">
        <v>19.309999999999999</v>
      </c>
      <c r="BG264" s="179">
        <v>106.515</v>
      </c>
      <c r="BH264" s="182">
        <f t="shared" si="270"/>
        <v>54.656817673567105</v>
      </c>
      <c r="BI264" s="183">
        <v>4335316</v>
      </c>
      <c r="BJ264" s="168"/>
      <c r="BK264" s="54">
        <f t="shared" si="322"/>
        <v>5.0102719665271964</v>
      </c>
      <c r="BL264" s="54">
        <f t="shared" si="323"/>
        <v>6.2213723849372382</v>
      </c>
      <c r="BM264" s="54">
        <f t="shared" si="324"/>
        <v>1.4136359832635983</v>
      </c>
      <c r="BN264" s="54">
        <f t="shared" si="325"/>
        <v>1.9216317991631799</v>
      </c>
      <c r="BO264" s="54">
        <f t="shared" si="326"/>
        <v>1.6825271966527198</v>
      </c>
      <c r="BP264" s="54">
        <f t="shared" si="327"/>
        <v>1.9007907949790794</v>
      </c>
      <c r="BQ264" s="54">
        <f t="shared" si="328"/>
        <v>1.9141087866108786</v>
      </c>
      <c r="BR264" s="54">
        <f t="shared" si="315"/>
        <v>2.3989497907949793</v>
      </c>
      <c r="BS264" s="54">
        <f t="shared" si="316"/>
        <v>0.87718828451882846</v>
      </c>
      <c r="BT264" s="54">
        <f t="shared" si="317"/>
        <v>0.72722594142259411</v>
      </c>
      <c r="BU264" s="54">
        <f t="shared" si="318"/>
        <v>0.79453556485355648</v>
      </c>
      <c r="BV264" s="54">
        <f t="shared" si="235"/>
        <v>6.375899581589958</v>
      </c>
      <c r="BW264" s="142">
        <f t="shared" si="250"/>
        <v>3.1014225941422593</v>
      </c>
      <c r="BX264" s="54">
        <f t="shared" si="236"/>
        <v>1.344142259414226</v>
      </c>
      <c r="BY264" s="54">
        <f t="shared" si="237"/>
        <v>3.9365271966527193</v>
      </c>
      <c r="BZ264" s="54">
        <f t="shared" si="238"/>
        <v>0.42256903765690379</v>
      </c>
      <c r="CA264" s="142">
        <f t="shared" si="302"/>
        <v>18.13939748953975</v>
      </c>
      <c r="CD264" s="54">
        <f t="shared" si="329"/>
        <v>3.775746378967292</v>
      </c>
      <c r="CE264" s="54">
        <f t="shared" si="330"/>
        <v>5.4350319608425393</v>
      </c>
      <c r="CF264" s="54">
        <f t="shared" si="319"/>
        <v>1.0653176076357862</v>
      </c>
      <c r="CG264" s="54">
        <f t="shared" si="331"/>
        <v>1.6815661422845345</v>
      </c>
      <c r="CH264" s="54">
        <f t="shared" si="320"/>
        <v>1.2679543171942527</v>
      </c>
      <c r="CI264" s="54">
        <f t="shared" si="332"/>
        <v>1.4289339935857319</v>
      </c>
      <c r="CJ264" s="54">
        <f t="shared" si="321"/>
        <v>1.4424744541372536</v>
      </c>
      <c r="CK264" s="54">
        <f t="shared" si="333"/>
        <v>1.6763225602725993</v>
      </c>
      <c r="CL264" s="54">
        <f t="shared" si="334"/>
        <v>0.61295593454602681</v>
      </c>
      <c r="CM264" s="54">
        <f t="shared" si="335"/>
        <v>0.5081662220275952</v>
      </c>
      <c r="CN264" s="54">
        <f t="shared" si="336"/>
        <v>0.55520040369897738</v>
      </c>
      <c r="CO264" s="54">
        <f t="shared" si="239"/>
        <v>0.53712456066945613</v>
      </c>
      <c r="CP264" s="54">
        <f t="shared" si="240"/>
        <v>0.5530510878661089</v>
      </c>
      <c r="CQ264" s="54">
        <f t="shared" si="309"/>
        <v>0.48464887029288706</v>
      </c>
      <c r="CR264" s="54">
        <f t="shared" si="310"/>
        <v>0.54053481171548112</v>
      </c>
      <c r="CS264" s="54">
        <f t="shared" si="311"/>
        <v>0.6283046861924686</v>
      </c>
      <c r="CT264" s="54">
        <f t="shared" si="241"/>
        <v>4.8048848283447132</v>
      </c>
      <c r="CU264" s="142">
        <f t="shared" si="251"/>
        <v>2.3372354250854652</v>
      </c>
      <c r="CV264" s="54">
        <f t="shared" si="242"/>
        <v>1.0129470620968994</v>
      </c>
      <c r="CW264" s="54">
        <f t="shared" si="243"/>
        <v>2.9665711577669289</v>
      </c>
      <c r="CX264" s="142">
        <f t="shared" si="304"/>
        <v>13.669869588985781</v>
      </c>
      <c r="DA264" s="54">
        <f t="shared" si="231"/>
        <v>1.107189047251357</v>
      </c>
      <c r="DB264" s="54">
        <f t="shared" si="232"/>
        <v>17.451338771925428</v>
      </c>
      <c r="DC264" s="54">
        <f t="shared" si="233"/>
        <v>0.40327315218130572</v>
      </c>
      <c r="DD264" s="121">
        <f t="shared" si="234"/>
        <v>0.74700703378452327</v>
      </c>
      <c r="DF264" s="142">
        <f t="shared" si="252"/>
        <v>-1.62739330244949</v>
      </c>
      <c r="DG264" s="193">
        <f t="shared" si="253"/>
        <v>-1.6182941693579906</v>
      </c>
      <c r="DH264" s="142">
        <f t="shared" si="254"/>
        <v>-1.6121934588233082</v>
      </c>
      <c r="DI264" s="193">
        <f t="shared" si="274"/>
        <v>-2.2126430454746067</v>
      </c>
      <c r="DK264" s="54">
        <f t="shared" si="226"/>
        <v>0.10182441353768314</v>
      </c>
      <c r="DL264" s="54">
        <f t="shared" si="227"/>
        <v>2.8594163661597518</v>
      </c>
      <c r="DM264" s="54">
        <f t="shared" si="228"/>
        <v>-0.90814114966013715</v>
      </c>
      <c r="DN264" s="54">
        <f t="shared" si="255"/>
        <v>1.5696330730079808</v>
      </c>
      <c r="DO264" s="54">
        <f t="shared" si="256"/>
        <v>1.2863965358967288E-2</v>
      </c>
      <c r="DP264" s="54">
        <f t="shared" si="257"/>
        <v>1.0874067935405987</v>
      </c>
      <c r="DQ264" s="54">
        <f t="shared" si="258"/>
        <v>0.42256903765690379</v>
      </c>
      <c r="DR264" s="124">
        <f t="shared" si="287"/>
        <v>2.63E-2</v>
      </c>
      <c r="DS264" s="54">
        <f t="shared" si="337"/>
        <v>0.78</v>
      </c>
      <c r="DT264" s="56">
        <f t="shared" si="224"/>
        <v>7.2464154831129193</v>
      </c>
      <c r="DU264" s="7">
        <f t="shared" si="350"/>
        <v>117.80105</v>
      </c>
      <c r="DV264" s="56">
        <f t="shared" si="286"/>
        <v>1.42</v>
      </c>
      <c r="DW264" s="56">
        <f t="shared" si="225"/>
        <v>0.1</v>
      </c>
      <c r="DX264" s="54">
        <f t="shared" si="338"/>
        <v>1.6928654011156872</v>
      </c>
      <c r="DY264" s="54">
        <f t="shared" si="339"/>
        <v>0.51972558671124447</v>
      </c>
      <c r="DZ264" s="54">
        <f t="shared" si="340"/>
        <v>0.35692870724811243</v>
      </c>
      <c r="EA264" s="54">
        <f t="shared" si="341"/>
        <v>0.51660244193868898</v>
      </c>
      <c r="EB264" s="54">
        <f t="shared" si="342"/>
        <v>-0.48946223054652899</v>
      </c>
      <c r="EC264" s="54">
        <f t="shared" si="343"/>
        <v>-0.67694667620901372</v>
      </c>
      <c r="ED264" s="54">
        <f t="shared" si="344"/>
        <v>-0.58842614266628834</v>
      </c>
      <c r="EE264" s="54">
        <f t="shared" si="345"/>
        <v>1.4394589613111355</v>
      </c>
      <c r="EF264" s="54">
        <f t="shared" si="346"/>
        <v>1.5784646102079944</v>
      </c>
      <c r="EG264" s="54">
        <f t="shared" si="347"/>
        <v>1.1269601548009216</v>
      </c>
      <c r="EH264" s="54">
        <f t="shared" si="348"/>
        <v>1.1621159428263224</v>
      </c>
      <c r="EI264" s="54">
        <f t="shared" si="259"/>
        <v>-0.6215252548171124</v>
      </c>
      <c r="EJ264" s="54">
        <f t="shared" si="260"/>
        <v>-0.59230489860550573</v>
      </c>
      <c r="EK264" s="54">
        <f t="shared" si="280"/>
        <v>-0.72433062902140022</v>
      </c>
      <c r="EL264" s="54">
        <f t="shared" si="281"/>
        <v>-0.61519623747275598</v>
      </c>
      <c r="EM264" s="54">
        <f t="shared" si="282"/>
        <v>-0.46473006107412279</v>
      </c>
      <c r="EN264" s="54">
        <f t="shared" si="308"/>
        <v>3.9992002132689129E-2</v>
      </c>
      <c r="EO264" s="117">
        <f t="shared" si="229"/>
        <v>0.44043094616892375</v>
      </c>
      <c r="EP264" s="121">
        <f t="shared" si="230"/>
        <v>-0.29168067785011187</v>
      </c>
      <c r="EQ264" s="124">
        <f t="shared" si="312"/>
        <v>-1.6593333333333299E-3</v>
      </c>
      <c r="ER264" s="124">
        <f t="shared" si="313"/>
        <v>2.0073638343333301E-2</v>
      </c>
      <c r="ES264" s="124">
        <f t="shared" si="314"/>
        <v>2.1732971676666629E-2</v>
      </c>
      <c r="ET264" s="121">
        <f t="shared" si="285"/>
        <v>14.23738</v>
      </c>
      <c r="EU264" s="121">
        <f t="shared" si="261"/>
        <v>0.13897438265404732</v>
      </c>
      <c r="EV264" s="121">
        <v>4.2816E-2</v>
      </c>
      <c r="EW264" s="121">
        <v>2.0710699999999999E-2</v>
      </c>
      <c r="EX264" s="121">
        <v>2.0084399999999999E-2</v>
      </c>
      <c r="EY264" s="121">
        <v>5.9984799999999998E-2</v>
      </c>
      <c r="EZ264" s="142">
        <v>6.0875800000000001E-2</v>
      </c>
      <c r="FA264" s="142">
        <v>2.0993100000000001E-2</v>
      </c>
      <c r="FB264" s="142">
        <v>4.92574E-2</v>
      </c>
      <c r="FC264" s="142">
        <v>1.2007549459505201E-2</v>
      </c>
      <c r="FD264" s="142">
        <v>6.0007409764677097E-2</v>
      </c>
      <c r="FE264" s="142">
        <f t="shared" si="262"/>
        <v>2.4310355158034289</v>
      </c>
      <c r="FF264" s="142">
        <v>-9.7155658022697097E-3</v>
      </c>
      <c r="FG264" s="142">
        <f t="shared" si="263"/>
        <v>-1.9734656602892047</v>
      </c>
      <c r="FH264" s="142">
        <f t="shared" si="244"/>
        <v>-1.62739330244949</v>
      </c>
      <c r="FI264" s="142">
        <f t="shared" si="245"/>
        <v>-1.6182941693579906</v>
      </c>
      <c r="FJ264" s="142">
        <f t="shared" si="246"/>
        <v>-1.6121934588233082</v>
      </c>
      <c r="FK264" s="57">
        <f t="shared" si="275"/>
        <v>-2.2126430454746067</v>
      </c>
      <c r="FL264" s="57">
        <f t="shared" si="247"/>
        <v>4.586323701441712</v>
      </c>
      <c r="FM264" s="57">
        <f t="shared" si="248"/>
        <v>4.5954228345332115</v>
      </c>
      <c r="FN264" s="57">
        <f t="shared" si="249"/>
        <v>4.6015235450678942</v>
      </c>
      <c r="FO264" s="57">
        <f t="shared" si="276"/>
        <v>4.0010739584165957</v>
      </c>
      <c r="FP264" s="142">
        <f t="shared" si="305"/>
        <v>2.6151941107478347</v>
      </c>
      <c r="FS264" s="193">
        <v>2.1459275717901023</v>
      </c>
      <c r="FT264" s="124">
        <v>6.0866129032258067</v>
      </c>
      <c r="FU264" s="193">
        <v>-0.95447294800000004</v>
      </c>
      <c r="FV264" s="193">
        <v>1.1111396149999999</v>
      </c>
      <c r="FW264" s="193">
        <f t="shared" si="306"/>
        <v>4.9754732882258068E-2</v>
      </c>
      <c r="FZ264" s="54">
        <f t="shared" si="264"/>
        <v>-0.27513935110265114</v>
      </c>
      <c r="GA264" s="54">
        <f t="shared" si="265"/>
        <v>-7.7150219903376451E-3</v>
      </c>
      <c r="GB264" s="54">
        <f t="shared" si="266"/>
        <v>0.71705734000492349</v>
      </c>
      <c r="GC264" s="54">
        <f t="shared" si="349"/>
        <v>-0.97267783415227616</v>
      </c>
      <c r="GD264" s="54">
        <f t="shared" si="267"/>
        <v>-0.4445148218382225</v>
      </c>
      <c r="GE264" s="54">
        <f t="shared" si="268"/>
        <v>-0.51782551031322543</v>
      </c>
      <c r="GF264" s="142">
        <f t="shared" si="269"/>
        <v>0.17971819544299611</v>
      </c>
    </row>
    <row r="265" spans="1:188" x14ac:dyDescent="0.25">
      <c r="A265" s="14">
        <v>40634</v>
      </c>
      <c r="B265" s="59">
        <v>1205131</v>
      </c>
      <c r="C265" s="61">
        <v>1524898</v>
      </c>
      <c r="D265" s="63">
        <v>341540</v>
      </c>
      <c r="E265" s="65">
        <v>461514</v>
      </c>
      <c r="F265" s="67">
        <v>405624</v>
      </c>
      <c r="G265" s="69">
        <v>471032</v>
      </c>
      <c r="H265" s="71">
        <v>457967</v>
      </c>
      <c r="I265" s="54">
        <v>592352</v>
      </c>
      <c r="J265" s="73">
        <v>592352</v>
      </c>
      <c r="K265" s="74">
        <v>217028</v>
      </c>
      <c r="L265" s="75">
        <v>180181</v>
      </c>
      <c r="M265" s="76">
        <v>195143</v>
      </c>
      <c r="N265" s="125">
        <v>-0.16399999999999998</v>
      </c>
      <c r="O265" s="88">
        <v>129.32182</v>
      </c>
      <c r="P265" s="90">
        <v>133.27142000000001</v>
      </c>
      <c r="Q265" s="92">
        <v>117.62437</v>
      </c>
      <c r="R265" s="94">
        <v>128.31359</v>
      </c>
      <c r="S265" s="96">
        <v>152.89182</v>
      </c>
      <c r="T265" s="19"/>
      <c r="U265" s="23">
        <v>15460.9</v>
      </c>
      <c r="V265" s="189">
        <v>7578.3</v>
      </c>
      <c r="W265" s="24">
        <v>3261.8999999999996</v>
      </c>
      <c r="X265" s="26">
        <v>9539</v>
      </c>
      <c r="Y265" s="28">
        <v>101.77500000000001</v>
      </c>
      <c r="Z265" s="98">
        <v>145.07148000000001</v>
      </c>
      <c r="AA265" s="100">
        <v>133.66292000000001</v>
      </c>
      <c r="AB265" s="129">
        <v>148.96071000000001</v>
      </c>
      <c r="AC265" s="30">
        <v>115.89</v>
      </c>
      <c r="AD265" s="79">
        <v>136.88065</v>
      </c>
      <c r="AE265" s="32">
        <v>107.28</v>
      </c>
      <c r="AF265" s="34">
        <v>115.398</v>
      </c>
      <c r="AG265" s="36">
        <v>117.43300000000001</v>
      </c>
      <c r="AH265" s="57">
        <f t="shared" si="277"/>
        <v>115.72940376918845</v>
      </c>
      <c r="AI265" s="57">
        <f t="shared" si="278"/>
        <v>135.07110668929593</v>
      </c>
      <c r="AJ265" s="57">
        <f t="shared" si="279"/>
        <v>144.64507864559599</v>
      </c>
      <c r="AK265" s="38">
        <v>239489</v>
      </c>
      <c r="AL265" s="40">
        <v>124.78185000000001</v>
      </c>
      <c r="AM265" s="42">
        <v>1.46</v>
      </c>
      <c r="AN265" s="4">
        <v>2.65</v>
      </c>
      <c r="AO265">
        <v>0.78</v>
      </c>
      <c r="AP265" s="47">
        <v>0.04</v>
      </c>
      <c r="AQ265" s="54">
        <v>1370.734704</v>
      </c>
      <c r="AR265" s="53">
        <v>-1.1777922966825805</v>
      </c>
      <c r="AS265" s="56">
        <v>4.3406401035814568</v>
      </c>
      <c r="AT265" s="56">
        <v>-2.7213688884614635</v>
      </c>
      <c r="AU265" s="124">
        <v>1.8113324733473106</v>
      </c>
      <c r="AV265" s="116">
        <v>0.09</v>
      </c>
      <c r="AW265" s="119">
        <v>-1.2323333333333301E-3</v>
      </c>
      <c r="AX265" s="119">
        <v>2.0356117450000003E-2</v>
      </c>
      <c r="AY265" s="119">
        <v>2.1588450783333331E-2</v>
      </c>
      <c r="AZ265" s="3">
        <v>13.8742</v>
      </c>
      <c r="BA265" s="164">
        <v>96.316999999999993</v>
      </c>
      <c r="BB265" s="164">
        <v>97.557000000000002</v>
      </c>
      <c r="BC265" s="165">
        <v>98.081000000000003</v>
      </c>
      <c r="BD265" s="176">
        <v>90542</v>
      </c>
      <c r="BE265" s="173">
        <v>33.6</v>
      </c>
      <c r="BF265" s="170">
        <v>19.420000000000002</v>
      </c>
      <c r="BG265" s="179">
        <v>108.339</v>
      </c>
      <c r="BH265" s="182">
        <f t="shared" si="270"/>
        <v>54.532293545260714</v>
      </c>
      <c r="BI265" s="183">
        <v>4350343</v>
      </c>
      <c r="BJ265" s="168"/>
      <c r="BK265" s="54">
        <f t="shared" si="322"/>
        <v>5.0320933320528294</v>
      </c>
      <c r="BL265" s="54">
        <f t="shared" si="323"/>
        <v>6.3672987068299589</v>
      </c>
      <c r="BM265" s="54">
        <f t="shared" si="324"/>
        <v>1.4261197800316507</v>
      </c>
      <c r="BN265" s="54">
        <f t="shared" si="325"/>
        <v>1.927078070391542</v>
      </c>
      <c r="BO265" s="54">
        <f t="shared" si="326"/>
        <v>1.6937061827474331</v>
      </c>
      <c r="BP265" s="54">
        <f t="shared" si="327"/>
        <v>1.9668210230950065</v>
      </c>
      <c r="BQ265" s="54">
        <f t="shared" si="328"/>
        <v>1.9122673692737453</v>
      </c>
      <c r="BR265" s="54">
        <f t="shared" si="315"/>
        <v>2.4733996133434104</v>
      </c>
      <c r="BS265" s="54">
        <f t="shared" si="316"/>
        <v>0.90621281144436694</v>
      </c>
      <c r="BT265" s="54">
        <f t="shared" si="317"/>
        <v>0.75235605810705297</v>
      </c>
      <c r="BU265" s="54">
        <f t="shared" si="318"/>
        <v>0.8148307437919905</v>
      </c>
      <c r="BV265" s="54">
        <f t="shared" si="235"/>
        <v>6.4557871133956048</v>
      </c>
      <c r="BW265" s="142">
        <f t="shared" si="250"/>
        <v>3.1643624550605662</v>
      </c>
      <c r="BX265" s="54">
        <f t="shared" si="236"/>
        <v>1.3620249781827138</v>
      </c>
      <c r="BY265" s="54">
        <f t="shared" si="237"/>
        <v>3.9830639403062356</v>
      </c>
      <c r="BZ265" s="54">
        <f t="shared" si="238"/>
        <v>0.42496732626550698</v>
      </c>
      <c r="CA265" s="142">
        <f t="shared" si="302"/>
        <v>18.165105704228587</v>
      </c>
      <c r="CD265" s="54">
        <f t="shared" si="329"/>
        <v>3.7647638792066109</v>
      </c>
      <c r="CE265" s="54">
        <f t="shared" si="330"/>
        <v>5.4942606841228399</v>
      </c>
      <c r="CF265" s="54">
        <f t="shared" si="319"/>
        <v>1.0669524352989226</v>
      </c>
      <c r="CG265" s="54">
        <f t="shared" si="331"/>
        <v>1.6651585574871883</v>
      </c>
      <c r="CH265" s="54">
        <f t="shared" si="320"/>
        <v>1.2671473754631672</v>
      </c>
      <c r="CI265" s="54">
        <f t="shared" si="332"/>
        <v>1.4561374903215125</v>
      </c>
      <c r="CJ265" s="54">
        <f t="shared" si="321"/>
        <v>1.4306640684445209</v>
      </c>
      <c r="CK265" s="54">
        <f t="shared" si="333"/>
        <v>1.7099784081860419</v>
      </c>
      <c r="CL265" s="54">
        <f t="shared" si="334"/>
        <v>0.62650787702548527</v>
      </c>
      <c r="CM265" s="54">
        <f t="shared" si="335"/>
        <v>0.52013940961686489</v>
      </c>
      <c r="CN265" s="54">
        <f t="shared" si="336"/>
        <v>0.56333112154369147</v>
      </c>
      <c r="CO265" s="54">
        <f t="shared" si="239"/>
        <v>0.53999064675204289</v>
      </c>
      <c r="CP265" s="54">
        <f t="shared" si="240"/>
        <v>0.55648242716784491</v>
      </c>
      <c r="CQ265" s="54">
        <f t="shared" si="309"/>
        <v>0.49114727607531034</v>
      </c>
      <c r="CR265" s="54">
        <f t="shared" si="310"/>
        <v>0.53578072479320549</v>
      </c>
      <c r="CS265" s="54">
        <f t="shared" si="311"/>
        <v>0.63840852815786941</v>
      </c>
      <c r="CT265" s="54">
        <f t="shared" si="241"/>
        <v>4.8299013020182437</v>
      </c>
      <c r="CU265" s="142">
        <f t="shared" si="251"/>
        <v>2.367419816251632</v>
      </c>
      <c r="CV265" s="54">
        <f t="shared" si="242"/>
        <v>1.0189998678636631</v>
      </c>
      <c r="CW265" s="54">
        <f t="shared" si="243"/>
        <v>2.979931861660837</v>
      </c>
      <c r="CX265" s="142">
        <f t="shared" si="304"/>
        <v>13.590235574853956</v>
      </c>
      <c r="DA265" s="54">
        <f t="shared" si="231"/>
        <v>1.0941486599431174</v>
      </c>
      <c r="DB265" s="54">
        <f t="shared" si="232"/>
        <v>18.208838581271483</v>
      </c>
      <c r="DC265" s="54">
        <f t="shared" si="233"/>
        <v>0.39229860208232581</v>
      </c>
      <c r="DD265" s="121">
        <f t="shared" si="234"/>
        <v>0.76053781476565085</v>
      </c>
      <c r="DF265" s="142">
        <f t="shared" si="252"/>
        <v>-1.6650924390829049</v>
      </c>
      <c r="DG265" s="193">
        <f t="shared" si="253"/>
        <v>-1.6523004514115454</v>
      </c>
      <c r="DH265" s="142">
        <f t="shared" si="254"/>
        <v>-1.6469436060844722</v>
      </c>
      <c r="DI265" s="193">
        <f t="shared" si="274"/>
        <v>-2.2339442056786489</v>
      </c>
      <c r="DK265" s="54">
        <f t="shared" si="226"/>
        <v>8.9976581370525305E-2</v>
      </c>
      <c r="DL265" s="54">
        <f t="shared" si="227"/>
        <v>2.9019071125331872</v>
      </c>
      <c r="DM265" s="54">
        <f t="shared" si="228"/>
        <v>-0.93573198916241107</v>
      </c>
      <c r="DN265" s="54">
        <f t="shared" si="255"/>
        <v>1.574826033090944</v>
      </c>
      <c r="DO265" s="54">
        <f t="shared" si="256"/>
        <v>1.8821624568021104E-2</v>
      </c>
      <c r="DP265" s="54">
        <f t="shared" si="257"/>
        <v>1.0919004350414159</v>
      </c>
      <c r="DQ265" s="54">
        <f t="shared" si="258"/>
        <v>0.42496732626550698</v>
      </c>
      <c r="DR265" s="124">
        <f t="shared" si="287"/>
        <v>2.6499999999999999E-2</v>
      </c>
      <c r="DS265" s="54">
        <f t="shared" si="337"/>
        <v>0.78</v>
      </c>
      <c r="DT265" s="56">
        <f t="shared" ref="DT265:DT285" si="351">LN(AQ265)</f>
        <v>7.2231021553672559</v>
      </c>
      <c r="DU265" s="7">
        <f t="shared" si="350"/>
        <v>124.78185000000001</v>
      </c>
      <c r="DV265" s="56">
        <f t="shared" si="286"/>
        <v>1.46</v>
      </c>
      <c r="DW265" s="56">
        <f t="shared" ref="DW265:DW285" si="352">AP265</f>
        <v>0.04</v>
      </c>
      <c r="DX265" s="54">
        <f t="shared" si="338"/>
        <v>1.7037040354230732</v>
      </c>
      <c r="DY265" s="54">
        <f t="shared" si="339"/>
        <v>0.50992034862038005</v>
      </c>
      <c r="DZ265" s="54">
        <f t="shared" si="340"/>
        <v>0.37578737548212077</v>
      </c>
      <c r="EA265" s="54">
        <f t="shared" si="341"/>
        <v>0.53648074364306153</v>
      </c>
      <c r="EB265" s="54">
        <f t="shared" si="342"/>
        <v>-0.46759393165963498</v>
      </c>
      <c r="EC265" s="54">
        <f t="shared" si="343"/>
        <v>-0.65365840792077068</v>
      </c>
      <c r="ED265" s="54">
        <f t="shared" si="344"/>
        <v>-0.57388768599463746</v>
      </c>
      <c r="EE265" s="54">
        <f t="shared" si="345"/>
        <v>1.4593905117047352</v>
      </c>
      <c r="EF265" s="54">
        <f t="shared" si="346"/>
        <v>1.5606680320483728</v>
      </c>
      <c r="EG265" s="54">
        <f t="shared" si="347"/>
        <v>1.1491461202681856</v>
      </c>
      <c r="EH265" s="54">
        <f t="shared" si="348"/>
        <v>1.195234049629277</v>
      </c>
      <c r="EI265" s="54">
        <f t="shared" si="259"/>
        <v>-0.61620346040337448</v>
      </c>
      <c r="EJ265" s="54">
        <f t="shared" si="260"/>
        <v>-0.5861196861813861</v>
      </c>
      <c r="EK265" s="54">
        <f t="shared" si="280"/>
        <v>-0.71101124489046164</v>
      </c>
      <c r="EL265" s="54">
        <f t="shared" si="281"/>
        <v>-0.62403029714880687</v>
      </c>
      <c r="EM265" s="54">
        <f t="shared" si="282"/>
        <v>-0.44877687429248475</v>
      </c>
      <c r="EN265" s="54">
        <f t="shared" si="308"/>
        <v>2.2497469129615411E-2</v>
      </c>
      <c r="EO265" s="117">
        <f t="shared" si="229"/>
        <v>0.72588034133831414</v>
      </c>
      <c r="EP265" s="121">
        <f t="shared" si="230"/>
        <v>-0.2737294449612383</v>
      </c>
      <c r="EQ265" s="124">
        <f t="shared" si="312"/>
        <v>-1.2323333333333301E-3</v>
      </c>
      <c r="ER265" s="124">
        <f t="shared" si="313"/>
        <v>2.0356117450000003E-2</v>
      </c>
      <c r="ES265" s="124">
        <f t="shared" si="314"/>
        <v>2.1588450783333331E-2</v>
      </c>
      <c r="ET265" s="121">
        <f t="shared" si="285"/>
        <v>13.8742</v>
      </c>
      <c r="EU265" s="121">
        <f t="shared" si="261"/>
        <v>0.13915777132659737</v>
      </c>
      <c r="EV265" s="121">
        <v>5.10223E-2</v>
      </c>
      <c r="EW265" s="121">
        <v>1.8015199999999999E-2</v>
      </c>
      <c r="EX265" s="121">
        <v>1.73204E-2</v>
      </c>
      <c r="EY265" s="121">
        <v>7.6045000000000001E-2</v>
      </c>
      <c r="EZ265" s="142">
        <v>5.4017599999999999E-2</v>
      </c>
      <c r="FA265" s="142">
        <v>2.0423899999999998E-2</v>
      </c>
      <c r="FB265" s="142">
        <v>5.32954E-2</v>
      </c>
      <c r="FC265" s="142">
        <v>1.14755249048558E-2</v>
      </c>
      <c r="FD265" s="142">
        <v>5.6112043016608701E-2</v>
      </c>
      <c r="FE265" s="142">
        <f t="shared" si="262"/>
        <v>2.4305690254793126</v>
      </c>
      <c r="FF265" s="142">
        <v>-1.1298957519865847E-2</v>
      </c>
      <c r="FG265" s="142">
        <f t="shared" si="263"/>
        <v>-1.9721469440134944</v>
      </c>
      <c r="FH265" s="142">
        <f t="shared" si="244"/>
        <v>-1.6650924390829049</v>
      </c>
      <c r="FI265" s="142">
        <f t="shared" si="245"/>
        <v>-1.6523004514115454</v>
      </c>
      <c r="FJ265" s="142">
        <f t="shared" si="246"/>
        <v>-1.6469436060844722</v>
      </c>
      <c r="FK265" s="57">
        <f t="shared" si="275"/>
        <v>-2.2339442056786489</v>
      </c>
      <c r="FL265" s="57">
        <f t="shared" si="247"/>
        <v>4.5676448348960568</v>
      </c>
      <c r="FM265" s="57">
        <f t="shared" si="248"/>
        <v>4.5804368225674157</v>
      </c>
      <c r="FN265" s="57">
        <f t="shared" si="249"/>
        <v>4.5857936678944897</v>
      </c>
      <c r="FO265" s="57">
        <f t="shared" si="276"/>
        <v>3.9987930683003126</v>
      </c>
      <c r="FP265" s="142">
        <f t="shared" si="305"/>
        <v>2.6093515624391528</v>
      </c>
      <c r="FS265" s="193">
        <v>2.15042691391948</v>
      </c>
      <c r="FT265" s="124">
        <v>5.8476190476190473</v>
      </c>
      <c r="FU265" s="193">
        <v>-1.383253778</v>
      </c>
      <c r="FV265" s="193">
        <v>1.476587111</v>
      </c>
      <c r="FW265" s="193">
        <f t="shared" si="306"/>
        <v>4.3710319366190478E-2</v>
      </c>
      <c r="FZ265" s="54">
        <f t="shared" si="264"/>
        <v>0.33083910961506685</v>
      </c>
      <c r="GA265" s="54">
        <f t="shared" si="265"/>
        <v>46.312774038223111</v>
      </c>
      <c r="GB265" s="54">
        <f t="shared" si="266"/>
        <v>0.41324383179416307</v>
      </c>
      <c r="GC265" s="54">
        <f t="shared" si="349"/>
        <v>0.64025375556986663</v>
      </c>
      <c r="GD265" s="54">
        <f t="shared" si="267"/>
        <v>-0.85624749316162452</v>
      </c>
      <c r="GE265" s="54">
        <f t="shared" si="268"/>
        <v>-1.044261568439125</v>
      </c>
      <c r="GF265" s="142">
        <f t="shared" si="269"/>
        <v>0.56754953507749306</v>
      </c>
    </row>
    <row r="266" spans="1:188" x14ac:dyDescent="0.25">
      <c r="A266" s="14">
        <v>40725</v>
      </c>
      <c r="B266" s="59">
        <v>1220372</v>
      </c>
      <c r="C266" s="61">
        <v>1533929</v>
      </c>
      <c r="D266" s="63">
        <v>345254</v>
      </c>
      <c r="E266" s="65">
        <v>465646</v>
      </c>
      <c r="F266" s="67">
        <v>413242</v>
      </c>
      <c r="G266" s="69">
        <v>472095</v>
      </c>
      <c r="H266" s="71">
        <v>461876</v>
      </c>
      <c r="I266" s="54">
        <v>596188</v>
      </c>
      <c r="J266" s="73">
        <v>596188</v>
      </c>
      <c r="K266" s="74">
        <v>219968</v>
      </c>
      <c r="L266" s="75">
        <v>179708</v>
      </c>
      <c r="M266" s="76">
        <v>196512</v>
      </c>
      <c r="N266" s="125">
        <v>-0.218</v>
      </c>
      <c r="O266" s="88">
        <v>129.10433</v>
      </c>
      <c r="P266" s="90">
        <v>132.98165</v>
      </c>
      <c r="Q266" s="92">
        <v>117.50868</v>
      </c>
      <c r="R266" s="94">
        <v>128.22899000000001</v>
      </c>
      <c r="S266" s="96">
        <v>152.35240999999999</v>
      </c>
      <c r="T266" s="19"/>
      <c r="U266" s="23">
        <v>15587.1</v>
      </c>
      <c r="V266" s="189">
        <v>7671.3</v>
      </c>
      <c r="W266" s="24">
        <v>3366.8999999999996</v>
      </c>
      <c r="X266" s="26">
        <v>9630.5999999999985</v>
      </c>
      <c r="Y266" s="28">
        <v>102.26300000000001</v>
      </c>
      <c r="Z266" s="98">
        <v>144.99624</v>
      </c>
      <c r="AA266" s="100">
        <v>134.47024999999999</v>
      </c>
      <c r="AB266" s="129">
        <v>148.96812</v>
      </c>
      <c r="AC266" s="30">
        <v>116.35299999999999</v>
      </c>
      <c r="AD266" s="79">
        <v>137.42751000000001</v>
      </c>
      <c r="AE266" s="32">
        <v>108.333</v>
      </c>
      <c r="AF266" s="34">
        <v>115.709</v>
      </c>
      <c r="AG266" s="36">
        <v>116.733</v>
      </c>
      <c r="AH266" s="57">
        <f t="shared" si="277"/>
        <v>116.86533835316455</v>
      </c>
      <c r="AI266" s="57">
        <f t="shared" si="278"/>
        <v>135.43512611927196</v>
      </c>
      <c r="AJ266" s="57">
        <f t="shared" si="279"/>
        <v>143.78287164201166</v>
      </c>
      <c r="AK266" s="38">
        <v>240071</v>
      </c>
      <c r="AL266" s="40">
        <v>103.83944</v>
      </c>
      <c r="AM266" s="42">
        <v>1.5</v>
      </c>
      <c r="AN266" s="4">
        <v>3.04</v>
      </c>
      <c r="AO266">
        <v>0.55000000000000004</v>
      </c>
      <c r="AP266" s="47">
        <v>0.01</v>
      </c>
      <c r="AQ266" s="54">
        <v>1243.544024</v>
      </c>
      <c r="AR266" s="53">
        <v>-0.24305072711341691</v>
      </c>
      <c r="AS266" s="56">
        <v>1.9180980133152481</v>
      </c>
      <c r="AT266" s="56">
        <v>-0.8622489876078635</v>
      </c>
      <c r="AU266" s="124">
        <v>-0.65840660677261476</v>
      </c>
      <c r="AV266" s="116">
        <v>0.08</v>
      </c>
      <c r="AW266" s="119">
        <v>-3.4533333333333296E-4</v>
      </c>
      <c r="AX266" s="119">
        <v>2.6734943386666699E-2</v>
      </c>
      <c r="AY266" s="119">
        <v>2.7080276720000032E-2</v>
      </c>
      <c r="AZ266" s="3">
        <v>14.689970000000001</v>
      </c>
      <c r="BA266" s="164">
        <v>96.128</v>
      </c>
      <c r="BB266" s="164">
        <v>97.673000000000002</v>
      </c>
      <c r="BC266" s="165">
        <v>98.27</v>
      </c>
      <c r="BD266" s="176">
        <v>91081</v>
      </c>
      <c r="BE266" s="173">
        <v>33.6</v>
      </c>
      <c r="BF266" s="170">
        <v>19.5</v>
      </c>
      <c r="BG266" s="179">
        <v>109.36799999999999</v>
      </c>
      <c r="BH266" s="182">
        <f t="shared" si="270"/>
        <v>54.564654377880188</v>
      </c>
      <c r="BI266" s="183">
        <v>4395052</v>
      </c>
      <c r="BJ266" s="168"/>
      <c r="BK266" s="54">
        <f t="shared" si="322"/>
        <v>5.0833795002311817</v>
      </c>
      <c r="BL266" s="54">
        <f t="shared" si="323"/>
        <v>6.3894806119856211</v>
      </c>
      <c r="BM266" s="54">
        <f t="shared" si="324"/>
        <v>1.438132885687984</v>
      </c>
      <c r="BN266" s="54">
        <f t="shared" si="325"/>
        <v>1.9396178630488481</v>
      </c>
      <c r="BO266" s="54">
        <f t="shared" si="326"/>
        <v>1.721332439153417</v>
      </c>
      <c r="BP266" s="54">
        <f t="shared" si="327"/>
        <v>1.9664807494449559</v>
      </c>
      <c r="BQ266" s="54">
        <f t="shared" si="328"/>
        <v>1.9239141753897806</v>
      </c>
      <c r="BR266" s="54">
        <f t="shared" si="315"/>
        <v>2.4833819994918169</v>
      </c>
      <c r="BS266" s="54">
        <f t="shared" si="316"/>
        <v>0.91626227241107838</v>
      </c>
      <c r="BT266" s="54">
        <f t="shared" si="317"/>
        <v>0.7485618837760496</v>
      </c>
      <c r="BU266" s="54">
        <f t="shared" si="318"/>
        <v>0.81855784330468906</v>
      </c>
      <c r="BV266" s="54">
        <f t="shared" si="235"/>
        <v>6.4927042416618415</v>
      </c>
      <c r="BW266" s="142">
        <f t="shared" si="250"/>
        <v>3.1954296853847404</v>
      </c>
      <c r="BX266" s="54">
        <f t="shared" si="236"/>
        <v>1.4024601055521073</v>
      </c>
      <c r="BY266" s="54">
        <f t="shared" si="237"/>
        <v>4.011563245873095</v>
      </c>
      <c r="BZ266" s="54">
        <f t="shared" si="238"/>
        <v>0.42596981726239319</v>
      </c>
      <c r="CA266" s="142">
        <f t="shared" si="302"/>
        <v>18.30730075685943</v>
      </c>
      <c r="CD266" s="54">
        <f t="shared" si="329"/>
        <v>3.7803004755558813</v>
      </c>
      <c r="CE266" s="54">
        <f t="shared" si="330"/>
        <v>5.4914618548603142</v>
      </c>
      <c r="CF266" s="54">
        <f t="shared" si="319"/>
        <v>1.0694803390995287</v>
      </c>
      <c r="CG266" s="54">
        <f t="shared" si="331"/>
        <v>1.6597032878879487</v>
      </c>
      <c r="CH266" s="54">
        <f t="shared" si="320"/>
        <v>1.2800842113057849</v>
      </c>
      <c r="CI266" s="54">
        <f t="shared" si="332"/>
        <v>1.4519724725719676</v>
      </c>
      <c r="CJ266" s="54">
        <f t="shared" si="321"/>
        <v>1.4307359251505674</v>
      </c>
      <c r="CK266" s="54">
        <f t="shared" si="333"/>
        <v>1.727175129507013</v>
      </c>
      <c r="CL266" s="54">
        <f t="shared" si="334"/>
        <v>0.63725411931705878</v>
      </c>
      <c r="CM266" s="54">
        <f t="shared" si="335"/>
        <v>0.52061965046838632</v>
      </c>
      <c r="CN266" s="54">
        <f t="shared" si="336"/>
        <v>0.56930135972156792</v>
      </c>
      <c r="CO266" s="54">
        <f t="shared" si="239"/>
        <v>0.53777561638015425</v>
      </c>
      <c r="CP266" s="54">
        <f t="shared" si="240"/>
        <v>0.55392633845820616</v>
      </c>
      <c r="CQ266" s="54">
        <f t="shared" si="309"/>
        <v>0.48947469706878383</v>
      </c>
      <c r="CR266" s="54">
        <f t="shared" si="310"/>
        <v>0.53412944503917592</v>
      </c>
      <c r="CS266" s="54">
        <f t="shared" si="311"/>
        <v>0.63461396836769113</v>
      </c>
      <c r="CT266" s="54">
        <f t="shared" si="241"/>
        <v>4.828357381399857</v>
      </c>
      <c r="CU266" s="142">
        <f t="shared" si="251"/>
        <v>2.3763097676881992</v>
      </c>
      <c r="CV266" s="54">
        <f t="shared" si="242"/>
        <v>1.0429519581856264</v>
      </c>
      <c r="CW266" s="54">
        <f t="shared" si="243"/>
        <v>2.9832347644725097</v>
      </c>
      <c r="CX266" s="142">
        <f t="shared" si="304"/>
        <v>13.614387388183951</v>
      </c>
      <c r="DA266" s="54">
        <f t="shared" si="231"/>
        <v>1.0914893236694239</v>
      </c>
      <c r="DB266" s="54">
        <f t="shared" si="232"/>
        <v>18.558101952346629</v>
      </c>
      <c r="DC266" s="54">
        <f t="shared" si="233"/>
        <v>0.38891601135747117</v>
      </c>
      <c r="DD266" s="121">
        <f t="shared" si="234"/>
        <v>0.75553038354622981</v>
      </c>
      <c r="DF266" s="142">
        <f t="shared" si="252"/>
        <v>-1.6708819869928142</v>
      </c>
      <c r="DG266" s="193">
        <f t="shared" si="253"/>
        <v>-1.6549374590315273</v>
      </c>
      <c r="DH266" s="142">
        <f t="shared" si="254"/>
        <v>-1.6488438313200937</v>
      </c>
      <c r="DI266" s="193">
        <f t="shared" si="274"/>
        <v>-2.2371763062852348</v>
      </c>
      <c r="DK266" s="54">
        <f t="shared" ref="DK266:DK285" si="353">LN(DA266)</f>
        <v>8.7543115621887296E-2</v>
      </c>
      <c r="DL266" s="54">
        <f t="shared" ref="DL266:DL285" si="354">LN(DB266)</f>
        <v>2.9209064566300165</v>
      </c>
      <c r="DM266" s="54">
        <f t="shared" ref="DM266:DM285" si="355">LN(DC266)</f>
        <v>-0.94439186778217543</v>
      </c>
      <c r="DN266" s="54">
        <f t="shared" si="255"/>
        <v>1.5745063231551999</v>
      </c>
      <c r="DO266" s="54">
        <f t="shared" si="256"/>
        <v>4.2055113774302669E-2</v>
      </c>
      <c r="DP266" s="54">
        <f t="shared" si="257"/>
        <v>1.0930082032312098</v>
      </c>
      <c r="DQ266" s="54">
        <f t="shared" si="258"/>
        <v>0.42596981726239319</v>
      </c>
      <c r="DR266" s="124">
        <f t="shared" si="287"/>
        <v>3.04E-2</v>
      </c>
      <c r="DS266" s="54">
        <f t="shared" si="337"/>
        <v>0.55000000000000004</v>
      </c>
      <c r="DT266" s="56">
        <f t="shared" si="351"/>
        <v>7.1257206659139225</v>
      </c>
      <c r="DU266" s="7">
        <f t="shared" si="350"/>
        <v>103.83944</v>
      </c>
      <c r="DV266" s="56">
        <f t="shared" si="286"/>
        <v>1.5</v>
      </c>
      <c r="DW266" s="56">
        <f t="shared" si="352"/>
        <v>0.01</v>
      </c>
      <c r="DX266" s="54">
        <f t="shared" si="338"/>
        <v>1.7031944960071361</v>
      </c>
      <c r="DY266" s="54">
        <f t="shared" si="339"/>
        <v>0.50663884415597915</v>
      </c>
      <c r="DZ266" s="54">
        <f t="shared" si="340"/>
        <v>0.37292295793912494</v>
      </c>
      <c r="EA266" s="54">
        <f t="shared" si="341"/>
        <v>0.5464872008020365</v>
      </c>
      <c r="EB266" s="54">
        <f t="shared" si="342"/>
        <v>-0.45058677153800358</v>
      </c>
      <c r="EC266" s="54">
        <f t="shared" si="343"/>
        <v>-0.65273554132460287</v>
      </c>
      <c r="ED266" s="54">
        <f t="shared" si="344"/>
        <v>-0.56334535461838364</v>
      </c>
      <c r="EE266" s="54">
        <f t="shared" si="345"/>
        <v>1.4526522138568394</v>
      </c>
      <c r="EF266" s="54">
        <f t="shared" si="346"/>
        <v>1.5518782601327394</v>
      </c>
      <c r="EG266" s="54">
        <f t="shared" si="347"/>
        <v>1.1342788698962574</v>
      </c>
      <c r="EH266" s="54">
        <f t="shared" si="348"/>
        <v>1.2071935142924779</v>
      </c>
      <c r="EI266" s="54">
        <f t="shared" si="259"/>
        <v>-0.62031387574356811</v>
      </c>
      <c r="EJ266" s="54">
        <f t="shared" si="260"/>
        <v>-0.59072356414705618</v>
      </c>
      <c r="EK266" s="54">
        <f t="shared" si="280"/>
        <v>-0.71442250972906007</v>
      </c>
      <c r="EL266" s="54">
        <f t="shared" si="281"/>
        <v>-0.62711706295723191</v>
      </c>
      <c r="EM266" s="54">
        <f t="shared" si="282"/>
        <v>-0.45473838878046946</v>
      </c>
      <c r="EN266" s="54">
        <f t="shared" si="308"/>
        <v>1.9998000266624471E-2</v>
      </c>
      <c r="EO266" s="117">
        <f t="shared" ref="EO266:EO285" si="356">100*(LN(AA266)-LN(AA265))</f>
        <v>0.60218766643638233</v>
      </c>
      <c r="EP266" s="121">
        <f t="shared" ref="EP266:EP285" si="357">LN(DD266)</f>
        <v>-0.28033528160384097</v>
      </c>
      <c r="EQ266" s="124">
        <f t="shared" si="312"/>
        <v>-3.4533333333333296E-4</v>
      </c>
      <c r="ER266" s="124">
        <f t="shared" si="313"/>
        <v>2.6734943386666699E-2</v>
      </c>
      <c r="ES266" s="124">
        <f t="shared" si="314"/>
        <v>2.7080276720000032E-2</v>
      </c>
      <c r="ET266" s="121">
        <f t="shared" si="285"/>
        <v>14.689970000000001</v>
      </c>
      <c r="EU266" s="121">
        <f t="shared" si="261"/>
        <v>0.13758088648518951</v>
      </c>
      <c r="EV266" s="121">
        <v>5.2366799999999998E-2</v>
      </c>
      <c r="EW266" s="121">
        <v>1.9097800000000002E-2</v>
      </c>
      <c r="EX266" s="121">
        <v>1.9461300000000001E-2</v>
      </c>
      <c r="EY266" s="121">
        <v>7.7516100000000004E-2</v>
      </c>
      <c r="EZ266" s="142">
        <v>5.6562500000000002E-2</v>
      </c>
      <c r="FA266" s="142">
        <v>2.36023E-2</v>
      </c>
      <c r="FB266" s="142">
        <v>5.6404999999999997E-2</v>
      </c>
      <c r="FC266" s="142">
        <v>1.2812806093557E-2</v>
      </c>
      <c r="FD266" s="142">
        <v>5.4618833300675802E-2</v>
      </c>
      <c r="FE266" s="142">
        <f t="shared" si="262"/>
        <v>2.4278931098747822</v>
      </c>
      <c r="FF266" s="142">
        <v>-8.0244243169514187E-3</v>
      </c>
      <c r="FG266" s="142">
        <f t="shared" si="263"/>
        <v>-1.9835432694889097</v>
      </c>
      <c r="FH266" s="142">
        <f t="shared" si="244"/>
        <v>-1.6708819869928142</v>
      </c>
      <c r="FI266" s="142">
        <f t="shared" si="245"/>
        <v>-1.6549374590315273</v>
      </c>
      <c r="FJ266" s="142">
        <f t="shared" si="246"/>
        <v>-1.6488438313200937</v>
      </c>
      <c r="FK266" s="57">
        <f t="shared" si="275"/>
        <v>-2.2371763062852348</v>
      </c>
      <c r="FL266" s="57">
        <f t="shared" si="247"/>
        <v>4.5656806367016145</v>
      </c>
      <c r="FM266" s="57">
        <f t="shared" si="248"/>
        <v>4.5816251646629018</v>
      </c>
      <c r="FN266" s="57">
        <f t="shared" si="249"/>
        <v>4.5877187923743357</v>
      </c>
      <c r="FO266" s="57">
        <f t="shared" si="276"/>
        <v>3.9993863174091944</v>
      </c>
      <c r="FP266" s="142">
        <f t="shared" si="305"/>
        <v>2.6111271297541618</v>
      </c>
      <c r="FS266" s="193">
        <v>2.1236790458041539</v>
      </c>
      <c r="FT266" s="124">
        <v>5.45609375</v>
      </c>
      <c r="FU266" s="193">
        <v>-1.7436625750000001</v>
      </c>
      <c r="FV266" s="193">
        <v>1.826995908</v>
      </c>
      <c r="FW266" s="193">
        <f t="shared" si="306"/>
        <v>3.6290978420000002E-2</v>
      </c>
      <c r="FZ266" s="54">
        <f t="shared" si="264"/>
        <v>-2.0301285921508982E-2</v>
      </c>
      <c r="GA266" s="54">
        <f t="shared" si="265"/>
        <v>123.44040293820566</v>
      </c>
      <c r="GB266" s="54">
        <f t="shared" si="266"/>
        <v>0.10145322359469061</v>
      </c>
      <c r="GC266" s="54">
        <f t="shared" si="349"/>
        <v>-2.9907742503561641E-2</v>
      </c>
      <c r="GD266" s="54">
        <f t="shared" si="267"/>
        <v>0.66705489409340546</v>
      </c>
      <c r="GE266" s="54">
        <f t="shared" si="268"/>
        <v>0.78548427466490489</v>
      </c>
      <c r="GF266" s="142">
        <f t="shared" si="269"/>
        <v>0.23589837028079674</v>
      </c>
    </row>
    <row r="267" spans="1:188" x14ac:dyDescent="0.25">
      <c r="A267" s="14">
        <v>40817</v>
      </c>
      <c r="B267" s="59">
        <v>1240238</v>
      </c>
      <c r="C267" s="61">
        <v>1561441</v>
      </c>
      <c r="D267" s="63">
        <v>349737</v>
      </c>
      <c r="E267" s="65">
        <v>470144</v>
      </c>
      <c r="F267" s="67">
        <v>421106</v>
      </c>
      <c r="G267" s="69">
        <v>485328</v>
      </c>
      <c r="H267" s="71">
        <v>469395</v>
      </c>
      <c r="I267" s="54">
        <v>605969</v>
      </c>
      <c r="J267" s="73">
        <v>605969</v>
      </c>
      <c r="K267" s="74">
        <v>220785</v>
      </c>
      <c r="L267" s="75">
        <v>184042</v>
      </c>
      <c r="M267" s="76">
        <v>201142</v>
      </c>
      <c r="N267" s="125">
        <v>-5.9000000000000004E-2</v>
      </c>
      <c r="O267" s="88">
        <v>130.43564000000001</v>
      </c>
      <c r="P267" s="90">
        <v>134.43048999999999</v>
      </c>
      <c r="Q267" s="92">
        <v>119.03201</v>
      </c>
      <c r="R267" s="94">
        <v>128.4546</v>
      </c>
      <c r="S267" s="96">
        <v>154.77974</v>
      </c>
      <c r="T267" s="19"/>
      <c r="U267" s="23">
        <v>15785.3</v>
      </c>
      <c r="V267" s="189">
        <v>7707.2</v>
      </c>
      <c r="W267" s="24">
        <v>3452.3</v>
      </c>
      <c r="X267" s="26">
        <v>9678.1</v>
      </c>
      <c r="Y267" s="28">
        <v>102.93899999999999</v>
      </c>
      <c r="Z267" s="98">
        <v>145.97442000000001</v>
      </c>
      <c r="AA267" s="100">
        <v>134.66333</v>
      </c>
      <c r="AB267" s="129">
        <v>149.00074000000001</v>
      </c>
      <c r="AC267" s="30">
        <v>116.259</v>
      </c>
      <c r="AD267" s="79">
        <v>137.31648000000001</v>
      </c>
      <c r="AE267" s="32">
        <v>108.599</v>
      </c>
      <c r="AF267" s="34">
        <v>115.173</v>
      </c>
      <c r="AG267" s="36">
        <v>115.776</v>
      </c>
      <c r="AH267" s="57">
        <f t="shared" si="277"/>
        <v>117.15228858995243</v>
      </c>
      <c r="AI267" s="57">
        <f t="shared" si="278"/>
        <v>134.80774858079241</v>
      </c>
      <c r="AJ267" s="57">
        <f t="shared" si="279"/>
        <v>142.60411149568279</v>
      </c>
      <c r="AK267" s="38">
        <v>240584</v>
      </c>
      <c r="AL267" s="40">
        <v>121.98953</v>
      </c>
      <c r="AM267" s="42">
        <v>2.16</v>
      </c>
      <c r="AN267" s="4">
        <v>3.21</v>
      </c>
      <c r="AO267">
        <v>0.64</v>
      </c>
      <c r="AP267" s="47">
        <v>0.01</v>
      </c>
      <c r="AQ267" s="54">
        <v>1324.2078080000001</v>
      </c>
      <c r="AR267" s="53">
        <v>2.7731485247367571</v>
      </c>
      <c r="AS267" s="56">
        <v>3.3267413815715416</v>
      </c>
      <c r="AT267" s="56">
        <v>2.6135415950330687</v>
      </c>
      <c r="AU267" s="124">
        <v>1.010424280277632</v>
      </c>
      <c r="AV267" s="116">
        <v>7.0000000000000007E-2</v>
      </c>
      <c r="AW267" s="119">
        <v>4.7233333333333301E-4</v>
      </c>
      <c r="AX267" s="119">
        <v>2.84770560133333E-2</v>
      </c>
      <c r="AY267" s="119">
        <v>2.8004722679999969E-2</v>
      </c>
      <c r="AZ267" s="3">
        <v>13.702540000000001</v>
      </c>
      <c r="BA267" s="164">
        <v>95.194000000000003</v>
      </c>
      <c r="BB267" s="164">
        <v>95.527000000000001</v>
      </c>
      <c r="BC267" s="165">
        <v>96.010999999999996</v>
      </c>
      <c r="BD267" s="176">
        <v>91660</v>
      </c>
      <c r="BE267" s="173">
        <v>33.700000000000003</v>
      </c>
      <c r="BF267" s="170">
        <v>19.579999999999998</v>
      </c>
      <c r="BG267" s="179">
        <v>111.21899999999999</v>
      </c>
      <c r="BH267" s="182">
        <f t="shared" si="270"/>
        <v>54.380532427013378</v>
      </c>
      <c r="BI267" s="183">
        <v>4372745</v>
      </c>
      <c r="BJ267" s="168"/>
      <c r="BK267" s="54">
        <f t="shared" si="322"/>
        <v>5.1551142220596544</v>
      </c>
      <c r="BL267" s="54">
        <f t="shared" si="323"/>
        <v>6.4902113191234658</v>
      </c>
      <c r="BM267" s="54">
        <f t="shared" si="324"/>
        <v>1.4537001629368536</v>
      </c>
      <c r="BN267" s="54">
        <f t="shared" si="325"/>
        <v>1.95417816646161</v>
      </c>
      <c r="BO267" s="54">
        <f t="shared" si="326"/>
        <v>1.7503491504006916</v>
      </c>
      <c r="BP267" s="54">
        <f t="shared" si="327"/>
        <v>2.0172912579390152</v>
      </c>
      <c r="BQ267" s="54">
        <f t="shared" si="328"/>
        <v>1.9510649087221095</v>
      </c>
      <c r="BR267" s="54">
        <f t="shared" si="315"/>
        <v>2.518741894722841</v>
      </c>
      <c r="BS267" s="54">
        <f t="shared" si="316"/>
        <v>0.91770441924650015</v>
      </c>
      <c r="BT267" s="54">
        <f t="shared" si="317"/>
        <v>0.7649802148106275</v>
      </c>
      <c r="BU267" s="54">
        <f t="shared" si="318"/>
        <v>0.8360572606657134</v>
      </c>
      <c r="BV267" s="54">
        <f t="shared" si="235"/>
        <v>6.561242642902271</v>
      </c>
      <c r="BW267" s="142">
        <f t="shared" si="250"/>
        <v>3.2035380573936756</v>
      </c>
      <c r="BX267" s="54">
        <f t="shared" si="236"/>
        <v>1.4349665813187908</v>
      </c>
      <c r="BY267" s="54">
        <f t="shared" si="237"/>
        <v>4.0227529677784055</v>
      </c>
      <c r="BZ267" s="54">
        <f t="shared" si="238"/>
        <v>0.42787134639044988</v>
      </c>
      <c r="CA267" s="142">
        <f t="shared" si="302"/>
        <v>18.175543677052506</v>
      </c>
      <c r="CD267" s="54">
        <f t="shared" si="329"/>
        <v>3.8281499663343053</v>
      </c>
      <c r="CE267" s="54">
        <f t="shared" si="330"/>
        <v>5.5825452817618126</v>
      </c>
      <c r="CF267" s="54">
        <f t="shared" si="319"/>
        <v>1.0795070662049226</v>
      </c>
      <c r="CG267" s="54">
        <f t="shared" si="331"/>
        <v>1.6680665738434495</v>
      </c>
      <c r="CH267" s="54">
        <f t="shared" si="320"/>
        <v>1.2997964259466119</v>
      </c>
      <c r="CI267" s="54">
        <f t="shared" si="332"/>
        <v>1.4964208505641059</v>
      </c>
      <c r="CJ267" s="54">
        <f t="shared" si="321"/>
        <v>1.4488464741827709</v>
      </c>
      <c r="CK267" s="54">
        <f t="shared" si="333"/>
        <v>1.7662477387961524</v>
      </c>
      <c r="CL267" s="54">
        <f t="shared" si="334"/>
        <v>0.64353293156928559</v>
      </c>
      <c r="CM267" s="54">
        <f t="shared" si="335"/>
        <v>0.5364362968130737</v>
      </c>
      <c r="CN267" s="54">
        <f t="shared" si="336"/>
        <v>0.58627851041379286</v>
      </c>
      <c r="CO267" s="54">
        <f t="shared" si="239"/>
        <v>0.54216257107704591</v>
      </c>
      <c r="CP267" s="54">
        <f t="shared" si="240"/>
        <v>0.55876737438898672</v>
      </c>
      <c r="CQ267" s="54">
        <f t="shared" si="309"/>
        <v>0.49476278555514919</v>
      </c>
      <c r="CR267" s="54">
        <f t="shared" si="310"/>
        <v>0.53392827453197211</v>
      </c>
      <c r="CS267" s="54">
        <f t="shared" si="311"/>
        <v>0.64335009809463639</v>
      </c>
      <c r="CT267" s="54">
        <f t="shared" si="241"/>
        <v>4.8723306061882399</v>
      </c>
      <c r="CU267" s="142">
        <f t="shared" si="251"/>
        <v>2.3789238372418651</v>
      </c>
      <c r="CV267" s="54">
        <f t="shared" si="242"/>
        <v>1.0655956460595404</v>
      </c>
      <c r="CW267" s="54">
        <f t="shared" si="243"/>
        <v>2.987266814045372</v>
      </c>
      <c r="CX267" s="142">
        <f t="shared" si="304"/>
        <v>13.497025268165064</v>
      </c>
      <c r="DA267" s="54">
        <f t="shared" ref="DA267:DA285" si="358">DA266*(1+AR267/100)</f>
        <v>1.1217579437464218</v>
      </c>
      <c r="DB267" s="54">
        <f t="shared" ref="DB267:DB285" si="359">DB266*(1+AS267/100)</f>
        <v>19.175482009629579</v>
      </c>
      <c r="DC267" s="54">
        <f t="shared" ref="DC267:DC285" si="360">DC266*(1+AT267/100)</f>
        <v>0.3990804930840422</v>
      </c>
      <c r="DD267" s="121">
        <f t="shared" ref="DD267:DD285" si="361">DD266*(1+AU267/100)</f>
        <v>0.76316444598645561</v>
      </c>
      <c r="DF267" s="142">
        <f t="shared" si="252"/>
        <v>-1.6499371613033167</v>
      </c>
      <c r="DG267" s="193">
        <f t="shared" si="253"/>
        <v>-1.6464451458630851</v>
      </c>
      <c r="DH267" s="142">
        <f t="shared" si="254"/>
        <v>-1.6413913076673796</v>
      </c>
      <c r="DI267" s="193">
        <f t="shared" si="274"/>
        <v>-2.2098478458871296</v>
      </c>
      <c r="DK267" s="54">
        <f t="shared" si="353"/>
        <v>0.1148970474146687</v>
      </c>
      <c r="DL267" s="54">
        <f t="shared" si="354"/>
        <v>2.9536324843365764</v>
      </c>
      <c r="DM267" s="54">
        <f t="shared" si="355"/>
        <v>-0.91859214538571909</v>
      </c>
      <c r="DN267" s="54">
        <f t="shared" si="255"/>
        <v>1.5835723865183393</v>
      </c>
      <c r="DO267" s="54">
        <f t="shared" si="256"/>
        <v>6.3533934890554325E-2</v>
      </c>
      <c r="DP267" s="54">
        <f t="shared" si="257"/>
        <v>1.0943588603352405</v>
      </c>
      <c r="DQ267" s="54">
        <f t="shared" si="258"/>
        <v>0.42787134639044988</v>
      </c>
      <c r="DR267" s="124">
        <f t="shared" si="287"/>
        <v>3.2099999999999997E-2</v>
      </c>
      <c r="DS267" s="54">
        <f t="shared" si="337"/>
        <v>0.64</v>
      </c>
      <c r="DT267" s="56">
        <f t="shared" si="351"/>
        <v>7.1885696788636357</v>
      </c>
      <c r="DU267" s="7">
        <f t="shared" si="350"/>
        <v>121.98953</v>
      </c>
      <c r="DV267" s="56">
        <f t="shared" si="286"/>
        <v>2.16</v>
      </c>
      <c r="DW267" s="56">
        <f t="shared" si="352"/>
        <v>0.01</v>
      </c>
      <c r="DX267" s="54">
        <f t="shared" si="338"/>
        <v>1.719644816076227</v>
      </c>
      <c r="DY267" s="54">
        <f t="shared" si="339"/>
        <v>0.51166521551624611</v>
      </c>
      <c r="DZ267" s="54">
        <f t="shared" si="340"/>
        <v>0.40307615721201123</v>
      </c>
      <c r="EA267" s="54">
        <f t="shared" si="341"/>
        <v>0.56885737478713372</v>
      </c>
      <c r="EB267" s="54">
        <f t="shared" si="342"/>
        <v>-0.44078207754554216</v>
      </c>
      <c r="EC267" s="54">
        <f t="shared" si="343"/>
        <v>-0.62280746242719942</v>
      </c>
      <c r="ED267" s="54">
        <f t="shared" si="344"/>
        <v>-0.53396032856824327</v>
      </c>
      <c r="EE267" s="54">
        <f t="shared" si="345"/>
        <v>1.4582880323017886</v>
      </c>
      <c r="EF267" s="54">
        <f t="shared" si="346"/>
        <v>1.5452113525367148</v>
      </c>
      <c r="EG267" s="54">
        <f t="shared" si="347"/>
        <v>1.1512732460964392</v>
      </c>
      <c r="EH267" s="54">
        <f t="shared" si="348"/>
        <v>1.2190717030887714</v>
      </c>
      <c r="EI267" s="54">
        <f t="shared" si="259"/>
        <v>-0.61218937588087396</v>
      </c>
      <c r="EJ267" s="54">
        <f t="shared" si="260"/>
        <v>-0.5820220384344692</v>
      </c>
      <c r="EK267" s="54">
        <f t="shared" si="280"/>
        <v>-0.70367685237728517</v>
      </c>
      <c r="EL267" s="54">
        <f t="shared" si="281"/>
        <v>-0.62749376639918353</v>
      </c>
      <c r="EM267" s="54">
        <f t="shared" si="282"/>
        <v>-0.44106622687639024</v>
      </c>
      <c r="EN267" s="54">
        <f t="shared" si="308"/>
        <v>1.7498468928626013E-2</v>
      </c>
      <c r="EO267" s="117">
        <f t="shared" si="356"/>
        <v>0.14348267735666553</v>
      </c>
      <c r="EP267" s="121">
        <f t="shared" si="357"/>
        <v>-0.2702817453807122</v>
      </c>
      <c r="EQ267" s="124">
        <f t="shared" si="312"/>
        <v>4.7233333333333301E-4</v>
      </c>
      <c r="ER267" s="124">
        <f t="shared" si="313"/>
        <v>2.84770560133333E-2</v>
      </c>
      <c r="ES267" s="124">
        <f t="shared" si="314"/>
        <v>2.8004722679999969E-2</v>
      </c>
      <c r="ET267" s="121">
        <f t="shared" si="285"/>
        <v>13.702540000000001</v>
      </c>
      <c r="EU267" s="121">
        <f t="shared" si="261"/>
        <v>0.13786980927414014</v>
      </c>
      <c r="EV267" s="121">
        <v>5.6143800000000001E-2</v>
      </c>
      <c r="EW267" s="121">
        <v>2.4470499999999999E-2</v>
      </c>
      <c r="EX267" s="121">
        <v>2.3825900000000001E-2</v>
      </c>
      <c r="EY267" s="121">
        <v>7.6323799999999997E-2</v>
      </c>
      <c r="EZ267" s="142">
        <v>6.5187400000000006E-2</v>
      </c>
      <c r="FA267" s="142">
        <v>2.48571E-2</v>
      </c>
      <c r="FB267" s="142">
        <v>6.0366999999999997E-2</v>
      </c>
      <c r="FC267" s="142">
        <v>1.7316094021489099E-2</v>
      </c>
      <c r="FD267" s="142">
        <v>5.5864665215866298E-2</v>
      </c>
      <c r="FE267" s="142">
        <f t="shared" si="262"/>
        <v>2.4325051076513522</v>
      </c>
      <c r="FF267" s="142">
        <v>-8.0283989945342284E-3</v>
      </c>
      <c r="FG267" s="142">
        <f t="shared" si="263"/>
        <v>-1.9814454501741836</v>
      </c>
      <c r="FH267" s="142">
        <f t="shared" si="244"/>
        <v>-1.6499371613033167</v>
      </c>
      <c r="FI267" s="142">
        <f t="shared" si="245"/>
        <v>-1.6464451458630851</v>
      </c>
      <c r="FJ267" s="142">
        <f t="shared" si="246"/>
        <v>-1.6413913076673796</v>
      </c>
      <c r="FK267" s="57">
        <f t="shared" si="275"/>
        <v>-2.2098478458871296</v>
      </c>
      <c r="FL267" s="57">
        <f t="shared" si="247"/>
        <v>4.5559169146010632</v>
      </c>
      <c r="FM267" s="57">
        <f t="shared" si="248"/>
        <v>4.559408930041295</v>
      </c>
      <c r="FN267" s="57">
        <f t="shared" si="249"/>
        <v>4.5644627682370009</v>
      </c>
      <c r="FO267" s="57">
        <f t="shared" si="276"/>
        <v>3.996006230017251</v>
      </c>
      <c r="FP267" s="142">
        <f t="shared" si="305"/>
        <v>2.6024693106573524</v>
      </c>
      <c r="FS267" s="193">
        <v>2.12927642998782</v>
      </c>
      <c r="FT267" s="124">
        <v>5.2532786885245901</v>
      </c>
      <c r="FU267" s="193">
        <v>-1.851299722</v>
      </c>
      <c r="FV267" s="193">
        <v>1.9246330549999999</v>
      </c>
      <c r="FW267" s="193">
        <f t="shared" si="306"/>
        <v>3.3286456335245899E-2</v>
      </c>
      <c r="FZ267" s="54">
        <f t="shared" si="264"/>
        <v>0.5758035537749806</v>
      </c>
      <c r="GA267" s="54">
        <f t="shared" si="265"/>
        <v>51.073030574883525</v>
      </c>
      <c r="GB267" s="54">
        <f t="shared" si="266"/>
        <v>0.12357245810578736</v>
      </c>
      <c r="GC267" s="54">
        <f t="shared" si="349"/>
        <v>0.96585094113772541</v>
      </c>
      <c r="GD267" s="54">
        <f t="shared" si="267"/>
        <v>-1.3097401461405866</v>
      </c>
      <c r="GE267" s="54">
        <f t="shared" si="268"/>
        <v>-1.4730283741348766</v>
      </c>
      <c r="GF267" s="142">
        <f t="shared" si="269"/>
        <v>0.44639996802528531</v>
      </c>
    </row>
    <row r="268" spans="1:188" x14ac:dyDescent="0.25">
      <c r="A268" s="14">
        <v>40909</v>
      </c>
      <c r="B268" s="59">
        <v>1268424</v>
      </c>
      <c r="C268" s="61">
        <v>1588787</v>
      </c>
      <c r="D268" s="63">
        <v>358872</v>
      </c>
      <c r="E268" s="65">
        <v>481095</v>
      </c>
      <c r="F268" s="67">
        <v>432888</v>
      </c>
      <c r="G268" s="69">
        <v>494501</v>
      </c>
      <c r="H268" s="71">
        <v>476664</v>
      </c>
      <c r="I268" s="54">
        <v>613191</v>
      </c>
      <c r="J268" s="73">
        <v>613191</v>
      </c>
      <c r="K268" s="74">
        <v>221843</v>
      </c>
      <c r="L268" s="75">
        <v>186002</v>
      </c>
      <c r="M268" s="76">
        <v>205346</v>
      </c>
      <c r="N268" s="125">
        <v>5.4000000000000006E-2</v>
      </c>
      <c r="O268" s="88">
        <v>131.35833</v>
      </c>
      <c r="P268" s="90">
        <v>135.65644</v>
      </c>
      <c r="Q268" s="92">
        <v>119.7069</v>
      </c>
      <c r="R268" s="94">
        <v>130.71065999999999</v>
      </c>
      <c r="S268" s="96">
        <v>155.73868999999999</v>
      </c>
      <c r="T268" s="19"/>
      <c r="U268" s="23">
        <v>15973.9</v>
      </c>
      <c r="V268" s="189">
        <v>7927.8</v>
      </c>
      <c r="W268" s="24">
        <v>3574.1000000000004</v>
      </c>
      <c r="X268" s="26">
        <v>9777.4</v>
      </c>
      <c r="Y268" s="28">
        <v>103.758</v>
      </c>
      <c r="Z268" s="98">
        <v>144.54477</v>
      </c>
      <c r="AA268" s="100">
        <v>135.37477000000001</v>
      </c>
      <c r="AB268" s="129">
        <v>148.73090999999999</v>
      </c>
      <c r="AC268" s="30">
        <v>115.84</v>
      </c>
      <c r="AD268" s="79">
        <v>136.82158999999999</v>
      </c>
      <c r="AE268" s="32">
        <v>109.021</v>
      </c>
      <c r="AF268" s="34">
        <v>116.054</v>
      </c>
      <c r="AG268" s="36">
        <v>113.563</v>
      </c>
      <c r="AH268" s="57">
        <f t="shared" si="277"/>
        <v>117.60752543177382</v>
      </c>
      <c r="AI268" s="57">
        <f t="shared" si="278"/>
        <v>135.83894188564406</v>
      </c>
      <c r="AJ268" s="57">
        <f t="shared" si="279"/>
        <v>139.87830564006555</v>
      </c>
      <c r="AK268" s="38">
        <v>242604</v>
      </c>
      <c r="AL268" s="40">
        <v>132.98428999999999</v>
      </c>
      <c r="AM268" s="42">
        <v>1.56</v>
      </c>
      <c r="AN268" s="4">
        <v>3.16</v>
      </c>
      <c r="AO268">
        <v>0.87</v>
      </c>
      <c r="AP268" s="47">
        <v>0.08</v>
      </c>
      <c r="AQ268" s="54">
        <v>1455.6263670000001</v>
      </c>
      <c r="AR268" s="53">
        <v>3.3880651443486935</v>
      </c>
      <c r="AS268" s="56">
        <v>2.0379333604798013</v>
      </c>
      <c r="AT268" s="56">
        <v>3.7847297386360976</v>
      </c>
      <c r="AU268" s="124">
        <v>0.22568176032507428</v>
      </c>
      <c r="AV268" s="116">
        <v>0.1</v>
      </c>
      <c r="AW268" s="119">
        <v>-1.9729999999999999E-3</v>
      </c>
      <c r="AX268" s="119">
        <v>2.5231825973333302E-2</v>
      </c>
      <c r="AY268" s="119">
        <v>2.7204825973333301E-2</v>
      </c>
      <c r="AZ268" s="3">
        <v>13.22762</v>
      </c>
      <c r="BA268" s="164">
        <v>96.066999999999993</v>
      </c>
      <c r="BB268" s="164">
        <v>97.320999999999998</v>
      </c>
      <c r="BC268" s="165">
        <v>97.668000000000006</v>
      </c>
      <c r="BD268" s="176">
        <v>92396</v>
      </c>
      <c r="BE268" s="173">
        <v>33.700000000000003</v>
      </c>
      <c r="BF268" s="170">
        <v>19.64</v>
      </c>
      <c r="BG268" s="179">
        <v>112.636</v>
      </c>
      <c r="BH268" s="182">
        <f t="shared" si="270"/>
        <v>54.293437025462559</v>
      </c>
      <c r="BI268" s="183">
        <v>4539148</v>
      </c>
      <c r="BJ268" s="168"/>
      <c r="BK268" s="54">
        <f t="shared" si="322"/>
        <v>5.228372162041846</v>
      </c>
      <c r="BL268" s="54">
        <f t="shared" si="323"/>
        <v>6.548890372788577</v>
      </c>
      <c r="BM268" s="54">
        <f t="shared" si="324"/>
        <v>1.4792501360241381</v>
      </c>
      <c r="BN268" s="54">
        <f t="shared" si="325"/>
        <v>1.9830464460602464</v>
      </c>
      <c r="BO268" s="54">
        <f t="shared" si="326"/>
        <v>1.7843399119552852</v>
      </c>
      <c r="BP268" s="54">
        <f t="shared" si="327"/>
        <v>2.0383052216781259</v>
      </c>
      <c r="BQ268" s="54">
        <f t="shared" si="328"/>
        <v>1.9647821140624226</v>
      </c>
      <c r="BR268" s="54">
        <f t="shared" si="315"/>
        <v>2.5275387050502052</v>
      </c>
      <c r="BS268" s="54">
        <f t="shared" si="316"/>
        <v>0.91442432935977969</v>
      </c>
      <c r="BT268" s="54">
        <f t="shared" si="317"/>
        <v>0.76668974955070812</v>
      </c>
      <c r="BU268" s="54">
        <f t="shared" si="318"/>
        <v>0.84642462613971736</v>
      </c>
      <c r="BV268" s="54">
        <f t="shared" ref="BV268:BV285" si="362">U268*100/AK268</f>
        <v>6.5843514533973062</v>
      </c>
      <c r="BW268" s="142">
        <f t="shared" si="250"/>
        <v>3.2677944304298361</v>
      </c>
      <c r="BX268" s="54">
        <f t="shared" ref="BX268:BX285" si="363">W268*100/AK268</f>
        <v>1.4732238545118796</v>
      </c>
      <c r="BY268" s="54">
        <f t="shared" ref="BY268:BY285" si="364">X268*100/AK268</f>
        <v>4.0301891147713969</v>
      </c>
      <c r="BZ268" s="54">
        <f t="shared" ref="BZ268:BZ285" si="365">Y268*1000/AK268</f>
        <v>0.42768462185289607</v>
      </c>
      <c r="CA268" s="142">
        <f t="shared" si="302"/>
        <v>18.710111951987603</v>
      </c>
      <c r="CD268" s="54">
        <f t="shared" si="329"/>
        <v>3.8621466629578363</v>
      </c>
      <c r="CE268" s="54">
        <f t="shared" si="330"/>
        <v>5.6533929323105809</v>
      </c>
      <c r="CF268" s="54">
        <f t="shared" si="319"/>
        <v>1.0927074048023411</v>
      </c>
      <c r="CG268" s="54">
        <f t="shared" si="331"/>
        <v>1.6861560846381776</v>
      </c>
      <c r="CH268" s="54">
        <f t="shared" si="320"/>
        <v>1.3180741965103875</v>
      </c>
      <c r="CI268" s="54">
        <f t="shared" si="332"/>
        <v>1.5005308443833962</v>
      </c>
      <c r="CJ268" s="54">
        <f t="shared" si="321"/>
        <v>1.4513650616451075</v>
      </c>
      <c r="CK268" s="54">
        <f t="shared" si="333"/>
        <v>1.8069554771088383</v>
      </c>
      <c r="CL268" s="54">
        <f t="shared" si="334"/>
        <v>0.65372848575444842</v>
      </c>
      <c r="CM268" s="54">
        <f t="shared" si="335"/>
        <v>0.54811197922539323</v>
      </c>
      <c r="CN268" s="54">
        <f t="shared" si="336"/>
        <v>0.60511501212899643</v>
      </c>
      <c r="CO268" s="54">
        <f t="shared" ref="CO268:CO285" si="366">O268/AK268*1000</f>
        <v>0.54145162487015874</v>
      </c>
      <c r="CP268" s="54">
        <f t="shared" ref="CP268:CP285" si="367">P268/AK268*1000</f>
        <v>0.55916819178579091</v>
      </c>
      <c r="CQ268" s="54">
        <f t="shared" si="309"/>
        <v>0.4934250877973983</v>
      </c>
      <c r="CR268" s="54">
        <f t="shared" si="310"/>
        <v>0.53878196567245373</v>
      </c>
      <c r="CS268" s="54">
        <f t="shared" si="311"/>
        <v>0.64194609322187601</v>
      </c>
      <c r="CT268" s="54">
        <f t="shared" ref="CT268:CT285" si="368">BV268/AA268*100</f>
        <v>4.8637951173599818</v>
      </c>
      <c r="CU268" s="142">
        <f t="shared" si="251"/>
        <v>2.413887336931273</v>
      </c>
      <c r="CV268" s="54">
        <f t="shared" ref="CV268:CV285" si="369">BX268/AA268*100</f>
        <v>1.0882558504157602</v>
      </c>
      <c r="CW268" s="54">
        <f t="shared" ref="CW268:CW285" si="370">BY268/AA268*100</f>
        <v>2.9770607290940521</v>
      </c>
      <c r="CX268" s="142">
        <f t="shared" si="304"/>
        <v>13.820974138672664</v>
      </c>
      <c r="DA268" s="54">
        <f t="shared" si="358"/>
        <v>1.1597638336424567</v>
      </c>
      <c r="DB268" s="54">
        <f t="shared" si="359"/>
        <v>19.566265554536621</v>
      </c>
      <c r="DC268" s="54">
        <f t="shared" si="360"/>
        <v>0.41418461118688954</v>
      </c>
      <c r="DD268" s="121">
        <f t="shared" si="361"/>
        <v>0.76488676894233287</v>
      </c>
      <c r="DF268" s="142">
        <f t="shared" si="252"/>
        <v>-1.6225155993160572</v>
      </c>
      <c r="DG268" s="193">
        <f t="shared" si="253"/>
        <v>-1.6095466707772599</v>
      </c>
      <c r="DH268" s="142">
        <f t="shared" si="254"/>
        <v>-1.6059874918870747</v>
      </c>
      <c r="DI268" s="193">
        <f t="shared" si="274"/>
        <v>-2.1931581094776345</v>
      </c>
      <c r="DK268" s="54">
        <f t="shared" si="353"/>
        <v>0.148216392703135</v>
      </c>
      <c r="DL268" s="54">
        <f t="shared" si="354"/>
        <v>2.9738069381876726</v>
      </c>
      <c r="DM268" s="54">
        <f t="shared" si="355"/>
        <v>-0.88144348380865079</v>
      </c>
      <c r="DN268" s="54">
        <f t="shared" si="255"/>
        <v>1.5818190215234056</v>
      </c>
      <c r="DO268" s="54">
        <f t="shared" si="256"/>
        <v>8.4576277420896476E-2</v>
      </c>
      <c r="DP268" s="54">
        <f t="shared" si="257"/>
        <v>1.0909364812525313</v>
      </c>
      <c r="DQ268" s="54">
        <f t="shared" si="258"/>
        <v>0.42768462185289607</v>
      </c>
      <c r="DR268" s="124">
        <f t="shared" si="287"/>
        <v>3.1600000000000003E-2</v>
      </c>
      <c r="DS268" s="54">
        <f t="shared" si="337"/>
        <v>0.87</v>
      </c>
      <c r="DT268" s="56">
        <f t="shared" si="351"/>
        <v>7.283191579753665</v>
      </c>
      <c r="DU268" s="7">
        <f t="shared" si="350"/>
        <v>132.98428999999999</v>
      </c>
      <c r="DV268" s="56">
        <f t="shared" si="286"/>
        <v>1.56</v>
      </c>
      <c r="DW268" s="56">
        <f t="shared" si="352"/>
        <v>0.08</v>
      </c>
      <c r="DX268" s="54">
        <f t="shared" si="338"/>
        <v>1.7322558839119968</v>
      </c>
      <c r="DY268" s="54">
        <f t="shared" si="339"/>
        <v>0.52245143218565904</v>
      </c>
      <c r="DZ268" s="54">
        <f t="shared" si="340"/>
        <v>0.40581894175725236</v>
      </c>
      <c r="EA268" s="54">
        <f t="shared" si="341"/>
        <v>0.59164337218581187</v>
      </c>
      <c r="EB268" s="54">
        <f t="shared" si="342"/>
        <v>-0.42506317312432795</v>
      </c>
      <c r="EC268" s="54">
        <f t="shared" si="343"/>
        <v>-0.60127567125685577</v>
      </c>
      <c r="ED268" s="54">
        <f t="shared" si="344"/>
        <v>-0.50233673632596665</v>
      </c>
      <c r="EE268" s="54">
        <f t="shared" si="345"/>
        <v>1.4637955069217681</v>
      </c>
      <c r="EF268" s="54">
        <f t="shared" si="346"/>
        <v>1.5430993486707312</v>
      </c>
      <c r="EG268" s="54">
        <f t="shared" si="347"/>
        <v>1.1384266897539337</v>
      </c>
      <c r="EH268" s="54">
        <f t="shared" si="348"/>
        <v>1.2450041170625072</v>
      </c>
      <c r="EI268" s="54">
        <f t="shared" si="259"/>
        <v>-0.61350155195157419</v>
      </c>
      <c r="EJ268" s="54">
        <f t="shared" si="260"/>
        <v>-0.58130497132236325</v>
      </c>
      <c r="EK268" s="54">
        <f t="shared" si="280"/>
        <v>-0.70638422940734458</v>
      </c>
      <c r="EL268" s="54">
        <f t="shared" si="281"/>
        <v>-0.61844430628959746</v>
      </c>
      <c r="EM268" s="54">
        <f t="shared" si="282"/>
        <v>-0.44325094576171542</v>
      </c>
      <c r="EN268" s="54">
        <f t="shared" si="308"/>
        <v>2.499687552074404E-2</v>
      </c>
      <c r="EO268" s="117">
        <f t="shared" si="356"/>
        <v>0.52691945770515503</v>
      </c>
      <c r="EP268" s="121">
        <f t="shared" si="357"/>
        <v>-0.26802747056528847</v>
      </c>
      <c r="EQ268" s="124">
        <f t="shared" si="312"/>
        <v>-1.9729999999999999E-3</v>
      </c>
      <c r="ER268" s="124">
        <f t="shared" si="313"/>
        <v>2.5231825973333302E-2</v>
      </c>
      <c r="ES268" s="124">
        <f t="shared" si="314"/>
        <v>2.7204825973333301E-2</v>
      </c>
      <c r="ET268" s="121">
        <f t="shared" si="285"/>
        <v>13.22762</v>
      </c>
      <c r="EU268" s="121">
        <f t="shared" si="261"/>
        <v>0.137546038752341</v>
      </c>
      <c r="EV268" s="121">
        <v>5.4491699999999997E-2</v>
      </c>
      <c r="EW268" s="121">
        <v>2.23159E-2</v>
      </c>
      <c r="EX268" s="121">
        <v>2.2930599999999999E-2</v>
      </c>
      <c r="EY268" s="121">
        <v>7.4015899999999996E-2</v>
      </c>
      <c r="EZ268" s="142">
        <v>6.3482200000000003E-2</v>
      </c>
      <c r="FA268" s="142">
        <v>2.2196500000000001E-2</v>
      </c>
      <c r="FB268" s="142">
        <v>5.8718100000000002E-2</v>
      </c>
      <c r="FC268" s="142">
        <v>1.66667148770561E-2</v>
      </c>
      <c r="FD268" s="142">
        <v>5.7960403934074402E-2</v>
      </c>
      <c r="FE268" s="142">
        <f t="shared" si="262"/>
        <v>2.4311882413717556</v>
      </c>
      <c r="FF268" s="142">
        <v>-2.0668949518255833E-3</v>
      </c>
      <c r="FG268" s="142">
        <f t="shared" si="263"/>
        <v>-1.983796590627906</v>
      </c>
      <c r="FH268" s="142">
        <f t="shared" ref="FH268:FH285" si="371">DF268</f>
        <v>-1.6225155993160572</v>
      </c>
      <c r="FI268" s="142">
        <f t="shared" ref="FI268:FI285" si="372">DG268</f>
        <v>-1.6095466707772599</v>
      </c>
      <c r="FJ268" s="142">
        <f t="shared" ref="FJ268:FJ285" si="373">DH268</f>
        <v>-1.6059874918870747</v>
      </c>
      <c r="FK268" s="57">
        <f t="shared" si="275"/>
        <v>-2.1931581094776345</v>
      </c>
      <c r="FL268" s="57">
        <f t="shared" ref="FL268:FL285" si="374">LN(BA268)</f>
        <v>4.5650458647039223</v>
      </c>
      <c r="FM268" s="57">
        <f t="shared" ref="FM268:FM285" si="375">LN(BB268)</f>
        <v>4.57801479324272</v>
      </c>
      <c r="FN268" s="57">
        <f t="shared" ref="FN268:FN285" si="376">LN(BC268)</f>
        <v>4.5815739721329045</v>
      </c>
      <c r="FO268" s="57">
        <f t="shared" si="276"/>
        <v>3.9944033545423454</v>
      </c>
      <c r="FP268" s="142">
        <f t="shared" si="305"/>
        <v>2.6261873034583321</v>
      </c>
      <c r="FS268" s="193">
        <v>2.124578760205174</v>
      </c>
      <c r="FT268" s="124">
        <v>5.2022580645161289</v>
      </c>
      <c r="FU268" s="193">
        <v>-2.0078002330000002</v>
      </c>
      <c r="FV268" s="193">
        <v>2.1111335659999999</v>
      </c>
      <c r="FW268" s="193">
        <f t="shared" si="306"/>
        <v>3.091124498516129E-2</v>
      </c>
      <c r="FZ268" s="54">
        <f t="shared" si="264"/>
        <v>-0.11072212485270058</v>
      </c>
      <c r="GA268" s="54">
        <f t="shared" si="265"/>
        <v>33.11984778935917</v>
      </c>
      <c r="GB268" s="54">
        <f t="shared" si="266"/>
        <v>-0.31272914276591723</v>
      </c>
      <c r="GC268" s="54">
        <f t="shared" si="349"/>
        <v>0.7333530574380428</v>
      </c>
      <c r="GD268" s="54">
        <f t="shared" si="267"/>
        <v>0.21434152933675843</v>
      </c>
      <c r="GE268" s="54">
        <f t="shared" si="268"/>
        <v>-0.12320274229387054</v>
      </c>
      <c r="GF268" s="142">
        <f t="shared" si="269"/>
        <v>-4.3640346363229603E-2</v>
      </c>
    </row>
    <row r="269" spans="1:188" x14ac:dyDescent="0.25">
      <c r="A269" s="14">
        <v>41000</v>
      </c>
      <c r="B269" s="59">
        <v>1242790</v>
      </c>
      <c r="C269" s="61">
        <v>1606673</v>
      </c>
      <c r="D269" s="63">
        <v>352170</v>
      </c>
      <c r="E269" s="65">
        <v>492170</v>
      </c>
      <c r="F269" s="67">
        <v>425534</v>
      </c>
      <c r="G269" s="69">
        <v>501984</v>
      </c>
      <c r="H269" s="71">
        <v>465086</v>
      </c>
      <c r="I269" s="54">
        <v>612519</v>
      </c>
      <c r="J269" s="73">
        <v>612519</v>
      </c>
      <c r="K269" s="74">
        <v>220653</v>
      </c>
      <c r="L269" s="75">
        <v>185681</v>
      </c>
      <c r="M269" s="76">
        <v>206185</v>
      </c>
      <c r="N269" s="125">
        <v>-6.9000000000000006E-2</v>
      </c>
      <c r="O269" s="88">
        <v>132.62374</v>
      </c>
      <c r="P269" s="90">
        <v>137.36533</v>
      </c>
      <c r="Q269" s="92">
        <v>120.11184</v>
      </c>
      <c r="R269" s="94">
        <v>132.93852000000001</v>
      </c>
      <c r="S269" s="96">
        <v>157.65657999999999</v>
      </c>
      <c r="T269" s="19"/>
      <c r="U269" s="23">
        <v>16121.9</v>
      </c>
      <c r="V269" s="189">
        <v>7990.4</v>
      </c>
      <c r="W269" s="24">
        <v>3627.1</v>
      </c>
      <c r="X269" s="26">
        <v>9826.7000000000007</v>
      </c>
      <c r="Y269" s="28">
        <v>103.866</v>
      </c>
      <c r="Z269" s="98">
        <v>147.93078</v>
      </c>
      <c r="AA269" s="100">
        <v>135.99289999999999</v>
      </c>
      <c r="AB269" s="129">
        <v>149.31208000000001</v>
      </c>
      <c r="AC269" s="30">
        <v>114.697</v>
      </c>
      <c r="AD269" s="79">
        <v>135.47156000000001</v>
      </c>
      <c r="AE269" s="32">
        <v>109.37</v>
      </c>
      <c r="AF269" s="34">
        <v>115.09399999999999</v>
      </c>
      <c r="AG269" s="36">
        <v>111.488</v>
      </c>
      <c r="AH269" s="57">
        <f t="shared" si="277"/>
        <v>117.98401277252182</v>
      </c>
      <c r="AI269" s="57">
        <f t="shared" si="278"/>
        <v>134.71528062269559</v>
      </c>
      <c r="AJ269" s="57">
        <f t="shared" si="279"/>
        <v>137.32247773658344</v>
      </c>
      <c r="AK269" s="38">
        <v>243155</v>
      </c>
      <c r="AL269" s="40">
        <v>127.74869</v>
      </c>
      <c r="AM269" s="42">
        <v>1.3</v>
      </c>
      <c r="AN269" s="4">
        <v>3.27</v>
      </c>
      <c r="AO269">
        <v>0.89</v>
      </c>
      <c r="AP269" s="47">
        <v>0.09</v>
      </c>
      <c r="AQ269" s="54">
        <v>1386.2042590000001</v>
      </c>
      <c r="AR269" s="53">
        <v>6.4632359240728521E-2</v>
      </c>
      <c r="AS269" s="56">
        <v>3.2319499806436647</v>
      </c>
      <c r="AT269" s="56">
        <v>-0.86579391380750825</v>
      </c>
      <c r="AU269" s="124">
        <v>-1.1580633010100994</v>
      </c>
      <c r="AV269" s="116">
        <v>0.15</v>
      </c>
      <c r="AW269" s="119">
        <v>-2.3046666666666701E-3</v>
      </c>
      <c r="AX269" s="119">
        <v>2.6675331739999999E-2</v>
      </c>
      <c r="AY269" s="119">
        <v>2.8979998406666669E-2</v>
      </c>
      <c r="AZ269" s="3">
        <v>13.04299</v>
      </c>
      <c r="BA269" s="164">
        <v>95.838999999999999</v>
      </c>
      <c r="BB269" s="164">
        <v>96.849000000000004</v>
      </c>
      <c r="BC269" s="165">
        <v>97.111999999999995</v>
      </c>
      <c r="BD269" s="176">
        <v>92648</v>
      </c>
      <c r="BE269" s="173">
        <v>33.700000000000003</v>
      </c>
      <c r="BF269" s="170">
        <v>19.72</v>
      </c>
      <c r="BG269" s="179">
        <v>113.953</v>
      </c>
      <c r="BH269" s="182">
        <f t="shared" si="270"/>
        <v>54.031509018630487</v>
      </c>
      <c r="BI269" s="183">
        <v>4564074</v>
      </c>
      <c r="BJ269" s="168"/>
      <c r="BK269" s="54">
        <f t="shared" si="322"/>
        <v>5.1111019719931727</v>
      </c>
      <c r="BL269" s="54">
        <f t="shared" si="323"/>
        <v>6.6076083156834118</v>
      </c>
      <c r="BM269" s="54">
        <f t="shared" si="324"/>
        <v>1.4483354239065616</v>
      </c>
      <c r="BN269" s="54">
        <f t="shared" si="325"/>
        <v>2.024099854002591</v>
      </c>
      <c r="BO269" s="54">
        <f t="shared" si="326"/>
        <v>1.7500524356891694</v>
      </c>
      <c r="BP269" s="54">
        <f t="shared" si="327"/>
        <v>2.0644609405523227</v>
      </c>
      <c r="BQ269" s="54">
        <f t="shared" si="328"/>
        <v>1.912714112397442</v>
      </c>
      <c r="BR269" s="54">
        <f t="shared" si="315"/>
        <v>2.5190475211284982</v>
      </c>
      <c r="BS269" s="54">
        <f t="shared" si="316"/>
        <v>0.90745820567127966</v>
      </c>
      <c r="BT269" s="54">
        <f t="shared" si="317"/>
        <v>0.76363225103329158</v>
      </c>
      <c r="BU269" s="54">
        <f t="shared" si="318"/>
        <v>0.84795706442392715</v>
      </c>
      <c r="BV269" s="54">
        <f t="shared" si="362"/>
        <v>6.6302975468322671</v>
      </c>
      <c r="BW269" s="142">
        <f t="shared" ref="BW269:BW285" si="377">V269*100/AK269</f>
        <v>3.2861343587423661</v>
      </c>
      <c r="BX269" s="54">
        <f t="shared" si="363"/>
        <v>1.4916822602866484</v>
      </c>
      <c r="BY269" s="54">
        <f t="shared" si="364"/>
        <v>4.0413316608747509</v>
      </c>
      <c r="BZ269" s="54">
        <f t="shared" si="365"/>
        <v>0.42715963068824414</v>
      </c>
      <c r="CA269" s="142">
        <f t="shared" si="302"/>
        <v>18.770224753757891</v>
      </c>
      <c r="CD269" s="54">
        <f t="shared" si="329"/>
        <v>3.7583594231707487</v>
      </c>
      <c r="CE269" s="54">
        <f t="shared" si="330"/>
        <v>5.7609251468507559</v>
      </c>
      <c r="CF269" s="54">
        <f t="shared" si="319"/>
        <v>1.0650081172668291</v>
      </c>
      <c r="CG269" s="54">
        <f t="shared" si="331"/>
        <v>1.7155712934642606</v>
      </c>
      <c r="CH269" s="54">
        <f t="shared" si="320"/>
        <v>1.2868704437431435</v>
      </c>
      <c r="CI269" s="54">
        <f t="shared" si="332"/>
        <v>1.5324623390975005</v>
      </c>
      <c r="CJ269" s="54">
        <f t="shared" si="321"/>
        <v>1.4064808621607761</v>
      </c>
      <c r="CK269" s="54">
        <f t="shared" si="333"/>
        <v>1.8344029052262072</v>
      </c>
      <c r="CL269" s="54">
        <f t="shared" si="334"/>
        <v>0.6608227732476516</v>
      </c>
      <c r="CM269" s="54">
        <f t="shared" si="335"/>
        <v>0.55608685746125008</v>
      </c>
      <c r="CN269" s="54">
        <f t="shared" si="336"/>
        <v>0.61749327451730573</v>
      </c>
      <c r="CO269" s="54">
        <f t="shared" si="366"/>
        <v>0.54542880055931398</v>
      </c>
      <c r="CP269" s="54">
        <f t="shared" si="367"/>
        <v>0.56492907816002136</v>
      </c>
      <c r="CQ269" s="54">
        <f t="shared" si="309"/>
        <v>0.49397232218132464</v>
      </c>
      <c r="CR269" s="54">
        <f t="shared" si="310"/>
        <v>0.54672336575435421</v>
      </c>
      <c r="CS269" s="54">
        <f t="shared" si="311"/>
        <v>0.64837893524706458</v>
      </c>
      <c r="CT269" s="54">
        <f t="shared" si="368"/>
        <v>4.8754733128216747</v>
      </c>
      <c r="CU269" s="142">
        <f t="shared" ref="CU269:CU285" si="378">BW269/AA269*100</f>
        <v>2.4164014141490964</v>
      </c>
      <c r="CV269" s="54">
        <f t="shared" si="369"/>
        <v>1.0968824551036478</v>
      </c>
      <c r="CW269" s="54">
        <f t="shared" si="370"/>
        <v>2.9717225390992845</v>
      </c>
      <c r="CX269" s="142">
        <f t="shared" si="304"/>
        <v>13.802356412546457</v>
      </c>
      <c r="DA269" s="54">
        <f t="shared" si="358"/>
        <v>1.1605134163697606</v>
      </c>
      <c r="DB269" s="54">
        <f t="shared" si="359"/>
        <v>20.198637470339154</v>
      </c>
      <c r="DC269" s="54">
        <f t="shared" si="360"/>
        <v>0.41059862603130615</v>
      </c>
      <c r="DD269" s="121">
        <f t="shared" si="361"/>
        <v>0.75602889597692979</v>
      </c>
      <c r="DF269" s="142">
        <f t="shared" ref="DF269:DF285" si="379">(-LN(BA269/100)+(1/0.5-1)*(LN(CU269) - LN(DA269*BZ269)))*(-1)</f>
        <v>-1.6265148859796739</v>
      </c>
      <c r="DG269" s="193">
        <f t="shared" ref="DG269:DG285" si="380">(-LN(BB269/100)+(1/0.5-1)*(LN(CU269) - LN((DA269)*BZ269)))*(-1)</f>
        <v>-1.6160315216811418</v>
      </c>
      <c r="DH269" s="142">
        <f t="shared" ref="DH269:DH285" si="381">(-LN(BC269/100)+(1/0.5-1)*(LN(CU269) - LN(DA269*BZ269)))*(-1)</f>
        <v>-1.613319634640114</v>
      </c>
      <c r="DI269" s="193">
        <f t="shared" si="274"/>
        <v>-2.1996172094964663</v>
      </c>
      <c r="DK269" s="54">
        <f t="shared" si="353"/>
        <v>0.1488625075184028</v>
      </c>
      <c r="DL269" s="54">
        <f t="shared" si="354"/>
        <v>3.0056151501687647</v>
      </c>
      <c r="DM269" s="54">
        <f t="shared" si="355"/>
        <v>-0.8901391206491126</v>
      </c>
      <c r="DN269" s="54">
        <f t="shared" ref="DN269:DN285" si="382">LN(CT269)</f>
        <v>1.5842171895464743</v>
      </c>
      <c r="DO269" s="54">
        <f t="shared" ref="DO269:DO285" si="383">LN(CV269)</f>
        <v>9.2472024324686583E-2</v>
      </c>
      <c r="DP269" s="54">
        <f t="shared" ref="DP269:DP285" si="384">LN(CW269)</f>
        <v>1.0891417641862118</v>
      </c>
      <c r="DQ269" s="54">
        <f t="shared" ref="DQ269:DQ285" si="385">BZ269</f>
        <v>0.42715963068824414</v>
      </c>
      <c r="DR269" s="124">
        <f t="shared" si="287"/>
        <v>3.27E-2</v>
      </c>
      <c r="DS269" s="54">
        <f t="shared" si="337"/>
        <v>0.89</v>
      </c>
      <c r="DT269" s="56">
        <f t="shared" si="351"/>
        <v>7.2343245419073856</v>
      </c>
      <c r="DU269" s="7">
        <f t="shared" si="350"/>
        <v>127.74869</v>
      </c>
      <c r="DV269" s="56">
        <f t="shared" si="286"/>
        <v>1.3</v>
      </c>
      <c r="DW269" s="56">
        <f t="shared" si="352"/>
        <v>0.09</v>
      </c>
      <c r="DX269" s="54">
        <f t="shared" si="338"/>
        <v>1.7510980775831684</v>
      </c>
      <c r="DY269" s="54">
        <f t="shared" si="339"/>
        <v>0.53974614086978034</v>
      </c>
      <c r="DZ269" s="54">
        <f t="shared" si="340"/>
        <v>0.42687581371223471</v>
      </c>
      <c r="EA269" s="54">
        <f t="shared" si="341"/>
        <v>0.60671903630769075</v>
      </c>
      <c r="EB269" s="54">
        <f t="shared" si="342"/>
        <v>-0.41426959422203685</v>
      </c>
      <c r="EC269" s="54">
        <f t="shared" si="343"/>
        <v>-0.58683077847690124</v>
      </c>
      <c r="ED269" s="54">
        <f t="shared" si="344"/>
        <v>-0.48208710200926752</v>
      </c>
      <c r="EE269" s="54">
        <f t="shared" si="345"/>
        <v>1.5328297531454662</v>
      </c>
      <c r="EF269" s="54">
        <f t="shared" si="346"/>
        <v>1.6108527866125533</v>
      </c>
      <c r="EG269" s="54">
        <f t="shared" si="347"/>
        <v>1.190844304916973</v>
      </c>
      <c r="EH269" s="54">
        <f t="shared" si="348"/>
        <v>1.3042501711740426</v>
      </c>
      <c r="EI269" s="54">
        <f t="shared" ref="EI269:EI285" si="386">LN(CO269)</f>
        <v>-0.60618300365881328</v>
      </c>
      <c r="EJ269" s="54">
        <f t="shared" ref="EJ269:EJ285" si="387">LN(CP269)</f>
        <v>-0.57105508109515923</v>
      </c>
      <c r="EK269" s="54">
        <f t="shared" si="280"/>
        <v>-0.70527579133686713</v>
      </c>
      <c r="EL269" s="54">
        <f t="shared" si="281"/>
        <v>-0.60381233436699544</v>
      </c>
      <c r="EM269" s="54">
        <f t="shared" si="282"/>
        <v>-0.43327997692923892</v>
      </c>
      <c r="EN269" s="54">
        <f t="shared" si="308"/>
        <v>3.7492970507319687E-2</v>
      </c>
      <c r="EO269" s="117">
        <f t="shared" si="356"/>
        <v>0.45556721555159996</v>
      </c>
      <c r="EP269" s="121">
        <f t="shared" si="357"/>
        <v>-0.27967568134134735</v>
      </c>
      <c r="EQ269" s="124">
        <f t="shared" si="312"/>
        <v>-2.3046666666666701E-3</v>
      </c>
      <c r="ER269" s="124">
        <f t="shared" si="313"/>
        <v>2.6675331739999999E-2</v>
      </c>
      <c r="ES269" s="124">
        <f t="shared" si="314"/>
        <v>2.8979998406666669E-2</v>
      </c>
      <c r="ET269" s="121">
        <f t="shared" si="285"/>
        <v>13.04299</v>
      </c>
      <c r="EU269" s="121">
        <f t="shared" ref="EU269:EU285" si="388">CP269/(CV269+CW269)</f>
        <v>0.13885080487413964</v>
      </c>
      <c r="EV269" s="121">
        <v>5.71189E-2</v>
      </c>
      <c r="EW269" s="121">
        <v>1.7727199999999999E-2</v>
      </c>
      <c r="EX269" s="121">
        <v>1.74694E-2</v>
      </c>
      <c r="EY269" s="121">
        <v>7.9896300000000003E-2</v>
      </c>
      <c r="EZ269" s="142">
        <v>5.47051E-2</v>
      </c>
      <c r="FA269" s="142">
        <v>2.1406399999999999E-2</v>
      </c>
      <c r="FB269" s="142">
        <v>5.9879599999999998E-2</v>
      </c>
      <c r="FC269" s="142">
        <v>1.44016953140188E-2</v>
      </c>
      <c r="FD269" s="142">
        <v>5.5372939147591102E-2</v>
      </c>
      <c r="FE269" s="142">
        <f t="shared" ref="FE269:FE285" si="389">LN(CT269/BZ269)</f>
        <v>2.434814682800404</v>
      </c>
      <c r="FF269" s="142">
        <v>-7.5480993703382487E-3</v>
      </c>
      <c r="FG269" s="142">
        <f t="shared" ref="FG269:FG285" si="390">LN(CP269/(CV269+CW269))</f>
        <v>-1.9743552685292431</v>
      </c>
      <c r="FH269" s="142">
        <f t="shared" si="371"/>
        <v>-1.6265148859796739</v>
      </c>
      <c r="FI269" s="142">
        <f t="shared" si="372"/>
        <v>-1.6160315216811418</v>
      </c>
      <c r="FJ269" s="142">
        <f t="shared" si="373"/>
        <v>-1.613319634640114</v>
      </c>
      <c r="FK269" s="57">
        <f t="shared" si="275"/>
        <v>-2.1996172094964663</v>
      </c>
      <c r="FL269" s="57">
        <f t="shared" si="374"/>
        <v>4.5626697002559427</v>
      </c>
      <c r="FM269" s="57">
        <f t="shared" si="375"/>
        <v>4.5731530645544742</v>
      </c>
      <c r="FN269" s="57">
        <f t="shared" si="376"/>
        <v>4.5758649515955021</v>
      </c>
      <c r="FO269" s="57">
        <f t="shared" si="276"/>
        <v>3.9895673767391502</v>
      </c>
      <c r="FP269" s="142">
        <f t="shared" si="305"/>
        <v>2.624839332118615</v>
      </c>
      <c r="FS269" s="193">
        <v>2.1394395893315061</v>
      </c>
      <c r="FT269" s="124">
        <v>5.0939062499999999</v>
      </c>
      <c r="FU269" s="193">
        <v>-1.7832465630000001</v>
      </c>
      <c r="FV269" s="193">
        <v>1.9365798970000001</v>
      </c>
      <c r="FW269" s="193">
        <f t="shared" si="306"/>
        <v>3.1573263529999999E-2</v>
      </c>
      <c r="FZ269" s="54">
        <f t="shared" ref="FZ269:FZ285" si="391">(DN269-DN268)/DN268*100</f>
        <v>0.15160824281649385</v>
      </c>
      <c r="GA269" s="54">
        <f t="shared" ref="GA269:GA285" si="392">(DO269-DO268)/DO268*100</f>
        <v>9.3356519636075692</v>
      </c>
      <c r="GB269" s="54">
        <f t="shared" ref="GB269:GB285" si="393">(DP269-DP268)/DP268*100</f>
        <v>-0.16451160055248565</v>
      </c>
      <c r="GC269" s="54">
        <f t="shared" si="349"/>
        <v>1.0877257711268251</v>
      </c>
      <c r="GD269" s="54">
        <f t="shared" ref="GD269:GD285" si="394">(EI269-EI268)/EI268*100</f>
        <v>-1.1929143894551364</v>
      </c>
      <c r="GE269" s="54">
        <f t="shared" ref="GE269:GE285" si="395">(EJ269-EJ268)/EJ268*100</f>
        <v>-1.7632552159131509</v>
      </c>
      <c r="GF269" s="142">
        <f t="shared" ref="GF269:GF285" si="396">(DQ269-DQ268)/DQ268*100</f>
        <v>-0.12275193865457859</v>
      </c>
    </row>
    <row r="270" spans="1:188" x14ac:dyDescent="0.25">
      <c r="A270" s="14">
        <v>41091</v>
      </c>
      <c r="B270" s="59">
        <v>1277653</v>
      </c>
      <c r="C270" s="61">
        <v>1637311</v>
      </c>
      <c r="D270" s="63">
        <v>361676</v>
      </c>
      <c r="E270" s="65">
        <v>499643</v>
      </c>
      <c r="F270" s="67">
        <v>440051</v>
      </c>
      <c r="G270" s="69">
        <v>515873</v>
      </c>
      <c r="H270" s="71">
        <v>475926</v>
      </c>
      <c r="I270" s="54">
        <v>621795</v>
      </c>
      <c r="J270" s="73">
        <v>621795</v>
      </c>
      <c r="K270" s="74">
        <v>223875</v>
      </c>
      <c r="L270" s="75">
        <v>189046</v>
      </c>
      <c r="M270" s="76">
        <v>208874</v>
      </c>
      <c r="N270" s="125">
        <v>-9.5000000000000001E-2</v>
      </c>
      <c r="O270" s="88">
        <v>133.78369000000001</v>
      </c>
      <c r="P270" s="90">
        <v>139.17824999999999</v>
      </c>
      <c r="Q270" s="92">
        <v>121.46163</v>
      </c>
      <c r="R270" s="94">
        <v>134.40495999999999</v>
      </c>
      <c r="S270" s="96">
        <v>161.28259</v>
      </c>
      <c r="T270" s="19"/>
      <c r="U270" s="23">
        <v>16227.9</v>
      </c>
      <c r="V270" s="189">
        <v>7982.8</v>
      </c>
      <c r="W270" s="24">
        <v>3650.1000000000004</v>
      </c>
      <c r="X270" s="26">
        <v>9879.5</v>
      </c>
      <c r="Y270" s="28">
        <v>104.358</v>
      </c>
      <c r="Z270" s="98">
        <v>147.02784</v>
      </c>
      <c r="AA270" s="100">
        <v>136.72506999999999</v>
      </c>
      <c r="AB270" s="129">
        <v>150.58709999999999</v>
      </c>
      <c r="AC270" s="30">
        <v>116.705</v>
      </c>
      <c r="AD270" s="79">
        <v>137.84325999999999</v>
      </c>
      <c r="AE270" s="32">
        <v>109.941</v>
      </c>
      <c r="AF270" s="34">
        <v>117.114</v>
      </c>
      <c r="AG270" s="36">
        <v>113.746</v>
      </c>
      <c r="AH270" s="57">
        <f t="shared" si="277"/>
        <v>118.59998489735597</v>
      </c>
      <c r="AI270" s="57">
        <f t="shared" si="278"/>
        <v>137.07965119681629</v>
      </c>
      <c r="AJ270" s="57">
        <f t="shared" si="279"/>
        <v>140.10371118528829</v>
      </c>
      <c r="AK270" s="38">
        <v>243772</v>
      </c>
      <c r="AL270" s="40">
        <v>136.64921000000001</v>
      </c>
      <c r="AM270" s="42">
        <v>1.27</v>
      </c>
      <c r="AN270" s="4">
        <v>3.23</v>
      </c>
      <c r="AO270">
        <v>0.84</v>
      </c>
      <c r="AP270" s="47">
        <v>0.11</v>
      </c>
      <c r="AQ270" s="54">
        <v>1499.226081</v>
      </c>
      <c r="AR270" s="53">
        <v>-0.72861126327353498</v>
      </c>
      <c r="AS270" s="56">
        <v>4.5228667537017087</v>
      </c>
      <c r="AT270" s="56">
        <v>-2.2648888525902331</v>
      </c>
      <c r="AU270" s="124">
        <v>4.3729688116697002E-2</v>
      </c>
      <c r="AV270" s="116">
        <v>0.14000000000000001</v>
      </c>
      <c r="AW270" s="119">
        <v>-3.1576666666666697E-3</v>
      </c>
      <c r="AX270" s="119">
        <v>2.4800587020000001E-2</v>
      </c>
      <c r="AY270" s="119">
        <v>2.7958253686666667E-2</v>
      </c>
      <c r="AZ270" s="3">
        <v>12.33826</v>
      </c>
      <c r="BA270" s="164">
        <v>96.281000000000006</v>
      </c>
      <c r="BB270" s="164">
        <v>96.656000000000006</v>
      </c>
      <c r="BC270" s="165">
        <v>96.870999999999995</v>
      </c>
      <c r="BD270" s="176">
        <v>93112</v>
      </c>
      <c r="BE270" s="173">
        <v>33.6</v>
      </c>
      <c r="BF270" s="170">
        <v>19.77</v>
      </c>
      <c r="BG270" s="179">
        <v>114.78700000000001</v>
      </c>
      <c r="BH270" s="182">
        <f t="shared" si="270"/>
        <v>53.883884467753319</v>
      </c>
      <c r="BI270" s="183">
        <v>4580792</v>
      </c>
      <c r="BJ270" s="168"/>
      <c r="BK270" s="54">
        <f t="shared" si="322"/>
        <v>5.2411802832154635</v>
      </c>
      <c r="BL270" s="54">
        <f t="shared" si="323"/>
        <v>6.716567120095827</v>
      </c>
      <c r="BM270" s="54">
        <f t="shared" si="324"/>
        <v>1.4836650640762681</v>
      </c>
      <c r="BN270" s="54">
        <f t="shared" si="325"/>
        <v>2.0496324434307467</v>
      </c>
      <c r="BO270" s="54">
        <f t="shared" si="326"/>
        <v>1.8051745073265182</v>
      </c>
      <c r="BP270" s="54">
        <f t="shared" si="327"/>
        <v>2.1162110496693631</v>
      </c>
      <c r="BQ270" s="54">
        <f t="shared" si="328"/>
        <v>1.9523407118126774</v>
      </c>
      <c r="BR270" s="54">
        <f t="shared" si="315"/>
        <v>2.5507236269957172</v>
      </c>
      <c r="BS270" s="54">
        <f t="shared" si="316"/>
        <v>0.9183786489014325</v>
      </c>
      <c r="BT270" s="54">
        <f t="shared" si="317"/>
        <v>0.77550333918579661</v>
      </c>
      <c r="BU270" s="54">
        <f t="shared" si="318"/>
        <v>0.8568416389084883</v>
      </c>
      <c r="BV270" s="54">
        <f t="shared" si="362"/>
        <v>6.6569991631524541</v>
      </c>
      <c r="BW270" s="142">
        <f t="shared" si="377"/>
        <v>3.274699309190555</v>
      </c>
      <c r="BX270" s="54">
        <f t="shared" si="363"/>
        <v>1.4973417783830796</v>
      </c>
      <c r="BY270" s="54">
        <f t="shared" si="364"/>
        <v>4.0527624173407935</v>
      </c>
      <c r="BZ270" s="54">
        <f t="shared" si="365"/>
        <v>0.42809674613983556</v>
      </c>
      <c r="CA270" s="142">
        <f t="shared" si="302"/>
        <v>18.791296785520895</v>
      </c>
      <c r="CD270" s="54">
        <f t="shared" si="329"/>
        <v>3.8333718046115934</v>
      </c>
      <c r="CE270" s="54">
        <f t="shared" si="330"/>
        <v>5.7551665482162946</v>
      </c>
      <c r="CF270" s="54">
        <f t="shared" si="319"/>
        <v>1.0851448560796262</v>
      </c>
      <c r="CG270" s="54">
        <f t="shared" si="331"/>
        <v>1.7281894641088109</v>
      </c>
      <c r="CH270" s="54">
        <f t="shared" si="320"/>
        <v>1.3202951787309514</v>
      </c>
      <c r="CI270" s="54">
        <f t="shared" si="332"/>
        <v>1.5437820502117769</v>
      </c>
      <c r="CJ270" s="54">
        <f t="shared" si="321"/>
        <v>1.4279317698010157</v>
      </c>
      <c r="CK270" s="54">
        <f t="shared" si="333"/>
        <v>1.8205967603687276</v>
      </c>
      <c r="CL270" s="54">
        <f t="shared" si="334"/>
        <v>0.65549915925272617</v>
      </c>
      <c r="CM270" s="54">
        <f t="shared" si="335"/>
        <v>0.5535209114911932</v>
      </c>
      <c r="CN270" s="54">
        <f t="shared" si="336"/>
        <v>0.61157668962480827</v>
      </c>
      <c r="CO270" s="54">
        <f t="shared" si="366"/>
        <v>0.54880663078614444</v>
      </c>
      <c r="CP270" s="54">
        <f t="shared" si="367"/>
        <v>0.57093616165925531</v>
      </c>
      <c r="CQ270" s="54">
        <f t="shared" si="309"/>
        <v>0.49825915199448667</v>
      </c>
      <c r="CR270" s="54">
        <f t="shared" si="310"/>
        <v>0.55135520076136713</v>
      </c>
      <c r="CS270" s="54">
        <f t="shared" si="311"/>
        <v>0.66161244933790586</v>
      </c>
      <c r="CT270" s="54">
        <f t="shared" si="368"/>
        <v>4.8688943170059851</v>
      </c>
      <c r="CU270" s="142">
        <f t="shared" si="378"/>
        <v>2.3950979210985635</v>
      </c>
      <c r="CV270" s="54">
        <f t="shared" si="369"/>
        <v>1.0951479332817893</v>
      </c>
      <c r="CW270" s="54">
        <f t="shared" si="370"/>
        <v>2.9641692027225099</v>
      </c>
      <c r="CX270" s="142">
        <f t="shared" si="304"/>
        <v>13.743856035707932</v>
      </c>
      <c r="DA270" s="54">
        <f t="shared" si="358"/>
        <v>1.1520577849062901</v>
      </c>
      <c r="DB270" s="54">
        <f t="shared" si="359"/>
        <v>21.112194929185858</v>
      </c>
      <c r="DC270" s="54">
        <f t="shared" si="360"/>
        <v>0.40129902352143443</v>
      </c>
      <c r="DD270" s="121">
        <f t="shared" si="361"/>
        <v>0.75635950505521266</v>
      </c>
      <c r="DF270" s="142">
        <f t="shared" si="379"/>
        <v>-1.6181796474539483</v>
      </c>
      <c r="DG270" s="193">
        <f t="shared" si="380"/>
        <v>-1.6142923632915744</v>
      </c>
      <c r="DH270" s="142">
        <f t="shared" si="381"/>
        <v>-1.6120704501894985</v>
      </c>
      <c r="DI270" s="193">
        <f t="shared" si="274"/>
        <v>-2.1986192029458138</v>
      </c>
      <c r="DK270" s="54">
        <f t="shared" si="353"/>
        <v>0.1415497215246356</v>
      </c>
      <c r="DL270" s="54">
        <f t="shared" si="354"/>
        <v>3.0498508322573872</v>
      </c>
      <c r="DM270" s="54">
        <f t="shared" si="355"/>
        <v>-0.91304843500045363</v>
      </c>
      <c r="DN270" s="54">
        <f t="shared" si="382"/>
        <v>1.5828668716879388</v>
      </c>
      <c r="DO270" s="54">
        <f t="shared" si="383"/>
        <v>9.0889453030910075E-2</v>
      </c>
      <c r="DP270" s="54">
        <f t="shared" si="384"/>
        <v>1.0865967917432688</v>
      </c>
      <c r="DQ270" s="54">
        <f t="shared" si="385"/>
        <v>0.42809674613983556</v>
      </c>
      <c r="DR270" s="124">
        <f t="shared" si="287"/>
        <v>3.2300000000000002E-2</v>
      </c>
      <c r="DS270" s="54">
        <f t="shared" si="337"/>
        <v>0.84</v>
      </c>
      <c r="DT270" s="56">
        <f t="shared" si="351"/>
        <v>7.3127043079443643</v>
      </c>
      <c r="DU270" s="7">
        <f t="shared" si="350"/>
        <v>136.64921000000001</v>
      </c>
      <c r="DV270" s="56">
        <f t="shared" si="286"/>
        <v>1.27</v>
      </c>
      <c r="DW270" s="56">
        <f t="shared" si="352"/>
        <v>0.11</v>
      </c>
      <c r="DX270" s="54">
        <f t="shared" si="338"/>
        <v>1.7500979814972881</v>
      </c>
      <c r="DY270" s="54">
        <f t="shared" si="339"/>
        <v>0.54707430795293355</v>
      </c>
      <c r="DZ270" s="54">
        <f t="shared" si="340"/>
        <v>0.43423528244942478</v>
      </c>
      <c r="EA270" s="54">
        <f t="shared" si="341"/>
        <v>0.59916433765691102</v>
      </c>
      <c r="EB270" s="54">
        <f t="shared" si="342"/>
        <v>-0.4223582583837418</v>
      </c>
      <c r="EC270" s="54">
        <f t="shared" si="343"/>
        <v>-0.59145574707521575</v>
      </c>
      <c r="ED270" s="54">
        <f t="shared" si="344"/>
        <v>-0.49171491941288392</v>
      </c>
      <c r="EE270" s="54">
        <f t="shared" si="345"/>
        <v>1.5013327278331725</v>
      </c>
      <c r="EF270" s="54">
        <f t="shared" si="346"/>
        <v>1.592588726220713</v>
      </c>
      <c r="EG270" s="54">
        <f t="shared" si="347"/>
        <v>1.1692703836846832</v>
      </c>
      <c r="EH270" s="54">
        <f t="shared" si="348"/>
        <v>1.2749886226163527</v>
      </c>
      <c r="EI270" s="54">
        <f t="shared" si="386"/>
        <v>-0.60000912030718334</v>
      </c>
      <c r="EJ270" s="54">
        <f t="shared" si="387"/>
        <v>-0.56047787652333203</v>
      </c>
      <c r="EK270" s="54">
        <f t="shared" si="280"/>
        <v>-0.69663495177998158</v>
      </c>
      <c r="EL270" s="54">
        <f t="shared" si="281"/>
        <v>-0.59537603004535833</v>
      </c>
      <c r="EM270" s="54">
        <f t="shared" si="282"/>
        <v>-0.41307531843351153</v>
      </c>
      <c r="EN270" s="54">
        <f t="shared" si="308"/>
        <v>3.4993876428798858E-2</v>
      </c>
      <c r="EO270" s="117">
        <f t="shared" si="356"/>
        <v>0.53694427183765825</v>
      </c>
      <c r="EP270" s="121">
        <f t="shared" si="357"/>
        <v>-0.27923848004659602</v>
      </c>
      <c r="EQ270" s="124">
        <f t="shared" si="312"/>
        <v>-3.1576666666666697E-3</v>
      </c>
      <c r="ER270" s="124">
        <f t="shared" si="313"/>
        <v>2.4800587020000001E-2</v>
      </c>
      <c r="ES270" s="124">
        <f t="shared" si="314"/>
        <v>2.7958253686666667E-2</v>
      </c>
      <c r="ET270" s="121">
        <f t="shared" si="285"/>
        <v>12.33826</v>
      </c>
      <c r="EU270" s="121">
        <f t="shared" si="388"/>
        <v>0.14064832643779193</v>
      </c>
      <c r="EV270" s="121">
        <v>6.0731E-2</v>
      </c>
      <c r="EW270" s="121">
        <v>2.1686400000000002E-2</v>
      </c>
      <c r="EX270" s="121">
        <v>2.1841099999999999E-2</v>
      </c>
      <c r="EY270" s="121">
        <v>8.6566299999999999E-2</v>
      </c>
      <c r="EZ270" s="142">
        <v>6.3550400000000007E-2</v>
      </c>
      <c r="FA270" s="142">
        <v>2.3045300000000001E-2</v>
      </c>
      <c r="FB270" s="142">
        <v>6.4220700000000006E-2</v>
      </c>
      <c r="FC270" s="142">
        <v>1.7092603298053899E-2</v>
      </c>
      <c r="FD270" s="142">
        <v>5.6391781816934702E-2</v>
      </c>
      <c r="FE270" s="142">
        <f t="shared" si="389"/>
        <v>2.431272938249216</v>
      </c>
      <c r="FF270" s="142">
        <v>1.1489991699597775E-3</v>
      </c>
      <c r="FG270" s="142">
        <f t="shared" si="390"/>
        <v>-1.961492642888538</v>
      </c>
      <c r="FH270" s="142">
        <f t="shared" si="371"/>
        <v>-1.6181796474539483</v>
      </c>
      <c r="FI270" s="142">
        <f t="shared" si="372"/>
        <v>-1.6142923632915744</v>
      </c>
      <c r="FJ270" s="142">
        <f t="shared" si="373"/>
        <v>-1.6120704501894985</v>
      </c>
      <c r="FK270" s="57">
        <f t="shared" si="275"/>
        <v>-2.1986192029458138</v>
      </c>
      <c r="FL270" s="57">
        <f t="shared" si="374"/>
        <v>4.5672709992340117</v>
      </c>
      <c r="FM270" s="57">
        <f t="shared" si="375"/>
        <v>4.5711582833963851</v>
      </c>
      <c r="FN270" s="57">
        <f t="shared" si="376"/>
        <v>4.5733801964984613</v>
      </c>
      <c r="FO270" s="57">
        <f t="shared" si="276"/>
        <v>3.9868314437421462</v>
      </c>
      <c r="FP270" s="142">
        <f t="shared" si="305"/>
        <v>2.6205918904859287</v>
      </c>
      <c r="FS270" s="193">
        <v>2.1632620301711345</v>
      </c>
      <c r="FT270" s="124">
        <v>4.8757142857142854</v>
      </c>
      <c r="FU270" s="193">
        <v>-1.593536131</v>
      </c>
      <c r="FV270" s="193">
        <v>1.736869464</v>
      </c>
      <c r="FW270" s="193">
        <f t="shared" si="306"/>
        <v>3.1388448217142859E-2</v>
      </c>
      <c r="FZ270" s="54">
        <f t="shared" si="391"/>
        <v>-8.523565250052742E-2</v>
      </c>
      <c r="GA270" s="54">
        <f t="shared" si="392"/>
        <v>-1.71140548218108</v>
      </c>
      <c r="GB270" s="54">
        <f t="shared" si="393"/>
        <v>-0.23366769383272148</v>
      </c>
      <c r="GC270" s="54">
        <f t="shared" si="349"/>
        <v>-5.7112511211283294E-2</v>
      </c>
      <c r="GD270" s="54">
        <f t="shared" si="394"/>
        <v>-1.018485063811666</v>
      </c>
      <c r="GE270" s="54">
        <f t="shared" si="395"/>
        <v>-1.8522214269668051</v>
      </c>
      <c r="GF270" s="142">
        <f t="shared" si="396"/>
        <v>0.21938296230885135</v>
      </c>
    </row>
    <row r="271" spans="1:188" x14ac:dyDescent="0.25">
      <c r="A271" s="14">
        <v>41183</v>
      </c>
      <c r="B271" s="59">
        <v>1287733</v>
      </c>
      <c r="C271" s="61">
        <v>1649980</v>
      </c>
      <c r="D271" s="63">
        <v>364795</v>
      </c>
      <c r="E271" s="65">
        <v>504651</v>
      </c>
      <c r="F271" s="67">
        <v>442185</v>
      </c>
      <c r="G271" s="69">
        <v>520341</v>
      </c>
      <c r="H271" s="71">
        <v>480753</v>
      </c>
      <c r="I271" s="54">
        <v>624988</v>
      </c>
      <c r="J271" s="73">
        <v>624988</v>
      </c>
      <c r="K271" s="74">
        <v>226611</v>
      </c>
      <c r="L271" s="75">
        <v>190121</v>
      </c>
      <c r="M271" s="76">
        <v>208256</v>
      </c>
      <c r="N271" s="125">
        <v>-7.5999999999999998E-2</v>
      </c>
      <c r="O271" s="88">
        <v>134.04073</v>
      </c>
      <c r="P271" s="90">
        <v>139.83207999999999</v>
      </c>
      <c r="Q271" s="92">
        <v>121.17238999999999</v>
      </c>
      <c r="R271" s="94">
        <v>135.7304</v>
      </c>
      <c r="S271" s="96">
        <v>162.48126999999999</v>
      </c>
      <c r="T271" s="19"/>
      <c r="U271" s="23">
        <v>16297.3</v>
      </c>
      <c r="V271" s="189">
        <v>8146.5</v>
      </c>
      <c r="W271" s="24">
        <v>3715.8</v>
      </c>
      <c r="X271" s="26">
        <v>9951.4</v>
      </c>
      <c r="Y271" s="28">
        <v>104.931</v>
      </c>
      <c r="Z271" s="98">
        <v>147.62979999999999</v>
      </c>
      <c r="AA271" s="100">
        <v>137.27841000000001</v>
      </c>
      <c r="AB271" s="129">
        <v>152.08450999999999</v>
      </c>
      <c r="AC271" s="30">
        <v>117.482</v>
      </c>
      <c r="AD271" s="79">
        <v>138.761</v>
      </c>
      <c r="AE271" s="32">
        <v>109.833</v>
      </c>
      <c r="AF271" s="34">
        <v>117.009</v>
      </c>
      <c r="AG271" s="36">
        <v>115.416</v>
      </c>
      <c r="AH271" s="57">
        <f t="shared" si="277"/>
        <v>118.48347878617894</v>
      </c>
      <c r="AI271" s="57">
        <f t="shared" si="278"/>
        <v>136.95675074618129</v>
      </c>
      <c r="AJ271" s="57">
        <f t="shared" si="279"/>
        <v>142.1606907509823</v>
      </c>
      <c r="AK271" s="38">
        <v>244350</v>
      </c>
      <c r="AL271" s="40">
        <v>127.22512999999999</v>
      </c>
      <c r="AM271" s="42">
        <v>1.65</v>
      </c>
      <c r="AN271" s="4">
        <v>2.87</v>
      </c>
      <c r="AO271">
        <v>0.93</v>
      </c>
      <c r="AP271" s="47">
        <v>7.0000000000000007E-2</v>
      </c>
      <c r="AQ271" s="54">
        <v>1488.8991559999999</v>
      </c>
      <c r="AR271" s="53">
        <v>-1.3770210595022612</v>
      </c>
      <c r="AS271" s="56">
        <v>4.2876564392264047</v>
      </c>
      <c r="AT271" s="56">
        <v>-3.0626044991741157</v>
      </c>
      <c r="AU271" s="124">
        <v>1.238626300059998</v>
      </c>
      <c r="AV271" s="116">
        <v>0.16</v>
      </c>
      <c r="AW271" s="119">
        <v>-2.5959999999999998E-3</v>
      </c>
      <c r="AX271" s="119">
        <v>2.2452827143333298E-2</v>
      </c>
      <c r="AY271" s="119">
        <v>2.5048827143333296E-2</v>
      </c>
      <c r="AZ271" s="3">
        <v>13.69</v>
      </c>
      <c r="BA271" s="164">
        <v>96.58</v>
      </c>
      <c r="BB271" s="164">
        <v>99.352000000000004</v>
      </c>
      <c r="BC271" s="165">
        <v>99.653999999999996</v>
      </c>
      <c r="BD271" s="176">
        <v>93566</v>
      </c>
      <c r="BE271" s="173">
        <v>33.700000000000003</v>
      </c>
      <c r="BF271" s="170">
        <v>19.89</v>
      </c>
      <c r="BG271" s="179">
        <v>115.23099999999999</v>
      </c>
      <c r="BH271" s="182">
        <f t="shared" ref="BH271:BH288" si="397">(BD271*BE271*BF271)/(BG271*10000)</f>
        <v>54.426877175412869</v>
      </c>
      <c r="BI271" s="183">
        <v>4689213</v>
      </c>
      <c r="BJ271" s="168"/>
      <c r="BK271" s="54">
        <f t="shared" si="322"/>
        <v>5.2700347861673826</v>
      </c>
      <c r="BL271" s="54">
        <f t="shared" si="323"/>
        <v>6.7525271127481075</v>
      </c>
      <c r="BM271" s="54">
        <f t="shared" si="324"/>
        <v>1.4929199918150193</v>
      </c>
      <c r="BN271" s="54">
        <f t="shared" si="325"/>
        <v>2.0652793124616329</v>
      </c>
      <c r="BO271" s="54">
        <f t="shared" si="326"/>
        <v>1.8096378146101904</v>
      </c>
      <c r="BP271" s="54">
        <f t="shared" si="327"/>
        <v>2.1294904849600984</v>
      </c>
      <c r="BQ271" s="54">
        <f t="shared" si="328"/>
        <v>1.9674769797421732</v>
      </c>
      <c r="BR271" s="54">
        <f t="shared" si="315"/>
        <v>2.5577573153263762</v>
      </c>
      <c r="BS271" s="54">
        <f t="shared" si="316"/>
        <v>0.92740331491712702</v>
      </c>
      <c r="BT271" s="54">
        <f t="shared" si="317"/>
        <v>0.77806834458768159</v>
      </c>
      <c r="BU271" s="54">
        <f t="shared" si="318"/>
        <v>0.85228565582156746</v>
      </c>
      <c r="BV271" s="54">
        <f t="shared" si="362"/>
        <v>6.6696541845713115</v>
      </c>
      <c r="BW271" s="142">
        <f t="shared" si="377"/>
        <v>3.3339472068753837</v>
      </c>
      <c r="BX271" s="54">
        <f t="shared" si="363"/>
        <v>1.5206875383670964</v>
      </c>
      <c r="BY271" s="54">
        <f t="shared" si="364"/>
        <v>4.072600777573153</v>
      </c>
      <c r="BZ271" s="54">
        <f t="shared" si="365"/>
        <v>0.42942909760589321</v>
      </c>
      <c r="CA271" s="142">
        <f t="shared" si="302"/>
        <v>19.190558624923266</v>
      </c>
      <c r="CD271" s="54">
        <f t="shared" si="329"/>
        <v>3.8389392666824902</v>
      </c>
      <c r="CE271" s="54">
        <f t="shared" si="330"/>
        <v>5.7477120858923989</v>
      </c>
      <c r="CF271" s="54">
        <f t="shared" si="319"/>
        <v>1.0875125897910816</v>
      </c>
      <c r="CG271" s="54">
        <f t="shared" si="331"/>
        <v>1.7430947619192856</v>
      </c>
      <c r="CH271" s="54">
        <f t="shared" si="320"/>
        <v>1.318224631688399</v>
      </c>
      <c r="CI271" s="54">
        <f t="shared" si="332"/>
        <v>1.5548634684730751</v>
      </c>
      <c r="CJ271" s="54">
        <f t="shared" si="321"/>
        <v>1.4332020452030099</v>
      </c>
      <c r="CK271" s="54">
        <f t="shared" si="333"/>
        <v>1.7992015245668063</v>
      </c>
      <c r="CL271" s="54">
        <f t="shared" si="334"/>
        <v>0.65236269605753794</v>
      </c>
      <c r="CM271" s="54">
        <f t="shared" si="335"/>
        <v>0.54731609735253439</v>
      </c>
      <c r="CN271" s="54">
        <f t="shared" si="336"/>
        <v>0.59952273115673382</v>
      </c>
      <c r="CO271" s="54">
        <f t="shared" si="366"/>
        <v>0.5485603846940863</v>
      </c>
      <c r="CP271" s="54">
        <f t="shared" si="367"/>
        <v>0.57226142827910786</v>
      </c>
      <c r="CQ271" s="54">
        <f t="shared" ref="CQ271:CQ285" si="398">Q271/AK271*1000</f>
        <v>0.49589682832003268</v>
      </c>
      <c r="CR271" s="54">
        <f t="shared" ref="CR271:CR285" si="399">R271/AK271*1000</f>
        <v>0.55547534274606092</v>
      </c>
      <c r="CS271" s="54">
        <f t="shared" ref="CS271:CS285" si="400">S271/AK271*1000</f>
        <v>0.6649530182115817</v>
      </c>
      <c r="CT271" s="54">
        <f t="shared" si="368"/>
        <v>4.8584873503206447</v>
      </c>
      <c r="CU271" s="142">
        <f t="shared" si="378"/>
        <v>2.4286027255672495</v>
      </c>
      <c r="CV271" s="54">
        <f t="shared" si="369"/>
        <v>1.107739766484108</v>
      </c>
      <c r="CW271" s="54">
        <f t="shared" si="370"/>
        <v>2.9666724560498281</v>
      </c>
      <c r="CX271" s="142">
        <f t="shared" si="304"/>
        <v>13.979298438059754</v>
      </c>
      <c r="DA271" s="54">
        <f t="shared" si="358"/>
        <v>1.1361937065904952</v>
      </c>
      <c r="DB271" s="54">
        <f t="shared" si="359"/>
        <v>22.017413314529122</v>
      </c>
      <c r="DC271" s="54">
        <f t="shared" si="360"/>
        <v>0.38900882157192518</v>
      </c>
      <c r="DD271" s="121">
        <f t="shared" si="361"/>
        <v>0.76572797280783012</v>
      </c>
      <c r="DF271" s="142">
        <f t="shared" si="379"/>
        <v>-1.6397293977600618</v>
      </c>
      <c r="DG271" s="193">
        <f t="shared" si="380"/>
        <v>-1.611431978559726</v>
      </c>
      <c r="DH271" s="142">
        <f t="shared" si="381"/>
        <v>-1.6083968918605407</v>
      </c>
      <c r="DI271" s="193">
        <f t="shared" ref="DI271:DI285" si="401">(-LN(BH271/100)+(1/0.5-1)*(LN(CU271) - LN((DA271)*BZ271)))*(-1)</f>
        <v>-2.2132429806293437</v>
      </c>
      <c r="DK271" s="54">
        <f t="shared" si="353"/>
        <v>0.12768382212756926</v>
      </c>
      <c r="DL271" s="54">
        <f t="shared" si="354"/>
        <v>3.0918336545728482</v>
      </c>
      <c r="DM271" s="54">
        <f t="shared" si="355"/>
        <v>-0.94415325805803318</v>
      </c>
      <c r="DN271" s="54">
        <f t="shared" si="382"/>
        <v>1.5807271446756992</v>
      </c>
      <c r="DO271" s="54">
        <f t="shared" si="383"/>
        <v>0.10232169294520592</v>
      </c>
      <c r="DP271" s="54">
        <f t="shared" si="384"/>
        <v>1.0874409395455504</v>
      </c>
      <c r="DQ271" s="54">
        <f t="shared" si="385"/>
        <v>0.42942909760589321</v>
      </c>
      <c r="DR271" s="124">
        <f t="shared" si="287"/>
        <v>2.87E-2</v>
      </c>
      <c r="DS271" s="54">
        <f t="shared" si="337"/>
        <v>0.93</v>
      </c>
      <c r="DT271" s="56">
        <f t="shared" si="351"/>
        <v>7.3057923043999029</v>
      </c>
      <c r="DU271" s="7">
        <f t="shared" si="350"/>
        <v>127.22512999999999</v>
      </c>
      <c r="DV271" s="56">
        <f t="shared" si="286"/>
        <v>1.65</v>
      </c>
      <c r="DW271" s="56">
        <f t="shared" si="352"/>
        <v>7.0000000000000007E-2</v>
      </c>
      <c r="DX271" s="54">
        <f t="shared" si="338"/>
        <v>1.7488018775211329</v>
      </c>
      <c r="DY271" s="54">
        <f t="shared" si="339"/>
        <v>0.55566213219675464</v>
      </c>
      <c r="DZ271" s="54">
        <f t="shared" si="340"/>
        <v>0.44138774015137705</v>
      </c>
      <c r="EA271" s="54">
        <f t="shared" si="341"/>
        <v>0.58734296902077254</v>
      </c>
      <c r="EB271" s="54">
        <f t="shared" si="342"/>
        <v>-0.42715458942628709</v>
      </c>
      <c r="EC271" s="54">
        <f t="shared" si="343"/>
        <v>-0.60272876896343774</v>
      </c>
      <c r="ED271" s="54">
        <f t="shared" si="344"/>
        <v>-0.51162138837478877</v>
      </c>
      <c r="EE271" s="54">
        <f t="shared" si="345"/>
        <v>1.4972136016258</v>
      </c>
      <c r="EF271" s="54">
        <f t="shared" si="346"/>
        <v>1.6028272024456707</v>
      </c>
      <c r="EG271" s="54">
        <f t="shared" si="347"/>
        <v>1.1795132871106999</v>
      </c>
      <c r="EH271" s="54">
        <f t="shared" si="348"/>
        <v>1.2553718651105841</v>
      </c>
      <c r="EI271" s="54">
        <f t="shared" si="386"/>
        <v>-0.60045791472640242</v>
      </c>
      <c r="EJ271" s="54">
        <f t="shared" si="387"/>
        <v>-0.55815934956843249</v>
      </c>
      <c r="EK271" s="54">
        <f t="shared" si="280"/>
        <v>-0.70138738131304224</v>
      </c>
      <c r="EL271" s="54">
        <f t="shared" si="281"/>
        <v>-0.58793105838344639</v>
      </c>
      <c r="EM271" s="54">
        <f t="shared" si="282"/>
        <v>-0.40803889012795486</v>
      </c>
      <c r="EN271" s="54">
        <f t="shared" si="308"/>
        <v>3.9992002132689129E-2</v>
      </c>
      <c r="EO271" s="117">
        <f t="shared" si="356"/>
        <v>0.40389322954448303</v>
      </c>
      <c r="EP271" s="121">
        <f t="shared" si="357"/>
        <v>-0.26692829919675842</v>
      </c>
      <c r="EQ271" s="124">
        <f t="shared" si="312"/>
        <v>-2.5959999999999998E-3</v>
      </c>
      <c r="ER271" s="124">
        <f t="shared" si="313"/>
        <v>2.2452827143333298E-2</v>
      </c>
      <c r="ES271" s="124">
        <f t="shared" si="314"/>
        <v>2.5048827143333296E-2</v>
      </c>
      <c r="ET271" s="121">
        <f t="shared" si="285"/>
        <v>13.69</v>
      </c>
      <c r="EU271" s="121">
        <f t="shared" si="388"/>
        <v>0.14045251119024235</v>
      </c>
      <c r="EV271" s="121">
        <v>6.2089900000000003E-2</v>
      </c>
      <c r="EW271" s="121">
        <v>2.02518E-2</v>
      </c>
      <c r="EX271" s="121">
        <v>2.0405300000000001E-2</v>
      </c>
      <c r="EY271" s="121">
        <v>8.2788899999999999E-2</v>
      </c>
      <c r="EZ271" s="142">
        <v>7.0954000000000003E-2</v>
      </c>
      <c r="FA271" s="142">
        <v>2.1279599999999999E-2</v>
      </c>
      <c r="FB271" s="142">
        <v>6.6498600000000005E-2</v>
      </c>
      <c r="FC271" s="142">
        <v>1.56496874299051E-2</v>
      </c>
      <c r="FD271" s="142">
        <v>5.41754310103559E-2</v>
      </c>
      <c r="FE271" s="142">
        <f t="shared" si="389"/>
        <v>2.4260257771044893</v>
      </c>
      <c r="FF271" s="142">
        <v>-1.0580744180277752E-2</v>
      </c>
      <c r="FG271" s="142">
        <f t="shared" si="390"/>
        <v>-1.9628858459887155</v>
      </c>
      <c r="FH271" s="142">
        <f t="shared" si="371"/>
        <v>-1.6397293977600618</v>
      </c>
      <c r="FI271" s="142">
        <f t="shared" si="372"/>
        <v>-1.611431978559726</v>
      </c>
      <c r="FJ271" s="142">
        <f t="shared" si="373"/>
        <v>-1.6083968918605407</v>
      </c>
      <c r="FK271" s="57">
        <f t="shared" ref="FK271:FK285" si="402">DI271</f>
        <v>-2.2132429806293437</v>
      </c>
      <c r="FL271" s="57">
        <f t="shared" si="374"/>
        <v>4.5703716804453958</v>
      </c>
      <c r="FM271" s="57">
        <f t="shared" si="375"/>
        <v>4.5986690996457318</v>
      </c>
      <c r="FN271" s="57">
        <f t="shared" si="376"/>
        <v>4.6017041863449171</v>
      </c>
      <c r="FO271" s="57">
        <f t="shared" ref="FO271:FO285" si="403">LN(BH271)</f>
        <v>3.9968580975761139</v>
      </c>
      <c r="FP271" s="142">
        <f t="shared" si="305"/>
        <v>2.637577552288914</v>
      </c>
      <c r="FS271" s="193">
        <v>2.1580798334118803</v>
      </c>
      <c r="FT271" s="124">
        <v>4.5742622950819669</v>
      </c>
      <c r="FU271" s="193">
        <v>-1.649331651</v>
      </c>
      <c r="FV271" s="193">
        <v>1.8093316509999999</v>
      </c>
      <c r="FW271" s="193">
        <f t="shared" si="306"/>
        <v>2.7649306440819671E-2</v>
      </c>
      <c r="FZ271" s="54">
        <f t="shared" si="391"/>
        <v>-0.13518047856784507</v>
      </c>
      <c r="GA271" s="54">
        <f t="shared" si="392"/>
        <v>12.578181002374301</v>
      </c>
      <c r="GB271" s="54">
        <f t="shared" si="393"/>
        <v>7.7687308548674547E-2</v>
      </c>
      <c r="GC271" s="54">
        <f t="shared" si="349"/>
        <v>-7.4058937834230829E-2</v>
      </c>
      <c r="GD271" s="54">
        <f t="shared" si="394"/>
        <v>7.479793290297182E-2</v>
      </c>
      <c r="GE271" s="54">
        <f t="shared" si="395"/>
        <v>-0.41366966512245879</v>
      </c>
      <c r="GF271" s="142">
        <f t="shared" si="396"/>
        <v>0.31122672107917421</v>
      </c>
    </row>
    <row r="272" spans="1:188" x14ac:dyDescent="0.25">
      <c r="A272" s="14">
        <v>41275</v>
      </c>
      <c r="B272" s="59">
        <v>1288951</v>
      </c>
      <c r="C272" s="61">
        <v>1663571</v>
      </c>
      <c r="D272" s="63">
        <v>367505</v>
      </c>
      <c r="E272" s="65">
        <v>512286</v>
      </c>
      <c r="F272" s="67">
        <v>439928</v>
      </c>
      <c r="G272" s="69">
        <v>522759</v>
      </c>
      <c r="H272" s="71">
        <v>481518</v>
      </c>
      <c r="I272" s="54">
        <v>628526</v>
      </c>
      <c r="J272" s="73">
        <v>628526</v>
      </c>
      <c r="K272" s="74">
        <v>227025</v>
      </c>
      <c r="L272" s="75">
        <v>192907</v>
      </c>
      <c r="M272" s="76">
        <v>208594</v>
      </c>
      <c r="N272" s="125">
        <v>-7.400000000000001E-2</v>
      </c>
      <c r="O272" s="88">
        <v>134.82501999999999</v>
      </c>
      <c r="P272" s="90">
        <v>140.73854</v>
      </c>
      <c r="Q272" s="92">
        <v>121.65445</v>
      </c>
      <c r="R272" s="94">
        <v>137.59164999999999</v>
      </c>
      <c r="S272" s="96">
        <v>164.18939</v>
      </c>
      <c r="T272" s="19"/>
      <c r="U272" s="23">
        <v>16475.400000000001</v>
      </c>
      <c r="V272" s="189">
        <v>8217.4</v>
      </c>
      <c r="W272" s="24">
        <v>3792.4</v>
      </c>
      <c r="X272" s="26">
        <v>10018.299999999999</v>
      </c>
      <c r="Y272" s="28">
        <v>105.34099999999999</v>
      </c>
      <c r="Z272" s="98">
        <v>147.70504</v>
      </c>
      <c r="AA272" s="100">
        <v>137.81489999999999</v>
      </c>
      <c r="AB272" s="129">
        <v>154.42254</v>
      </c>
      <c r="AC272" s="30">
        <v>117.071</v>
      </c>
      <c r="AD272" s="79">
        <v>138.27556000000001</v>
      </c>
      <c r="AE272" s="32">
        <v>110.00700000000001</v>
      </c>
      <c r="AF272" s="34">
        <v>116.964</v>
      </c>
      <c r="AG272" s="36">
        <v>113.8</v>
      </c>
      <c r="AH272" s="57">
        <f t="shared" ref="AH272:AH285" si="404">AE272/$AE$207*100</f>
        <v>118.67118307640861</v>
      </c>
      <c r="AI272" s="57">
        <f t="shared" ref="AI272:AI285" si="405">AF272/$AF$207*100</f>
        <v>136.9040791244806</v>
      </c>
      <c r="AJ272" s="57">
        <f t="shared" ref="AJ272:AJ285" si="406">AG272/$AG$207*100</f>
        <v>140.17022429699335</v>
      </c>
      <c r="AK272" s="38">
        <v>244995</v>
      </c>
      <c r="AL272" s="40">
        <v>137.17277000000001</v>
      </c>
      <c r="AM272" s="42">
        <v>1.52</v>
      </c>
      <c r="AN272" s="4">
        <v>2.86</v>
      </c>
      <c r="AO272">
        <v>0.83</v>
      </c>
      <c r="AP272" s="47">
        <v>0.09</v>
      </c>
      <c r="AQ272" s="54">
        <v>1601.336092</v>
      </c>
      <c r="AR272" s="53">
        <v>-0.55158106952334207</v>
      </c>
      <c r="AS272" s="56">
        <v>-0.95335298209715313</v>
      </c>
      <c r="AT272" s="56">
        <v>-0.43090675087928132</v>
      </c>
      <c r="AU272" s="124">
        <v>0.66050166441165703</v>
      </c>
      <c r="AV272" s="116">
        <v>0.14000000000000001</v>
      </c>
      <c r="AW272" s="119">
        <v>-1.49666666666667E-3</v>
      </c>
      <c r="AX272" s="119">
        <v>2.1157322920000003E-2</v>
      </c>
      <c r="AY272" s="119">
        <v>2.2653989586666673E-2</v>
      </c>
      <c r="AZ272" s="3">
        <v>13.69</v>
      </c>
      <c r="BA272" s="164">
        <v>95.58</v>
      </c>
      <c r="BB272" s="164">
        <v>96.287999999999997</v>
      </c>
      <c r="BC272" s="165">
        <v>96.867999999999995</v>
      </c>
      <c r="BD272" s="176">
        <v>93992</v>
      </c>
      <c r="BE272" s="173">
        <v>33.799999999999997</v>
      </c>
      <c r="BF272" s="170">
        <v>20.010000000000002</v>
      </c>
      <c r="BG272" s="179">
        <v>116.73399999999999</v>
      </c>
      <c r="BH272" s="182">
        <f t="shared" si="397"/>
        <v>54.457451381773943</v>
      </c>
      <c r="BI272" s="183">
        <v>4681064</v>
      </c>
      <c r="BJ272" s="168"/>
      <c r="BK272" s="54">
        <f t="shared" si="322"/>
        <v>5.2611318598338741</v>
      </c>
      <c r="BL272" s="54">
        <f t="shared" si="323"/>
        <v>6.790224290291639</v>
      </c>
      <c r="BM272" s="54">
        <f t="shared" si="324"/>
        <v>1.5000510214494174</v>
      </c>
      <c r="BN272" s="54">
        <f t="shared" si="325"/>
        <v>2.0910059388967124</v>
      </c>
      <c r="BO272" s="54">
        <f t="shared" si="326"/>
        <v>1.7956611359415497</v>
      </c>
      <c r="BP272" s="54">
        <f t="shared" si="327"/>
        <v>2.133753750076532</v>
      </c>
      <c r="BQ272" s="54">
        <f t="shared" si="328"/>
        <v>1.965419702442907</v>
      </c>
      <c r="BR272" s="54">
        <f t="shared" si="315"/>
        <v>2.5654646013183942</v>
      </c>
      <c r="BS272" s="54">
        <f t="shared" si="316"/>
        <v>0.92665156431763918</v>
      </c>
      <c r="BT272" s="54">
        <f t="shared" si="317"/>
        <v>0.78739157941998816</v>
      </c>
      <c r="BU272" s="54">
        <f t="shared" si="318"/>
        <v>0.85142145758076693</v>
      </c>
      <c r="BV272" s="54">
        <f t="shared" si="362"/>
        <v>6.7247903018428961</v>
      </c>
      <c r="BW272" s="142">
        <f t="shared" si="377"/>
        <v>3.3541092675360722</v>
      </c>
      <c r="BX272" s="54">
        <f t="shared" si="363"/>
        <v>1.5479499581624114</v>
      </c>
      <c r="BY272" s="54">
        <f t="shared" si="364"/>
        <v>4.0891854935815015</v>
      </c>
      <c r="BZ272" s="54">
        <f t="shared" si="365"/>
        <v>0.42997204024571928</v>
      </c>
      <c r="CA272" s="142">
        <f t="shared" si="302"/>
        <v>19.106773607624646</v>
      </c>
      <c r="CD272" s="54">
        <f t="shared" si="329"/>
        <v>3.8175348672994533</v>
      </c>
      <c r="CE272" s="54">
        <f t="shared" si="330"/>
        <v>5.8000907913075306</v>
      </c>
      <c r="CF272" s="54">
        <f t="shared" si="319"/>
        <v>1.0884534411369289</v>
      </c>
      <c r="CG272" s="54">
        <f t="shared" si="331"/>
        <v>1.7620165946693058</v>
      </c>
      <c r="CH272" s="54">
        <f t="shared" si="320"/>
        <v>1.3029513760424669</v>
      </c>
      <c r="CI272" s="54">
        <f t="shared" si="332"/>
        <v>1.5585757296073022</v>
      </c>
      <c r="CJ272" s="54">
        <f t="shared" si="321"/>
        <v>1.4261300501200576</v>
      </c>
      <c r="CK272" s="54">
        <f t="shared" si="333"/>
        <v>1.8302493373219375</v>
      </c>
      <c r="CL272" s="54">
        <f t="shared" si="334"/>
        <v>0.66109016302509827</v>
      </c>
      <c r="CM272" s="54">
        <f t="shared" si="335"/>
        <v>0.56173954444965368</v>
      </c>
      <c r="CN272" s="54">
        <f t="shared" si="336"/>
        <v>0.60741962984718567</v>
      </c>
      <c r="CO272" s="54">
        <f t="shared" si="366"/>
        <v>0.55031743504969488</v>
      </c>
      <c r="CP272" s="54">
        <f t="shared" si="367"/>
        <v>0.5744547439743668</v>
      </c>
      <c r="CQ272" s="54">
        <f t="shared" si="398"/>
        <v>0.49655890936549718</v>
      </c>
      <c r="CR272" s="54">
        <f t="shared" si="399"/>
        <v>0.56161003285781341</v>
      </c>
      <c r="CS272" s="54">
        <f t="shared" si="400"/>
        <v>0.67017445253984775</v>
      </c>
      <c r="CT272" s="54">
        <f t="shared" si="368"/>
        <v>4.879581454431194</v>
      </c>
      <c r="CU272" s="142">
        <f t="shared" si="378"/>
        <v>2.4337783995315982</v>
      </c>
      <c r="CV272" s="54">
        <f t="shared" si="369"/>
        <v>1.1232094339308822</v>
      </c>
      <c r="CW272" s="54">
        <f t="shared" si="370"/>
        <v>2.9671577554977739</v>
      </c>
      <c r="CX272" s="142">
        <f t="shared" si="304"/>
        <v>13.864084077719207</v>
      </c>
      <c r="DA272" s="54">
        <f t="shared" si="358"/>
        <v>1.1299266771918264</v>
      </c>
      <c r="DB272" s="54">
        <f t="shared" si="359"/>
        <v>21.807509648114404</v>
      </c>
      <c r="DC272" s="54">
        <f t="shared" si="360"/>
        <v>0.3873325562982558</v>
      </c>
      <c r="DD272" s="121">
        <f t="shared" si="361"/>
        <v>0.77078561881309138</v>
      </c>
      <c r="DF272" s="142">
        <f t="shared" si="379"/>
        <v>-1.6565338914313905</v>
      </c>
      <c r="DG272" s="193">
        <f t="shared" si="380"/>
        <v>-1.649153784133768</v>
      </c>
      <c r="DH272" s="142">
        <f t="shared" si="381"/>
        <v>-1.6431482575831475</v>
      </c>
      <c r="DI272" s="193">
        <f t="shared" si="401"/>
        <v>-2.2190777964151689</v>
      </c>
      <c r="DK272" s="54">
        <f t="shared" si="353"/>
        <v>0.12215274317810652</v>
      </c>
      <c r="DL272" s="54">
        <f t="shared" si="354"/>
        <v>3.0822543897469847</v>
      </c>
      <c r="DM272" s="54">
        <f t="shared" si="355"/>
        <v>-0.94847163635506049</v>
      </c>
      <c r="DN272" s="54">
        <f t="shared" si="382"/>
        <v>1.5850594486522191</v>
      </c>
      <c r="DO272" s="54">
        <f t="shared" si="383"/>
        <v>0.11619015340912467</v>
      </c>
      <c r="DP272" s="54">
        <f t="shared" si="384"/>
        <v>1.0876045099315328</v>
      </c>
      <c r="DQ272" s="54">
        <f t="shared" si="385"/>
        <v>0.42997204024571928</v>
      </c>
      <c r="DR272" s="124">
        <f t="shared" si="287"/>
        <v>2.86E-2</v>
      </c>
      <c r="DS272" s="54">
        <f t="shared" si="337"/>
        <v>0.83</v>
      </c>
      <c r="DT272" s="56">
        <f t="shared" si="351"/>
        <v>7.3785936172613384</v>
      </c>
      <c r="DU272" s="7">
        <f t="shared" si="350"/>
        <v>137.17277000000001</v>
      </c>
      <c r="DV272" s="56">
        <f t="shared" si="286"/>
        <v>1.52</v>
      </c>
      <c r="DW272" s="56">
        <f t="shared" si="352"/>
        <v>0.09</v>
      </c>
      <c r="DX272" s="54">
        <f t="shared" si="338"/>
        <v>1.7578735711035685</v>
      </c>
      <c r="DY272" s="54">
        <f t="shared" si="339"/>
        <v>0.56645894555664456</v>
      </c>
      <c r="DZ272" s="54">
        <f t="shared" si="340"/>
        <v>0.44377241038724391</v>
      </c>
      <c r="EA272" s="54">
        <f t="shared" si="341"/>
        <v>0.60445220747485273</v>
      </c>
      <c r="EB272" s="54">
        <f t="shared" si="342"/>
        <v>-0.41386504446122224</v>
      </c>
      <c r="EC272" s="54">
        <f t="shared" si="343"/>
        <v>-0.57671698055158815</v>
      </c>
      <c r="ED272" s="54">
        <f t="shared" si="344"/>
        <v>-0.49853540906723626</v>
      </c>
      <c r="EE272" s="54">
        <f t="shared" si="345"/>
        <v>1.5193288320665814</v>
      </c>
      <c r="EF272" s="54">
        <f t="shared" si="346"/>
        <v>1.618825875389595</v>
      </c>
      <c r="EG272" s="54">
        <f t="shared" si="347"/>
        <v>1.1961887129980695</v>
      </c>
      <c r="EH272" s="54">
        <f t="shared" si="348"/>
        <v>1.283367766612771</v>
      </c>
      <c r="EI272" s="54">
        <f t="shared" si="386"/>
        <v>-0.59726001260949124</v>
      </c>
      <c r="EJ272" s="54">
        <f t="shared" si="387"/>
        <v>-0.55433395942742625</v>
      </c>
      <c r="EK272" s="54">
        <f t="shared" ref="EK272:EK285" si="407">LN(CQ272)</f>
        <v>-0.70005315325925255</v>
      </c>
      <c r="EL272" s="54">
        <f t="shared" ref="EL272:EL285" si="408">LN(CR272)</f>
        <v>-0.5769475616548001</v>
      </c>
      <c r="EM272" s="54">
        <f t="shared" ref="EM272:EM285" si="409">LN(CS272)</f>
        <v>-0.40021722356416795</v>
      </c>
      <c r="EN272" s="54">
        <f t="shared" si="308"/>
        <v>3.4993876428798858E-2</v>
      </c>
      <c r="EO272" s="117">
        <f t="shared" si="356"/>
        <v>0.39004269507669775</v>
      </c>
      <c r="EP272" s="121">
        <f t="shared" si="357"/>
        <v>-0.26034500009769723</v>
      </c>
      <c r="EQ272" s="124">
        <f t="shared" si="312"/>
        <v>-1.49666666666667E-3</v>
      </c>
      <c r="ER272" s="124">
        <f t="shared" si="313"/>
        <v>2.1157322920000003E-2</v>
      </c>
      <c r="ES272" s="124">
        <f t="shared" si="314"/>
        <v>2.2653989586666673E-2</v>
      </c>
      <c r="ET272" s="121">
        <f t="shared" si="285"/>
        <v>13.69</v>
      </c>
      <c r="EU272" s="121">
        <f t="shared" si="388"/>
        <v>0.14044087422249413</v>
      </c>
      <c r="EV272" s="121">
        <v>6.0631699999999997E-2</v>
      </c>
      <c r="EW272" s="121">
        <v>1.9864300000000001E-2</v>
      </c>
      <c r="EX272" s="121">
        <v>2.0329799999999999E-2</v>
      </c>
      <c r="EY272" s="121">
        <v>8.1163899999999997E-2</v>
      </c>
      <c r="EZ272" s="142">
        <v>6.8615399999999993E-2</v>
      </c>
      <c r="FA272" s="142">
        <v>1.9972500000000001E-2</v>
      </c>
      <c r="FB272" s="142">
        <v>6.4646800000000004E-2</v>
      </c>
      <c r="FC272" s="142">
        <v>1.7769885755171699E-2</v>
      </c>
      <c r="FD272" s="142">
        <v>5.2613436839633203E-2</v>
      </c>
      <c r="FE272" s="142">
        <f t="shared" si="389"/>
        <v>2.4290945437451881</v>
      </c>
      <c r="FF272" s="142">
        <v>3.5485597149413606E-5</v>
      </c>
      <c r="FG272" s="142">
        <f t="shared" si="390"/>
        <v>-1.9629687028188099</v>
      </c>
      <c r="FH272" s="142">
        <f t="shared" si="371"/>
        <v>-1.6565338914313905</v>
      </c>
      <c r="FI272" s="142">
        <f t="shared" si="372"/>
        <v>-1.649153784133768</v>
      </c>
      <c r="FJ272" s="142">
        <f t="shared" si="373"/>
        <v>-1.6431482575831475</v>
      </c>
      <c r="FK272" s="57">
        <f t="shared" si="402"/>
        <v>-2.2190777964151689</v>
      </c>
      <c r="FL272" s="57">
        <f t="shared" si="374"/>
        <v>4.5599635931500124</v>
      </c>
      <c r="FM272" s="57">
        <f t="shared" si="375"/>
        <v>4.5673437004476343</v>
      </c>
      <c r="FN272" s="57">
        <f t="shared" si="376"/>
        <v>4.5733492269982552</v>
      </c>
      <c r="FO272" s="57">
        <f t="shared" si="403"/>
        <v>3.9974196881662341</v>
      </c>
      <c r="FP272" s="142">
        <f t="shared" si="305"/>
        <v>2.6293016168582173</v>
      </c>
      <c r="FS272" s="193">
        <v>2.1533798754707929</v>
      </c>
      <c r="FT272" s="124">
        <v>4.8099999999999996</v>
      </c>
      <c r="FU272" s="193">
        <v>-1.400596671</v>
      </c>
      <c r="FV272" s="193">
        <v>1.5439300039999999</v>
      </c>
      <c r="FW272" s="193">
        <f t="shared" si="306"/>
        <v>3.2660699959999998E-2</v>
      </c>
      <c r="FZ272" s="54">
        <f t="shared" si="391"/>
        <v>0.27407032207375487</v>
      </c>
      <c r="GA272" s="54">
        <f t="shared" si="392"/>
        <v>13.553783234749078</v>
      </c>
      <c r="GB272" s="54">
        <f t="shared" si="393"/>
        <v>1.5041771928387782E-2</v>
      </c>
      <c r="GC272" s="54">
        <f t="shared" si="349"/>
        <v>0.51873763969731967</v>
      </c>
      <c r="GD272" s="54">
        <f t="shared" si="394"/>
        <v>-0.53257722789253203</v>
      </c>
      <c r="GE272" s="54">
        <f t="shared" si="395"/>
        <v>-0.68535806915427089</v>
      </c>
      <c r="GF272" s="142">
        <f t="shared" si="396"/>
        <v>0.1264335935438532</v>
      </c>
    </row>
    <row r="273" spans="1:188" x14ac:dyDescent="0.25">
      <c r="A273" s="14">
        <v>41365</v>
      </c>
      <c r="B273" s="59">
        <v>1296373</v>
      </c>
      <c r="C273" s="61">
        <v>1663664</v>
      </c>
      <c r="D273" s="63">
        <v>371446</v>
      </c>
      <c r="E273" s="65">
        <v>518906</v>
      </c>
      <c r="F273" s="67">
        <v>445521</v>
      </c>
      <c r="G273" s="69">
        <v>521060</v>
      </c>
      <c r="H273" s="71">
        <v>479406</v>
      </c>
      <c r="I273" s="54">
        <v>623698</v>
      </c>
      <c r="J273" s="73">
        <v>623698</v>
      </c>
      <c r="K273" s="74">
        <v>226662</v>
      </c>
      <c r="L273" s="75">
        <v>192263</v>
      </c>
      <c r="M273" s="76">
        <v>204773</v>
      </c>
      <c r="N273" s="125">
        <v>-0.191</v>
      </c>
      <c r="O273" s="88">
        <v>135.68839</v>
      </c>
      <c r="P273" s="90">
        <v>141.61528000000001</v>
      </c>
      <c r="Q273" s="92">
        <v>121.63517</v>
      </c>
      <c r="R273" s="94">
        <v>139.4247</v>
      </c>
      <c r="S273" s="96">
        <v>164.78872999999999</v>
      </c>
      <c r="T273" s="19"/>
      <c r="U273" s="23">
        <v>16541.400000000001</v>
      </c>
      <c r="V273" s="189">
        <v>8289.6</v>
      </c>
      <c r="W273" s="24">
        <v>3830.8</v>
      </c>
      <c r="X273" s="26">
        <v>10047.4</v>
      </c>
      <c r="Y273" s="28">
        <v>105.691</v>
      </c>
      <c r="Z273" s="98">
        <v>148.15651</v>
      </c>
      <c r="AA273" s="100">
        <v>138.10129000000001</v>
      </c>
      <c r="AB273" s="129">
        <v>156.43290999999999</v>
      </c>
      <c r="AC273" s="30">
        <v>116.218</v>
      </c>
      <c r="AD273" s="79">
        <v>137.26805999999999</v>
      </c>
      <c r="AE273" s="32">
        <v>109.614</v>
      </c>
      <c r="AF273" s="34">
        <v>116.158</v>
      </c>
      <c r="AG273" s="36">
        <v>112.77500000000001</v>
      </c>
      <c r="AH273" s="57">
        <f t="shared" si="404"/>
        <v>118.24723028295882</v>
      </c>
      <c r="AI273" s="57">
        <f t="shared" si="405"/>
        <v>135.96067185579682</v>
      </c>
      <c r="AJ273" s="57">
        <f t="shared" si="406"/>
        <v>138.90770689888777</v>
      </c>
      <c r="AK273" s="38">
        <v>245552</v>
      </c>
      <c r="AL273" s="40">
        <v>146.77137999999999</v>
      </c>
      <c r="AM273" s="42">
        <v>1.52</v>
      </c>
      <c r="AN273" s="4">
        <v>2.84</v>
      </c>
      <c r="AO273">
        <v>0.87</v>
      </c>
      <c r="AP273" s="47">
        <v>0.05</v>
      </c>
      <c r="AQ273" s="54">
        <v>1666.255995</v>
      </c>
      <c r="AR273" s="53">
        <v>7.7804137242172777E-2</v>
      </c>
      <c r="AS273" s="56">
        <v>2.6852314345107828</v>
      </c>
      <c r="AT273" s="56">
        <v>-0.70217380085807468</v>
      </c>
      <c r="AU273" s="124">
        <v>-5.2642425536299782E-2</v>
      </c>
      <c r="AV273" s="116">
        <v>0.12</v>
      </c>
      <c r="AW273" s="119">
        <v>-4.2090000000000001E-3</v>
      </c>
      <c r="AX273" s="119">
        <v>2.06275890333333E-2</v>
      </c>
      <c r="AY273" s="119">
        <v>2.4836589033333301E-2</v>
      </c>
      <c r="AZ273" s="3">
        <v>13.69</v>
      </c>
      <c r="BA273" s="164">
        <v>95.971999999999994</v>
      </c>
      <c r="BB273" s="164">
        <v>97.57</v>
      </c>
      <c r="BC273" s="165">
        <v>98.13</v>
      </c>
      <c r="BD273" s="176">
        <v>94510</v>
      </c>
      <c r="BE273" s="173">
        <v>33.700000000000003</v>
      </c>
      <c r="BF273" s="170">
        <v>20.12</v>
      </c>
      <c r="BG273" s="179">
        <v>117.18899999999999</v>
      </c>
      <c r="BH273" s="182">
        <f t="shared" si="397"/>
        <v>54.682554198772934</v>
      </c>
      <c r="BI273" s="183">
        <v>4741569</v>
      </c>
      <c r="BJ273" s="168"/>
      <c r="BK273" s="54">
        <f t="shared" si="322"/>
        <v>5.2794235029647485</v>
      </c>
      <c r="BL273" s="54">
        <f t="shared" si="323"/>
        <v>6.7752003648921617</v>
      </c>
      <c r="BM273" s="54">
        <f t="shared" si="324"/>
        <v>1.5126979214178666</v>
      </c>
      <c r="BN273" s="54">
        <f t="shared" si="325"/>
        <v>2.1132224538997848</v>
      </c>
      <c r="BO273" s="54">
        <f t="shared" si="326"/>
        <v>1.8143651853782499</v>
      </c>
      <c r="BP273" s="54">
        <f t="shared" si="327"/>
        <v>2.1219945266175801</v>
      </c>
      <c r="BQ273" s="54">
        <f t="shared" si="328"/>
        <v>1.9523603961686322</v>
      </c>
      <c r="BR273" s="54">
        <f t="shared" si="315"/>
        <v>2.5399833843747963</v>
      </c>
      <c r="BS273" s="54">
        <f t="shared" si="316"/>
        <v>0.92307128429008922</v>
      </c>
      <c r="BT273" s="54">
        <f t="shared" si="317"/>
        <v>0.7829828305206229</v>
      </c>
      <c r="BU273" s="54">
        <f t="shared" si="318"/>
        <v>0.8339292695640842</v>
      </c>
      <c r="BV273" s="54">
        <f t="shared" si="362"/>
        <v>6.7364142829217446</v>
      </c>
      <c r="BW273" s="142">
        <f t="shared" si="377"/>
        <v>3.3759040854890205</v>
      </c>
      <c r="BX273" s="54">
        <f t="shared" si="363"/>
        <v>1.5600768879911384</v>
      </c>
      <c r="BY273" s="54">
        <f t="shared" si="364"/>
        <v>4.0917606046784387</v>
      </c>
      <c r="BZ273" s="54">
        <f t="shared" si="365"/>
        <v>0.4304220694598293</v>
      </c>
      <c r="CA273" s="142">
        <f t="shared" si="302"/>
        <v>19.309836613018831</v>
      </c>
      <c r="CD273" s="54">
        <f t="shared" si="329"/>
        <v>3.8228632788040922</v>
      </c>
      <c r="CE273" s="54">
        <f t="shared" si="330"/>
        <v>5.8297340901514065</v>
      </c>
      <c r="CF273" s="54">
        <f t="shared" si="319"/>
        <v>1.0953539401535399</v>
      </c>
      <c r="CG273" s="54">
        <f t="shared" si="331"/>
        <v>1.7871221582467216</v>
      </c>
      <c r="CH273" s="54">
        <f t="shared" si="320"/>
        <v>1.3137930756318421</v>
      </c>
      <c r="CI273" s="54">
        <f t="shared" si="332"/>
        <v>1.5607414244526674</v>
      </c>
      <c r="CJ273" s="54">
        <f t="shared" si="321"/>
        <v>1.4137162630187106</v>
      </c>
      <c r="CK273" s="54">
        <f t="shared" si="333"/>
        <v>1.8285402884259505</v>
      </c>
      <c r="CL273" s="54">
        <f t="shared" si="334"/>
        <v>0.66452128891739715</v>
      </c>
      <c r="CM273" s="54">
        <f t="shared" si="335"/>
        <v>0.56367126633986075</v>
      </c>
      <c r="CN273" s="54">
        <f t="shared" si="336"/>
        <v>0.6003477331686925</v>
      </c>
      <c r="CO273" s="54">
        <f t="shared" si="366"/>
        <v>0.5525851550791685</v>
      </c>
      <c r="CP273" s="54">
        <f t="shared" si="367"/>
        <v>0.57672216068286963</v>
      </c>
      <c r="CQ273" s="54">
        <f t="shared" si="398"/>
        <v>0.49535401870072332</v>
      </c>
      <c r="CR273" s="54">
        <f t="shared" si="399"/>
        <v>0.56780111748224416</v>
      </c>
      <c r="CS273" s="54">
        <f t="shared" si="400"/>
        <v>0.67109504300514755</v>
      </c>
      <c r="CT273" s="54">
        <f t="shared" si="368"/>
        <v>4.8778793325694094</v>
      </c>
      <c r="CU273" s="142">
        <f t="shared" si="378"/>
        <v>2.4445130711588723</v>
      </c>
      <c r="CV273" s="54">
        <f t="shared" si="369"/>
        <v>1.1296613434900851</v>
      </c>
      <c r="CW273" s="54">
        <f t="shared" si="370"/>
        <v>2.9628692133711705</v>
      </c>
      <c r="CX273" s="142">
        <f t="shared" si="304"/>
        <v>13.982372368150095</v>
      </c>
      <c r="DA273" s="54">
        <f t="shared" si="358"/>
        <v>1.1308058068944846</v>
      </c>
      <c r="DB273" s="54">
        <f t="shared" si="359"/>
        <v>22.393091752269545</v>
      </c>
      <c r="DC273" s="54">
        <f t="shared" si="360"/>
        <v>0.3846128085657356</v>
      </c>
      <c r="DD273" s="121">
        <f t="shared" si="361"/>
        <v>0.77037985856766322</v>
      </c>
      <c r="DF273" s="142">
        <f t="shared" si="379"/>
        <v>-1.6550181667128456</v>
      </c>
      <c r="DG273" s="193">
        <f t="shared" si="380"/>
        <v>-1.6385045798511619</v>
      </c>
      <c r="DH273" s="142">
        <f t="shared" si="381"/>
        <v>-1.6327815187526182</v>
      </c>
      <c r="DI273" s="193">
        <f t="shared" si="401"/>
        <v>-2.2175299264510571</v>
      </c>
      <c r="DK273" s="54">
        <f t="shared" si="353"/>
        <v>0.12293048203324346</v>
      </c>
      <c r="DL273" s="54">
        <f t="shared" si="354"/>
        <v>3.1087525073781883</v>
      </c>
      <c r="DM273" s="54">
        <f t="shared" si="355"/>
        <v>-0.95551814277895375</v>
      </c>
      <c r="DN273" s="54">
        <f t="shared" si="382"/>
        <v>1.5847105624171205</v>
      </c>
      <c r="DO273" s="54">
        <f t="shared" si="383"/>
        <v>0.12191789177994698</v>
      </c>
      <c r="DP273" s="54">
        <f t="shared" si="384"/>
        <v>1.0861581276817518</v>
      </c>
      <c r="DQ273" s="54">
        <f t="shared" si="385"/>
        <v>0.4304220694598293</v>
      </c>
      <c r="DR273" s="124">
        <f t="shared" si="287"/>
        <v>2.8399999999999998E-2</v>
      </c>
      <c r="DS273" s="54">
        <f t="shared" si="337"/>
        <v>0.87</v>
      </c>
      <c r="DT273" s="56">
        <f t="shared" si="351"/>
        <v>7.418334469385921</v>
      </c>
      <c r="DU273" s="7">
        <f t="shared" si="350"/>
        <v>146.77137999999999</v>
      </c>
      <c r="DV273" s="56">
        <f t="shared" si="286"/>
        <v>1.52</v>
      </c>
      <c r="DW273" s="56">
        <f t="shared" si="352"/>
        <v>0.05</v>
      </c>
      <c r="DX273" s="54">
        <f t="shared" si="338"/>
        <v>1.7629713887135274</v>
      </c>
      <c r="DY273" s="54">
        <f t="shared" si="339"/>
        <v>0.58060659324029029</v>
      </c>
      <c r="DZ273" s="54">
        <f t="shared" si="340"/>
        <v>0.44516098044048408</v>
      </c>
      <c r="EA273" s="54">
        <f t="shared" si="341"/>
        <v>0.60351799195819178</v>
      </c>
      <c r="EB273" s="54">
        <f t="shared" si="342"/>
        <v>-0.4086883638440626</v>
      </c>
      <c r="EC273" s="54">
        <f t="shared" si="343"/>
        <v>-0.57328405851317998</v>
      </c>
      <c r="ED273" s="54">
        <f t="shared" si="344"/>
        <v>-0.51024623636213884</v>
      </c>
      <c r="EE273" s="54">
        <f t="shared" si="345"/>
        <v>1.524965363651489</v>
      </c>
      <c r="EF273" s="54">
        <f t="shared" si="346"/>
        <v>1.6315476602898</v>
      </c>
      <c r="EG273" s="54">
        <f t="shared" si="347"/>
        <v>1.1879659387777337</v>
      </c>
      <c r="EH273" s="54">
        <f t="shared" si="348"/>
        <v>1.2934280635079245</v>
      </c>
      <c r="EI273" s="54">
        <f t="shared" si="386"/>
        <v>-0.59314773062642634</v>
      </c>
      <c r="EJ273" s="54">
        <f t="shared" si="387"/>
        <v>-0.55039465239042251</v>
      </c>
      <c r="EK273" s="54">
        <f t="shared" si="407"/>
        <v>-0.70248258274504627</v>
      </c>
      <c r="EL273" s="54">
        <f t="shared" si="408"/>
        <v>-0.56598406685389591</v>
      </c>
      <c r="EM273" s="54">
        <f t="shared" si="409"/>
        <v>-0.39884450821812173</v>
      </c>
      <c r="EN273" s="54">
        <f t="shared" si="308"/>
        <v>2.9995500899794244E-2</v>
      </c>
      <c r="EO273" s="117">
        <f t="shared" si="356"/>
        <v>0.20759209733114403</v>
      </c>
      <c r="EP273" s="121">
        <f t="shared" si="357"/>
        <v>-0.26087156296295566</v>
      </c>
      <c r="EQ273" s="124">
        <f t="shared" si="312"/>
        <v>-4.2090000000000001E-3</v>
      </c>
      <c r="ER273" s="124">
        <f t="shared" si="313"/>
        <v>2.06275890333333E-2</v>
      </c>
      <c r="ES273" s="124">
        <f t="shared" si="314"/>
        <v>2.4836589033333301E-2</v>
      </c>
      <c r="ET273" s="121">
        <f t="shared" ref="ET273:ET275" si="410">AZ273</f>
        <v>13.69</v>
      </c>
      <c r="EU273" s="121">
        <f t="shared" si="388"/>
        <v>0.14092067308232478</v>
      </c>
      <c r="EV273" s="121">
        <v>5.4830900000000002E-2</v>
      </c>
      <c r="EW273" s="121">
        <v>1.6806499999999999E-2</v>
      </c>
      <c r="EX273" s="121">
        <v>1.66222E-2</v>
      </c>
      <c r="EY273" s="121">
        <v>7.4529100000000001E-2</v>
      </c>
      <c r="EZ273" s="142">
        <v>7.4567999999999995E-2</v>
      </c>
      <c r="FA273" s="142">
        <v>1.89918E-2</v>
      </c>
      <c r="FB273" s="142">
        <v>6.0277900000000002E-2</v>
      </c>
      <c r="FC273" s="142">
        <v>1.6190626738514999E-2</v>
      </c>
      <c r="FD273" s="142">
        <v>5.8132830531604597E-2</v>
      </c>
      <c r="FE273" s="142">
        <f t="shared" si="389"/>
        <v>2.4276995572402869</v>
      </c>
      <c r="FF273" s="142">
        <v>-4.6611076814638205E-3</v>
      </c>
      <c r="FG273" s="142">
        <f t="shared" si="390"/>
        <v>-1.9595581491770155</v>
      </c>
      <c r="FH273" s="142">
        <f t="shared" si="371"/>
        <v>-1.6550181667128456</v>
      </c>
      <c r="FI273" s="142">
        <f t="shared" si="372"/>
        <v>-1.6385045798511619</v>
      </c>
      <c r="FJ273" s="142">
        <f t="shared" si="373"/>
        <v>-1.6327815187526182</v>
      </c>
      <c r="FK273" s="57">
        <f t="shared" si="402"/>
        <v>-2.2175299264510571</v>
      </c>
      <c r="FL273" s="57">
        <f t="shared" si="374"/>
        <v>4.5640564822581746</v>
      </c>
      <c r="FM273" s="57">
        <f t="shared" si="375"/>
        <v>4.580570069119859</v>
      </c>
      <c r="FN273" s="57">
        <f t="shared" si="376"/>
        <v>4.5862931302184018</v>
      </c>
      <c r="FO273" s="57">
        <f t="shared" si="403"/>
        <v>4.001544722519963</v>
      </c>
      <c r="FP273" s="142">
        <f t="shared" si="305"/>
        <v>2.637797419701275</v>
      </c>
      <c r="FS273" s="193">
        <v>2.1603065201843834</v>
      </c>
      <c r="FT273" s="124">
        <v>4.8245312499999997</v>
      </c>
      <c r="FU273" s="193">
        <v>-1.323819402</v>
      </c>
      <c r="FV273" s="193">
        <v>1.4404860690000001</v>
      </c>
      <c r="FW273" s="193">
        <f t="shared" si="306"/>
        <v>3.3840451809999991E-2</v>
      </c>
      <c r="FZ273" s="54">
        <f t="shared" si="391"/>
        <v>-2.2010924283963892E-2</v>
      </c>
      <c r="GA273" s="54">
        <f t="shared" si="392"/>
        <v>4.9296245875965097</v>
      </c>
      <c r="GB273" s="54">
        <f t="shared" si="393"/>
        <v>-0.13298788636616177</v>
      </c>
      <c r="GC273" s="54">
        <f t="shared" si="349"/>
        <v>0.28999910424494507</v>
      </c>
      <c r="GD273" s="54">
        <f t="shared" si="394"/>
        <v>-0.6885245782817293</v>
      </c>
      <c r="GE273" s="54">
        <f t="shared" si="395"/>
        <v>-0.71063786910559523</v>
      </c>
      <c r="GF273" s="142">
        <f t="shared" si="396"/>
        <v>0.10466476235358103</v>
      </c>
    </row>
    <row r="274" spans="1:188" x14ac:dyDescent="0.25">
      <c r="A274" s="14">
        <v>41456</v>
      </c>
      <c r="B274" s="59">
        <v>1305082</v>
      </c>
      <c r="C274" s="61">
        <v>1684967</v>
      </c>
      <c r="D274" s="63">
        <v>372451</v>
      </c>
      <c r="E274" s="65">
        <v>527978</v>
      </c>
      <c r="F274" s="67">
        <v>448220</v>
      </c>
      <c r="G274" s="69">
        <v>528707</v>
      </c>
      <c r="H274" s="71">
        <v>484411</v>
      </c>
      <c r="I274" s="54">
        <v>628282</v>
      </c>
      <c r="J274" s="73">
        <v>628282</v>
      </c>
      <c r="K274" s="74">
        <v>226851</v>
      </c>
      <c r="L274" s="75">
        <v>193054</v>
      </c>
      <c r="M274" s="76">
        <v>208377</v>
      </c>
      <c r="N274" s="125">
        <v>-0.18100000000000002</v>
      </c>
      <c r="O274" s="88">
        <v>137.48764</v>
      </c>
      <c r="P274" s="90">
        <v>143.4802</v>
      </c>
      <c r="Q274" s="92">
        <v>122.83069999999999</v>
      </c>
      <c r="R274" s="94">
        <v>141.53976</v>
      </c>
      <c r="S274" s="96">
        <v>167.54570000000001</v>
      </c>
      <c r="T274" s="19"/>
      <c r="U274" s="23">
        <v>16749.3</v>
      </c>
      <c r="V274" s="189">
        <v>8322.6</v>
      </c>
      <c r="W274" s="24">
        <v>3866.7000000000003</v>
      </c>
      <c r="X274" s="26">
        <v>10137.700000000001</v>
      </c>
      <c r="Y274" s="28">
        <v>106.227</v>
      </c>
      <c r="Z274" s="98">
        <v>149.28518</v>
      </c>
      <c r="AA274" s="100">
        <v>138.76736</v>
      </c>
      <c r="AB274" s="129">
        <v>158.51446000000001</v>
      </c>
      <c r="AC274" s="30">
        <v>115.74</v>
      </c>
      <c r="AD274" s="79">
        <v>136.70348000000001</v>
      </c>
      <c r="AE274" s="32">
        <v>109.66</v>
      </c>
      <c r="AF274" s="34">
        <v>114.66800000000001</v>
      </c>
      <c r="AG274" s="36">
        <v>113.48</v>
      </c>
      <c r="AH274" s="57">
        <f t="shared" si="404"/>
        <v>118.29685325623794</v>
      </c>
      <c r="AI274" s="57">
        <f t="shared" si="405"/>
        <v>134.21665593726223</v>
      </c>
      <c r="AJ274" s="57">
        <f t="shared" si="406"/>
        <v>139.77607252392625</v>
      </c>
      <c r="AK274" s="38">
        <v>246168</v>
      </c>
      <c r="AL274" s="40">
        <v>135.25305</v>
      </c>
      <c r="AM274" s="42">
        <v>1.55</v>
      </c>
      <c r="AN274" s="4">
        <v>2.7</v>
      </c>
      <c r="AO274">
        <v>0.82</v>
      </c>
      <c r="AP274" s="47">
        <v>0.02</v>
      </c>
      <c r="AQ274" s="54">
        <v>1731.878575</v>
      </c>
      <c r="AR274" s="53">
        <v>1.4768605392870457</v>
      </c>
      <c r="AS274" s="56">
        <v>4.0343787695133528</v>
      </c>
      <c r="AT274" s="56">
        <v>0.72634758511567099</v>
      </c>
      <c r="AU274" s="124">
        <v>-0.73706134859377859</v>
      </c>
      <c r="AV274" s="116">
        <v>0.08</v>
      </c>
      <c r="AW274" s="119">
        <v>-9.6600000000000006E-4</v>
      </c>
      <c r="AX274" s="119">
        <v>2.01849816733333E-2</v>
      </c>
      <c r="AY274" s="119">
        <v>2.1150981673333302E-2</v>
      </c>
      <c r="AZ274" s="3">
        <v>13.69</v>
      </c>
      <c r="BA274" s="164">
        <v>96.168999999999997</v>
      </c>
      <c r="BB274" s="164">
        <v>96.91</v>
      </c>
      <c r="BC274" s="165">
        <v>97.438000000000002</v>
      </c>
      <c r="BD274" s="176">
        <v>94984</v>
      </c>
      <c r="BE274" s="173">
        <v>33.700000000000003</v>
      </c>
      <c r="BF274" s="170">
        <v>20.22</v>
      </c>
      <c r="BG274" s="179">
        <v>118.932</v>
      </c>
      <c r="BH274" s="182">
        <f t="shared" si="397"/>
        <v>54.420532216728887</v>
      </c>
      <c r="BI274" s="183">
        <v>4770233</v>
      </c>
      <c r="BJ274" s="168"/>
      <c r="BK274" s="54">
        <f t="shared" si="322"/>
        <v>5.3015907835299467</v>
      </c>
      <c r="BL274" s="54">
        <f t="shared" si="323"/>
        <v>6.8447848623704139</v>
      </c>
      <c r="BM274" s="54">
        <f t="shared" si="324"/>
        <v>1.512995190276559</v>
      </c>
      <c r="BN274" s="54">
        <f t="shared" si="325"/>
        <v>2.1447872997302655</v>
      </c>
      <c r="BO274" s="54">
        <f t="shared" si="326"/>
        <v>1.8207890546293588</v>
      </c>
      <c r="BP274" s="54">
        <f t="shared" si="327"/>
        <v>2.1477486919502127</v>
      </c>
      <c r="BQ274" s="54">
        <f t="shared" si="328"/>
        <v>1.9678065386240291</v>
      </c>
      <c r="BR274" s="54">
        <f t="shared" si="315"/>
        <v>2.5522488706899353</v>
      </c>
      <c r="BS274" s="54">
        <f t="shared" si="316"/>
        <v>0.92152919957102464</v>
      </c>
      <c r="BT274" s="54">
        <f t="shared" si="317"/>
        <v>0.78423678138507036</v>
      </c>
      <c r="BU274" s="54">
        <f t="shared" si="318"/>
        <v>0.84648288973384034</v>
      </c>
      <c r="BV274" s="54">
        <f t="shared" si="362"/>
        <v>6.8040118943160772</v>
      </c>
      <c r="BW274" s="142">
        <f t="shared" si="377"/>
        <v>3.3808618504435994</v>
      </c>
      <c r="BX274" s="54">
        <f t="shared" si="363"/>
        <v>1.5707565564980013</v>
      </c>
      <c r="BY274" s="54">
        <f t="shared" si="364"/>
        <v>4.1182038282798743</v>
      </c>
      <c r="BZ274" s="54">
        <f t="shared" si="365"/>
        <v>0.43152237496343959</v>
      </c>
      <c r="CA274" s="142">
        <f t="shared" si="302"/>
        <v>19.377957329953528</v>
      </c>
      <c r="CD274" s="54">
        <f t="shared" si="329"/>
        <v>3.8204883219872072</v>
      </c>
      <c r="CE274" s="54">
        <f t="shared" si="330"/>
        <v>5.9139319702526478</v>
      </c>
      <c r="CF274" s="54">
        <f t="shared" si="319"/>
        <v>1.0903105674681417</v>
      </c>
      <c r="CG274" s="54">
        <f t="shared" si="331"/>
        <v>1.8130552425469257</v>
      </c>
      <c r="CH274" s="54">
        <f t="shared" si="320"/>
        <v>1.3121162315326593</v>
      </c>
      <c r="CI274" s="54">
        <f t="shared" si="332"/>
        <v>1.600210254794419</v>
      </c>
      <c r="CJ274" s="54">
        <f t="shared" si="321"/>
        <v>1.4180615229864062</v>
      </c>
      <c r="CK274" s="54">
        <f t="shared" si="333"/>
        <v>1.8259554905243547</v>
      </c>
      <c r="CL274" s="54">
        <f t="shared" si="334"/>
        <v>0.65928966448336956</v>
      </c>
      <c r="CM274" s="54">
        <f t="shared" si="335"/>
        <v>0.56106654538517542</v>
      </c>
      <c r="CN274" s="54">
        <f t="shared" si="336"/>
        <v>0.60559928065580981</v>
      </c>
      <c r="CO274" s="54">
        <f t="shared" si="366"/>
        <v>0.55851142309317214</v>
      </c>
      <c r="CP274" s="54">
        <f t="shared" si="367"/>
        <v>0.58285479834909493</v>
      </c>
      <c r="CQ274" s="54">
        <f t="shared" si="398"/>
        <v>0.49897102791589482</v>
      </c>
      <c r="CR274" s="54">
        <f t="shared" si="399"/>
        <v>0.57497221409768939</v>
      </c>
      <c r="CS274" s="54">
        <f t="shared" si="400"/>
        <v>0.68061527087192486</v>
      </c>
      <c r="CT274" s="54">
        <f t="shared" si="368"/>
        <v>4.9031788846570823</v>
      </c>
      <c r="CU274" s="142">
        <f t="shared" si="378"/>
        <v>2.4363523601253201</v>
      </c>
      <c r="CV274" s="54">
        <f t="shared" si="369"/>
        <v>1.1319351730104266</v>
      </c>
      <c r="CW274" s="54">
        <f t="shared" si="370"/>
        <v>2.9677035206837359</v>
      </c>
      <c r="CX274" s="142">
        <f t="shared" si="304"/>
        <v>13.964348193951034</v>
      </c>
      <c r="DA274" s="54">
        <f t="shared" si="358"/>
        <v>1.1475062316324756</v>
      </c>
      <c r="DB274" s="54">
        <f t="shared" si="359"/>
        <v>23.296513891760753</v>
      </c>
      <c r="DC274" s="54">
        <f t="shared" si="360"/>
        <v>0.38740643441279837</v>
      </c>
      <c r="DD274" s="121">
        <f t="shared" si="361"/>
        <v>0.76470168639280955</v>
      </c>
      <c r="DF274" s="142">
        <f t="shared" si="379"/>
        <v>-1.6324099343075293</v>
      </c>
      <c r="DG274" s="193">
        <f t="shared" si="380"/>
        <v>-1.6247342819783055</v>
      </c>
      <c r="DH274" s="142">
        <f t="shared" si="381"/>
        <v>-1.619300716425387</v>
      </c>
      <c r="DI274" s="193">
        <f t="shared" si="401"/>
        <v>-2.2017754816172488</v>
      </c>
      <c r="DK274" s="54">
        <f t="shared" si="353"/>
        <v>0.13759109355435387</v>
      </c>
      <c r="DL274" s="54">
        <f t="shared" si="354"/>
        <v>3.1483037309983417</v>
      </c>
      <c r="DM274" s="54">
        <f t="shared" si="355"/>
        <v>-0.94828091892466837</v>
      </c>
      <c r="DN274" s="54">
        <f t="shared" si="382"/>
        <v>1.5898837467388254</v>
      </c>
      <c r="DO274" s="54">
        <f t="shared" si="383"/>
        <v>0.12392871048250244</v>
      </c>
      <c r="DP274" s="54">
        <f t="shared" si="384"/>
        <v>1.0877884283626815</v>
      </c>
      <c r="DQ274" s="54">
        <f t="shared" si="385"/>
        <v>0.43152237496343959</v>
      </c>
      <c r="DR274" s="124">
        <f t="shared" si="287"/>
        <v>2.7000000000000003E-2</v>
      </c>
      <c r="DS274" s="54">
        <f t="shared" si="337"/>
        <v>0.82</v>
      </c>
      <c r="DT274" s="56">
        <f t="shared" si="351"/>
        <v>7.4569619798518501</v>
      </c>
      <c r="DU274" s="7">
        <f t="shared" si="350"/>
        <v>135.25305</v>
      </c>
      <c r="DV274" s="56">
        <f t="shared" si="286"/>
        <v>1.55</v>
      </c>
      <c r="DW274" s="56">
        <f t="shared" si="352"/>
        <v>0.02</v>
      </c>
      <c r="DX274" s="54">
        <f t="shared" si="338"/>
        <v>1.7773109181941282</v>
      </c>
      <c r="DY274" s="54">
        <f t="shared" si="339"/>
        <v>0.59501340154950166</v>
      </c>
      <c r="DZ274" s="54">
        <f t="shared" si="340"/>
        <v>0.47013502985880873</v>
      </c>
      <c r="EA274" s="54">
        <f t="shared" si="341"/>
        <v>0.60210340647829574</v>
      </c>
      <c r="EB274" s="54">
        <f t="shared" si="342"/>
        <v>-0.41659228948603438</v>
      </c>
      <c r="EC274" s="54">
        <f t="shared" si="343"/>
        <v>-0.57791576126923305</v>
      </c>
      <c r="ED274" s="54">
        <f t="shared" si="344"/>
        <v>-0.50153676468026098</v>
      </c>
      <c r="EE274" s="54">
        <f t="shared" si="345"/>
        <v>1.5479518511331418</v>
      </c>
      <c r="EF274" s="54">
        <f t="shared" si="346"/>
        <v>1.662879638741007</v>
      </c>
      <c r="EG274" s="54">
        <f t="shared" si="347"/>
        <v>1.219564407739429</v>
      </c>
      <c r="EH274" s="54">
        <f t="shared" si="348"/>
        <v>1.2876419400188879</v>
      </c>
      <c r="EI274" s="54">
        <f t="shared" si="386"/>
        <v>-0.5824802075161144</v>
      </c>
      <c r="EJ274" s="54">
        <f t="shared" si="387"/>
        <v>-0.53981718308761129</v>
      </c>
      <c r="EK274" s="54">
        <f t="shared" si="407"/>
        <v>-0.69520724520497013</v>
      </c>
      <c r="EL274" s="54">
        <f t="shared" si="408"/>
        <v>-0.5534335626607616</v>
      </c>
      <c r="EM274" s="54">
        <f t="shared" si="409"/>
        <v>-0.38475807980012694</v>
      </c>
      <c r="EN274" s="54">
        <f t="shared" si="308"/>
        <v>1.9998000266624471E-2</v>
      </c>
      <c r="EO274" s="117">
        <f t="shared" si="356"/>
        <v>0.48114604883426892</v>
      </c>
      <c r="EP274" s="121">
        <f t="shared" si="357"/>
        <v>-0.26826947363452064</v>
      </c>
      <c r="EQ274" s="124">
        <f t="shared" si="312"/>
        <v>-9.6600000000000006E-4</v>
      </c>
      <c r="ER274" s="124">
        <f t="shared" si="313"/>
        <v>2.01849816733333E-2</v>
      </c>
      <c r="ES274" s="124">
        <f t="shared" si="314"/>
        <v>2.1150981673333302E-2</v>
      </c>
      <c r="ET274" s="121">
        <f t="shared" si="410"/>
        <v>13.69</v>
      </c>
      <c r="EU274" s="121">
        <f t="shared" si="388"/>
        <v>0.14217223562788839</v>
      </c>
      <c r="EV274" s="121">
        <v>4.8291300000000002E-2</v>
      </c>
      <c r="EW274" s="121">
        <v>1.8321500000000001E-2</v>
      </c>
      <c r="EX274" s="121">
        <v>1.83403E-2</v>
      </c>
      <c r="EY274" s="121">
        <v>6.3777200000000006E-2</v>
      </c>
      <c r="EZ274" s="142">
        <v>7.3655700000000005E-2</v>
      </c>
      <c r="FA274" s="142">
        <v>1.91489E-2</v>
      </c>
      <c r="FB274" s="142">
        <v>5.3992400000000003E-2</v>
      </c>
      <c r="FC274" s="142">
        <v>1.57455822604235E-2</v>
      </c>
      <c r="FD274" s="142">
        <v>5.6149200506588198E-2</v>
      </c>
      <c r="FE274" s="142">
        <f t="shared" si="389"/>
        <v>2.4303196626288934</v>
      </c>
      <c r="FF274" s="142">
        <v>-1.4543016323047414E-3</v>
      </c>
      <c r="FG274" s="142">
        <f t="shared" si="390"/>
        <v>-1.9507160294255419</v>
      </c>
      <c r="FH274" s="142">
        <f t="shared" si="371"/>
        <v>-1.6324099343075293</v>
      </c>
      <c r="FI274" s="142">
        <f t="shared" si="372"/>
        <v>-1.6247342819783055</v>
      </c>
      <c r="FJ274" s="142">
        <f t="shared" si="373"/>
        <v>-1.619300716425387</v>
      </c>
      <c r="FK274" s="57">
        <f t="shared" si="402"/>
        <v>-2.2017754816172488</v>
      </c>
      <c r="FL274" s="57">
        <f t="shared" si="374"/>
        <v>4.5661070604172345</v>
      </c>
      <c r="FM274" s="57">
        <f t="shared" si="375"/>
        <v>4.5737827127464588</v>
      </c>
      <c r="FN274" s="57">
        <f t="shared" si="376"/>
        <v>4.5792162782993771</v>
      </c>
      <c r="FO274" s="57">
        <f t="shared" si="403"/>
        <v>3.9967415131075152</v>
      </c>
      <c r="FP274" s="142">
        <f t="shared" si="305"/>
        <v>2.6365075240472855</v>
      </c>
      <c r="FS274" s="193">
        <v>2.1737782090304916</v>
      </c>
      <c r="FT274" s="124">
        <v>5.40234375</v>
      </c>
      <c r="FU274" s="193">
        <v>-1.4597792970000001</v>
      </c>
      <c r="FV274" s="193">
        <v>1.54311263</v>
      </c>
      <c r="FW274" s="193">
        <f t="shared" si="306"/>
        <v>3.85923112E-2</v>
      </c>
      <c r="FZ274" s="54">
        <f t="shared" si="391"/>
        <v>0.32644348087226416</v>
      </c>
      <c r="GA274" s="54">
        <f t="shared" si="392"/>
        <v>1.6493220750444397</v>
      </c>
      <c r="GB274" s="54">
        <f t="shared" si="393"/>
        <v>0.15009791294471761</v>
      </c>
      <c r="GC274" s="54">
        <f t="shared" si="349"/>
        <v>0.81337278485640185</v>
      </c>
      <c r="GD274" s="54">
        <f t="shared" si="394"/>
        <v>-1.7984597359996493</v>
      </c>
      <c r="GE274" s="54">
        <f t="shared" si="395"/>
        <v>-1.9217972516397377</v>
      </c>
      <c r="GF274" s="142">
        <f t="shared" si="396"/>
        <v>0.25563408144734506</v>
      </c>
    </row>
    <row r="275" spans="1:188" x14ac:dyDescent="0.25">
      <c r="A275" s="14">
        <v>41548</v>
      </c>
      <c r="B275" s="59">
        <v>1322550</v>
      </c>
      <c r="C275" s="61">
        <v>1714804</v>
      </c>
      <c r="D275" s="63">
        <v>376820</v>
      </c>
      <c r="E275" s="65">
        <v>542192</v>
      </c>
      <c r="F275" s="67">
        <v>457252</v>
      </c>
      <c r="G275" s="69">
        <v>541205</v>
      </c>
      <c r="H275" s="71">
        <v>488478</v>
      </c>
      <c r="I275" s="54">
        <v>631407</v>
      </c>
      <c r="J275" s="73">
        <v>631407</v>
      </c>
      <c r="K275" s="74">
        <v>226949</v>
      </c>
      <c r="L275" s="75">
        <v>194157</v>
      </c>
      <c r="M275" s="76">
        <v>210301</v>
      </c>
      <c r="N275" s="125">
        <v>-8.3000000000000004E-2</v>
      </c>
      <c r="O275" s="88">
        <v>139.19461999999999</v>
      </c>
      <c r="P275" s="90">
        <v>145.21880999999999</v>
      </c>
      <c r="Q275" s="92">
        <v>123.71769999999999</v>
      </c>
      <c r="R275" s="94">
        <v>144.10603</v>
      </c>
      <c r="S275" s="96">
        <v>171.38148000000001</v>
      </c>
      <c r="T275" s="19"/>
      <c r="U275" s="23">
        <v>16999.900000000001</v>
      </c>
      <c r="V275" s="189">
        <v>8391.2000000000007</v>
      </c>
      <c r="W275" s="24">
        <v>3932.5</v>
      </c>
      <c r="X275" s="26">
        <v>10274.6</v>
      </c>
      <c r="Y275" s="28">
        <v>106.605</v>
      </c>
      <c r="Z275" s="98">
        <v>150.48909</v>
      </c>
      <c r="AA275" s="100">
        <v>139.48268999999999</v>
      </c>
      <c r="AB275" s="129">
        <v>161.45589000000001</v>
      </c>
      <c r="AC275" s="30">
        <v>116.06399999999999</v>
      </c>
      <c r="AD275" s="79">
        <v>137.08616000000001</v>
      </c>
      <c r="AE275" s="32">
        <v>110.17400000000001</v>
      </c>
      <c r="AF275" s="34">
        <v>114.645</v>
      </c>
      <c r="AG275" s="36">
        <v>113.70699999999999</v>
      </c>
      <c r="AH275" s="57">
        <f t="shared" si="404"/>
        <v>118.85133604461753</v>
      </c>
      <c r="AI275" s="57">
        <f t="shared" si="405"/>
        <v>134.18973488617075</v>
      </c>
      <c r="AJ275" s="57">
        <f t="shared" si="406"/>
        <v>140.05567393794573</v>
      </c>
      <c r="AK275" s="38">
        <v>246745</v>
      </c>
      <c r="AL275" s="40">
        <v>143.97906</v>
      </c>
      <c r="AM275" s="42">
        <v>1.59</v>
      </c>
      <c r="AN275" s="4">
        <v>2.61</v>
      </c>
      <c r="AO275">
        <v>0.81</v>
      </c>
      <c r="AP275" s="47">
        <v>7.0000000000000007E-2</v>
      </c>
      <c r="AQ275" s="54">
        <v>1864.443538</v>
      </c>
      <c r="AR275" s="53">
        <v>2.3589774102214163</v>
      </c>
      <c r="AS275" s="56">
        <v>3.6471287248315178</v>
      </c>
      <c r="AT275" s="56">
        <v>1.9802753002117217</v>
      </c>
      <c r="AU275" s="124">
        <v>6.131983909622421E-2</v>
      </c>
      <c r="AV275" s="116">
        <v>0.09</v>
      </c>
      <c r="AW275" s="119">
        <v>-2.26333333333333E-4</v>
      </c>
      <c r="AX275" s="119">
        <v>1.8758278053333299E-2</v>
      </c>
      <c r="AY275" s="119">
        <v>1.8984611386666631E-2</v>
      </c>
      <c r="AZ275" s="3">
        <v>13.69</v>
      </c>
      <c r="BA275" s="164">
        <v>96.093999999999994</v>
      </c>
      <c r="BB275" s="164">
        <v>96.051000000000002</v>
      </c>
      <c r="BC275" s="165">
        <v>96.430999999999997</v>
      </c>
      <c r="BD275" s="176">
        <v>95467</v>
      </c>
      <c r="BE275" s="173">
        <v>33.5</v>
      </c>
      <c r="BF275" s="170">
        <v>20.34</v>
      </c>
      <c r="BG275" s="179">
        <v>121.003</v>
      </c>
      <c r="BH275" s="182">
        <f t="shared" si="397"/>
        <v>53.759211862515805</v>
      </c>
      <c r="BI275" s="183">
        <v>4805770</v>
      </c>
      <c r="BJ275" s="168"/>
      <c r="BK275" s="54">
        <f t="shared" si="322"/>
        <v>5.3599870311455149</v>
      </c>
      <c r="BL275" s="54">
        <f t="shared" si="323"/>
        <v>6.9497011084317819</v>
      </c>
      <c r="BM275" s="54">
        <f t="shared" si="324"/>
        <v>1.5271636709963727</v>
      </c>
      <c r="BN275" s="54">
        <f t="shared" si="325"/>
        <v>2.197377859733733</v>
      </c>
      <c r="BO275" s="54">
        <f t="shared" si="326"/>
        <v>1.8531358284868995</v>
      </c>
      <c r="BP275" s="54">
        <f t="shared" si="327"/>
        <v>2.1933777786783928</v>
      </c>
      <c r="BQ275" s="54">
        <f t="shared" si="328"/>
        <v>1.9796875316622424</v>
      </c>
      <c r="BR275" s="54">
        <f t="shared" si="315"/>
        <v>2.5589454700196561</v>
      </c>
      <c r="BS275" s="54">
        <f t="shared" si="316"/>
        <v>0.9197714239396948</v>
      </c>
      <c r="BT275" s="54">
        <f t="shared" si="317"/>
        <v>0.7868730876005593</v>
      </c>
      <c r="BU275" s="54">
        <f t="shared" si="318"/>
        <v>0.85230095847940179</v>
      </c>
      <c r="BV275" s="54">
        <f t="shared" si="362"/>
        <v>6.8896634176984346</v>
      </c>
      <c r="BW275" s="142">
        <f t="shared" si="377"/>
        <v>3.4007578674339909</v>
      </c>
      <c r="BX275" s="54">
        <f t="shared" si="363"/>
        <v>1.5937506332448479</v>
      </c>
      <c r="BY275" s="54">
        <f t="shared" si="364"/>
        <v>4.1640560092403085</v>
      </c>
      <c r="BZ275" s="54">
        <f t="shared" si="365"/>
        <v>0.43204522888001784</v>
      </c>
      <c r="CA275" s="142">
        <f t="shared" si="302"/>
        <v>19.476666193843847</v>
      </c>
      <c r="CD275" s="54">
        <f t="shared" si="329"/>
        <v>3.8427614431192256</v>
      </c>
      <c r="CE275" s="54">
        <f t="shared" si="330"/>
        <v>5.9878180214638324</v>
      </c>
      <c r="CF275" s="54">
        <f t="shared" si="319"/>
        <v>1.0948768417044241</v>
      </c>
      <c r="CG275" s="54">
        <f t="shared" si="331"/>
        <v>1.8488457369203015</v>
      </c>
      <c r="CH275" s="54">
        <f t="shared" si="320"/>
        <v>1.3285776381907315</v>
      </c>
      <c r="CI275" s="54">
        <f t="shared" si="332"/>
        <v>1.634534698603415</v>
      </c>
      <c r="CJ275" s="54">
        <f t="shared" si="321"/>
        <v>1.4193069632240694</v>
      </c>
      <c r="CK275" s="54">
        <f t="shared" si="333"/>
        <v>1.827091611549736</v>
      </c>
      <c r="CL275" s="54">
        <f t="shared" si="334"/>
        <v>0.65671843066294955</v>
      </c>
      <c r="CM275" s="54">
        <f t="shared" si="335"/>
        <v>0.56182878242347967</v>
      </c>
      <c r="CN275" s="54">
        <f t="shared" si="336"/>
        <v>0.60854439846330655</v>
      </c>
      <c r="CO275" s="54">
        <f t="shared" si="366"/>
        <v>0.56412336622829229</v>
      </c>
      <c r="CP275" s="54">
        <f t="shared" si="367"/>
        <v>0.58853800482279273</v>
      </c>
      <c r="CQ275" s="54">
        <f t="shared" si="398"/>
        <v>0.50139901517761243</v>
      </c>
      <c r="CR275" s="54">
        <f t="shared" si="399"/>
        <v>0.58402816673083546</v>
      </c>
      <c r="CS275" s="54">
        <f t="shared" si="400"/>
        <v>0.69456921112889836</v>
      </c>
      <c r="CT275" s="54">
        <f t="shared" si="368"/>
        <v>4.9394397381484652</v>
      </c>
      <c r="CU275" s="142">
        <f t="shared" si="378"/>
        <v>2.4381217966430038</v>
      </c>
      <c r="CV275" s="54">
        <f t="shared" si="369"/>
        <v>1.1426153548120186</v>
      </c>
      <c r="CW275" s="54">
        <f t="shared" si="370"/>
        <v>2.9853568276037041</v>
      </c>
      <c r="CX275" s="142">
        <f t="shared" si="304"/>
        <v>13.963500556121943</v>
      </c>
      <c r="DA275" s="54">
        <f t="shared" si="358"/>
        <v>1.1745756444175688</v>
      </c>
      <c r="DB275" s="54">
        <f t="shared" si="359"/>
        <v>24.146167741791526</v>
      </c>
      <c r="DC275" s="54">
        <f t="shared" si="360"/>
        <v>0.39507814834490596</v>
      </c>
      <c r="DD275" s="121">
        <f t="shared" si="361"/>
        <v>0.76517060023647177</v>
      </c>
      <c r="DF275" s="142">
        <f t="shared" si="379"/>
        <v>-1.6093893654011846</v>
      </c>
      <c r="DG275" s="193">
        <f t="shared" si="380"/>
        <v>-1.6098369440601954</v>
      </c>
      <c r="DH275" s="142">
        <f t="shared" si="381"/>
        <v>-1.605888517779448</v>
      </c>
      <c r="DI275" s="193">
        <f t="shared" si="401"/>
        <v>-2.1902012086527423</v>
      </c>
      <c r="DK275" s="54">
        <f t="shared" si="353"/>
        <v>0.16090692867724765</v>
      </c>
      <c r="DL275" s="54">
        <f t="shared" si="354"/>
        <v>3.1841256818665808</v>
      </c>
      <c r="DM275" s="54">
        <f t="shared" si="355"/>
        <v>-0.92867168973838654</v>
      </c>
      <c r="DN275" s="54">
        <f t="shared" si="382"/>
        <v>1.5972519114377828</v>
      </c>
      <c r="DO275" s="54">
        <f t="shared" si="383"/>
        <v>0.13331980570210469</v>
      </c>
      <c r="DP275" s="54">
        <f t="shared" si="384"/>
        <v>1.0937192799359476</v>
      </c>
      <c r="DQ275" s="54">
        <f t="shared" si="385"/>
        <v>0.43204522888001784</v>
      </c>
      <c r="DR275" s="124">
        <f t="shared" si="287"/>
        <v>2.6099999999999998E-2</v>
      </c>
      <c r="DS275" s="54">
        <f t="shared" si="337"/>
        <v>0.81</v>
      </c>
      <c r="DT275" s="56">
        <f t="shared" si="351"/>
        <v>7.5307179165108433</v>
      </c>
      <c r="DU275" s="7">
        <f t="shared" si="350"/>
        <v>143.97906</v>
      </c>
      <c r="DV275" s="56">
        <f t="shared" si="286"/>
        <v>1.59</v>
      </c>
      <c r="DW275" s="56">
        <f t="shared" si="352"/>
        <v>7.0000000000000007E-2</v>
      </c>
      <c r="DX275" s="54">
        <f t="shared" si="338"/>
        <v>1.789727075558478</v>
      </c>
      <c r="DY275" s="54">
        <f t="shared" si="339"/>
        <v>0.61456151837838802</v>
      </c>
      <c r="DZ275" s="54">
        <f t="shared" si="340"/>
        <v>0.49135817583622066</v>
      </c>
      <c r="EA275" s="54">
        <f t="shared" si="341"/>
        <v>0.60272541929678181</v>
      </c>
      <c r="EB275" s="54">
        <f t="shared" si="342"/>
        <v>-0.42049992060427388</v>
      </c>
      <c r="EC275" s="54">
        <f t="shared" si="343"/>
        <v>-0.57655813311547011</v>
      </c>
      <c r="ED275" s="54">
        <f t="shared" si="344"/>
        <v>-0.49668540543106238</v>
      </c>
      <c r="EE275" s="54">
        <f t="shared" si="345"/>
        <v>1.5582070628364151</v>
      </c>
      <c r="EF275" s="54">
        <f t="shared" si="346"/>
        <v>1.6886335215951356</v>
      </c>
      <c r="EG275" s="54">
        <f t="shared" si="347"/>
        <v>1.2302891841754453</v>
      </c>
      <c r="EH275" s="54">
        <f t="shared" si="348"/>
        <v>1.2873125115932293</v>
      </c>
      <c r="EI275" s="54">
        <f t="shared" si="386"/>
        <v>-0.57248231695564278</v>
      </c>
      <c r="EJ275" s="54">
        <f t="shared" si="387"/>
        <v>-0.53011377522881298</v>
      </c>
      <c r="EK275" s="54">
        <f t="shared" si="407"/>
        <v>-0.6903530574050416</v>
      </c>
      <c r="EL275" s="54">
        <f t="shared" si="408"/>
        <v>-0.53780606661348762</v>
      </c>
      <c r="EM275" s="54">
        <f t="shared" si="409"/>
        <v>-0.36446346569994381</v>
      </c>
      <c r="EN275" s="54">
        <f t="shared" si="308"/>
        <v>2.2497469129615411E-2</v>
      </c>
      <c r="EO275" s="117">
        <f t="shared" si="356"/>
        <v>0.51416456234409935</v>
      </c>
      <c r="EP275" s="121">
        <f t="shared" si="357"/>
        <v>-0.26765646317287028</v>
      </c>
      <c r="EQ275" s="124">
        <f t="shared" si="312"/>
        <v>-2.26333333333333E-4</v>
      </c>
      <c r="ER275" s="124">
        <f t="shared" si="313"/>
        <v>1.8758278053333299E-2</v>
      </c>
      <c r="ES275" s="124">
        <f t="shared" si="314"/>
        <v>1.8984611386666631E-2</v>
      </c>
      <c r="ET275" s="121">
        <f t="shared" si="410"/>
        <v>13.69</v>
      </c>
      <c r="EU275" s="121">
        <f t="shared" si="388"/>
        <v>0.14257315185645836</v>
      </c>
      <c r="EV275" s="121">
        <v>4.1463199999999999E-2</v>
      </c>
      <c r="EW275" s="121">
        <v>1.6181899999999999E-2</v>
      </c>
      <c r="EX275" s="121">
        <v>1.5944099999999999E-2</v>
      </c>
      <c r="EY275" s="121">
        <v>5.56467E-2</v>
      </c>
      <c r="EZ275" s="142">
        <v>8.3853300000000006E-2</v>
      </c>
      <c r="FA275" s="142">
        <v>1.7679400000000001E-2</v>
      </c>
      <c r="FB275" s="142">
        <v>5.1422500000000003E-2</v>
      </c>
      <c r="FC275" s="142">
        <v>1.5449593588168499E-2</v>
      </c>
      <c r="FD275" s="142">
        <v>5.7724328345653102E-2</v>
      </c>
      <c r="FE275" s="142">
        <f t="shared" si="389"/>
        <v>2.436476911174581</v>
      </c>
      <c r="FF275" s="142">
        <v>-5.1034084809614549E-3</v>
      </c>
      <c r="FG275" s="142">
        <f t="shared" si="390"/>
        <v>-1.9479000646294879</v>
      </c>
      <c r="FH275" s="142">
        <f t="shared" si="371"/>
        <v>-1.6093893654011846</v>
      </c>
      <c r="FI275" s="142">
        <f t="shared" si="372"/>
        <v>-1.6098369440601954</v>
      </c>
      <c r="FJ275" s="142">
        <f t="shared" si="373"/>
        <v>-1.605888517779448</v>
      </c>
      <c r="FK275" s="57">
        <f t="shared" si="402"/>
        <v>-2.1902012086527423</v>
      </c>
      <c r="FL275" s="57">
        <f t="shared" si="374"/>
        <v>4.565326879063524</v>
      </c>
      <c r="FM275" s="57">
        <f t="shared" si="375"/>
        <v>4.5648793004045123</v>
      </c>
      <c r="FN275" s="57">
        <f t="shared" si="376"/>
        <v>4.5688277266852602</v>
      </c>
      <c r="FO275" s="57">
        <f t="shared" si="403"/>
        <v>3.9845150358119659</v>
      </c>
      <c r="FP275" s="142">
        <f t="shared" si="305"/>
        <v>2.6364468220693467</v>
      </c>
      <c r="FS275" s="193">
        <v>2.1657713123146682</v>
      </c>
      <c r="FT275" s="124">
        <v>5.3570967741935487</v>
      </c>
      <c r="FU275" s="193">
        <v>-1.491523597</v>
      </c>
      <c r="FV275" s="193">
        <v>1.5781902640000001</v>
      </c>
      <c r="FW275" s="193">
        <f t="shared" si="306"/>
        <v>3.7789065101935491E-2</v>
      </c>
      <c r="FZ275" s="54">
        <f t="shared" si="391"/>
        <v>0.463440469409855</v>
      </c>
      <c r="GA275" s="54">
        <f t="shared" si="392"/>
        <v>7.5778204929584811</v>
      </c>
      <c r="GB275" s="54">
        <f t="shared" si="393"/>
        <v>0.54522105757211636</v>
      </c>
      <c r="GC275" s="54">
        <f t="shared" si="349"/>
        <v>0.69859230803383776</v>
      </c>
      <c r="GD275" s="54">
        <f t="shared" si="394"/>
        <v>-1.7164343837717491</v>
      </c>
      <c r="GE275" s="54">
        <f t="shared" si="395"/>
        <v>-1.7975359367586978</v>
      </c>
      <c r="GF275" s="142">
        <f t="shared" si="396"/>
        <v>0.12116496082562253</v>
      </c>
    </row>
    <row r="276" spans="1:188" x14ac:dyDescent="0.25">
      <c r="A276" s="14">
        <v>41640</v>
      </c>
      <c r="B276" s="59">
        <v>1336206</v>
      </c>
      <c r="C276" s="61">
        <v>1737184</v>
      </c>
      <c r="D276" s="63">
        <v>382742</v>
      </c>
      <c r="E276" s="65">
        <v>545277</v>
      </c>
      <c r="F276" s="67">
        <v>461522</v>
      </c>
      <c r="G276" s="69">
        <v>552444</v>
      </c>
      <c r="H276" s="71">
        <v>491942</v>
      </c>
      <c r="I276" s="54">
        <v>639463</v>
      </c>
      <c r="J276" s="73">
        <v>639463</v>
      </c>
      <c r="K276" s="74">
        <v>227951</v>
      </c>
      <c r="L276" s="75">
        <v>198174</v>
      </c>
      <c r="M276" s="76">
        <v>213338</v>
      </c>
      <c r="O276" s="88">
        <v>139.71528000000001</v>
      </c>
      <c r="P276" s="90">
        <v>145.89493999999999</v>
      </c>
      <c r="Q276" s="92">
        <v>124.31546</v>
      </c>
      <c r="R276" s="94">
        <v>145.09306000000001</v>
      </c>
      <c r="S276" s="96">
        <v>172.55018999999999</v>
      </c>
      <c r="T276" s="19"/>
      <c r="U276" s="23">
        <v>17025.2</v>
      </c>
      <c r="V276" s="189">
        <v>8476.9</v>
      </c>
      <c r="W276" s="24">
        <v>3994.8999999999996</v>
      </c>
      <c r="X276" s="26">
        <v>10379.799999999999</v>
      </c>
      <c r="Y276" s="28">
        <v>107.128</v>
      </c>
      <c r="Z276" s="98">
        <v>151.69300000000001</v>
      </c>
      <c r="AA276" s="100">
        <v>140.10599999999999</v>
      </c>
      <c r="AB276" s="129">
        <v>164.83766</v>
      </c>
      <c r="AC276" s="30">
        <v>118.446</v>
      </c>
      <c r="AD276" s="79">
        <v>139.89959999999999</v>
      </c>
      <c r="AE276" s="32">
        <v>110.861</v>
      </c>
      <c r="AF276" s="34">
        <v>115.864</v>
      </c>
      <c r="AG276" s="36">
        <v>115.938</v>
      </c>
      <c r="AH276" s="57">
        <f t="shared" si="404"/>
        <v>119.59244436293812</v>
      </c>
      <c r="AI276" s="57">
        <f t="shared" si="405"/>
        <v>135.61655059401886</v>
      </c>
      <c r="AJ276" s="57">
        <f t="shared" si="406"/>
        <v>142.80365083079803</v>
      </c>
      <c r="AK276" s="38">
        <v>247258</v>
      </c>
      <c r="AL276" s="40">
        <v>139.61606</v>
      </c>
      <c r="AM276" s="42">
        <v>1.79</v>
      </c>
      <c r="AN276" s="4">
        <v>2.35</v>
      </c>
      <c r="AO276">
        <v>0.78</v>
      </c>
      <c r="AP276" s="47">
        <v>0.05</v>
      </c>
      <c r="AQ276" s="54">
        <v>1895.5450229999999</v>
      </c>
      <c r="AR276" s="53">
        <v>-2.3295605992199633</v>
      </c>
      <c r="AS276" s="56">
        <v>2.2601868576493187</v>
      </c>
      <c r="AT276" s="56">
        <v>-3.6926291878368183</v>
      </c>
      <c r="AU276" s="124">
        <v>-1.0018001240157366</v>
      </c>
      <c r="AV276" s="116">
        <v>7.0000000000000007E-2</v>
      </c>
      <c r="AW276" s="119">
        <v>-2.4073333333333299E-3</v>
      </c>
      <c r="AX276" s="119">
        <v>1.7265482736666699E-2</v>
      </c>
      <c r="AY276" s="119">
        <v>1.9672816070000029E-2</v>
      </c>
      <c r="AZ276" s="119"/>
      <c r="BA276" s="164">
        <v>97.64</v>
      </c>
      <c r="BB276" s="164">
        <v>98.08</v>
      </c>
      <c r="BC276" s="165">
        <v>98.465999999999994</v>
      </c>
      <c r="BD276" s="176">
        <v>95995</v>
      </c>
      <c r="BE276" s="173">
        <v>33.700000000000003</v>
      </c>
      <c r="BF276" s="170">
        <v>20.48</v>
      </c>
      <c r="BG276" s="179">
        <v>120.852</v>
      </c>
      <c r="BH276" s="182">
        <f t="shared" si="397"/>
        <v>54.821968291794931</v>
      </c>
      <c r="BI276" s="183">
        <v>4932996</v>
      </c>
      <c r="BJ276" s="168"/>
      <c r="BK276" s="54">
        <f t="shared" si="322"/>
        <v>5.4040961263134051</v>
      </c>
      <c r="BL276" s="54">
        <f t="shared" si="323"/>
        <v>7.02579491866795</v>
      </c>
      <c r="BM276" s="54">
        <f t="shared" si="324"/>
        <v>1.5479458703055109</v>
      </c>
      <c r="BN276" s="54">
        <f t="shared" si="325"/>
        <v>2.2052956830517112</v>
      </c>
      <c r="BO276" s="54">
        <f t="shared" si="326"/>
        <v>1.8665604348494285</v>
      </c>
      <c r="BP276" s="54">
        <f t="shared" si="327"/>
        <v>2.2342816005953297</v>
      </c>
      <c r="BQ276" s="54">
        <f t="shared" si="328"/>
        <v>1.9895898211584662</v>
      </c>
      <c r="BR276" s="54">
        <f t="shared" si="315"/>
        <v>2.5862176350209092</v>
      </c>
      <c r="BS276" s="54">
        <f t="shared" si="316"/>
        <v>0.92191556997144686</v>
      </c>
      <c r="BT276" s="54">
        <f t="shared" si="317"/>
        <v>0.80148670619353068</v>
      </c>
      <c r="BU276" s="54">
        <f t="shared" si="318"/>
        <v>0.86281535885593186</v>
      </c>
      <c r="BV276" s="54">
        <f t="shared" si="362"/>
        <v>6.8856012747818065</v>
      </c>
      <c r="BW276" s="142">
        <f t="shared" si="377"/>
        <v>3.428362277459172</v>
      </c>
      <c r="BX276" s="54">
        <f t="shared" si="363"/>
        <v>1.6156807868703942</v>
      </c>
      <c r="BY276" s="54">
        <f t="shared" si="364"/>
        <v>4.1979632610471649</v>
      </c>
      <c r="BZ276" s="54">
        <f t="shared" si="365"/>
        <v>0.43326403999061708</v>
      </c>
      <c r="CA276" s="142">
        <f t="shared" si="302"/>
        <v>19.950804422910483</v>
      </c>
      <c r="CD276" s="54">
        <f t="shared" si="329"/>
        <v>3.8571482494064528</v>
      </c>
      <c r="CE276" s="54">
        <f t="shared" si="330"/>
        <v>5.9316438872295816</v>
      </c>
      <c r="CF276" s="54">
        <f t="shared" si="319"/>
        <v>1.1048391006134719</v>
      </c>
      <c r="CG276" s="54">
        <f t="shared" si="331"/>
        <v>1.8440092054303185</v>
      </c>
      <c r="CH276" s="54">
        <f t="shared" si="320"/>
        <v>1.332248750838243</v>
      </c>
      <c r="CI276" s="54">
        <f t="shared" si="332"/>
        <v>1.6474992106854758</v>
      </c>
      <c r="CJ276" s="54">
        <f t="shared" si="321"/>
        <v>1.4200603979547386</v>
      </c>
      <c r="CK276" s="54">
        <f t="shared" si="333"/>
        <v>1.8110304743435506</v>
      </c>
      <c r="CL276" s="54">
        <f t="shared" si="334"/>
        <v>0.64558263364273882</v>
      </c>
      <c r="CM276" s="54">
        <f t="shared" si="335"/>
        <v>0.5612508514527953</v>
      </c>
      <c r="CN276" s="54">
        <f t="shared" si="336"/>
        <v>0.60419698924801657</v>
      </c>
      <c r="CO276" s="54">
        <f t="shared" si="366"/>
        <v>0.56505868364218759</v>
      </c>
      <c r="CP276" s="54">
        <f t="shared" si="367"/>
        <v>0.59005144424042899</v>
      </c>
      <c r="CQ276" s="54">
        <f t="shared" si="398"/>
        <v>0.5027762903525872</v>
      </c>
      <c r="CR276" s="54">
        <f t="shared" si="399"/>
        <v>0.58680835402696785</v>
      </c>
      <c r="CS276" s="54">
        <f t="shared" si="400"/>
        <v>0.69785483179512886</v>
      </c>
      <c r="CT276" s="54">
        <f t="shared" si="368"/>
        <v>4.9145655966067165</v>
      </c>
      <c r="CU276" s="142">
        <f t="shared" si="378"/>
        <v>2.4469774866595095</v>
      </c>
      <c r="CV276" s="54">
        <f t="shared" si="369"/>
        <v>1.1531845794401341</v>
      </c>
      <c r="CW276" s="54">
        <f t="shared" si="370"/>
        <v>2.9962765770539201</v>
      </c>
      <c r="CX276" s="142">
        <f t="shared" si="304"/>
        <v>14.239793030213185</v>
      </c>
      <c r="DA276" s="54">
        <f t="shared" si="358"/>
        <v>1.1472131929971832</v>
      </c>
      <c r="DB276" s="54">
        <f t="shared" si="359"/>
        <v>24.691916251717458</v>
      </c>
      <c r="DC276" s="54">
        <f t="shared" si="360"/>
        <v>0.38048937732435673</v>
      </c>
      <c r="DD276" s="121">
        <f t="shared" si="361"/>
        <v>0.75750512021437078</v>
      </c>
      <c r="DF276" s="142">
        <f t="shared" si="379"/>
        <v>-1.6178087782294051</v>
      </c>
      <c r="DG276" s="193">
        <f t="shared" si="380"/>
        <v>-1.6133125515662632</v>
      </c>
      <c r="DH276" s="142">
        <f t="shared" si="381"/>
        <v>-1.6093847128286185</v>
      </c>
      <c r="DI276" s="193">
        <f t="shared" si="401"/>
        <v>-2.1950050288944758</v>
      </c>
      <c r="DK276" s="54">
        <f t="shared" si="353"/>
        <v>0.13733569096897449</v>
      </c>
      <c r="DL276" s="54">
        <f t="shared" si="354"/>
        <v>3.2064759128086391</v>
      </c>
      <c r="DM276" s="54">
        <f t="shared" si="355"/>
        <v>-0.96629701974590565</v>
      </c>
      <c r="DN276" s="54">
        <f t="shared" si="382"/>
        <v>1.5922033665001687</v>
      </c>
      <c r="DO276" s="54">
        <f t="shared" si="383"/>
        <v>0.14252731471918212</v>
      </c>
      <c r="DP276" s="54">
        <f t="shared" si="384"/>
        <v>1.0973703768327232</v>
      </c>
      <c r="DQ276" s="54">
        <f t="shared" si="385"/>
        <v>0.43326403999061708</v>
      </c>
      <c r="DR276" s="124">
        <f t="shared" si="287"/>
        <v>2.35E-2</v>
      </c>
      <c r="DS276" s="54">
        <f t="shared" si="337"/>
        <v>0.78</v>
      </c>
      <c r="DT276" s="56">
        <f t="shared" si="351"/>
        <v>7.5472616872461824</v>
      </c>
      <c r="DU276" s="7">
        <f t="shared" si="350"/>
        <v>139.61606</v>
      </c>
      <c r="DV276" s="56">
        <f t="shared" si="286"/>
        <v>1.79</v>
      </c>
      <c r="DW276" s="56">
        <f t="shared" si="352"/>
        <v>0.05</v>
      </c>
      <c r="DX276" s="54">
        <f t="shared" si="338"/>
        <v>1.7803013899769642</v>
      </c>
      <c r="DY276" s="54">
        <f t="shared" si="339"/>
        <v>0.61194211722081282</v>
      </c>
      <c r="DZ276" s="54">
        <f t="shared" si="340"/>
        <v>0.49925850829606494</v>
      </c>
      <c r="EA276" s="54">
        <f t="shared" si="341"/>
        <v>0.59389600611671101</v>
      </c>
      <c r="EB276" s="54">
        <f t="shared" si="342"/>
        <v>-0.43760206195025037</v>
      </c>
      <c r="EC276" s="54">
        <f t="shared" si="343"/>
        <v>-0.57758732286170966</v>
      </c>
      <c r="ED276" s="54">
        <f t="shared" si="344"/>
        <v>-0.50385499308068227</v>
      </c>
      <c r="EE276" s="54">
        <f t="shared" si="345"/>
        <v>1.5378314505133053</v>
      </c>
      <c r="EF276" s="54">
        <f t="shared" si="346"/>
        <v>1.6690296391632191</v>
      </c>
      <c r="EG276" s="54">
        <f t="shared" si="347"/>
        <v>1.2366303287196772</v>
      </c>
      <c r="EH276" s="54">
        <f t="shared" si="348"/>
        <v>1.2753193293411407</v>
      </c>
      <c r="EI276" s="54">
        <f t="shared" si="386"/>
        <v>-0.57082568837584713</v>
      </c>
      <c r="EJ276" s="54">
        <f t="shared" si="387"/>
        <v>-0.52754555225566957</v>
      </c>
      <c r="EK276" s="54">
        <f t="shared" si="407"/>
        <v>-0.68760995860344976</v>
      </c>
      <c r="EL276" s="54">
        <f t="shared" si="408"/>
        <v>-0.53305699623154146</v>
      </c>
      <c r="EM276" s="54">
        <f t="shared" si="409"/>
        <v>-0.35974417522093266</v>
      </c>
      <c r="EN276" s="54">
        <f t="shared" si="308"/>
        <v>1.7498468928626013E-2</v>
      </c>
      <c r="EO276" s="117">
        <f t="shared" si="356"/>
        <v>0.44587714377852805</v>
      </c>
      <c r="EP276" s="121">
        <f t="shared" si="357"/>
        <v>-0.27772498226255188</v>
      </c>
      <c r="EQ276" s="124">
        <f t="shared" si="312"/>
        <v>-2.4073333333333299E-3</v>
      </c>
      <c r="ER276" s="124">
        <f t="shared" si="313"/>
        <v>1.7265482736666699E-2</v>
      </c>
      <c r="ES276" s="124">
        <f t="shared" si="314"/>
        <v>1.9672816070000029E-2</v>
      </c>
      <c r="ET276" s="121"/>
      <c r="EU276" s="121">
        <f t="shared" si="388"/>
        <v>0.14219953434603855</v>
      </c>
      <c r="EV276" s="121">
        <v>4.01959E-2</v>
      </c>
      <c r="EW276" s="121">
        <v>1.6391800000000002E-2</v>
      </c>
      <c r="EX276" s="121">
        <v>1.5667199999999999E-2</v>
      </c>
      <c r="EY276" s="121">
        <v>5.6901100000000003E-2</v>
      </c>
      <c r="EZ276" s="142">
        <v>9.4371800000000006E-2</v>
      </c>
      <c r="FA276" s="142">
        <v>1.66626E-2</v>
      </c>
      <c r="FB276" s="142">
        <v>5.49124E-2</v>
      </c>
      <c r="FC276" s="142">
        <v>1.3768773512951801E-2</v>
      </c>
      <c r="FD276" s="142">
        <v>5.5429841467550998E-2</v>
      </c>
      <c r="FE276" s="142">
        <f t="shared" si="389"/>
        <v>2.4286113112013497</v>
      </c>
      <c r="FF276" s="142">
        <v>-3.9447614498632488E-3</v>
      </c>
      <c r="FG276" s="142">
        <f t="shared" si="390"/>
        <v>-1.9505240362594374</v>
      </c>
      <c r="FH276" s="142">
        <f t="shared" si="371"/>
        <v>-1.6178087782294051</v>
      </c>
      <c r="FI276" s="142">
        <f t="shared" si="372"/>
        <v>-1.6133125515662632</v>
      </c>
      <c r="FJ276" s="142">
        <f t="shared" si="373"/>
        <v>-1.6093847128286185</v>
      </c>
      <c r="FK276" s="57">
        <f t="shared" si="402"/>
        <v>-2.1950050288944758</v>
      </c>
      <c r="FL276" s="57">
        <f t="shared" si="374"/>
        <v>4.5812872455247593</v>
      </c>
      <c r="FM276" s="57">
        <f t="shared" si="375"/>
        <v>4.5857834721879014</v>
      </c>
      <c r="FN276" s="57">
        <f t="shared" si="376"/>
        <v>4.5897113109255461</v>
      </c>
      <c r="FO276" s="57">
        <f t="shared" si="403"/>
        <v>4.0040909948596886</v>
      </c>
      <c r="FP276" s="142">
        <f t="shared" si="305"/>
        <v>2.6560403714830629</v>
      </c>
      <c r="FS276" s="193">
        <v>2.1745153886569142</v>
      </c>
      <c r="FT276" s="124">
        <v>5.1195081967213119</v>
      </c>
      <c r="FU276" s="193">
        <v>-1.4372757940000001</v>
      </c>
      <c r="FV276" s="193">
        <v>1.5106091269999999</v>
      </c>
      <c r="FW276" s="193">
        <f t="shared" si="306"/>
        <v>3.6088990697213122E-2</v>
      </c>
      <c r="FZ276" s="54">
        <f t="shared" si="391"/>
        <v>-0.31607693823759997</v>
      </c>
      <c r="GA276" s="54">
        <f t="shared" si="392"/>
        <v>6.9063324601980485</v>
      </c>
      <c r="GB276" s="54">
        <f t="shared" si="393"/>
        <v>0.33382394950461014</v>
      </c>
      <c r="GC276" s="54">
        <f t="shared" si="349"/>
        <v>-0.52665491349135163</v>
      </c>
      <c r="GD276" s="54">
        <f t="shared" si="394"/>
        <v>-0.28937637560672613</v>
      </c>
      <c r="GE276" s="54">
        <f t="shared" si="395"/>
        <v>-0.48446637177743329</v>
      </c>
      <c r="GF276" s="142">
        <f t="shared" si="396"/>
        <v>0.28210266637100423</v>
      </c>
    </row>
    <row r="277" spans="1:188" x14ac:dyDescent="0.25">
      <c r="A277" s="14">
        <v>41730</v>
      </c>
      <c r="B277" s="59">
        <v>1347183</v>
      </c>
      <c r="C277" s="61">
        <v>1752961</v>
      </c>
      <c r="D277" s="63">
        <v>387912</v>
      </c>
      <c r="E277" s="65">
        <v>550089</v>
      </c>
      <c r="F277" s="67">
        <v>466998</v>
      </c>
      <c r="G277" s="69">
        <v>559832</v>
      </c>
      <c r="H277" s="71">
        <v>492273</v>
      </c>
      <c r="I277" s="54">
        <v>643040</v>
      </c>
      <c r="J277" s="73">
        <v>643040</v>
      </c>
      <c r="K277" s="74">
        <v>227104</v>
      </c>
      <c r="L277" s="75">
        <v>200548</v>
      </c>
      <c r="M277" s="76">
        <v>215388</v>
      </c>
      <c r="O277" s="88">
        <v>140.62478999999999</v>
      </c>
      <c r="P277" s="90">
        <v>147.00201000000001</v>
      </c>
      <c r="Q277" s="92">
        <v>125.24102999999999</v>
      </c>
      <c r="R277" s="94">
        <v>145.99548999999999</v>
      </c>
      <c r="S277" s="96">
        <v>173.14954</v>
      </c>
      <c r="T277" s="19"/>
      <c r="U277" s="23">
        <v>17285.599999999999</v>
      </c>
      <c r="V277" s="189">
        <v>8648.2000000000007</v>
      </c>
      <c r="W277" s="24">
        <v>4085.8999999999996</v>
      </c>
      <c r="X277" s="26">
        <v>10511.4</v>
      </c>
      <c r="Y277" s="28">
        <v>107.917</v>
      </c>
      <c r="Z277" s="98">
        <v>151.39202</v>
      </c>
      <c r="AA277" s="100">
        <v>140.87316000000001</v>
      </c>
      <c r="AB277" s="129">
        <v>165.37138999999999</v>
      </c>
      <c r="AC277" s="30">
        <v>118.196</v>
      </c>
      <c r="AD277" s="79">
        <v>139.60432</v>
      </c>
      <c r="AE277" s="32">
        <v>111.292</v>
      </c>
      <c r="AF277" s="34">
        <v>115.911</v>
      </c>
      <c r="AG277" s="36">
        <v>115.22499999999999</v>
      </c>
      <c r="AH277" s="57">
        <f t="shared" si="404"/>
        <v>120.05739004735759</v>
      </c>
      <c r="AI277" s="57">
        <f t="shared" si="405"/>
        <v>135.67156317668403</v>
      </c>
      <c r="AJ277" s="57">
        <f t="shared" si="406"/>
        <v>141.92543141143287</v>
      </c>
      <c r="AK277" s="38">
        <v>247814</v>
      </c>
      <c r="AL277" s="40">
        <v>143.97906</v>
      </c>
      <c r="AM277" s="42">
        <v>1.77</v>
      </c>
      <c r="AN277" s="4">
        <v>2.2000000000000002</v>
      </c>
      <c r="AO277">
        <v>0.85</v>
      </c>
      <c r="AP277" s="47">
        <v>0.04</v>
      </c>
      <c r="AQ277" s="54">
        <v>1963.516374</v>
      </c>
      <c r="AR277" s="53">
        <v>2.2362219705613766</v>
      </c>
      <c r="AS277" s="56">
        <v>-8.4888597258091281E-2</v>
      </c>
      <c r="AT277" s="56">
        <v>2.9277606514062211</v>
      </c>
      <c r="AU277" s="124">
        <v>2.2827859673153386</v>
      </c>
      <c r="AV277" s="116">
        <v>0.09</v>
      </c>
      <c r="AW277" s="119">
        <v>-3.4503333333333304E-3</v>
      </c>
      <c r="AX277" s="119">
        <v>1.5795132936666699E-2</v>
      </c>
      <c r="AY277" s="119">
        <v>1.9245466270000032E-2</v>
      </c>
      <c r="AZ277" s="119"/>
      <c r="BA277" s="164">
        <v>96.248000000000005</v>
      </c>
      <c r="BB277" s="164">
        <v>96.641000000000005</v>
      </c>
      <c r="BC277" s="165">
        <v>97.088999999999999</v>
      </c>
      <c r="BD277" s="176">
        <v>96659</v>
      </c>
      <c r="BE277" s="173">
        <v>33.700000000000003</v>
      </c>
      <c r="BF277" s="170">
        <v>20.59</v>
      </c>
      <c r="BG277" s="179">
        <v>123.033</v>
      </c>
      <c r="BH277" s="182">
        <f t="shared" si="397"/>
        <v>54.513859612461701</v>
      </c>
      <c r="BI277" s="183">
        <v>4960932</v>
      </c>
      <c r="BJ277" s="168"/>
      <c r="BK277" s="54">
        <f t="shared" si="322"/>
        <v>5.4362667161661573</v>
      </c>
      <c r="BL277" s="54">
        <f t="shared" si="323"/>
        <v>7.0736964013332582</v>
      </c>
      <c r="BM277" s="54">
        <f t="shared" si="324"/>
        <v>1.5653352917914243</v>
      </c>
      <c r="BN277" s="54">
        <f t="shared" si="325"/>
        <v>2.219765630674619</v>
      </c>
      <c r="BO277" s="54">
        <f t="shared" si="326"/>
        <v>1.8844698039658776</v>
      </c>
      <c r="BP277" s="54">
        <f t="shared" si="327"/>
        <v>2.2590814078300663</v>
      </c>
      <c r="BQ277" s="54">
        <f t="shared" si="328"/>
        <v>1.986461620408855</v>
      </c>
      <c r="BR277" s="54">
        <f t="shared" si="315"/>
        <v>2.5948493628285729</v>
      </c>
      <c r="BS277" s="54">
        <f t="shared" si="316"/>
        <v>0.91642925742694115</v>
      </c>
      <c r="BT277" s="54">
        <f t="shared" si="317"/>
        <v>0.80926824150370846</v>
      </c>
      <c r="BU277" s="54">
        <f t="shared" si="318"/>
        <v>0.86915186389792343</v>
      </c>
      <c r="BV277" s="54">
        <f t="shared" si="362"/>
        <v>6.9752314235676751</v>
      </c>
      <c r="BW277" s="142">
        <f t="shared" si="377"/>
        <v>3.4897947654289108</v>
      </c>
      <c r="BX277" s="54">
        <f t="shared" si="363"/>
        <v>1.6487769052595895</v>
      </c>
      <c r="BY277" s="54">
        <f t="shared" si="364"/>
        <v>4.2416489786694864</v>
      </c>
      <c r="BZ277" s="54">
        <f t="shared" si="365"/>
        <v>0.43547580039868611</v>
      </c>
      <c r="CA277" s="142">
        <f t="shared" si="302"/>
        <v>20.018772143623845</v>
      </c>
      <c r="CD277" s="54">
        <f t="shared" si="329"/>
        <v>3.8589797489927511</v>
      </c>
      <c r="CE277" s="54">
        <f t="shared" si="330"/>
        <v>5.9847172504427038</v>
      </c>
      <c r="CF277" s="54">
        <f t="shared" si="319"/>
        <v>1.1111664505796732</v>
      </c>
      <c r="CG277" s="54">
        <f t="shared" si="331"/>
        <v>1.8489204452962162</v>
      </c>
      <c r="CH277" s="54">
        <f t="shared" si="320"/>
        <v>1.3377067739276078</v>
      </c>
      <c r="CI277" s="54">
        <f t="shared" si="332"/>
        <v>1.6651104733628537</v>
      </c>
      <c r="CJ277" s="54">
        <f t="shared" si="321"/>
        <v>1.4101065244854696</v>
      </c>
      <c r="CK277" s="54">
        <f t="shared" si="333"/>
        <v>1.8283188129309034</v>
      </c>
      <c r="CL277" s="54">
        <f t="shared" si="334"/>
        <v>0.6457117997198617</v>
      </c>
      <c r="CM277" s="54">
        <f t="shared" si="335"/>
        <v>0.57020664545855138</v>
      </c>
      <c r="CN277" s="54">
        <f t="shared" si="336"/>
        <v>0.6124003677524904</v>
      </c>
      <c r="CO277" s="54">
        <f t="shared" si="366"/>
        <v>0.56746103932788294</v>
      </c>
      <c r="CP277" s="54">
        <f t="shared" si="367"/>
        <v>0.59319493652497446</v>
      </c>
      <c r="CQ277" s="54">
        <f t="shared" si="398"/>
        <v>0.50538319061877057</v>
      </c>
      <c r="CR277" s="54">
        <f t="shared" si="399"/>
        <v>0.58913334194194034</v>
      </c>
      <c r="CS277" s="54">
        <f t="shared" si="400"/>
        <v>0.69870765977709093</v>
      </c>
      <c r="CT277" s="54">
        <f t="shared" si="368"/>
        <v>4.9514268179741787</v>
      </c>
      <c r="CU277" s="142">
        <f t="shared" si="378"/>
        <v>2.4772602285835785</v>
      </c>
      <c r="CV277" s="54">
        <f t="shared" si="369"/>
        <v>1.1703981832022434</v>
      </c>
      <c r="CW277" s="54">
        <f t="shared" si="370"/>
        <v>3.0109702789867749</v>
      </c>
      <c r="CX277" s="142">
        <f t="shared" si="304"/>
        <v>14.21049413786405</v>
      </c>
      <c r="DA277" s="54">
        <f t="shared" si="358"/>
        <v>1.1728674264681649</v>
      </c>
      <c r="DB277" s="54">
        <f t="shared" si="359"/>
        <v>24.670955630375232</v>
      </c>
      <c r="DC277" s="54">
        <f t="shared" si="360"/>
        <v>0.39162919559643983</v>
      </c>
      <c r="DD277" s="121">
        <f t="shared" si="361"/>
        <v>0.7747973408003197</v>
      </c>
      <c r="DF277" s="142">
        <f t="shared" si="379"/>
        <v>-1.6172597044726977</v>
      </c>
      <c r="DG277" s="193">
        <f t="shared" si="380"/>
        <v>-1.6131848163888338</v>
      </c>
      <c r="DH277" s="142">
        <f t="shared" si="381"/>
        <v>-1.6085598145968176</v>
      </c>
      <c r="DI277" s="193">
        <f t="shared" si="401"/>
        <v>-2.1857329240489003</v>
      </c>
      <c r="DK277" s="54">
        <f t="shared" si="353"/>
        <v>0.15945154237023823</v>
      </c>
      <c r="DL277" s="54">
        <f t="shared" si="354"/>
        <v>3.2056266663283268</v>
      </c>
      <c r="DM277" s="54">
        <f t="shared" si="355"/>
        <v>-0.93743981646633245</v>
      </c>
      <c r="DN277" s="54">
        <f t="shared" si="382"/>
        <v>1.5996757811010758</v>
      </c>
      <c r="DO277" s="54">
        <f t="shared" si="383"/>
        <v>0.15734401843467405</v>
      </c>
      <c r="DP277" s="54">
        <f t="shared" si="384"/>
        <v>1.102262378639447</v>
      </c>
      <c r="DQ277" s="54">
        <f t="shared" si="385"/>
        <v>0.43547580039868611</v>
      </c>
      <c r="DR277" s="124">
        <f t="shared" si="287"/>
        <v>2.2000000000000002E-2</v>
      </c>
      <c r="DS277" s="54">
        <f t="shared" si="337"/>
        <v>0.85</v>
      </c>
      <c r="DT277" s="56">
        <f t="shared" si="351"/>
        <v>7.5824922131735146</v>
      </c>
      <c r="DU277" s="7">
        <f t="shared" si="350"/>
        <v>143.97906</v>
      </c>
      <c r="DV277" s="56">
        <f t="shared" ref="DV277:DV284" si="411">AM277</f>
        <v>1.77</v>
      </c>
      <c r="DW277" s="56">
        <f t="shared" si="352"/>
        <v>0.04</v>
      </c>
      <c r="DX277" s="54">
        <f t="shared" si="338"/>
        <v>1.7892090948601487</v>
      </c>
      <c r="DY277" s="54">
        <f t="shared" si="339"/>
        <v>0.61460192567957661</v>
      </c>
      <c r="DZ277" s="54">
        <f t="shared" si="340"/>
        <v>0.50989147159939907</v>
      </c>
      <c r="EA277" s="54">
        <f t="shared" si="341"/>
        <v>0.60339686314836927</v>
      </c>
      <c r="EB277" s="54">
        <f t="shared" si="342"/>
        <v>-0.43740200520994932</v>
      </c>
      <c r="EC277" s="54">
        <f t="shared" si="343"/>
        <v>-0.56175644796160373</v>
      </c>
      <c r="ED277" s="54">
        <f t="shared" si="344"/>
        <v>-0.49036901468851696</v>
      </c>
      <c r="EE277" s="54">
        <f t="shared" si="345"/>
        <v>1.5508547957539296</v>
      </c>
      <c r="EF277" s="54">
        <f t="shared" si="346"/>
        <v>1.6639455270915275</v>
      </c>
      <c r="EG277" s="54">
        <f t="shared" si="347"/>
        <v>1.2447499749694502</v>
      </c>
      <c r="EH277" s="54">
        <f t="shared" si="348"/>
        <v>1.2965820533296477</v>
      </c>
      <c r="EI277" s="54">
        <f t="shared" si="386"/>
        <v>-0.56658318515004191</v>
      </c>
      <c r="EJ277" s="54">
        <f t="shared" si="387"/>
        <v>-0.52223220461963482</v>
      </c>
      <c r="EK277" s="54">
        <f t="shared" si="407"/>
        <v>-0.68243834414037385</v>
      </c>
      <c r="EL277" s="54">
        <f t="shared" si="408"/>
        <v>-0.52910273395401908</v>
      </c>
      <c r="EM277" s="54">
        <f t="shared" si="409"/>
        <v>-0.35852285058545447</v>
      </c>
      <c r="EN277" s="54">
        <f t="shared" si="308"/>
        <v>2.2497469129615411E-2</v>
      </c>
      <c r="EO277" s="117">
        <f t="shared" si="356"/>
        <v>0.54606320717587309</v>
      </c>
      <c r="EP277" s="121">
        <f t="shared" si="357"/>
        <v>-0.25515377956628599</v>
      </c>
      <c r="EQ277" s="124">
        <f t="shared" si="312"/>
        <v>-3.4503333333333304E-3</v>
      </c>
      <c r="ER277" s="124">
        <f t="shared" si="313"/>
        <v>1.5795132936666699E-2</v>
      </c>
      <c r="ES277" s="124">
        <f t="shared" si="314"/>
        <v>1.9245466270000032E-2</v>
      </c>
      <c r="ET277" s="121"/>
      <c r="EU277" s="121">
        <f t="shared" si="388"/>
        <v>0.1418662196094593</v>
      </c>
      <c r="EV277" s="121">
        <v>3.4395099999999998E-2</v>
      </c>
      <c r="EW277" s="121">
        <v>1.35145E-2</v>
      </c>
      <c r="EX277" s="121">
        <v>1.3633299999999999E-2</v>
      </c>
      <c r="EY277" s="121">
        <v>4.9640299999999998E-2</v>
      </c>
      <c r="EZ277" s="142">
        <v>8.2149600000000003E-2</v>
      </c>
      <c r="FA277" s="142">
        <v>1.5859700000000001E-2</v>
      </c>
      <c r="FB277" s="142">
        <v>4.5789999999999997E-2</v>
      </c>
      <c r="FC277" s="142">
        <v>1.3932426057871299E-2</v>
      </c>
      <c r="FD277" s="142">
        <v>5.30263445148682E-2</v>
      </c>
      <c r="FE277" s="142">
        <f t="shared" si="389"/>
        <v>2.4309918327313973</v>
      </c>
      <c r="FF277" s="142">
        <v>-4.6462578829177953E-3</v>
      </c>
      <c r="FG277" s="142">
        <f t="shared" si="390"/>
        <v>-1.9528707808768893</v>
      </c>
      <c r="FH277" s="142">
        <f t="shared" si="371"/>
        <v>-1.6172597044726977</v>
      </c>
      <c r="FI277" s="142">
        <f t="shared" si="372"/>
        <v>-1.6131848163888338</v>
      </c>
      <c r="FJ277" s="142">
        <f t="shared" si="373"/>
        <v>-1.6085598145968176</v>
      </c>
      <c r="FK277" s="57">
        <f t="shared" si="402"/>
        <v>-2.1857329240489003</v>
      </c>
      <c r="FL277" s="57">
        <f t="shared" si="374"/>
        <v>4.5669281937312238</v>
      </c>
      <c r="FM277" s="57">
        <f t="shared" si="375"/>
        <v>4.5710030818150873</v>
      </c>
      <c r="FN277" s="57">
        <f t="shared" si="376"/>
        <v>4.5756280836071035</v>
      </c>
      <c r="FO277" s="57">
        <f t="shared" si="403"/>
        <v>3.9984549741550208</v>
      </c>
      <c r="FP277" s="142">
        <f t="shared" si="305"/>
        <v>2.6539807154568407</v>
      </c>
      <c r="FS277" s="193">
        <v>2.16885385789503</v>
      </c>
      <c r="FT277" s="124">
        <v>4.8219047619047615</v>
      </c>
      <c r="FU277" s="193">
        <v>-1.5774462380000001</v>
      </c>
      <c r="FV277" s="193">
        <v>1.670779571</v>
      </c>
      <c r="FW277" s="193">
        <f t="shared" si="306"/>
        <v>3.1511251909047619E-2</v>
      </c>
      <c r="FZ277" s="54">
        <f t="shared" si="391"/>
        <v>0.46931282511556555</v>
      </c>
      <c r="GA277" s="54">
        <f t="shared" si="392"/>
        <v>10.395694147949744</v>
      </c>
      <c r="GB277" s="54">
        <f t="shared" si="393"/>
        <v>0.44579313511663043</v>
      </c>
      <c r="GC277" s="54">
        <f t="shared" si="349"/>
        <v>0.50034813955291835</v>
      </c>
      <c r="GD277" s="54">
        <f t="shared" si="394"/>
        <v>-0.74322219763379627</v>
      </c>
      <c r="GE277" s="54">
        <f t="shared" si="395"/>
        <v>-1.0071827187843845</v>
      </c>
      <c r="GF277" s="142">
        <f t="shared" si="396"/>
        <v>0.51048787896565995</v>
      </c>
    </row>
    <row r="278" spans="1:188" x14ac:dyDescent="0.25">
      <c r="A278" s="14">
        <v>41821</v>
      </c>
      <c r="B278" s="59">
        <v>1348343</v>
      </c>
      <c r="C278" s="61">
        <v>1766271</v>
      </c>
      <c r="D278" s="63">
        <v>389129</v>
      </c>
      <c r="E278" s="65">
        <v>554704</v>
      </c>
      <c r="F278" s="67">
        <v>465940</v>
      </c>
      <c r="G278" s="69">
        <v>565859</v>
      </c>
      <c r="H278" s="71">
        <v>493274</v>
      </c>
      <c r="I278" s="54">
        <v>645708</v>
      </c>
      <c r="J278" s="73">
        <v>645708</v>
      </c>
      <c r="K278" s="74">
        <v>227893</v>
      </c>
      <c r="L278" s="75">
        <v>202361</v>
      </c>
      <c r="M278" s="76">
        <v>215454</v>
      </c>
      <c r="O278" s="88">
        <v>141.72542999999999</v>
      </c>
      <c r="P278" s="90">
        <v>148.30224999999999</v>
      </c>
      <c r="Q278" s="92">
        <v>126.1666</v>
      </c>
      <c r="R278" s="94">
        <v>146.86971</v>
      </c>
      <c r="S278" s="96">
        <v>175.12736000000001</v>
      </c>
      <c r="T278" s="19"/>
      <c r="U278" s="23">
        <v>17569.400000000001</v>
      </c>
      <c r="V278" s="189">
        <v>8804.2999999999993</v>
      </c>
      <c r="W278" s="24">
        <v>4172.1000000000004</v>
      </c>
      <c r="X278" s="26">
        <v>10632.5</v>
      </c>
      <c r="Y278" s="28">
        <v>108.53</v>
      </c>
      <c r="Z278" s="98">
        <v>148.15651</v>
      </c>
      <c r="AA278" s="100">
        <v>141.46408</v>
      </c>
      <c r="AB278" s="129">
        <v>168.24906999999999</v>
      </c>
      <c r="AC278" s="30">
        <v>117.31100000000001</v>
      </c>
      <c r="AD278" s="79">
        <v>138.55903000000001</v>
      </c>
      <c r="AE278" s="32">
        <v>111.27800000000001</v>
      </c>
      <c r="AF278" s="34">
        <v>114.562</v>
      </c>
      <c r="AG278" s="36">
        <v>114.56399999999999</v>
      </c>
      <c r="AH278" s="57">
        <f t="shared" si="404"/>
        <v>120.04228740331612</v>
      </c>
      <c r="AI278" s="57">
        <f t="shared" si="405"/>
        <v>134.09258500614501</v>
      </c>
      <c r="AJ278" s="57">
        <f t="shared" si="406"/>
        <v>141.1112616551911</v>
      </c>
      <c r="AK278" s="38">
        <v>248446</v>
      </c>
      <c r="AL278" s="40">
        <v>147.64398</v>
      </c>
      <c r="AM278" s="42">
        <v>1.94</v>
      </c>
      <c r="AN278" s="4">
        <v>2.2400000000000002</v>
      </c>
      <c r="AO278">
        <v>0.84</v>
      </c>
      <c r="AP278" s="47">
        <v>0.02</v>
      </c>
      <c r="AQ278" s="54">
        <v>2012.6803030000001</v>
      </c>
      <c r="AR278" s="53">
        <v>2.6497127323467748</v>
      </c>
      <c r="AS278" s="56">
        <v>6.5147569022108405</v>
      </c>
      <c r="AT278" s="56">
        <v>1.4911713296119338</v>
      </c>
      <c r="AU278" s="124">
        <v>-0.15170509911514871</v>
      </c>
      <c r="AV278" s="116">
        <v>0.09</v>
      </c>
      <c r="AW278" s="119">
        <v>-3.0206666666666698E-3</v>
      </c>
      <c r="AX278" s="119">
        <v>1.6405302976666699E-2</v>
      </c>
      <c r="AY278" s="119">
        <v>1.942596964333337E-2</v>
      </c>
      <c r="AZ278" s="119"/>
      <c r="BA278" s="164">
        <v>95.674999999999997</v>
      </c>
      <c r="BB278" s="164">
        <v>96.27</v>
      </c>
      <c r="BC278" s="165">
        <v>96.593999999999994</v>
      </c>
      <c r="BD278" s="176">
        <v>97176</v>
      </c>
      <c r="BE278" s="173">
        <v>33.700000000000003</v>
      </c>
      <c r="BF278" s="170">
        <v>20.68</v>
      </c>
      <c r="BG278" s="179">
        <v>125.35599999999999</v>
      </c>
      <c r="BH278" s="182">
        <f t="shared" si="397"/>
        <v>54.024944331344336</v>
      </c>
      <c r="BI278" s="183">
        <v>5020367</v>
      </c>
      <c r="BJ278" s="168"/>
      <c r="BK278" s="54">
        <f t="shared" si="322"/>
        <v>5.4271068964684481</v>
      </c>
      <c r="BL278" s="54">
        <f t="shared" si="323"/>
        <v>7.1092752549849862</v>
      </c>
      <c r="BM278" s="54">
        <f t="shared" si="324"/>
        <v>1.5662518213213334</v>
      </c>
      <c r="BN278" s="54">
        <f t="shared" si="325"/>
        <v>2.2326944285679784</v>
      </c>
      <c r="BO278" s="54">
        <f t="shared" si="326"/>
        <v>1.8754175957753396</v>
      </c>
      <c r="BP278" s="54">
        <f t="shared" si="327"/>
        <v>2.2775935213285785</v>
      </c>
      <c r="BQ278" s="54">
        <f t="shared" si="328"/>
        <v>1.9854374793717751</v>
      </c>
      <c r="BR278" s="54">
        <f t="shared" si="315"/>
        <v>2.5989873050884298</v>
      </c>
      <c r="BS278" s="54">
        <f t="shared" si="316"/>
        <v>0.91727377377780284</v>
      </c>
      <c r="BT278" s="54">
        <f t="shared" si="317"/>
        <v>0.81450697535883054</v>
      </c>
      <c r="BU278" s="54">
        <f t="shared" si="318"/>
        <v>0.86720655595179641</v>
      </c>
      <c r="BV278" s="54">
        <f t="shared" si="362"/>
        <v>7.0717177978313206</v>
      </c>
      <c r="BW278" s="142">
        <f t="shared" si="377"/>
        <v>3.5437479371774949</v>
      </c>
      <c r="BX278" s="54">
        <f t="shared" si="363"/>
        <v>1.6792783945002137</v>
      </c>
      <c r="BY278" s="54">
        <f t="shared" si="364"/>
        <v>4.2796020060697293</v>
      </c>
      <c r="BZ278" s="54">
        <f t="shared" si="365"/>
        <v>0.43683536865153794</v>
      </c>
      <c r="CA278" s="142">
        <f t="shared" si="302"/>
        <v>20.207075179314618</v>
      </c>
      <c r="CD278" s="54">
        <f t="shared" si="329"/>
        <v>3.836385106712918</v>
      </c>
      <c r="CE278" s="54">
        <f t="shared" si="330"/>
        <v>6.0601949135076723</v>
      </c>
      <c r="CF278" s="54">
        <f t="shared" si="319"/>
        <v>1.1071728040936848</v>
      </c>
      <c r="CG278" s="54">
        <f t="shared" si="331"/>
        <v>1.8599232627637359</v>
      </c>
      <c r="CH278" s="54">
        <f t="shared" si="320"/>
        <v>1.3257199960409312</v>
      </c>
      <c r="CI278" s="54">
        <f t="shared" si="332"/>
        <v>1.6985230922531653</v>
      </c>
      <c r="CJ278" s="54">
        <f t="shared" si="321"/>
        <v>1.4034923065783025</v>
      </c>
      <c r="CK278" s="54">
        <f t="shared" si="333"/>
        <v>1.8418000623076562</v>
      </c>
      <c r="CL278" s="54">
        <f t="shared" si="334"/>
        <v>0.65003583910913099</v>
      </c>
      <c r="CM278" s="54">
        <f t="shared" si="335"/>
        <v>0.57720905178291071</v>
      </c>
      <c r="CN278" s="54">
        <f t="shared" si="336"/>
        <v>0.61455517141561478</v>
      </c>
      <c r="CO278" s="54">
        <f t="shared" si="366"/>
        <v>0.57044762242096869</v>
      </c>
      <c r="CP278" s="54">
        <f t="shared" si="367"/>
        <v>0.59691945130933877</v>
      </c>
      <c r="CQ278" s="54">
        <f t="shared" si="398"/>
        <v>0.50782302794168555</v>
      </c>
      <c r="CR278" s="54">
        <f t="shared" si="399"/>
        <v>0.59115344984423168</v>
      </c>
      <c r="CS278" s="54">
        <f t="shared" si="400"/>
        <v>0.70489104272155723</v>
      </c>
      <c r="CT278" s="54">
        <f t="shared" si="368"/>
        <v>4.9989494137531736</v>
      </c>
      <c r="CU278" s="142">
        <f t="shared" si="378"/>
        <v>2.5050514145905414</v>
      </c>
      <c r="CV278" s="54">
        <f t="shared" si="369"/>
        <v>1.1870705231322423</v>
      </c>
      <c r="CW278" s="54">
        <f t="shared" si="370"/>
        <v>3.0252216718687381</v>
      </c>
      <c r="CX278" s="142">
        <f t="shared" si="304"/>
        <v>14.28424457948238</v>
      </c>
      <c r="DA278" s="54">
        <f t="shared" si="358"/>
        <v>1.2039450440008399</v>
      </c>
      <c r="DB278" s="54">
        <f t="shared" si="359"/>
        <v>26.278208415146477</v>
      </c>
      <c r="DC278" s="54">
        <f t="shared" si="360"/>
        <v>0.39746905787956383</v>
      </c>
      <c r="DD278" s="121">
        <f t="shared" si="361"/>
        <v>0.773621933726517</v>
      </c>
      <c r="DF278" s="142">
        <f t="shared" si="379"/>
        <v>-1.60511759810378</v>
      </c>
      <c r="DG278" s="193">
        <f t="shared" si="380"/>
        <v>-1.5989178856256707</v>
      </c>
      <c r="DH278" s="142">
        <f t="shared" si="381"/>
        <v>-1.5955580019273339</v>
      </c>
      <c r="DI278" s="193">
        <f t="shared" si="401"/>
        <v>-2.1766287574471099</v>
      </c>
      <c r="DK278" s="54">
        <f t="shared" si="353"/>
        <v>0.18560370132731177</v>
      </c>
      <c r="DL278" s="54">
        <f t="shared" si="354"/>
        <v>3.2687400183528976</v>
      </c>
      <c r="DM278" s="54">
        <f t="shared" si="355"/>
        <v>-0.92263818972999967</v>
      </c>
      <c r="DN278" s="54">
        <f t="shared" si="382"/>
        <v>1.6092277731070133</v>
      </c>
      <c r="DO278" s="54">
        <f t="shared" si="383"/>
        <v>0.17148852677945411</v>
      </c>
      <c r="DP278" s="54">
        <f t="shared" si="384"/>
        <v>1.1069843687545675</v>
      </c>
      <c r="DQ278" s="54">
        <f t="shared" si="385"/>
        <v>0.43683536865153794</v>
      </c>
      <c r="DR278" s="124">
        <f t="shared" si="287"/>
        <v>2.2400000000000003E-2</v>
      </c>
      <c r="DS278" s="54">
        <f t="shared" si="337"/>
        <v>0.84</v>
      </c>
      <c r="DT278" s="56">
        <f t="shared" si="351"/>
        <v>7.6072225968324299</v>
      </c>
      <c r="DU278" s="7">
        <f t="shared" si="350"/>
        <v>147.64398</v>
      </c>
      <c r="DV278" s="56">
        <f t="shared" si="411"/>
        <v>1.94</v>
      </c>
      <c r="DW278" s="56">
        <f t="shared" si="352"/>
        <v>0.02</v>
      </c>
      <c r="DX278" s="54">
        <f t="shared" si="338"/>
        <v>1.801741963509135</v>
      </c>
      <c r="DY278" s="54">
        <f t="shared" si="339"/>
        <v>0.62053523029539726</v>
      </c>
      <c r="DZ278" s="54">
        <f t="shared" si="340"/>
        <v>0.52975910420059713</v>
      </c>
      <c r="EA278" s="54">
        <f t="shared" si="341"/>
        <v>0.61074338813489137</v>
      </c>
      <c r="EB278" s="54">
        <f t="shared" si="342"/>
        <v>-0.43072778052147703</v>
      </c>
      <c r="EC278" s="54">
        <f t="shared" si="343"/>
        <v>-0.54955076997581109</v>
      </c>
      <c r="ED278" s="54">
        <f t="shared" si="344"/>
        <v>-0.48685657139338506</v>
      </c>
      <c r="EE278" s="54">
        <f t="shared" si="345"/>
        <v>1.5796628192783684</v>
      </c>
      <c r="EF278" s="54">
        <f t="shared" si="346"/>
        <v>1.6798852499689436</v>
      </c>
      <c r="EG278" s="54">
        <f t="shared" si="347"/>
        <v>1.2812080207928944</v>
      </c>
      <c r="EH278" s="54">
        <f t="shared" si="348"/>
        <v>1.3122979397001062</v>
      </c>
      <c r="EI278" s="54">
        <f t="shared" si="386"/>
        <v>-0.56133392384927938</v>
      </c>
      <c r="EJ278" s="54">
        <f t="shared" si="387"/>
        <v>-0.5159730971223031</v>
      </c>
      <c r="EK278" s="54">
        <f t="shared" si="407"/>
        <v>-0.67762226229218003</v>
      </c>
      <c r="EL278" s="54">
        <f t="shared" si="408"/>
        <v>-0.52567965087133084</v>
      </c>
      <c r="EM278" s="54">
        <f t="shared" si="409"/>
        <v>-0.34971203744497142</v>
      </c>
      <c r="EN278" s="54">
        <f t="shared" si="308"/>
        <v>2.2497469129615411E-2</v>
      </c>
      <c r="EO278" s="117">
        <f t="shared" si="356"/>
        <v>0.41859222172657695</v>
      </c>
      <c r="EP278" s="121">
        <f t="shared" si="357"/>
        <v>-0.25667198244442063</v>
      </c>
      <c r="EQ278" s="124">
        <f t="shared" si="312"/>
        <v>-3.0206666666666698E-3</v>
      </c>
      <c r="ER278" s="124">
        <f t="shared" si="313"/>
        <v>1.6405302976666699E-2</v>
      </c>
      <c r="ES278" s="124">
        <f t="shared" si="314"/>
        <v>1.942596964333337E-2</v>
      </c>
      <c r="ET278" s="121"/>
      <c r="EU278" s="121">
        <f t="shared" si="388"/>
        <v>0.14170893748010752</v>
      </c>
      <c r="EV278" s="121">
        <v>3.1986300000000002E-2</v>
      </c>
      <c r="EW278" s="121">
        <v>1.4313599999999999E-2</v>
      </c>
      <c r="EX278" s="121">
        <v>1.43789E-2</v>
      </c>
      <c r="EY278" s="121">
        <v>4.67582E-2</v>
      </c>
      <c r="EZ278" s="142">
        <v>7.6249999999999998E-2</v>
      </c>
      <c r="FA278" s="142">
        <v>1.7494699999999998E-2</v>
      </c>
      <c r="FB278" s="142">
        <v>4.5060299999999998E-2</v>
      </c>
      <c r="FC278" s="142">
        <v>1.3442300433555101E-2</v>
      </c>
      <c r="FD278" s="142">
        <v>5.1205131739836603E-2</v>
      </c>
      <c r="FE278" s="142">
        <f t="shared" si="389"/>
        <v>2.4374266587489388</v>
      </c>
      <c r="FF278" s="142">
        <v>-6.5858402043157682E-3</v>
      </c>
      <c r="FG278" s="142">
        <f t="shared" si="390"/>
        <v>-1.9539800610204254</v>
      </c>
      <c r="FH278" s="142">
        <f t="shared" si="371"/>
        <v>-1.60511759810378</v>
      </c>
      <c r="FI278" s="142">
        <f t="shared" si="372"/>
        <v>-1.5989178856256707</v>
      </c>
      <c r="FJ278" s="142">
        <f t="shared" si="373"/>
        <v>-1.5955580019273339</v>
      </c>
      <c r="FK278" s="57">
        <f t="shared" si="402"/>
        <v>-2.1766287574471099</v>
      </c>
      <c r="FL278" s="57">
        <f t="shared" si="374"/>
        <v>4.5609570313117658</v>
      </c>
      <c r="FM278" s="57">
        <f t="shared" si="375"/>
        <v>4.5671567437898748</v>
      </c>
      <c r="FN278" s="57">
        <f t="shared" si="376"/>
        <v>4.5705166274882121</v>
      </c>
      <c r="FO278" s="57">
        <f t="shared" si="403"/>
        <v>3.989445871968436</v>
      </c>
      <c r="FP278" s="142">
        <f t="shared" si="305"/>
        <v>2.6591571522040924</v>
      </c>
      <c r="FS278" s="193">
        <v>2.1607851451806108</v>
      </c>
      <c r="FT278" s="124">
        <v>4.7423437499999999</v>
      </c>
      <c r="FU278" s="193">
        <v>-1.565525525</v>
      </c>
      <c r="FV278" s="193">
        <v>1.6555255250000001</v>
      </c>
      <c r="FW278" s="193">
        <f t="shared" si="306"/>
        <v>3.0868182250000001E-2</v>
      </c>
      <c r="FZ278" s="54">
        <f t="shared" si="391"/>
        <v>0.59712049896527986</v>
      </c>
      <c r="GA278" s="54">
        <f t="shared" si="392"/>
        <v>8.9895430951209434</v>
      </c>
      <c r="GB278" s="54">
        <f t="shared" si="393"/>
        <v>0.42839075401893117</v>
      </c>
      <c r="GC278" s="54">
        <f t="shared" si="349"/>
        <v>0.70046975979439119</v>
      </c>
      <c r="GD278" s="54">
        <f t="shared" si="394"/>
        <v>-0.92647671839615697</v>
      </c>
      <c r="GE278" s="54">
        <f t="shared" si="395"/>
        <v>-1.1985295893213836</v>
      </c>
      <c r="GF278" s="142">
        <f t="shared" si="396"/>
        <v>0.31220294023390471</v>
      </c>
    </row>
    <row r="279" spans="1:188" x14ac:dyDescent="0.25">
      <c r="A279" s="14">
        <v>41913</v>
      </c>
      <c r="B279" s="59">
        <v>1328586</v>
      </c>
      <c r="C279" s="61">
        <v>1777829</v>
      </c>
      <c r="D279" s="63">
        <v>387814</v>
      </c>
      <c r="E279" s="65">
        <v>558626</v>
      </c>
      <c r="F279" s="67">
        <v>458729</v>
      </c>
      <c r="G279" s="69">
        <v>576240</v>
      </c>
      <c r="H279" s="71">
        <v>482043</v>
      </c>
      <c r="I279" s="54">
        <v>642963</v>
      </c>
      <c r="J279" s="73">
        <v>642963</v>
      </c>
      <c r="K279" s="74">
        <v>227106</v>
      </c>
      <c r="L279" s="75">
        <v>200161</v>
      </c>
      <c r="M279" s="76">
        <v>215696</v>
      </c>
      <c r="O279" s="88">
        <v>142.99083999999999</v>
      </c>
      <c r="P279" s="90">
        <v>149.83283</v>
      </c>
      <c r="Q279" s="92">
        <v>126.89934</v>
      </c>
      <c r="R279" s="94">
        <v>147.99773999999999</v>
      </c>
      <c r="S279" s="96">
        <v>177.67456000000001</v>
      </c>
      <c r="T279" s="19"/>
      <c r="U279" s="23">
        <v>17692.2</v>
      </c>
      <c r="V279" s="189">
        <v>8886.1</v>
      </c>
      <c r="W279" s="24">
        <v>4210.3999999999996</v>
      </c>
      <c r="X279" s="26">
        <v>10750.6</v>
      </c>
      <c r="Y279" s="28">
        <v>109.699</v>
      </c>
      <c r="Z279" s="98">
        <v>145.52295000000001</v>
      </c>
      <c r="AA279" s="100">
        <v>141.63901999999999</v>
      </c>
      <c r="AB279" s="129">
        <v>170.26537999999999</v>
      </c>
      <c r="AC279" s="30">
        <v>115.238</v>
      </c>
      <c r="AD279" s="79">
        <v>136.11054999999999</v>
      </c>
      <c r="AE279" s="32">
        <v>110.373</v>
      </c>
      <c r="AF279" s="34">
        <v>113.404</v>
      </c>
      <c r="AG279" s="36">
        <v>110.827</v>
      </c>
      <c r="AH279" s="57">
        <f t="shared" si="404"/>
        <v>119.06600934206411</v>
      </c>
      <c r="AI279" s="57">
        <f t="shared" si="405"/>
        <v>132.73716860771344</v>
      </c>
      <c r="AJ279" s="57">
        <f t="shared" si="406"/>
        <v>136.50830798034167</v>
      </c>
      <c r="AK279" s="38">
        <v>249027</v>
      </c>
      <c r="AL279" s="40">
        <v>163.35078999999999</v>
      </c>
      <c r="AM279" s="42">
        <v>1.65</v>
      </c>
      <c r="AN279" s="4">
        <v>2.46</v>
      </c>
      <c r="AO279">
        <v>0.99</v>
      </c>
      <c r="AP279" s="47">
        <v>0.03</v>
      </c>
      <c r="AQ279" s="54">
        <v>2102.7524060000001</v>
      </c>
      <c r="AR279" s="53">
        <v>-0.11430238633206014</v>
      </c>
      <c r="AS279" s="56">
        <v>1.220845620583688</v>
      </c>
      <c r="AT279" s="56">
        <v>-0.51228094054335338</v>
      </c>
      <c r="AU279" s="124">
        <v>0.73369022567527087</v>
      </c>
      <c r="AV279" s="116">
        <v>0.1</v>
      </c>
      <c r="AW279" s="119">
        <v>-8.0100000000000006E-4</v>
      </c>
      <c r="AX279" s="119">
        <v>1.96734873166667E-2</v>
      </c>
      <c r="AY279" s="119">
        <v>2.0474487316666699E-2</v>
      </c>
      <c r="AZ279" s="119"/>
      <c r="BA279" s="164">
        <v>95.986999999999995</v>
      </c>
      <c r="BB279" s="164">
        <v>97.507000000000005</v>
      </c>
      <c r="BC279" s="165">
        <v>97.816999999999993</v>
      </c>
      <c r="BD279" s="176">
        <v>97716</v>
      </c>
      <c r="BE279" s="173">
        <v>33.799999999999997</v>
      </c>
      <c r="BF279" s="170">
        <v>20.73</v>
      </c>
      <c r="BG279" s="179">
        <v>126.2</v>
      </c>
      <c r="BH279" s="182">
        <f t="shared" si="397"/>
        <v>54.25282138193343</v>
      </c>
      <c r="BI279" s="183">
        <v>5083589</v>
      </c>
      <c r="BJ279" s="168"/>
      <c r="BK279" s="54">
        <f t="shared" si="322"/>
        <v>5.3351082412750426</v>
      </c>
      <c r="BL279" s="54">
        <f t="shared" si="323"/>
        <v>7.1391013825810052</v>
      </c>
      <c r="BM279" s="54">
        <f t="shared" si="324"/>
        <v>1.55731707806784</v>
      </c>
      <c r="BN279" s="54">
        <f t="shared" si="325"/>
        <v>2.2432346693330443</v>
      </c>
      <c r="BO279" s="54">
        <f t="shared" si="326"/>
        <v>1.8420853963626433</v>
      </c>
      <c r="BP279" s="54">
        <f t="shared" si="327"/>
        <v>2.3139659554988015</v>
      </c>
      <c r="BQ279" s="54">
        <f t="shared" si="328"/>
        <v>1.935705766844559</v>
      </c>
      <c r="BR279" s="54">
        <f t="shared" si="315"/>
        <v>2.5819007577491599</v>
      </c>
      <c r="BS279" s="54">
        <f t="shared" si="316"/>
        <v>0.91197340047464737</v>
      </c>
      <c r="BT279" s="54">
        <f t="shared" si="317"/>
        <v>0.80377228172045601</v>
      </c>
      <c r="BU279" s="54">
        <f t="shared" si="318"/>
        <v>0.86615507555405635</v>
      </c>
      <c r="BV279" s="54">
        <f t="shared" si="362"/>
        <v>7.104530834005951</v>
      </c>
      <c r="BW279" s="142">
        <f t="shared" si="377"/>
        <v>3.5683279323125605</v>
      </c>
      <c r="BX279" s="54">
        <f t="shared" si="363"/>
        <v>1.6907403614869068</v>
      </c>
      <c r="BY279" s="54">
        <f t="shared" si="364"/>
        <v>4.3170419271805871</v>
      </c>
      <c r="BZ279" s="54">
        <f t="shared" si="365"/>
        <v>0.4405104667365386</v>
      </c>
      <c r="CA279" s="142">
        <f t="shared" si="302"/>
        <v>20.413806535034354</v>
      </c>
      <c r="CD279" s="54">
        <f t="shared" si="329"/>
        <v>3.7666938399284624</v>
      </c>
      <c r="CE279" s="54">
        <f t="shared" si="330"/>
        <v>6.1950930965315312</v>
      </c>
      <c r="CF279" s="54">
        <f t="shared" si="319"/>
        <v>1.0994972134570262</v>
      </c>
      <c r="CG279" s="54">
        <f t="shared" si="331"/>
        <v>1.8840260807670701</v>
      </c>
      <c r="CH279" s="54">
        <f t="shared" si="320"/>
        <v>1.300549379939683</v>
      </c>
      <c r="CI279" s="54">
        <f t="shared" si="332"/>
        <v>1.743269032909246</v>
      </c>
      <c r="CJ279" s="54">
        <f t="shared" si="321"/>
        <v>1.3666472465317532</v>
      </c>
      <c r="CK279" s="54">
        <f t="shared" si="333"/>
        <v>1.8913872686202915</v>
      </c>
      <c r="CL279" s="54">
        <f t="shared" si="334"/>
        <v>0.66807171956594691</v>
      </c>
      <c r="CM279" s="54">
        <f t="shared" si="335"/>
        <v>0.58880832501140212</v>
      </c>
      <c r="CN279" s="54">
        <f t="shared" si="336"/>
        <v>0.63450722404294235</v>
      </c>
      <c r="CO279" s="54">
        <f t="shared" si="366"/>
        <v>0.57419813915760143</v>
      </c>
      <c r="CP279" s="54">
        <f t="shared" si="367"/>
        <v>0.60167303143835804</v>
      </c>
      <c r="CQ279" s="54">
        <f t="shared" si="398"/>
        <v>0.50958064788155499</v>
      </c>
      <c r="CR279" s="54">
        <f t="shared" si="399"/>
        <v>0.59430399113349153</v>
      </c>
      <c r="CS279" s="54">
        <f t="shared" si="400"/>
        <v>0.71347508503094048</v>
      </c>
      <c r="CT279" s="54">
        <f t="shared" si="368"/>
        <v>5.015941817449705</v>
      </c>
      <c r="CU279" s="142">
        <f t="shared" si="378"/>
        <v>2.5193113679497081</v>
      </c>
      <c r="CV279" s="54">
        <f t="shared" si="369"/>
        <v>1.1936967380082881</v>
      </c>
      <c r="CW279" s="54">
        <f t="shared" si="370"/>
        <v>3.0479185235682849</v>
      </c>
      <c r="CX279" s="142">
        <f t="shared" si="304"/>
        <v>14.412558442605969</v>
      </c>
      <c r="DA279" s="54">
        <f t="shared" si="358"/>
        <v>1.2025689060854203</v>
      </c>
      <c r="DB279" s="54">
        <f t="shared" si="359"/>
        <v>26.599024771750646</v>
      </c>
      <c r="DC279" s="54">
        <f t="shared" si="360"/>
        <v>0.39543289965148959</v>
      </c>
      <c r="DD279" s="121">
        <f t="shared" si="361"/>
        <v>0.77929792223794847</v>
      </c>
      <c r="DF279" s="142">
        <f t="shared" si="379"/>
        <v>-1.6003040669869322</v>
      </c>
      <c r="DG279" s="193">
        <f t="shared" si="380"/>
        <v>-1.5845926623199691</v>
      </c>
      <c r="DH279" s="142">
        <f t="shared" si="381"/>
        <v>-1.5814184465524499</v>
      </c>
      <c r="DI279" s="193">
        <f t="shared" si="401"/>
        <v>-2.1708618345099402</v>
      </c>
      <c r="DK279" s="54">
        <f t="shared" si="353"/>
        <v>0.18446002371399969</v>
      </c>
      <c r="DL279" s="54">
        <f t="shared" si="354"/>
        <v>3.2808745523994185</v>
      </c>
      <c r="DM279" s="54">
        <f t="shared" si="355"/>
        <v>-0.92777416570935001</v>
      </c>
      <c r="DN279" s="54">
        <f t="shared" si="382"/>
        <v>1.6126212038713414</v>
      </c>
      <c r="DO279" s="54">
        <f t="shared" si="383"/>
        <v>0.17705499444216224</v>
      </c>
      <c r="DP279" s="54">
        <f t="shared" si="384"/>
        <v>1.1144589063543497</v>
      </c>
      <c r="DQ279" s="54">
        <f t="shared" si="385"/>
        <v>0.4405104667365386</v>
      </c>
      <c r="DR279" s="124">
        <f t="shared" si="287"/>
        <v>2.46E-2</v>
      </c>
      <c r="DS279" s="54">
        <f t="shared" si="337"/>
        <v>0.99</v>
      </c>
      <c r="DT279" s="56">
        <f t="shared" si="351"/>
        <v>7.6510024350577996</v>
      </c>
      <c r="DU279" s="7">
        <f t="shared" si="350"/>
        <v>163.35078999999999</v>
      </c>
      <c r="DV279" s="56">
        <f t="shared" si="411"/>
        <v>1.65</v>
      </c>
      <c r="DW279" s="56">
        <f t="shared" si="352"/>
        <v>0.03</v>
      </c>
      <c r="DX279" s="54">
        <f t="shared" si="338"/>
        <v>1.8237575426568968</v>
      </c>
      <c r="DY279" s="54">
        <f t="shared" si="339"/>
        <v>0.63341101935297706</v>
      </c>
      <c r="DZ279" s="54">
        <f t="shared" si="340"/>
        <v>0.55576210512004165</v>
      </c>
      <c r="EA279" s="54">
        <f t="shared" si="341"/>
        <v>0.63731056438294964</v>
      </c>
      <c r="EB279" s="54">
        <f t="shared" si="342"/>
        <v>-0.40335974658897861</v>
      </c>
      <c r="EC279" s="54">
        <f t="shared" si="343"/>
        <v>-0.52965457272142902</v>
      </c>
      <c r="ED279" s="54">
        <f t="shared" si="344"/>
        <v>-0.45490660648203934</v>
      </c>
      <c r="EE279" s="54">
        <f t="shared" si="345"/>
        <v>1.6447031162610204</v>
      </c>
      <c r="EF279" s="54">
        <f t="shared" si="346"/>
        <v>1.7135342024590836</v>
      </c>
      <c r="EG279" s="54">
        <f t="shared" si="347"/>
        <v>1.3404097220746016</v>
      </c>
      <c r="EH279" s="54">
        <f t="shared" si="348"/>
        <v>1.3839615697614815</v>
      </c>
      <c r="EI279" s="54">
        <f t="shared" si="386"/>
        <v>-0.5547807520569531</v>
      </c>
      <c r="EJ279" s="54">
        <f t="shared" si="387"/>
        <v>-0.50804111837131005</v>
      </c>
      <c r="EK279" s="54">
        <f t="shared" si="407"/>
        <v>-0.67416715055994436</v>
      </c>
      <c r="EL279" s="54">
        <f t="shared" si="408"/>
        <v>-0.52036432094388185</v>
      </c>
      <c r="EM279" s="54">
        <f t="shared" si="409"/>
        <v>-0.33760776204292936</v>
      </c>
      <c r="EN279" s="54">
        <f t="shared" si="308"/>
        <v>2.499687552074404E-2</v>
      </c>
      <c r="EO279" s="117">
        <f t="shared" si="356"/>
        <v>0.12358750028997889</v>
      </c>
      <c r="EP279" s="121">
        <f t="shared" si="357"/>
        <v>-0.24936186432641289</v>
      </c>
      <c r="EQ279" s="124">
        <f t="shared" si="312"/>
        <v>-8.0100000000000006E-4</v>
      </c>
      <c r="ER279" s="124">
        <f t="shared" si="313"/>
        <v>1.96734873166667E-2</v>
      </c>
      <c r="ES279" s="124">
        <f t="shared" si="314"/>
        <v>2.0474487316666699E-2</v>
      </c>
      <c r="ET279" s="121"/>
      <c r="EU279" s="121">
        <f t="shared" si="388"/>
        <v>0.14184997797624888</v>
      </c>
      <c r="EV279" s="121">
        <v>3.9040199999999997E-2</v>
      </c>
      <c r="EW279" s="121">
        <v>1.5733500000000001E-2</v>
      </c>
      <c r="EX279" s="121">
        <v>1.55376E-2</v>
      </c>
      <c r="EY279" s="121">
        <v>5.3655000000000001E-2</v>
      </c>
      <c r="EZ279" s="142">
        <v>9.6263699999999994E-2</v>
      </c>
      <c r="FA279" s="142">
        <v>1.9063799999999999E-2</v>
      </c>
      <c r="FB279" s="142">
        <v>5.21726E-2</v>
      </c>
      <c r="FC279" s="142">
        <v>1.35780931956064E-2</v>
      </c>
      <c r="FD279" s="142">
        <v>5.2662098130301697E-2</v>
      </c>
      <c r="FE279" s="142">
        <f t="shared" si="389"/>
        <v>2.4324422767231235</v>
      </c>
      <c r="FF279" s="142">
        <v>-1.1705905238759279E-3</v>
      </c>
      <c r="FG279" s="142">
        <f t="shared" si="390"/>
        <v>-1.9529852729881356</v>
      </c>
      <c r="FH279" s="142">
        <f t="shared" si="371"/>
        <v>-1.6003040669869322</v>
      </c>
      <c r="FI279" s="142">
        <f t="shared" si="372"/>
        <v>-1.5845926623199691</v>
      </c>
      <c r="FJ279" s="142">
        <f t="shared" si="373"/>
        <v>-1.5814184465524499</v>
      </c>
      <c r="FK279" s="57">
        <f t="shared" si="402"/>
        <v>-2.1708618345099402</v>
      </c>
      <c r="FL279" s="57">
        <f t="shared" si="374"/>
        <v>4.5642127656315052</v>
      </c>
      <c r="FM279" s="57">
        <f t="shared" si="375"/>
        <v>4.5799241702984679</v>
      </c>
      <c r="FN279" s="57">
        <f t="shared" si="376"/>
        <v>4.5830983860659869</v>
      </c>
      <c r="FO279" s="57">
        <f t="shared" si="403"/>
        <v>3.9936549981084974</v>
      </c>
      <c r="FP279" s="142">
        <f t="shared" si="305"/>
        <v>2.6680999405812988</v>
      </c>
      <c r="FS279" s="193">
        <v>2.1656728544599835</v>
      </c>
      <c r="FT279" s="124">
        <v>4.7337096774193546</v>
      </c>
      <c r="FU279" s="193">
        <v>-1.3520051239999999</v>
      </c>
      <c r="FV279" s="193">
        <v>1.452005124</v>
      </c>
      <c r="FW279" s="193">
        <f t="shared" si="306"/>
        <v>3.281704553419354E-2</v>
      </c>
      <c r="FZ279" s="54">
        <f t="shared" si="391"/>
        <v>0.21087324125511003</v>
      </c>
      <c r="GA279" s="54">
        <f t="shared" si="392"/>
        <v>3.2459708921909312</v>
      </c>
      <c r="GB279" s="54">
        <f t="shared" si="393"/>
        <v>0.67521618287994345</v>
      </c>
      <c r="GC279" s="54">
        <f t="shared" si="349"/>
        <v>1.2219052224816678</v>
      </c>
      <c r="GD279" s="54">
        <f t="shared" si="394"/>
        <v>-1.1674284260941692</v>
      </c>
      <c r="GE279" s="54">
        <f t="shared" si="395"/>
        <v>-1.5372853342996882</v>
      </c>
      <c r="GF279" s="142">
        <f t="shared" si="396"/>
        <v>0.84130048726257645</v>
      </c>
    </row>
    <row r="280" spans="1:188" x14ac:dyDescent="0.25">
      <c r="A280" s="14">
        <v>42005</v>
      </c>
      <c r="B280" s="59">
        <v>1303364</v>
      </c>
      <c r="C280" s="61">
        <v>1783657</v>
      </c>
      <c r="D280" s="63">
        <v>389634</v>
      </c>
      <c r="E280" s="65">
        <v>562400</v>
      </c>
      <c r="F280" s="67">
        <v>439515</v>
      </c>
      <c r="G280" s="69">
        <v>581609</v>
      </c>
      <c r="H280" s="71">
        <v>474215</v>
      </c>
      <c r="I280" s="54">
        <v>639648</v>
      </c>
      <c r="J280" s="73">
        <v>639648</v>
      </c>
      <c r="K280" s="74">
        <v>226960</v>
      </c>
      <c r="L280" s="75">
        <v>199043</v>
      </c>
      <c r="M280" s="76">
        <v>213645</v>
      </c>
      <c r="O280" s="88">
        <v>144.87576999999999</v>
      </c>
      <c r="P280" s="90">
        <v>152.01723999999999</v>
      </c>
      <c r="Q280" s="92">
        <v>128.13344000000001</v>
      </c>
      <c r="R280" s="94">
        <v>149.46418</v>
      </c>
      <c r="S280" s="96">
        <v>181.3605</v>
      </c>
      <c r="T280" s="19"/>
      <c r="U280" s="23">
        <v>17783.599999999999</v>
      </c>
      <c r="V280" s="189">
        <v>8944.7000000000007</v>
      </c>
      <c r="W280" s="24">
        <v>4246.7</v>
      </c>
      <c r="X280" s="26">
        <v>10767.8</v>
      </c>
      <c r="Y280" s="28">
        <v>110.06</v>
      </c>
      <c r="Z280" s="98">
        <v>147.85552999999999</v>
      </c>
      <c r="AA280" s="100">
        <v>141.65198000000001</v>
      </c>
      <c r="AB280" s="129">
        <v>170.34099000000001</v>
      </c>
      <c r="AC280" s="30">
        <v>112.57299999999999</v>
      </c>
      <c r="AD280" s="79">
        <v>132.96285</v>
      </c>
      <c r="AE280" s="32">
        <v>110.107</v>
      </c>
      <c r="AF280" s="34">
        <v>111.60899999999999</v>
      </c>
      <c r="AG280" s="36">
        <v>107.203</v>
      </c>
      <c r="AH280" s="57">
        <f t="shared" si="404"/>
        <v>118.77905910527622</v>
      </c>
      <c r="AI280" s="57">
        <f t="shared" si="405"/>
        <v>130.63615614209633</v>
      </c>
      <c r="AJ280" s="57">
        <f t="shared" si="406"/>
        <v>132.0445391503566</v>
      </c>
      <c r="AK280" s="38">
        <v>250080</v>
      </c>
      <c r="AL280" s="40">
        <v>162.30366000000001</v>
      </c>
      <c r="AM280" s="42">
        <v>1.47</v>
      </c>
      <c r="AN280" s="4">
        <v>2.5299999999999998</v>
      </c>
      <c r="AO280">
        <v>1.0900000000000001</v>
      </c>
      <c r="AP280" s="47">
        <v>0.03</v>
      </c>
      <c r="AQ280" s="54">
        <v>2117.2942309999999</v>
      </c>
      <c r="AR280" s="53">
        <v>0.78689277293297377</v>
      </c>
      <c r="AS280" s="56">
        <v>2.8046299747435404</v>
      </c>
      <c r="AT280" s="56">
        <v>0.17956333052285328</v>
      </c>
      <c r="AU280" s="124">
        <v>-0.95963473710885994</v>
      </c>
      <c r="AV280" s="116">
        <v>0.11</v>
      </c>
      <c r="AW280" s="119">
        <v>-2.6876666666666698E-3</v>
      </c>
      <c r="AX280" s="119">
        <v>2.0033250030000001E-2</v>
      </c>
      <c r="AY280" s="119">
        <v>2.272091669666667E-2</v>
      </c>
      <c r="AZ280" s="119"/>
      <c r="BA280" s="164">
        <v>97.046999999999997</v>
      </c>
      <c r="BB280" s="164">
        <v>97.825999999999993</v>
      </c>
      <c r="BC280" s="165">
        <v>97.912000000000006</v>
      </c>
      <c r="BD280" s="176">
        <v>98147</v>
      </c>
      <c r="BE280" s="173">
        <v>33.700000000000003</v>
      </c>
      <c r="BF280" s="170">
        <v>20.89</v>
      </c>
      <c r="BG280" s="179">
        <v>126.795</v>
      </c>
      <c r="BH280" s="182">
        <f t="shared" si="397"/>
        <v>54.493316748294504</v>
      </c>
      <c r="BI280" s="183">
        <v>5173585</v>
      </c>
      <c r="BJ280" s="168"/>
      <c r="BK280" s="54">
        <f t="shared" si="322"/>
        <v>5.2117882277671148</v>
      </c>
      <c r="BL280" s="54">
        <f t="shared" si="323"/>
        <v>7.1323456493921942</v>
      </c>
      <c r="BM280" s="54">
        <f t="shared" si="324"/>
        <v>1.5580374280230327</v>
      </c>
      <c r="BN280" s="54">
        <f t="shared" si="325"/>
        <v>2.2488803582853487</v>
      </c>
      <c r="BO280" s="54">
        <f t="shared" si="326"/>
        <v>1.7574976007677543</v>
      </c>
      <c r="BP280" s="54">
        <f t="shared" si="327"/>
        <v>2.325691778630838</v>
      </c>
      <c r="BQ280" s="54">
        <f t="shared" si="328"/>
        <v>1.8962531989763276</v>
      </c>
      <c r="BR280" s="54">
        <f t="shared" si="315"/>
        <v>2.5577735124760075</v>
      </c>
      <c r="BS280" s="54">
        <f t="shared" si="316"/>
        <v>0.9075495841330774</v>
      </c>
      <c r="BT280" s="54">
        <f t="shared" si="317"/>
        <v>0.79591730646193215</v>
      </c>
      <c r="BU280" s="54">
        <f t="shared" si="318"/>
        <v>0.85430662188099804</v>
      </c>
      <c r="BV280" s="54">
        <f t="shared" si="362"/>
        <v>7.1111644273832368</v>
      </c>
      <c r="BW280" s="142">
        <f t="shared" si="377"/>
        <v>3.57673544465771</v>
      </c>
      <c r="BX280" s="54">
        <f t="shared" si="363"/>
        <v>1.6981365962891874</v>
      </c>
      <c r="BY280" s="54">
        <f t="shared" si="364"/>
        <v>4.3057421625079977</v>
      </c>
      <c r="BZ280" s="54">
        <f t="shared" si="365"/>
        <v>0.44009916826615481</v>
      </c>
      <c r="CA280" s="142">
        <f t="shared" si="302"/>
        <v>20.687719929622521</v>
      </c>
      <c r="CD280" s="54">
        <f t="shared" si="329"/>
        <v>3.6792907714859435</v>
      </c>
      <c r="CE280" s="54">
        <f t="shared" si="330"/>
        <v>6.3357516006433103</v>
      </c>
      <c r="CF280" s="54">
        <f t="shared" si="319"/>
        <v>1.0999051534775812</v>
      </c>
      <c r="CG280" s="54">
        <f t="shared" si="331"/>
        <v>1.893330672279633</v>
      </c>
      <c r="CH280" s="54">
        <f t="shared" si="320"/>
        <v>1.2407151673896504</v>
      </c>
      <c r="CI280" s="54">
        <f t="shared" si="332"/>
        <v>1.7802818509916374</v>
      </c>
      <c r="CJ280" s="54">
        <f t="shared" si="321"/>
        <v>1.3386704506187117</v>
      </c>
      <c r="CK280" s="54">
        <f t="shared" si="333"/>
        <v>1.9370536100425324</v>
      </c>
      <c r="CL280" s="54">
        <f t="shared" si="334"/>
        <v>0.68730565457134729</v>
      </c>
      <c r="CM280" s="54">
        <f t="shared" si="335"/>
        <v>0.60276427301218138</v>
      </c>
      <c r="CN280" s="54">
        <f t="shared" si="336"/>
        <v>0.64698368245900373</v>
      </c>
      <c r="CO280" s="54">
        <f t="shared" si="366"/>
        <v>0.57931769833653224</v>
      </c>
      <c r="CP280" s="54">
        <f t="shared" si="367"/>
        <v>0.60787444017914261</v>
      </c>
      <c r="CQ280" s="54">
        <f t="shared" si="398"/>
        <v>0.51236980166346779</v>
      </c>
      <c r="CR280" s="54">
        <f t="shared" si="399"/>
        <v>0.5976654670505438</v>
      </c>
      <c r="CS280" s="54">
        <f t="shared" si="400"/>
        <v>0.72520993282149715</v>
      </c>
      <c r="CT280" s="54">
        <f t="shared" si="368"/>
        <v>5.0201659217070151</v>
      </c>
      <c r="CU280" s="142">
        <f t="shared" si="378"/>
        <v>2.525016201437996</v>
      </c>
      <c r="CV280" s="54">
        <f t="shared" si="369"/>
        <v>1.1988089374318576</v>
      </c>
      <c r="CW280" s="54">
        <f t="shared" si="370"/>
        <v>3.0396625324319486</v>
      </c>
      <c r="CX280" s="142">
        <f t="shared" si="304"/>
        <v>14.604610489470405</v>
      </c>
      <c r="DA280" s="54">
        <f t="shared" si="358"/>
        <v>1.2120318338969456</v>
      </c>
      <c r="DB280" s="54">
        <f t="shared" si="359"/>
        <v>27.345028993488622</v>
      </c>
      <c r="DC280" s="54">
        <f t="shared" si="360"/>
        <v>0.39614295213608686</v>
      </c>
      <c r="DD280" s="121">
        <f t="shared" si="361"/>
        <v>0.77181950867058546</v>
      </c>
      <c r="DF280" s="142">
        <f t="shared" si="379"/>
        <v>-1.5846793100175889</v>
      </c>
      <c r="DG280" s="193">
        <f t="shared" si="380"/>
        <v>-1.5766843168737112</v>
      </c>
      <c r="DH280" s="142">
        <f t="shared" si="381"/>
        <v>-1.5758055911737059</v>
      </c>
      <c r="DI280" s="193">
        <f t="shared" si="401"/>
        <v>-2.1617966415756911</v>
      </c>
      <c r="DK280" s="54">
        <f t="shared" si="353"/>
        <v>0.19229815289372734</v>
      </c>
      <c r="DL280" s="54">
        <f t="shared" si="354"/>
        <v>3.3085347570830019</v>
      </c>
      <c r="DM280" s="54">
        <f t="shared" si="355"/>
        <v>-0.92598014262631412</v>
      </c>
      <c r="DN280" s="54">
        <f t="shared" si="382"/>
        <v>1.6134629852902997</v>
      </c>
      <c r="DO280" s="54">
        <f t="shared" si="383"/>
        <v>0.18132851174777687</v>
      </c>
      <c r="DP280" s="54">
        <f t="shared" si="384"/>
        <v>1.1117465001877298</v>
      </c>
      <c r="DQ280" s="54">
        <f t="shared" si="385"/>
        <v>0.44009916826615481</v>
      </c>
      <c r="DR280" s="124">
        <f t="shared" si="287"/>
        <v>2.53E-2</v>
      </c>
      <c r="DS280" s="54">
        <f t="shared" si="337"/>
        <v>1.0900000000000001</v>
      </c>
      <c r="DT280" s="56">
        <f t="shared" si="351"/>
        <v>7.6578942463616313</v>
      </c>
      <c r="DU280" s="7">
        <f t="shared" si="350"/>
        <v>162.30366000000001</v>
      </c>
      <c r="DV280" s="56">
        <f t="shared" si="411"/>
        <v>1.47</v>
      </c>
      <c r="DW280" s="56">
        <f t="shared" si="352"/>
        <v>0.03</v>
      </c>
      <c r="DX280" s="54">
        <f t="shared" si="338"/>
        <v>1.8462084492996884</v>
      </c>
      <c r="DY280" s="54">
        <f t="shared" si="339"/>
        <v>0.63833753857785325</v>
      </c>
      <c r="DZ280" s="54">
        <f t="shared" si="340"/>
        <v>0.57677169502275283</v>
      </c>
      <c r="EA280" s="54">
        <f t="shared" si="341"/>
        <v>0.66116806088364444</v>
      </c>
      <c r="EB280" s="54">
        <f t="shared" si="342"/>
        <v>-0.37497617366399599</v>
      </c>
      <c r="EC280" s="54">
        <f t="shared" si="343"/>
        <v>-0.50622908238009701</v>
      </c>
      <c r="ED280" s="54">
        <f t="shared" si="344"/>
        <v>-0.43543420510993269</v>
      </c>
      <c r="EE280" s="54">
        <f t="shared" si="345"/>
        <v>1.7220035039754442</v>
      </c>
      <c r="EF280" s="54">
        <f t="shared" si="346"/>
        <v>1.7213581246469027</v>
      </c>
      <c r="EG280" s="54">
        <f t="shared" si="347"/>
        <v>1.4348836040565098</v>
      </c>
      <c r="EH280" s="54">
        <f t="shared" si="348"/>
        <v>1.446998108569034</v>
      </c>
      <c r="EI280" s="54">
        <f t="shared" si="386"/>
        <v>-0.54590425010071408</v>
      </c>
      <c r="EJ280" s="54">
        <f t="shared" si="387"/>
        <v>-0.49778693120593992</v>
      </c>
      <c r="EK280" s="54">
        <f t="shared" si="407"/>
        <v>-0.668708645779304</v>
      </c>
      <c r="EL280" s="54">
        <f t="shared" si="408"/>
        <v>-0.51472410121297796</v>
      </c>
      <c r="EM280" s="54">
        <f t="shared" si="409"/>
        <v>-0.32129410353018556</v>
      </c>
      <c r="EN280" s="54">
        <f t="shared" si="308"/>
        <v>2.7496219443088742E-2</v>
      </c>
      <c r="EO280" s="117">
        <f t="shared" si="356"/>
        <v>9.1496023587822606E-3</v>
      </c>
      <c r="EP280" s="121">
        <f t="shared" si="357"/>
        <v>-0.25900455335098099</v>
      </c>
      <c r="EQ280" s="124">
        <f t="shared" si="312"/>
        <v>-2.6876666666666698E-3</v>
      </c>
      <c r="ER280" s="124">
        <f t="shared" si="313"/>
        <v>2.0033250030000001E-2</v>
      </c>
      <c r="ES280" s="124">
        <f t="shared" si="314"/>
        <v>2.272091669666667E-2</v>
      </c>
      <c r="ET280" s="121"/>
      <c r="EU280" s="121">
        <f t="shared" si="388"/>
        <v>0.14341831589553564</v>
      </c>
      <c r="EV280" s="121">
        <v>4.4488800000000002E-2</v>
      </c>
      <c r="EW280" s="121">
        <v>1.71825E-2</v>
      </c>
      <c r="EX280" s="121">
        <v>1.6250799999999999E-2</v>
      </c>
      <c r="EY280" s="121">
        <v>6.1955299999999998E-2</v>
      </c>
      <c r="EZ280" s="142">
        <v>0.10315729999999999</v>
      </c>
      <c r="FA280" s="142">
        <v>1.7690399999999998E-2</v>
      </c>
      <c r="FB280" s="142">
        <v>5.8139400000000001E-2</v>
      </c>
      <c r="FC280" s="142">
        <v>1.32543565805644E-2</v>
      </c>
      <c r="FD280" s="142">
        <v>5.3263443110379199E-2</v>
      </c>
      <c r="FE280" s="142">
        <f t="shared" si="389"/>
        <v>2.4342181803318534</v>
      </c>
      <c r="FF280" s="142">
        <v>5.6635377482076171E-3</v>
      </c>
      <c r="FG280" s="142">
        <f t="shared" si="390"/>
        <v>-1.9419896330625863</v>
      </c>
      <c r="FH280" s="142">
        <f t="shared" si="371"/>
        <v>-1.5846793100175889</v>
      </c>
      <c r="FI280" s="142">
        <f t="shared" si="372"/>
        <v>-1.5766843168737112</v>
      </c>
      <c r="FJ280" s="142">
        <f t="shared" si="373"/>
        <v>-1.5758055911737059</v>
      </c>
      <c r="FK280" s="57">
        <f t="shared" si="402"/>
        <v>-2.1617966415756911</v>
      </c>
      <c r="FL280" s="57">
        <f t="shared" si="374"/>
        <v>4.575195397236155</v>
      </c>
      <c r="FM280" s="57">
        <f t="shared" si="375"/>
        <v>4.5831903903800324</v>
      </c>
      <c r="FN280" s="57">
        <f t="shared" si="376"/>
        <v>4.5840691160800375</v>
      </c>
      <c r="FO280" s="57">
        <f t="shared" si="403"/>
        <v>3.9980780656780524</v>
      </c>
      <c r="FP280" s="142">
        <f t="shared" si="305"/>
        <v>2.6813372658141139</v>
      </c>
      <c r="FS280" s="193">
        <v>2.1929750290384757</v>
      </c>
      <c r="FT280" s="124">
        <v>4.5013114754098362</v>
      </c>
      <c r="FU280" s="193">
        <v>-1.1923851050000001</v>
      </c>
      <c r="FV280" s="193">
        <v>1.3023851049999999</v>
      </c>
      <c r="FW280" s="193">
        <f t="shared" si="306"/>
        <v>3.198926370409836E-2</v>
      </c>
      <c r="FZ280" s="54">
        <f t="shared" si="391"/>
        <v>5.2199575259054928E-2</v>
      </c>
      <c r="GA280" s="54">
        <f t="shared" si="392"/>
        <v>2.4136666232313666</v>
      </c>
      <c r="GB280" s="54">
        <f t="shared" si="393"/>
        <v>-0.2433832374755604</v>
      </c>
      <c r="GC280" s="54">
        <f t="shared" si="349"/>
        <v>1.2310247452128167</v>
      </c>
      <c r="GD280" s="54">
        <f t="shared" si="394"/>
        <v>-1.6000017886935927</v>
      </c>
      <c r="GE280" s="54">
        <f t="shared" si="395"/>
        <v>-2.0183774097347165</v>
      </c>
      <c r="GF280" s="142">
        <f t="shared" si="396"/>
        <v>-9.3368603345759346E-2</v>
      </c>
    </row>
    <row r="281" spans="1:188" x14ac:dyDescent="0.25">
      <c r="A281" s="14">
        <v>42095</v>
      </c>
      <c r="B281" s="59">
        <v>1316192</v>
      </c>
      <c r="C281" s="61">
        <v>1804400</v>
      </c>
      <c r="D281" s="63">
        <v>393079</v>
      </c>
      <c r="E281" s="65">
        <v>572071</v>
      </c>
      <c r="F281" s="67">
        <v>446586</v>
      </c>
      <c r="G281" s="69">
        <v>589442</v>
      </c>
      <c r="H281" s="71">
        <v>476527</v>
      </c>
      <c r="I281" s="54">
        <v>642887</v>
      </c>
      <c r="J281" s="73">
        <v>642887</v>
      </c>
      <c r="K281" s="74">
        <v>226673</v>
      </c>
      <c r="L281" s="75">
        <v>201607</v>
      </c>
      <c r="M281" s="76">
        <v>214607</v>
      </c>
      <c r="O281" s="88">
        <v>146.41798</v>
      </c>
      <c r="P281" s="90">
        <v>153.83758</v>
      </c>
      <c r="Q281" s="92">
        <v>129.56035</v>
      </c>
      <c r="R281" s="94">
        <v>151.29723999999999</v>
      </c>
      <c r="S281" s="96">
        <v>183.84777</v>
      </c>
      <c r="T281" s="19"/>
      <c r="U281" s="23">
        <v>17998.3</v>
      </c>
      <c r="V281" s="189">
        <v>8968.6</v>
      </c>
      <c r="W281" s="24">
        <v>4298</v>
      </c>
      <c r="X281" s="26">
        <v>10886.9</v>
      </c>
      <c r="Y281" s="28">
        <v>110.574</v>
      </c>
      <c r="Z281" s="98">
        <v>145.22197</v>
      </c>
      <c r="AA281" s="100">
        <v>142.44117</v>
      </c>
      <c r="AB281" s="129">
        <v>170.31578999999999</v>
      </c>
      <c r="AC281" s="30">
        <v>112.375</v>
      </c>
      <c r="AD281" s="79">
        <v>132.72899000000001</v>
      </c>
      <c r="AE281" s="32">
        <v>110.676</v>
      </c>
      <c r="AF281" s="34">
        <v>111.935</v>
      </c>
      <c r="AG281" s="36">
        <v>107.22199999999999</v>
      </c>
      <c r="AH281" s="57">
        <f t="shared" si="404"/>
        <v>119.39287370953299</v>
      </c>
      <c r="AI281" s="57">
        <f t="shared" si="405"/>
        <v>131.0177327793059</v>
      </c>
      <c r="AJ281" s="57">
        <f t="shared" si="406"/>
        <v>132.06794191188246</v>
      </c>
      <c r="AK281" s="38">
        <v>250663</v>
      </c>
      <c r="AL281" s="40">
        <v>167.71378999999999</v>
      </c>
      <c r="AM281" s="42">
        <v>1.68</v>
      </c>
      <c r="AN281" s="4">
        <v>2.67</v>
      </c>
      <c r="AO281">
        <v>1.05</v>
      </c>
      <c r="AP281" s="47">
        <v>0.02</v>
      </c>
      <c r="AQ281" s="54">
        <v>2114.3833920000002</v>
      </c>
      <c r="AR281" s="53">
        <v>1.7013587088354263</v>
      </c>
      <c r="AS281" s="56">
        <v>5.53109962295897</v>
      </c>
      <c r="AT281" s="56">
        <v>0.54997281361631867</v>
      </c>
      <c r="AU281" s="124">
        <v>-1.9380247348809672</v>
      </c>
      <c r="AV281" s="116">
        <v>0.12</v>
      </c>
      <c r="AW281" s="119">
        <v>6.1600000000000001E-4</v>
      </c>
      <c r="AX281" s="119">
        <v>2.0722756843333297E-2</v>
      </c>
      <c r="AY281" s="119">
        <v>2.0106756843333299E-2</v>
      </c>
      <c r="AZ281" s="119"/>
      <c r="BA281" s="164">
        <v>97.933000000000007</v>
      </c>
      <c r="BB281" s="164">
        <v>98.194000000000003</v>
      </c>
      <c r="BC281" s="165">
        <v>98.284999999999997</v>
      </c>
      <c r="BD281" s="176">
        <v>98720</v>
      </c>
      <c r="BE281" s="173">
        <v>33.700000000000003</v>
      </c>
      <c r="BF281" s="170">
        <v>21</v>
      </c>
      <c r="BG281" s="179">
        <v>128.4</v>
      </c>
      <c r="BH281" s="182">
        <f t="shared" si="397"/>
        <v>54.411327102803753</v>
      </c>
      <c r="BI281" s="183">
        <v>5234765</v>
      </c>
      <c r="BJ281" s="168"/>
      <c r="BK281" s="54">
        <f t="shared" si="322"/>
        <v>5.2508427649872536</v>
      </c>
      <c r="BL281" s="54">
        <f t="shared" si="323"/>
        <v>7.1985095526663292</v>
      </c>
      <c r="BM281" s="54">
        <f t="shared" si="324"/>
        <v>1.5681572469810063</v>
      </c>
      <c r="BN281" s="54">
        <f t="shared" si="325"/>
        <v>2.2822315220036464</v>
      </c>
      <c r="BO281" s="54">
        <f t="shared" si="326"/>
        <v>1.7816191460247424</v>
      </c>
      <c r="BP281" s="54">
        <f t="shared" si="327"/>
        <v>2.3515317378312717</v>
      </c>
      <c r="BQ281" s="54">
        <f t="shared" si="328"/>
        <v>1.9010663719815051</v>
      </c>
      <c r="BR281" s="54">
        <f t="shared" si="315"/>
        <v>2.5647462928314111</v>
      </c>
      <c r="BS281" s="54">
        <f t="shared" si="316"/>
        <v>0.90429381280843202</v>
      </c>
      <c r="BT281" s="54">
        <f t="shared" si="317"/>
        <v>0.80429500963444944</v>
      </c>
      <c r="BU281" s="54">
        <f t="shared" si="318"/>
        <v>0.85615747038852963</v>
      </c>
      <c r="BV281" s="54">
        <f t="shared" si="362"/>
        <v>7.1802779030012411</v>
      </c>
      <c r="BW281" s="142">
        <f t="shared" si="377"/>
        <v>3.5779512732234116</v>
      </c>
      <c r="BX281" s="54">
        <f t="shared" si="363"/>
        <v>1.7146527409310508</v>
      </c>
      <c r="BY281" s="54">
        <f t="shared" si="364"/>
        <v>4.3432417229507347</v>
      </c>
      <c r="BZ281" s="54">
        <f t="shared" si="365"/>
        <v>0.441126133493974</v>
      </c>
      <c r="CA281" s="142">
        <f t="shared" si="302"/>
        <v>20.883676489948655</v>
      </c>
      <c r="CD281" s="54">
        <f t="shared" si="329"/>
        <v>3.6863238100243443</v>
      </c>
      <c r="CE281" s="54">
        <f t="shared" si="330"/>
        <v>6.4057927053760437</v>
      </c>
      <c r="CF281" s="54">
        <f t="shared" si="319"/>
        <v>1.1009157303194059</v>
      </c>
      <c r="CG281" s="54">
        <f t="shared" si="331"/>
        <v>1.9115307732319207</v>
      </c>
      <c r="CH281" s="54">
        <f t="shared" si="320"/>
        <v>1.2507754226006023</v>
      </c>
      <c r="CI281" s="54">
        <f t="shared" si="332"/>
        <v>1.7948194400465869</v>
      </c>
      <c r="CJ281" s="54">
        <f t="shared" si="321"/>
        <v>1.3346326571043365</v>
      </c>
      <c r="CK281" s="54">
        <f t="shared" si="333"/>
        <v>1.9419900512591051</v>
      </c>
      <c r="CL281" s="54">
        <f t="shared" si="334"/>
        <v>0.68471863778401976</v>
      </c>
      <c r="CM281" s="54">
        <f t="shared" si="335"/>
        <v>0.60900094147835371</v>
      </c>
      <c r="CN281" s="54">
        <f t="shared" si="336"/>
        <v>0.6482704719967316</v>
      </c>
      <c r="CO281" s="54">
        <f t="shared" si="366"/>
        <v>0.58412282626474588</v>
      </c>
      <c r="CP281" s="54">
        <f t="shared" si="367"/>
        <v>0.61372272732712851</v>
      </c>
      <c r="CQ281" s="54">
        <f t="shared" si="398"/>
        <v>0.51687065901229934</v>
      </c>
      <c r="CR281" s="54">
        <f t="shared" si="399"/>
        <v>0.60358824397697297</v>
      </c>
      <c r="CS281" s="54">
        <f t="shared" si="400"/>
        <v>0.73344598125770455</v>
      </c>
      <c r="CT281" s="54">
        <f t="shared" si="368"/>
        <v>5.0408725953326838</v>
      </c>
      <c r="CU281" s="142">
        <f t="shared" si="378"/>
        <v>2.5118800085841837</v>
      </c>
      <c r="CV281" s="54">
        <f t="shared" si="369"/>
        <v>1.2037620450120219</v>
      </c>
      <c r="CW281" s="54">
        <f t="shared" si="370"/>
        <v>3.0491477449607682</v>
      </c>
      <c r="CX281" s="142">
        <f t="shared" si="304"/>
        <v>14.661264359137641</v>
      </c>
      <c r="DA281" s="54">
        <f t="shared" si="358"/>
        <v>1.2326528430568091</v>
      </c>
      <c r="DB281" s="54">
        <f t="shared" si="359"/>
        <v>28.857509789045491</v>
      </c>
      <c r="DC281" s="54">
        <f t="shared" si="360"/>
        <v>0.39832163067589249</v>
      </c>
      <c r="DD281" s="121">
        <f t="shared" si="361"/>
        <v>0.75686145568391272</v>
      </c>
      <c r="DF281" s="142">
        <f t="shared" si="379"/>
        <v>-1.5511738923773049</v>
      </c>
      <c r="DG281" s="193">
        <f t="shared" si="380"/>
        <v>-1.5485123500697919</v>
      </c>
      <c r="DH281" s="142">
        <f t="shared" si="381"/>
        <v>-1.5475860423574475</v>
      </c>
      <c r="DI281" s="193">
        <f t="shared" si="401"/>
        <v>-2.1388851127782988</v>
      </c>
      <c r="DK281" s="54">
        <f t="shared" si="353"/>
        <v>0.20916862983979001</v>
      </c>
      <c r="DL281" s="54">
        <f t="shared" si="354"/>
        <v>3.3623702637270232</v>
      </c>
      <c r="DM281" s="54">
        <f t="shared" si="355"/>
        <v>-0.92049548277254545</v>
      </c>
      <c r="DN281" s="54">
        <f t="shared" si="382"/>
        <v>1.617579201091897</v>
      </c>
      <c r="DO281" s="54">
        <f t="shared" si="383"/>
        <v>0.18545169032065278</v>
      </c>
      <c r="DP281" s="54">
        <f t="shared" si="384"/>
        <v>1.1148621236903602</v>
      </c>
      <c r="DQ281" s="54">
        <f t="shared" si="385"/>
        <v>0.441126133493974</v>
      </c>
      <c r="DR281" s="124">
        <f t="shared" ref="DR281:DR285" si="412">AN281/100</f>
        <v>2.6699999999999998E-2</v>
      </c>
      <c r="DS281" s="54">
        <f t="shared" si="337"/>
        <v>1.05</v>
      </c>
      <c r="DT281" s="56">
        <f t="shared" si="351"/>
        <v>7.6565185085486753</v>
      </c>
      <c r="DU281" s="7">
        <f t="shared" si="350"/>
        <v>167.71378999999999</v>
      </c>
      <c r="DV281" s="56">
        <f t="shared" si="411"/>
        <v>1.68</v>
      </c>
      <c r="DW281" s="56">
        <f t="shared" si="352"/>
        <v>0.02</v>
      </c>
      <c r="DX281" s="54">
        <f t="shared" si="338"/>
        <v>1.8572026912153776</v>
      </c>
      <c r="DY281" s="54">
        <f t="shared" si="339"/>
        <v>0.64790437302130099</v>
      </c>
      <c r="DZ281" s="54">
        <f t="shared" si="340"/>
        <v>0.58490442637738405</v>
      </c>
      <c r="EA281" s="54">
        <f t="shared" si="341"/>
        <v>0.66371324692043165</v>
      </c>
      <c r="EB281" s="54">
        <f t="shared" si="342"/>
        <v>-0.37874727286043497</v>
      </c>
      <c r="EC281" s="54">
        <f t="shared" si="343"/>
        <v>-0.49593546533196747</v>
      </c>
      <c r="ED281" s="54">
        <f t="shared" si="344"/>
        <v>-0.43344727465826272</v>
      </c>
      <c r="EE281" s="54">
        <f t="shared" si="345"/>
        <v>1.737718397921679</v>
      </c>
      <c r="EF281" s="54">
        <f t="shared" si="346"/>
        <v>1.736309801547965</v>
      </c>
      <c r="EG281" s="54">
        <f t="shared" si="347"/>
        <v>1.4349653883626947</v>
      </c>
      <c r="EH281" s="54">
        <f t="shared" si="348"/>
        <v>1.4550745787028105</v>
      </c>
      <c r="EI281" s="54">
        <f t="shared" si="386"/>
        <v>-0.53764399932135631</v>
      </c>
      <c r="EJ281" s="54">
        <f t="shared" si="387"/>
        <v>-0.48821203698759885</v>
      </c>
      <c r="EK281" s="54">
        <f t="shared" si="407"/>
        <v>-0.65996261176462567</v>
      </c>
      <c r="EL281" s="54">
        <f t="shared" si="408"/>
        <v>-0.50486302879074885</v>
      </c>
      <c r="EM281" s="54">
        <f t="shared" si="409"/>
        <v>-0.31000132929481056</v>
      </c>
      <c r="EN281" s="54">
        <f t="shared" si="308"/>
        <v>2.9995500899794244E-2</v>
      </c>
      <c r="EO281" s="117">
        <f t="shared" si="356"/>
        <v>0.55558680667724403</v>
      </c>
      <c r="EP281" s="121">
        <f t="shared" si="357"/>
        <v>-0.27857505988505527</v>
      </c>
      <c r="EQ281" s="124">
        <f t="shared" si="312"/>
        <v>6.1600000000000001E-4</v>
      </c>
      <c r="ER281" s="124">
        <f t="shared" si="313"/>
        <v>2.0722756843333297E-2</v>
      </c>
      <c r="ES281" s="124">
        <f t="shared" si="314"/>
        <v>2.0106756843333299E-2</v>
      </c>
      <c r="ET281" s="121"/>
      <c r="EU281" s="121">
        <f t="shared" si="388"/>
        <v>0.14430654719602107</v>
      </c>
      <c r="EV281" s="121">
        <v>3.7404199999999999E-2</v>
      </c>
      <c r="EW281" s="121">
        <v>1.3081600000000001E-2</v>
      </c>
      <c r="EX281" s="121">
        <v>1.33209E-2</v>
      </c>
      <c r="EY281" s="121">
        <v>5.3399700000000001E-2</v>
      </c>
      <c r="EZ281" s="142">
        <v>0.111468</v>
      </c>
      <c r="FA281" s="142">
        <v>1.6523199999999998E-2</v>
      </c>
      <c r="FB281" s="142">
        <v>5.4905500000000003E-2</v>
      </c>
      <c r="FE281" s="142">
        <f t="shared" si="389"/>
        <v>2.4360036285291122</v>
      </c>
      <c r="FF281" s="142">
        <v>2.3049685645191165E-3</v>
      </c>
      <c r="FG281" s="142">
        <f t="shared" si="390"/>
        <v>-1.9358154421177969</v>
      </c>
      <c r="FH281" s="142">
        <f t="shared" si="371"/>
        <v>-1.5511738923773049</v>
      </c>
      <c r="FI281" s="142">
        <f t="shared" si="372"/>
        <v>-1.5485123500697919</v>
      </c>
      <c r="FJ281" s="142">
        <f t="shared" si="373"/>
        <v>-1.5475860423574475</v>
      </c>
      <c r="FK281" s="57">
        <f t="shared" si="402"/>
        <v>-2.1388851127782988</v>
      </c>
      <c r="FL281" s="57">
        <f t="shared" si="374"/>
        <v>4.5842835713899044</v>
      </c>
      <c r="FM281" s="57">
        <f t="shared" si="375"/>
        <v>4.5869451136974178</v>
      </c>
      <c r="FN281" s="57">
        <f t="shared" si="376"/>
        <v>4.587871421409762</v>
      </c>
      <c r="FO281" s="57">
        <f t="shared" si="403"/>
        <v>3.9965723509889104</v>
      </c>
      <c r="FP281" s="142">
        <f t="shared" si="305"/>
        <v>2.6852089382469182</v>
      </c>
      <c r="FS281" s="193">
        <v>2.1992955558948495</v>
      </c>
      <c r="FT281" s="124">
        <v>4.8309375000000001</v>
      </c>
      <c r="FU281" s="193">
        <v>-1.135864553</v>
      </c>
      <c r="FV281" s="193">
        <v>1.2591978859999999</v>
      </c>
      <c r="FW281" s="193">
        <f t="shared" si="306"/>
        <v>3.5717396140000003E-2</v>
      </c>
      <c r="FZ281" s="54">
        <f t="shared" si="391"/>
        <v>0.2551168411748016</v>
      </c>
      <c r="GA281" s="54">
        <f t="shared" si="392"/>
        <v>2.2738721743942563</v>
      </c>
      <c r="GB281" s="54">
        <f t="shared" si="393"/>
        <v>0.28024585659629142</v>
      </c>
      <c r="GC281" s="54">
        <f t="shared" si="349"/>
        <v>0.5955038240594982</v>
      </c>
      <c r="GD281" s="54">
        <f t="shared" si="394"/>
        <v>-1.5131317951515917</v>
      </c>
      <c r="GE281" s="54">
        <f t="shared" si="395"/>
        <v>-1.9234924860612359</v>
      </c>
      <c r="GF281" s="142">
        <f t="shared" si="396"/>
        <v>0.23334859546885808</v>
      </c>
    </row>
    <row r="282" spans="1:188" x14ac:dyDescent="0.25">
      <c r="A282" s="14">
        <v>42186</v>
      </c>
      <c r="B282" s="59">
        <v>1304345</v>
      </c>
      <c r="C282" s="61">
        <v>1807638</v>
      </c>
      <c r="D282" s="63">
        <v>394883</v>
      </c>
      <c r="E282" s="65">
        <v>583605</v>
      </c>
      <c r="F282" s="67">
        <v>443480</v>
      </c>
      <c r="G282" s="69">
        <v>590904</v>
      </c>
      <c r="H282" s="71">
        <v>465982</v>
      </c>
      <c r="I282" s="54">
        <v>633129</v>
      </c>
      <c r="J282" s="73">
        <v>633129</v>
      </c>
      <c r="K282" s="74">
        <v>225107</v>
      </c>
      <c r="L282" s="75">
        <v>198257</v>
      </c>
      <c r="M282" s="76">
        <v>209765</v>
      </c>
      <c r="O282" s="88">
        <v>147.59111999999999</v>
      </c>
      <c r="P282" s="90">
        <v>155.21213</v>
      </c>
      <c r="Q282" s="92">
        <v>129.65676999999999</v>
      </c>
      <c r="R282" s="94">
        <v>153.91990999999999</v>
      </c>
      <c r="S282" s="96">
        <v>185.82559000000001</v>
      </c>
      <c r="T282" s="19"/>
      <c r="U282" s="23">
        <v>18141.900000000001</v>
      </c>
      <c r="V282" s="189">
        <v>9041.9</v>
      </c>
      <c r="W282" s="24">
        <v>4360</v>
      </c>
      <c r="X282" s="26">
        <v>10992.3</v>
      </c>
      <c r="Y282" s="28">
        <v>110.52500000000001</v>
      </c>
      <c r="Z282" s="98">
        <v>144.0933</v>
      </c>
      <c r="AA282" s="100">
        <v>142.87398999999999</v>
      </c>
      <c r="AB282" s="129">
        <v>171.54781</v>
      </c>
      <c r="AC282" s="30">
        <v>110.06399999999999</v>
      </c>
      <c r="AD282" s="79">
        <v>129.99941000000001</v>
      </c>
      <c r="AE282" s="32">
        <v>110.08199999999999</v>
      </c>
      <c r="AF282" s="34">
        <v>110.41200000000001</v>
      </c>
      <c r="AG282" s="36">
        <v>104.52</v>
      </c>
      <c r="AH282" s="57">
        <f t="shared" si="404"/>
        <v>118.75209009805931</v>
      </c>
      <c r="AI282" s="57">
        <f t="shared" si="405"/>
        <v>129.23509100485751</v>
      </c>
      <c r="AJ282" s="57">
        <f t="shared" si="406"/>
        <v>128.73982287804697</v>
      </c>
      <c r="AK282" s="38">
        <v>251325</v>
      </c>
      <c r="AL282" s="40">
        <v>152.1815</v>
      </c>
      <c r="AM282" s="42">
        <v>1.59</v>
      </c>
      <c r="AN282" s="4">
        <v>3.02</v>
      </c>
      <c r="AO282">
        <v>0.98</v>
      </c>
      <c r="AP282" s="47">
        <v>0.02</v>
      </c>
      <c r="AQ282" s="54">
        <v>1964.0935300000001</v>
      </c>
      <c r="AR282" s="53">
        <v>0.89238283147145292</v>
      </c>
      <c r="AS282" s="56">
        <v>4.7788719635496317</v>
      </c>
      <c r="AT282" s="56">
        <v>-0.2850960126516473</v>
      </c>
      <c r="AU282" s="124">
        <v>-0.12874080590961068</v>
      </c>
      <c r="AV282" s="116">
        <v>0.14000000000000001</v>
      </c>
      <c r="AW282" s="119"/>
      <c r="AX282" s="119"/>
      <c r="AY282" s="119"/>
      <c r="AZ282" s="119"/>
      <c r="BA282" s="164">
        <v>97.971999999999994</v>
      </c>
      <c r="BB282" s="164">
        <v>98.113</v>
      </c>
      <c r="BC282" s="165">
        <v>98.254999999999995</v>
      </c>
      <c r="BD282" s="176">
        <v>99055</v>
      </c>
      <c r="BE282" s="173">
        <v>33.700000000000003</v>
      </c>
      <c r="BF282" s="170">
        <v>21.12</v>
      </c>
      <c r="BG282" s="179">
        <v>129.363</v>
      </c>
      <c r="BH282" s="182">
        <f t="shared" si="397"/>
        <v>54.499201409985865</v>
      </c>
      <c r="BI282" s="183">
        <v>5279612</v>
      </c>
      <c r="BJ282" s="168"/>
      <c r="BK282" s="54">
        <f t="shared" si="322"/>
        <v>5.1898736695513774</v>
      </c>
      <c r="BL282" s="54">
        <f t="shared" si="323"/>
        <v>7.1924321098179647</v>
      </c>
      <c r="BM282" s="54">
        <f t="shared" si="324"/>
        <v>1.5712046155376505</v>
      </c>
      <c r="BN282" s="54">
        <f t="shared" si="325"/>
        <v>2.3221128021486122</v>
      </c>
      <c r="BO282" s="54">
        <f t="shared" si="326"/>
        <v>1.764567790709241</v>
      </c>
      <c r="BP282" s="54">
        <f t="shared" si="327"/>
        <v>2.3511548791405552</v>
      </c>
      <c r="BQ282" s="54">
        <f t="shared" si="328"/>
        <v>1.8541012633044862</v>
      </c>
      <c r="BR282" s="54">
        <f t="shared" si="315"/>
        <v>2.5191644285287973</v>
      </c>
      <c r="BS282" s="54">
        <f t="shared" si="316"/>
        <v>0.89568089127623596</v>
      </c>
      <c r="BT282" s="54">
        <f t="shared" si="317"/>
        <v>0.78884711031532873</v>
      </c>
      <c r="BU282" s="54">
        <f t="shared" si="318"/>
        <v>0.83463642693723261</v>
      </c>
      <c r="BV282" s="54">
        <f t="shared" si="362"/>
        <v>7.2185019397194878</v>
      </c>
      <c r="BW282" s="142">
        <f t="shared" si="377"/>
        <v>3.5976922311747739</v>
      </c>
      <c r="BX282" s="54">
        <f t="shared" si="363"/>
        <v>1.7348055306873571</v>
      </c>
      <c r="BY282" s="54">
        <f t="shared" si="364"/>
        <v>4.3737391823336313</v>
      </c>
      <c r="BZ282" s="54">
        <f t="shared" si="365"/>
        <v>0.43976922311747735</v>
      </c>
      <c r="CA282" s="142">
        <f t="shared" si="302"/>
        <v>21.007110315328756</v>
      </c>
      <c r="CD282" s="54">
        <f t="shared" si="329"/>
        <v>3.6324831899433745</v>
      </c>
      <c r="CE282" s="54">
        <f t="shared" si="330"/>
        <v>6.5347725957787874</v>
      </c>
      <c r="CF282" s="54">
        <f t="shared" si="319"/>
        <v>1.0997135416583876</v>
      </c>
      <c r="CG282" s="54">
        <f t="shared" si="331"/>
        <v>1.9554289951706383</v>
      </c>
      <c r="CH282" s="54">
        <f t="shared" si="320"/>
        <v>1.2350518038372422</v>
      </c>
      <c r="CI282" s="54">
        <f t="shared" si="332"/>
        <v>1.8192851963497927</v>
      </c>
      <c r="CJ282" s="54">
        <f t="shared" si="321"/>
        <v>1.2977178444477446</v>
      </c>
      <c r="CK282" s="54">
        <f t="shared" si="333"/>
        <v>1.9567872412836536</v>
      </c>
      <c r="CL282" s="54">
        <f t="shared" si="334"/>
        <v>0.6957294730199366</v>
      </c>
      <c r="CM282" s="54">
        <f t="shared" si="335"/>
        <v>0.61274521952899541</v>
      </c>
      <c r="CN282" s="54">
        <f t="shared" si="336"/>
        <v>0.64831254873472166</v>
      </c>
      <c r="CO282" s="54">
        <f t="shared" si="366"/>
        <v>0.58725204416592058</v>
      </c>
      <c r="CP282" s="54">
        <f t="shared" si="367"/>
        <v>0.61757537053615841</v>
      </c>
      <c r="CQ282" s="54">
        <f t="shared" si="398"/>
        <v>0.51589284790609768</v>
      </c>
      <c r="CR282" s="54">
        <f t="shared" si="399"/>
        <v>0.61243374117178939</v>
      </c>
      <c r="CS282" s="54">
        <f t="shared" si="400"/>
        <v>0.73938362677807623</v>
      </c>
      <c r="CT282" s="54">
        <f t="shared" si="368"/>
        <v>5.0523555335155743</v>
      </c>
      <c r="CU282" s="142">
        <f t="shared" si="378"/>
        <v>2.5180876037512312</v>
      </c>
      <c r="CV282" s="54">
        <f t="shared" si="369"/>
        <v>1.2142206784365421</v>
      </c>
      <c r="CW282" s="54">
        <f t="shared" si="370"/>
        <v>3.0612564136646787</v>
      </c>
      <c r="CX282" s="142">
        <f t="shared" si="304"/>
        <v>14.703243267251622</v>
      </c>
      <c r="DA282" s="54">
        <f t="shared" si="358"/>
        <v>1.2436528253998929</v>
      </c>
      <c r="DB282" s="54">
        <f t="shared" si="359"/>
        <v>30.236573233732774</v>
      </c>
      <c r="DC282" s="54">
        <f t="shared" si="360"/>
        <v>0.39718603158930654</v>
      </c>
      <c r="DD282" s="121">
        <f t="shared" si="361"/>
        <v>0.75588706614624601</v>
      </c>
      <c r="DF282" s="142">
        <f t="shared" si="379"/>
        <v>-1.5474404949221428</v>
      </c>
      <c r="DG282" s="193">
        <f t="shared" si="380"/>
        <v>-1.5460023428523537</v>
      </c>
      <c r="DH282" s="142">
        <f t="shared" si="381"/>
        <v>-1.5445560784431673</v>
      </c>
      <c r="DI282" s="193">
        <f t="shared" si="401"/>
        <v>-2.1339361699488384</v>
      </c>
      <c r="DK282" s="54">
        <f t="shared" si="353"/>
        <v>0.21805287610658769</v>
      </c>
      <c r="DL282" s="54">
        <f t="shared" si="354"/>
        <v>3.4090522258999321</v>
      </c>
      <c r="DM282" s="54">
        <f t="shared" si="355"/>
        <v>-0.92335051462661333</v>
      </c>
      <c r="DN282" s="54">
        <f t="shared" si="382"/>
        <v>1.6198545768171957</v>
      </c>
      <c r="DO282" s="54">
        <f t="shared" si="383"/>
        <v>0.19410245407201415</v>
      </c>
      <c r="DP282" s="54">
        <f t="shared" si="384"/>
        <v>1.1188254243950482</v>
      </c>
      <c r="DQ282" s="54">
        <f t="shared" si="385"/>
        <v>0.43976922311747735</v>
      </c>
      <c r="DR282" s="124">
        <f t="shared" si="412"/>
        <v>3.0200000000000001E-2</v>
      </c>
      <c r="DS282" s="54">
        <f t="shared" si="337"/>
        <v>0.98</v>
      </c>
      <c r="DT282" s="56">
        <f t="shared" si="351"/>
        <v>7.5827861099801028</v>
      </c>
      <c r="DU282" s="7">
        <f t="shared" si="350"/>
        <v>152.1815</v>
      </c>
      <c r="DV282" s="56">
        <f t="shared" si="411"/>
        <v>1.59</v>
      </c>
      <c r="DW282" s="56">
        <f t="shared" si="352"/>
        <v>0.02</v>
      </c>
      <c r="DX282" s="54">
        <f t="shared" si="338"/>
        <v>1.8771375485791848</v>
      </c>
      <c r="DY282" s="54">
        <f t="shared" si="339"/>
        <v>0.67060960423491123</v>
      </c>
      <c r="DZ282" s="54">
        <f t="shared" si="340"/>
        <v>0.59844367468415827</v>
      </c>
      <c r="EA282" s="54">
        <f t="shared" si="341"/>
        <v>0.67130396573514262</v>
      </c>
      <c r="EB282" s="54">
        <f t="shared" si="342"/>
        <v>-0.36279438239629797</v>
      </c>
      <c r="EC282" s="54">
        <f t="shared" si="343"/>
        <v>-0.48980605827061441</v>
      </c>
      <c r="ED282" s="54">
        <f t="shared" si="344"/>
        <v>-0.43338237061844104</v>
      </c>
      <c r="EE282" s="54">
        <f t="shared" si="345"/>
        <v>1.7989821986982562</v>
      </c>
      <c r="EF282" s="54">
        <f t="shared" si="346"/>
        <v>1.7781257764834071</v>
      </c>
      <c r="EG282" s="54">
        <f t="shared" si="347"/>
        <v>1.4730436332284746</v>
      </c>
      <c r="EH282" s="54">
        <f t="shared" si="348"/>
        <v>1.5078680235890427</v>
      </c>
      <c r="EI282" s="54">
        <f t="shared" si="386"/>
        <v>-0.53230117453657966</v>
      </c>
      <c r="EJ282" s="54">
        <f t="shared" si="387"/>
        <v>-0.48195416037998662</v>
      </c>
      <c r="EK282" s="54">
        <f t="shared" si="407"/>
        <v>-0.66185619416141983</v>
      </c>
      <c r="EL282" s="54">
        <f t="shared" si="408"/>
        <v>-0.49031452009359328</v>
      </c>
      <c r="EM282" s="54">
        <f t="shared" si="409"/>
        <v>-0.30193837665489653</v>
      </c>
      <c r="EN282" s="54">
        <f t="shared" si="308"/>
        <v>3.4993876428798858E-2</v>
      </c>
      <c r="EO282" s="117">
        <f t="shared" si="356"/>
        <v>0.30339806129502378</v>
      </c>
      <c r="EP282" s="121">
        <f t="shared" si="357"/>
        <v>-0.27986329736585264</v>
      </c>
      <c r="EQ282" s="124"/>
      <c r="ER282" s="124"/>
      <c r="ES282" s="124"/>
      <c r="ET282" s="121"/>
      <c r="EU282" s="142">
        <f t="shared" si="388"/>
        <v>0.14444595473967223</v>
      </c>
      <c r="EV282" s="121">
        <v>3.5484799999999997E-2</v>
      </c>
      <c r="EW282" s="121">
        <v>1.4010099999999999E-2</v>
      </c>
      <c r="EX282" s="121">
        <v>1.3221200000000001E-2</v>
      </c>
      <c r="EY282" s="121">
        <v>5.0574099999999997E-2</v>
      </c>
      <c r="EZ282" s="142">
        <v>9.7473299999999999E-2</v>
      </c>
      <c r="FA282" s="142">
        <v>1.84297E-2</v>
      </c>
      <c r="FB282" s="142">
        <v>5.1695999999999999E-2</v>
      </c>
      <c r="FE282" s="142">
        <f t="shared" si="389"/>
        <v>2.4413597593963727</v>
      </c>
      <c r="FF282" s="142"/>
      <c r="FG282" s="142">
        <f t="shared" si="390"/>
        <v>-1.9348498570333523</v>
      </c>
      <c r="FH282" s="142">
        <f t="shared" si="371"/>
        <v>-1.5474404949221428</v>
      </c>
      <c r="FI282" s="142">
        <f t="shared" si="372"/>
        <v>-1.5460023428523537</v>
      </c>
      <c r="FJ282" s="142">
        <f t="shared" si="373"/>
        <v>-1.5445560784431673</v>
      </c>
      <c r="FK282" s="57">
        <f t="shared" si="402"/>
        <v>-2.1339361699488384</v>
      </c>
      <c r="FL282" s="57">
        <f t="shared" si="374"/>
        <v>4.5846817235607551</v>
      </c>
      <c r="FM282" s="57">
        <f t="shared" si="375"/>
        <v>4.5861198756305441</v>
      </c>
      <c r="FN282" s="57">
        <f t="shared" si="376"/>
        <v>4.5875661400397307</v>
      </c>
      <c r="FO282" s="57">
        <f t="shared" si="403"/>
        <v>3.9981860485340595</v>
      </c>
      <c r="FP282" s="142">
        <f t="shared" si="305"/>
        <v>2.6880680998746582</v>
      </c>
      <c r="FS282" s="193">
        <v>2.2139165401536176</v>
      </c>
      <c r="FT282" s="124">
        <v>5.2429687500000002</v>
      </c>
      <c r="FU282" s="193">
        <v>-1.0907326150000001</v>
      </c>
      <c r="FV282" s="193">
        <v>1.2273992819999999</v>
      </c>
      <c r="FW282" s="193">
        <f t="shared" si="306"/>
        <v>4.0155694680000006E-2</v>
      </c>
      <c r="FZ282" s="54">
        <f t="shared" si="391"/>
        <v>0.14066549098571224</v>
      </c>
      <c r="GA282" s="54">
        <f t="shared" si="392"/>
        <v>4.6646993275736017</v>
      </c>
      <c r="GB282" s="54">
        <f t="shared" si="393"/>
        <v>0.35549693728663595</v>
      </c>
      <c r="GC282" s="54">
        <f t="shared" si="349"/>
        <v>1.0733808139574441</v>
      </c>
      <c r="GD282" s="54">
        <f t="shared" si="394"/>
        <v>-0.99374768276418268</v>
      </c>
      <c r="GE282" s="54">
        <f t="shared" si="395"/>
        <v>-1.2817948214110075</v>
      </c>
      <c r="GF282" s="142">
        <f t="shared" si="396"/>
        <v>-0.30760144853562438</v>
      </c>
    </row>
    <row r="283" spans="1:188" x14ac:dyDescent="0.25">
      <c r="A283" s="14">
        <v>42278</v>
      </c>
      <c r="B283" s="59">
        <v>1289639</v>
      </c>
      <c r="C283" s="61">
        <v>1801193</v>
      </c>
      <c r="D283" s="63">
        <v>396723</v>
      </c>
      <c r="E283" s="65">
        <v>587971</v>
      </c>
      <c r="F283" s="67">
        <v>436605</v>
      </c>
      <c r="G283" s="69">
        <v>587178</v>
      </c>
      <c r="H283" s="71">
        <v>456311</v>
      </c>
      <c r="I283" s="54">
        <v>626044</v>
      </c>
      <c r="J283" s="73">
        <v>626044</v>
      </c>
      <c r="K283" s="74">
        <v>223553</v>
      </c>
      <c r="L283" s="75">
        <v>195020</v>
      </c>
      <c r="M283" s="76">
        <v>207471</v>
      </c>
      <c r="O283" s="88">
        <v>148.52699000000001</v>
      </c>
      <c r="P283" s="90">
        <v>156.38605999999999</v>
      </c>
      <c r="Q283" s="92">
        <v>130.35094000000001</v>
      </c>
      <c r="R283" s="94">
        <v>154.82234</v>
      </c>
      <c r="S283" s="96">
        <v>187.11417</v>
      </c>
      <c r="T283" s="19"/>
      <c r="U283" s="23">
        <v>18222.8</v>
      </c>
      <c r="V283" s="189">
        <v>9080.2000000000007</v>
      </c>
      <c r="W283" s="24">
        <v>4369</v>
      </c>
      <c r="X283" s="26">
        <v>11066.900000000001</v>
      </c>
      <c r="Y283" s="28">
        <v>111.42100000000001</v>
      </c>
      <c r="Z283" s="98">
        <v>142.36268000000001</v>
      </c>
      <c r="AA283" s="100">
        <v>143.19925000000001</v>
      </c>
      <c r="AB283" s="129">
        <v>172.50556</v>
      </c>
      <c r="AC283" s="30">
        <v>108.471</v>
      </c>
      <c r="AD283" s="79">
        <v>128.11788000000001</v>
      </c>
      <c r="AE283" s="32">
        <v>109.637</v>
      </c>
      <c r="AF283" s="34">
        <v>109.414</v>
      </c>
      <c r="AG283" s="36">
        <v>102.788</v>
      </c>
      <c r="AH283" s="57">
        <f t="shared" si="404"/>
        <v>118.27204176959837</v>
      </c>
      <c r="AI283" s="57">
        <f t="shared" si="405"/>
        <v>128.06695148358401</v>
      </c>
      <c r="AJ283" s="57">
        <f t="shared" si="406"/>
        <v>126.60647640632121</v>
      </c>
      <c r="AK283" s="38">
        <v>251936</v>
      </c>
      <c r="AL283" s="40">
        <v>161.60558</v>
      </c>
      <c r="AM283" s="42">
        <v>1.45</v>
      </c>
      <c r="AN283" s="4">
        <v>3.23</v>
      </c>
      <c r="AO283">
        <v>1.04</v>
      </c>
      <c r="AP283" s="47">
        <v>0.23</v>
      </c>
      <c r="AQ283" s="54">
        <v>2087.330434</v>
      </c>
      <c r="AR283" s="53">
        <v>-1.8988912871032875</v>
      </c>
      <c r="AS283" s="56">
        <v>0.52356763983133736</v>
      </c>
      <c r="AT283" s="56">
        <v>-2.6327672194879703</v>
      </c>
      <c r="AU283" s="124">
        <v>-6.4297007767985678E-2</v>
      </c>
      <c r="AV283" s="116">
        <v>0.16</v>
      </c>
      <c r="AW283" s="119"/>
      <c r="AX283" s="119"/>
      <c r="AY283" s="119"/>
      <c r="AZ283" s="119"/>
      <c r="BA283" s="164">
        <v>98.882000000000005</v>
      </c>
      <c r="BB283" s="164">
        <v>99.418999999999997</v>
      </c>
      <c r="BC283" s="165">
        <v>99.507000000000005</v>
      </c>
      <c r="BD283" s="176">
        <v>99715</v>
      </c>
      <c r="BE283" s="173">
        <v>33.799999999999997</v>
      </c>
      <c r="BF283" s="170">
        <v>21.26</v>
      </c>
      <c r="BG283" s="179">
        <v>129.678</v>
      </c>
      <c r="BH283" s="182">
        <f t="shared" si="397"/>
        <v>55.255326593562515</v>
      </c>
      <c r="BI283" s="183">
        <v>5351284</v>
      </c>
      <c r="BJ283" s="168"/>
      <c r="BK283" s="54">
        <f t="shared" si="322"/>
        <v>5.1189151213006481</v>
      </c>
      <c r="BL283" s="54">
        <f t="shared" si="323"/>
        <v>7.1494069922520005</v>
      </c>
      <c r="BM283" s="54">
        <f t="shared" si="324"/>
        <v>1.5746975422329481</v>
      </c>
      <c r="BN283" s="54">
        <f t="shared" si="325"/>
        <v>2.3338109678648546</v>
      </c>
      <c r="BO283" s="54">
        <f t="shared" si="326"/>
        <v>1.732999650704941</v>
      </c>
      <c r="BP283" s="54">
        <f t="shared" si="327"/>
        <v>2.3306633430712562</v>
      </c>
      <c r="BQ283" s="54">
        <f t="shared" si="328"/>
        <v>1.8112179283627587</v>
      </c>
      <c r="BR283" s="54">
        <f t="shared" si="315"/>
        <v>2.4849326813158896</v>
      </c>
      <c r="BS283" s="54">
        <f t="shared" si="316"/>
        <v>0.88734043566620091</v>
      </c>
      <c r="BT283" s="54">
        <f t="shared" si="317"/>
        <v>0.77408548202718153</v>
      </c>
      <c r="BU283" s="54">
        <f t="shared" si="318"/>
        <v>0.8235067636225073</v>
      </c>
      <c r="BV283" s="54">
        <f t="shared" si="362"/>
        <v>7.2331068207798808</v>
      </c>
      <c r="BW283" s="142">
        <f t="shared" si="377"/>
        <v>3.604169312841357</v>
      </c>
      <c r="BX283" s="54">
        <f t="shared" si="363"/>
        <v>1.7341705830052077</v>
      </c>
      <c r="BY283" s="54">
        <f t="shared" si="364"/>
        <v>4.3927426012955682</v>
      </c>
      <c r="BZ283" s="54">
        <f t="shared" si="365"/>
        <v>0.4422591451797282</v>
      </c>
      <c r="CA283" s="142">
        <f t="shared" si="302"/>
        <v>21.240648418646007</v>
      </c>
      <c r="CD283" s="54">
        <f t="shared" si="329"/>
        <v>3.5746801196938169</v>
      </c>
      <c r="CE283" s="54">
        <f t="shared" si="330"/>
        <v>6.591076870547889</v>
      </c>
      <c r="CF283" s="54">
        <f t="shared" si="319"/>
        <v>1.0996548810367011</v>
      </c>
      <c r="CG283" s="54">
        <f t="shared" si="331"/>
        <v>1.9732566825989779</v>
      </c>
      <c r="CH283" s="54">
        <f t="shared" si="320"/>
        <v>1.2102016251516268</v>
      </c>
      <c r="CI283" s="54">
        <f t="shared" si="332"/>
        <v>1.8198788337442446</v>
      </c>
      <c r="CJ283" s="54">
        <f t="shared" si="321"/>
        <v>1.2648236135054887</v>
      </c>
      <c r="CK283" s="54">
        <f t="shared" si="333"/>
        <v>1.9627216172898891</v>
      </c>
      <c r="CL283" s="54">
        <f t="shared" si="334"/>
        <v>0.70086496429964451</v>
      </c>
      <c r="CM283" s="54">
        <f t="shared" si="335"/>
        <v>0.61141065133421013</v>
      </c>
      <c r="CN283" s="54">
        <f t="shared" si="336"/>
        <v>0.65044600165603483</v>
      </c>
      <c r="CO283" s="54">
        <f t="shared" si="366"/>
        <v>0.5895425425504891</v>
      </c>
      <c r="CP283" s="54">
        <f t="shared" si="367"/>
        <v>0.62073725073034414</v>
      </c>
      <c r="CQ283" s="54">
        <f t="shared" si="398"/>
        <v>0.51739703734281728</v>
      </c>
      <c r="CR283" s="54">
        <f t="shared" si="399"/>
        <v>0.61453043630128279</v>
      </c>
      <c r="CS283" s="54">
        <f t="shared" si="400"/>
        <v>0.74270517115457901</v>
      </c>
      <c r="CT283" s="54">
        <f t="shared" si="368"/>
        <v>5.0510787038199441</v>
      </c>
      <c r="CU283" s="142">
        <f t="shared" si="378"/>
        <v>2.5168911938025911</v>
      </c>
      <c r="CV283" s="54">
        <f t="shared" si="369"/>
        <v>1.2110193195880616</v>
      </c>
      <c r="CW283" s="54">
        <f t="shared" si="370"/>
        <v>3.0675737486722645</v>
      </c>
      <c r="CX283" s="142">
        <f t="shared" si="304"/>
        <v>14.832932727403255</v>
      </c>
      <c r="DA283" s="54">
        <f t="shared" si="358"/>
        <v>1.2200372102565604</v>
      </c>
      <c r="DB283" s="54">
        <f t="shared" si="359"/>
        <v>30.394882146578503</v>
      </c>
      <c r="DC283" s="54">
        <f t="shared" si="360"/>
        <v>0.38672904794923812</v>
      </c>
      <c r="DD283" s="121">
        <f t="shared" si="361"/>
        <v>0.7554010533806087</v>
      </c>
      <c r="DF283" s="142">
        <f t="shared" si="379"/>
        <v>-1.5512453615498143</v>
      </c>
      <c r="DG283" s="193">
        <f t="shared" si="380"/>
        <v>-1.5458293393142795</v>
      </c>
      <c r="DH283" s="142">
        <f t="shared" si="381"/>
        <v>-1.5449445881430859</v>
      </c>
      <c r="DI283" s="193">
        <f t="shared" si="401"/>
        <v>-2.13320783690778</v>
      </c>
      <c r="DK283" s="54">
        <f t="shared" si="353"/>
        <v>0.19888135849033867</v>
      </c>
      <c r="DL283" s="54">
        <f t="shared" si="354"/>
        <v>3.414274243798153</v>
      </c>
      <c r="DM283" s="54">
        <f t="shared" si="355"/>
        <v>-0.95003096565906497</v>
      </c>
      <c r="DN283" s="54">
        <f t="shared" si="382"/>
        <v>1.6196018251938498</v>
      </c>
      <c r="DO283" s="54">
        <f t="shared" si="383"/>
        <v>0.19146241786076243</v>
      </c>
      <c r="DP283" s="54">
        <f t="shared" si="384"/>
        <v>1.1208869392608749</v>
      </c>
      <c r="DQ283" s="54">
        <f t="shared" si="385"/>
        <v>0.4422591451797282</v>
      </c>
      <c r="DR283" s="124">
        <f t="shared" si="412"/>
        <v>3.2300000000000002E-2</v>
      </c>
      <c r="DS283" s="54">
        <f t="shared" si="337"/>
        <v>1.04</v>
      </c>
      <c r="DT283" s="56">
        <f t="shared" si="351"/>
        <v>7.643641224204182</v>
      </c>
      <c r="DU283" s="7">
        <f t="shared" si="350"/>
        <v>161.60558</v>
      </c>
      <c r="DV283" s="56">
        <f t="shared" si="411"/>
        <v>1.45</v>
      </c>
      <c r="DW283" s="56">
        <f t="shared" si="352"/>
        <v>0.23</v>
      </c>
      <c r="DX283" s="54">
        <f t="shared" si="338"/>
        <v>1.8857167449593135</v>
      </c>
      <c r="DY283" s="54">
        <f t="shared" si="339"/>
        <v>0.67968531619584005</v>
      </c>
      <c r="DZ283" s="54">
        <f t="shared" si="340"/>
        <v>0.59876992400669959</v>
      </c>
      <c r="EA283" s="54">
        <f t="shared" si="341"/>
        <v>0.67433209030635166</v>
      </c>
      <c r="EB283" s="54">
        <f t="shared" si="342"/>
        <v>-0.35544004345708891</v>
      </c>
      <c r="EC283" s="54">
        <f t="shared" si="343"/>
        <v>-0.49198644845665646</v>
      </c>
      <c r="ED283" s="54">
        <f t="shared" si="344"/>
        <v>-0.43009699499622511</v>
      </c>
      <c r="EE283" s="54">
        <f t="shared" si="345"/>
        <v>1.8438228456403636</v>
      </c>
      <c r="EF283" s="54">
        <f t="shared" si="346"/>
        <v>1.794432704867083</v>
      </c>
      <c r="EG283" s="54">
        <f t="shared" si="347"/>
        <v>1.5037815153456195</v>
      </c>
      <c r="EH283" s="54">
        <f t="shared" si="348"/>
        <v>1.5517749639810721</v>
      </c>
      <c r="EI283" s="54">
        <f t="shared" si="386"/>
        <v>-0.52840839443223464</v>
      </c>
      <c r="EJ283" s="54">
        <f t="shared" si="387"/>
        <v>-0.47684739329798198</v>
      </c>
      <c r="EK283" s="54">
        <f t="shared" si="407"/>
        <v>-0.65894473529450071</v>
      </c>
      <c r="EL283" s="54">
        <f t="shared" si="408"/>
        <v>-0.48689682101339532</v>
      </c>
      <c r="EM283" s="54">
        <f t="shared" si="409"/>
        <v>-0.29745612168863311</v>
      </c>
      <c r="EN283" s="54">
        <f t="shared" si="308"/>
        <v>3.9992002132689129E-2</v>
      </c>
      <c r="EO283" s="117">
        <f t="shared" si="356"/>
        <v>0.22739641090341323</v>
      </c>
      <c r="EP283" s="121">
        <f t="shared" si="357"/>
        <v>-0.28050647423743924</v>
      </c>
      <c r="EQ283" s="124"/>
      <c r="ER283" s="124"/>
      <c r="ES283" s="124"/>
      <c r="ET283" s="121"/>
      <c r="EU283" s="142">
        <f t="shared" si="388"/>
        <v>0.14507975888969865</v>
      </c>
      <c r="EV283" s="121">
        <v>4.57691E-2</v>
      </c>
      <c r="EW283" s="121">
        <v>1.7789099999999999E-2</v>
      </c>
      <c r="EX283" s="121">
        <v>1.6774600000000001E-2</v>
      </c>
      <c r="EY283" s="121">
        <v>6.4222000000000001E-2</v>
      </c>
      <c r="FE283" s="142">
        <f t="shared" si="389"/>
        <v>2.4354610925941498</v>
      </c>
      <c r="FF283" s="142"/>
      <c r="FG283" s="142">
        <f t="shared" si="390"/>
        <v>-1.9304716264815636</v>
      </c>
      <c r="FH283" s="142">
        <f t="shared" si="371"/>
        <v>-1.5512453615498143</v>
      </c>
      <c r="FI283" s="142">
        <f t="shared" si="372"/>
        <v>-1.5458293393142795</v>
      </c>
      <c r="FJ283" s="142">
        <f t="shared" si="373"/>
        <v>-1.5449445881430859</v>
      </c>
      <c r="FK283" s="57">
        <f t="shared" si="402"/>
        <v>-2.13320783690778</v>
      </c>
      <c r="FL283" s="57">
        <f t="shared" si="374"/>
        <v>4.593927220042044</v>
      </c>
      <c r="FM283" s="57">
        <f t="shared" si="375"/>
        <v>4.5993432422775786</v>
      </c>
      <c r="FN283" s="57">
        <f t="shared" si="376"/>
        <v>4.6002279934487724</v>
      </c>
      <c r="FO283" s="57">
        <f t="shared" si="403"/>
        <v>4.0119647446840778</v>
      </c>
      <c r="FP283" s="142">
        <f t="shared" si="305"/>
        <v>2.6968498929980318</v>
      </c>
      <c r="FS283" s="193">
        <v>2.2275403475728743</v>
      </c>
      <c r="FT283" s="124">
        <v>5.4174193548387093</v>
      </c>
      <c r="FU283" s="193">
        <v>-1.0399619019999999</v>
      </c>
      <c r="FV283" s="193">
        <v>1.1999619020000001</v>
      </c>
      <c r="FW283" s="193">
        <f t="shared" si="306"/>
        <v>4.217457452838709E-2</v>
      </c>
      <c r="FZ283" s="54">
        <f t="shared" si="391"/>
        <v>-1.5603352730746367E-2</v>
      </c>
      <c r="GA283" s="54">
        <f t="shared" si="392"/>
        <v>-1.3601251070593061</v>
      </c>
      <c r="GB283" s="54">
        <f t="shared" si="393"/>
        <v>0.18425706288730404</v>
      </c>
      <c r="GC283" s="54">
        <f t="shared" si="349"/>
        <v>0.4570361072699417</v>
      </c>
      <c r="GD283" s="54">
        <f t="shared" si="394"/>
        <v>-0.73131157520628498</v>
      </c>
      <c r="GE283" s="54">
        <f t="shared" si="395"/>
        <v>-1.0595960159319537</v>
      </c>
      <c r="GF283" s="142">
        <f t="shared" si="396"/>
        <v>0.56618833955683745</v>
      </c>
    </row>
    <row r="284" spans="1:188" x14ac:dyDescent="0.25">
      <c r="A284" s="14">
        <v>42370</v>
      </c>
      <c r="B284" s="59">
        <v>1278267</v>
      </c>
      <c r="C284" s="61">
        <v>1804490</v>
      </c>
      <c r="D284" s="63">
        <v>393775</v>
      </c>
      <c r="E284" s="65">
        <v>598925</v>
      </c>
      <c r="F284" s="67">
        <v>429952</v>
      </c>
      <c r="G284" s="69">
        <v>584254</v>
      </c>
      <c r="H284" s="71">
        <v>454540</v>
      </c>
      <c r="I284" s="54">
        <v>621311</v>
      </c>
      <c r="J284" s="73">
        <v>621311</v>
      </c>
      <c r="K284" s="74">
        <v>220999</v>
      </c>
      <c r="L284" s="75">
        <v>192987</v>
      </c>
      <c r="M284" s="76">
        <v>207325</v>
      </c>
      <c r="O284" s="88">
        <v>149.19924</v>
      </c>
      <c r="P284" s="90">
        <v>157.2628</v>
      </c>
      <c r="Q284" s="92">
        <v>130.54376999999999</v>
      </c>
      <c r="R284" s="94">
        <v>157.33221</v>
      </c>
      <c r="S284" s="96">
        <v>188.04315</v>
      </c>
      <c r="T284" s="19"/>
      <c r="U284" s="23">
        <v>18281.599999999999</v>
      </c>
      <c r="V284" s="189">
        <v>9076.9</v>
      </c>
      <c r="W284" s="24">
        <v>4361.3999999999996</v>
      </c>
      <c r="X284" s="26">
        <v>11131.3</v>
      </c>
      <c r="Y284" s="28">
        <v>111.797</v>
      </c>
      <c r="Z284" s="98">
        <v>145.07148000000001</v>
      </c>
      <c r="AA284" s="100">
        <v>143.36252999999999</v>
      </c>
      <c r="AB284" s="129">
        <v>173.36694</v>
      </c>
      <c r="AC284" s="30">
        <v>108.22799999999999</v>
      </c>
      <c r="AD284" s="79">
        <v>127.83086</v>
      </c>
      <c r="AE284" s="32">
        <v>112.255</v>
      </c>
      <c r="AF284" s="34">
        <v>108.68300000000001</v>
      </c>
      <c r="AG284" s="36">
        <v>102.117</v>
      </c>
      <c r="AH284" s="57">
        <f t="shared" si="404"/>
        <v>121.09623620535281</v>
      </c>
      <c r="AI284" s="57">
        <f t="shared" si="405"/>
        <v>127.21133025106808</v>
      </c>
      <c r="AJ284" s="57">
        <f t="shared" si="406"/>
        <v>125.7799894071711</v>
      </c>
      <c r="AK284" s="38">
        <v>252768</v>
      </c>
      <c r="AL284" s="40">
        <v>158.81326000000001</v>
      </c>
      <c r="AM284" s="42">
        <v>1.49</v>
      </c>
      <c r="AN284" s="4">
        <v>3.38</v>
      </c>
      <c r="AO284">
        <v>1.02</v>
      </c>
      <c r="AP284" s="47">
        <v>0.28999999999999998</v>
      </c>
      <c r="AQ284" s="54">
        <v>2040.8146099999999</v>
      </c>
      <c r="AR284" s="53">
        <v>0.92631585985778886</v>
      </c>
      <c r="AS284" s="56">
        <v>-1.983320422418309</v>
      </c>
      <c r="AT284" s="56">
        <v>1.7965300064156875</v>
      </c>
      <c r="AU284" s="124">
        <v>-0.62572929470979799</v>
      </c>
      <c r="AV284" s="116">
        <v>0.36</v>
      </c>
      <c r="AW284" s="119"/>
      <c r="AX284" s="119"/>
      <c r="AY284" s="119"/>
      <c r="AZ284" s="119"/>
      <c r="BA284" s="164">
        <v>98.585999999999999</v>
      </c>
      <c r="BB284" s="164">
        <v>99.236999999999995</v>
      </c>
      <c r="BC284" s="165">
        <v>99.254000000000005</v>
      </c>
      <c r="BD284" s="176">
        <v>100111</v>
      </c>
      <c r="BE284" s="173">
        <v>33.6</v>
      </c>
      <c r="BF284" s="170">
        <v>21.4</v>
      </c>
      <c r="BG284" s="179">
        <v>130.05099999999999</v>
      </c>
      <c r="BH284" s="182">
        <f t="shared" si="397"/>
        <v>55.350449777395028</v>
      </c>
      <c r="BI284" s="183">
        <v>5333298</v>
      </c>
      <c r="BJ284" s="168"/>
      <c r="BK284" s="54">
        <f t="shared" si="322"/>
        <v>5.057076053930877</v>
      </c>
      <c r="BL284" s="54">
        <f t="shared" si="323"/>
        <v>7.1389179010001262</v>
      </c>
      <c r="BM284" s="54">
        <f t="shared" si="324"/>
        <v>1.5578514685403215</v>
      </c>
      <c r="BN284" s="54">
        <f t="shared" si="325"/>
        <v>2.3694652804152425</v>
      </c>
      <c r="BO284" s="54">
        <f t="shared" si="326"/>
        <v>1.700974806937587</v>
      </c>
      <c r="BP284" s="54">
        <f t="shared" si="327"/>
        <v>2.3114239144195468</v>
      </c>
      <c r="BQ284" s="54">
        <f t="shared" si="328"/>
        <v>1.7982497784529687</v>
      </c>
      <c r="BR284" s="54">
        <f t="shared" si="315"/>
        <v>2.4580287061653374</v>
      </c>
      <c r="BS284" s="54">
        <f t="shared" si="316"/>
        <v>0.8743155779212558</v>
      </c>
      <c r="BT284" s="54">
        <f t="shared" si="317"/>
        <v>0.76349458792252178</v>
      </c>
      <c r="BU284" s="54">
        <f t="shared" si="318"/>
        <v>0.82021854032155972</v>
      </c>
      <c r="BV284" s="54">
        <f t="shared" si="362"/>
        <v>7.2325610836814773</v>
      </c>
      <c r="BW284" s="142">
        <f t="shared" si="377"/>
        <v>3.5910004430940625</v>
      </c>
      <c r="BX284" s="54">
        <f t="shared" si="363"/>
        <v>1.7254557538928976</v>
      </c>
      <c r="BY284" s="54">
        <f t="shared" si="364"/>
        <v>4.4037615520952018</v>
      </c>
      <c r="BZ284" s="54">
        <f t="shared" si="365"/>
        <v>0.44229095455120904</v>
      </c>
      <c r="CA284" s="142">
        <f t="shared" si="302"/>
        <v>21.099577478161791</v>
      </c>
      <c r="CD284" s="54">
        <f t="shared" si="329"/>
        <v>3.5274740575036425</v>
      </c>
      <c r="CE284" s="54">
        <f t="shared" si="330"/>
        <v>6.596183890490563</v>
      </c>
      <c r="CF284" s="54">
        <f t="shared" si="319"/>
        <v>1.0866517691479927</v>
      </c>
      <c r="CG284" s="54">
        <f t="shared" si="331"/>
        <v>1.956679542374171</v>
      </c>
      <c r="CH284" s="54">
        <f t="shared" si="320"/>
        <v>1.1864849252713294</v>
      </c>
      <c r="CI284" s="54">
        <f t="shared" si="332"/>
        <v>1.8169953178365887</v>
      </c>
      <c r="CJ284" s="54">
        <f t="shared" si="321"/>
        <v>1.2543373630843211</v>
      </c>
      <c r="CK284" s="54">
        <f t="shared" si="333"/>
        <v>1.9542287431813041</v>
      </c>
      <c r="CL284" s="54">
        <f t="shared" si="334"/>
        <v>0.69511500362028844</v>
      </c>
      <c r="CM284" s="54">
        <f t="shared" si="335"/>
        <v>0.60700799190796617</v>
      </c>
      <c r="CN284" s="54">
        <f t="shared" si="336"/>
        <v>0.65210574765304963</v>
      </c>
      <c r="CO284" s="54">
        <f t="shared" si="366"/>
        <v>0.59026158374477777</v>
      </c>
      <c r="CP284" s="54">
        <f t="shared" si="367"/>
        <v>0.62216261552095198</v>
      </c>
      <c r="CQ284" s="54">
        <f t="shared" si="398"/>
        <v>0.51645686954044812</v>
      </c>
      <c r="CR284" s="54">
        <f t="shared" si="399"/>
        <v>0.622437215153817</v>
      </c>
      <c r="CS284" s="54">
        <f t="shared" si="400"/>
        <v>0.74393574344853775</v>
      </c>
      <c r="CT284" s="54">
        <f t="shared" si="368"/>
        <v>5.0449452054741766</v>
      </c>
      <c r="CU284" s="142">
        <f t="shared" si="378"/>
        <v>2.5048389164826141</v>
      </c>
      <c r="CV284" s="54">
        <f t="shared" si="369"/>
        <v>1.2035611773124384</v>
      </c>
      <c r="CW284" s="54">
        <f t="shared" si="370"/>
        <v>3.0717660689269377</v>
      </c>
      <c r="CX284" s="142">
        <f t="shared" si="304"/>
        <v>14.71763750134836</v>
      </c>
      <c r="DA284" s="54">
        <f t="shared" si="358"/>
        <v>1.2313386084313334</v>
      </c>
      <c r="DB284" s="54">
        <f t="shared" si="359"/>
        <v>29.792054241595434</v>
      </c>
      <c r="DC284" s="54">
        <f t="shared" si="360"/>
        <v>0.3936767513391719</v>
      </c>
      <c r="DD284" s="121">
        <f t="shared" si="361"/>
        <v>0.75067428769705979</v>
      </c>
      <c r="DF284" s="142">
        <f t="shared" si="379"/>
        <v>-1.540150818061329</v>
      </c>
      <c r="DG284" s="193">
        <f t="shared" si="380"/>
        <v>-1.5335691531384759</v>
      </c>
      <c r="DH284" s="142">
        <f t="shared" si="381"/>
        <v>-1.5333978607368901</v>
      </c>
      <c r="DI284" s="193">
        <f t="shared" si="401"/>
        <v>-2.1173952965779179</v>
      </c>
      <c r="DK284" s="54">
        <f t="shared" si="353"/>
        <v>0.20810187715336245</v>
      </c>
      <c r="DL284" s="54">
        <f t="shared" si="354"/>
        <v>3.3942417217695375</v>
      </c>
      <c r="DM284" s="54">
        <f t="shared" si="355"/>
        <v>-0.9322251344926733</v>
      </c>
      <c r="DN284" s="54">
        <f t="shared" si="382"/>
        <v>1.6183867925918178</v>
      </c>
      <c r="DO284" s="54">
        <f t="shared" si="383"/>
        <v>0.18528480978031911</v>
      </c>
      <c r="DP284" s="54">
        <f t="shared" si="384"/>
        <v>1.1222526629480643</v>
      </c>
      <c r="DQ284" s="54">
        <f t="shared" si="385"/>
        <v>0.44229095455120904</v>
      </c>
      <c r="DR284" s="124">
        <f t="shared" si="412"/>
        <v>3.3799999999999997E-2</v>
      </c>
      <c r="DS284" s="54">
        <f t="shared" si="337"/>
        <v>1.02</v>
      </c>
      <c r="DT284" s="56">
        <f t="shared" si="351"/>
        <v>7.6211043257592479</v>
      </c>
      <c r="DU284" s="7">
        <f t="shared" si="350"/>
        <v>158.81326000000001</v>
      </c>
      <c r="DV284" s="56">
        <f t="shared" si="411"/>
        <v>1.49</v>
      </c>
      <c r="DW284" s="56">
        <f t="shared" si="352"/>
        <v>0.28999999999999998</v>
      </c>
      <c r="DX284" s="54">
        <f t="shared" si="338"/>
        <v>1.886491283400697</v>
      </c>
      <c r="DY284" s="54">
        <f t="shared" si="339"/>
        <v>0.67124892557997407</v>
      </c>
      <c r="DZ284" s="54">
        <f t="shared" si="340"/>
        <v>0.59718421254587573</v>
      </c>
      <c r="EA284" s="54">
        <f t="shared" si="341"/>
        <v>0.6699956108332551</v>
      </c>
      <c r="EB284" s="54">
        <f t="shared" si="342"/>
        <v>-0.36367797427151699</v>
      </c>
      <c r="EC284" s="54">
        <f t="shared" si="343"/>
        <v>-0.49921332176884153</v>
      </c>
      <c r="ED284" s="54">
        <f t="shared" si="344"/>
        <v>-0.42754854055488711</v>
      </c>
      <c r="EE284" s="54">
        <f t="shared" si="345"/>
        <v>1.8699454008624561</v>
      </c>
      <c r="EF284" s="54">
        <f t="shared" si="346"/>
        <v>1.8006500315260501</v>
      </c>
      <c r="EG284" s="54">
        <f t="shared" si="347"/>
        <v>1.5314103695173977</v>
      </c>
      <c r="EH284" s="54">
        <f t="shared" si="348"/>
        <v>1.5579769850560801</v>
      </c>
      <c r="EI284" s="54">
        <f t="shared" si="386"/>
        <v>-0.52718947805910199</v>
      </c>
      <c r="EJ284" s="54">
        <f t="shared" si="387"/>
        <v>-0.47455378066807641</v>
      </c>
      <c r="EK284" s="54">
        <f t="shared" si="407"/>
        <v>-0.66076349915518717</v>
      </c>
      <c r="EL284" s="54">
        <f t="shared" si="408"/>
        <v>-0.47411251492056</v>
      </c>
      <c r="EM284" s="54">
        <f t="shared" si="409"/>
        <v>-0.29580061421144221</v>
      </c>
      <c r="EN284" s="54">
        <f t="shared" si="308"/>
        <v>8.9959524283599393E-2</v>
      </c>
      <c r="EO284" s="117">
        <f t="shared" si="356"/>
        <v>0.11395798677007463</v>
      </c>
      <c r="EP284" s="121">
        <f t="shared" si="357"/>
        <v>-0.28678342609265373</v>
      </c>
      <c r="EQ284" s="124"/>
      <c r="ER284" s="124"/>
      <c r="ES284" s="124"/>
      <c r="ET284" s="121"/>
      <c r="EU284" s="142">
        <f t="shared" si="388"/>
        <v>0.14552397505201803</v>
      </c>
      <c r="EV284" s="121">
        <v>5.34945E-2</v>
      </c>
      <c r="EW284" s="121">
        <v>1.69973E-2</v>
      </c>
      <c r="EX284" s="121">
        <v>1.56118E-2</v>
      </c>
      <c r="EY284" s="121">
        <v>7.1108299999999999E-2</v>
      </c>
      <c r="FE284" s="142">
        <f t="shared" si="389"/>
        <v>2.4341741378443409</v>
      </c>
      <c r="FF284" s="142"/>
      <c r="FG284" s="142">
        <f t="shared" si="390"/>
        <v>-1.9274144289550124</v>
      </c>
      <c r="FH284" s="142">
        <f t="shared" si="371"/>
        <v>-1.540150818061329</v>
      </c>
      <c r="FI284" s="142">
        <f t="shared" si="372"/>
        <v>-1.5335691531384759</v>
      </c>
      <c r="FJ284" s="142">
        <f t="shared" si="373"/>
        <v>-1.5333978607368901</v>
      </c>
      <c r="FK284" s="57">
        <f t="shared" si="402"/>
        <v>-2.1173952965779179</v>
      </c>
      <c r="FL284" s="57">
        <f t="shared" si="374"/>
        <v>4.590929263697749</v>
      </c>
      <c r="FM284" s="57">
        <f t="shared" si="375"/>
        <v>4.5975109286206024</v>
      </c>
      <c r="FN284" s="57">
        <f t="shared" si="376"/>
        <v>4.5976822210221879</v>
      </c>
      <c r="FO284" s="57">
        <f t="shared" si="403"/>
        <v>4.0136847851811606</v>
      </c>
      <c r="FP284" s="142">
        <f t="shared" si="305"/>
        <v>2.6890466045875834</v>
      </c>
      <c r="FS284" s="193">
        <v>2.2315543866045155</v>
      </c>
      <c r="FT284" s="124">
        <v>5.2986885245901636</v>
      </c>
      <c r="FU284" s="193">
        <v>-1.0734618199999999</v>
      </c>
      <c r="FV284" s="193">
        <v>1.43346182</v>
      </c>
      <c r="FW284" s="193">
        <f t="shared" si="306"/>
        <v>3.8652267045901641E-2</v>
      </c>
      <c r="FZ284" s="54">
        <f t="shared" si="391"/>
        <v>-7.5020451516625203E-2</v>
      </c>
      <c r="GA284" s="54">
        <f t="shared" si="392"/>
        <v>-3.2265382154193167</v>
      </c>
      <c r="GB284" s="54">
        <f t="shared" si="393"/>
        <v>0.12184312613098332</v>
      </c>
      <c r="GC284" s="54">
        <f t="shared" si="349"/>
        <v>4.1073954688790958E-2</v>
      </c>
      <c r="GD284" s="54">
        <f t="shared" si="394"/>
        <v>-0.23067695100535904</v>
      </c>
      <c r="GE284" s="54">
        <f t="shared" si="395"/>
        <v>-0.48099510705981652</v>
      </c>
      <c r="GF284" s="142">
        <f t="shared" si="396"/>
        <v>7.1924734236785406E-3</v>
      </c>
    </row>
    <row r="285" spans="1:188" x14ac:dyDescent="0.25">
      <c r="A285" s="14">
        <v>42461</v>
      </c>
      <c r="B285" s="59">
        <v>1307809</v>
      </c>
      <c r="C285" s="61">
        <v>1813677</v>
      </c>
      <c r="D285" s="63">
        <v>403186</v>
      </c>
      <c r="E285" s="65">
        <v>603694</v>
      </c>
      <c r="F285" s="67">
        <v>444596</v>
      </c>
      <c r="G285" s="69">
        <v>590864</v>
      </c>
      <c r="H285" s="71">
        <v>460027</v>
      </c>
      <c r="I285" s="54">
        <v>619119</v>
      </c>
      <c r="J285" s="73">
        <v>619119</v>
      </c>
      <c r="K285" s="74">
        <v>220477</v>
      </c>
      <c r="L285" s="75">
        <v>192282</v>
      </c>
      <c r="M285" s="76">
        <v>206360</v>
      </c>
      <c r="O285" s="88">
        <v>148.99493000000001</v>
      </c>
      <c r="P285" s="90">
        <v>157.21822</v>
      </c>
      <c r="Q285" s="92">
        <v>129.65676999999999</v>
      </c>
      <c r="R285" s="94">
        <v>158.34743</v>
      </c>
      <c r="S285" s="96">
        <v>187.74348000000001</v>
      </c>
      <c r="T285" s="19"/>
      <c r="U285" s="23">
        <v>18436.5</v>
      </c>
      <c r="V285" s="189">
        <v>9121.5</v>
      </c>
      <c r="W285" s="24">
        <v>4392.5</v>
      </c>
      <c r="X285" s="26">
        <v>11302.699999999999</v>
      </c>
      <c r="Y285" s="28">
        <v>112.28700000000001</v>
      </c>
      <c r="AA285" s="100">
        <v>144.18281999999999</v>
      </c>
      <c r="AB285" s="129">
        <v>175.74055000000001</v>
      </c>
      <c r="AC285" s="30">
        <v>110.899</v>
      </c>
      <c r="AD285" s="79">
        <v>130.98564999999999</v>
      </c>
      <c r="AE285" s="32">
        <v>110.09099999999999</v>
      </c>
      <c r="AF285" s="34">
        <v>110.447</v>
      </c>
      <c r="AG285" s="36">
        <v>110.82599999999999</v>
      </c>
      <c r="AH285" s="57">
        <f t="shared" si="404"/>
        <v>118.7617989406574</v>
      </c>
      <c r="AI285" s="57">
        <f t="shared" si="405"/>
        <v>129.2760578217358</v>
      </c>
      <c r="AJ285" s="57">
        <f t="shared" si="406"/>
        <v>136.50707625605085</v>
      </c>
      <c r="AK285" s="38">
        <v>253397</v>
      </c>
      <c r="AL285" s="40">
        <v>163.17626999999999</v>
      </c>
      <c r="AN285" s="4">
        <v>2.91</v>
      </c>
      <c r="AO285">
        <v>1.01</v>
      </c>
      <c r="AP285" s="47">
        <v>0.27</v>
      </c>
      <c r="AQ285" s="54">
        <v>2077.9743279999998</v>
      </c>
      <c r="AR285" s="53">
        <v>-1.2049721146577492</v>
      </c>
      <c r="AS285" s="56">
        <v>1.1226330493860186</v>
      </c>
      <c r="AT285" s="56">
        <v>-1.8983858874562523</v>
      </c>
      <c r="AU285" s="124">
        <v>-0.72423212973871298</v>
      </c>
      <c r="AV285" s="116">
        <v>0.37</v>
      </c>
      <c r="AW285" s="119"/>
      <c r="AX285" s="119"/>
      <c r="AY285" s="119"/>
      <c r="AZ285" s="119"/>
      <c r="BA285" s="164">
        <v>99.817999999999998</v>
      </c>
      <c r="BB285" s="164">
        <v>100.166</v>
      </c>
      <c r="BC285" s="165">
        <v>100.18600000000001</v>
      </c>
      <c r="BD285" s="176">
        <v>100376</v>
      </c>
      <c r="BE285" s="173">
        <v>33.6</v>
      </c>
      <c r="BF285" s="170">
        <v>21.53</v>
      </c>
      <c r="BG285" s="179">
        <v>131.27099999999999</v>
      </c>
      <c r="BH285" s="182">
        <f t="shared" si="397"/>
        <v>55.315188737801968</v>
      </c>
      <c r="BI285" s="183">
        <v>5426516</v>
      </c>
      <c r="BJ285" s="168"/>
      <c r="BK285" s="54">
        <f t="shared" si="322"/>
        <v>5.1611068797183863</v>
      </c>
      <c r="BL285" s="54">
        <f t="shared" si="323"/>
        <v>7.1574525349550306</v>
      </c>
      <c r="BM285" s="54">
        <f t="shared" si="324"/>
        <v>1.5911238096741476</v>
      </c>
      <c r="BN285" s="54">
        <f t="shared" si="325"/>
        <v>2.3824038958630132</v>
      </c>
      <c r="BO285" s="54">
        <f t="shared" si="326"/>
        <v>1.75454326610023</v>
      </c>
      <c r="BP285" s="54">
        <f t="shared" si="327"/>
        <v>2.3317718836450312</v>
      </c>
      <c r="BQ285" s="54">
        <f t="shared" si="328"/>
        <v>1.8154398039440087</v>
      </c>
      <c r="BR285" s="54">
        <f t="shared" si="315"/>
        <v>2.4432767554469863</v>
      </c>
      <c r="BS285" s="54">
        <f t="shared" si="316"/>
        <v>0.87008528119906703</v>
      </c>
      <c r="BT285" s="54">
        <f t="shared" si="317"/>
        <v>0.75881719199516962</v>
      </c>
      <c r="BU285" s="54">
        <f t="shared" si="318"/>
        <v>0.81437428225274966</v>
      </c>
      <c r="BV285" s="54">
        <f t="shared" si="362"/>
        <v>7.2757372818147017</v>
      </c>
      <c r="BW285" s="142">
        <f t="shared" si="377"/>
        <v>3.599687446970564</v>
      </c>
      <c r="BX285" s="54">
        <f t="shared" si="363"/>
        <v>1.7334459366132986</v>
      </c>
      <c r="BY285" s="54">
        <f t="shared" si="364"/>
        <v>4.4604711184426016</v>
      </c>
      <c r="BZ285" s="54">
        <f t="shared" si="365"/>
        <v>0.44312679313488323</v>
      </c>
      <c r="CA285" s="142">
        <f t="shared" ref="CA285" si="413">BI285/AK285</f>
        <v>21.415075948018327</v>
      </c>
      <c r="CD285" s="54">
        <f t="shared" si="329"/>
        <v>3.5795574533209895</v>
      </c>
      <c r="CE285" s="54">
        <f t="shared" si="330"/>
        <v>6.4540280209515242</v>
      </c>
      <c r="CF285" s="54">
        <f t="shared" si="319"/>
        <v>1.103546046383437</v>
      </c>
      <c r="CG285" s="54">
        <f t="shared" si="331"/>
        <v>2.0060355409852346</v>
      </c>
      <c r="CH285" s="54">
        <f t="shared" si="320"/>
        <v>1.216887883105789</v>
      </c>
      <c r="CI285" s="54">
        <f t="shared" si="332"/>
        <v>1.803715183565088</v>
      </c>
      <c r="CJ285" s="54">
        <f t="shared" si="321"/>
        <v>1.2591235238317635</v>
      </c>
      <c r="CK285" s="54">
        <f t="shared" si="333"/>
        <v>1.7898535537191136</v>
      </c>
      <c r="CL285" s="54">
        <f t="shared" si="334"/>
        <v>0.63739207157804711</v>
      </c>
      <c r="CM285" s="54">
        <f t="shared" si="335"/>
        <v>0.55588121349242803</v>
      </c>
      <c r="CN285" s="54">
        <f t="shared" si="336"/>
        <v>0.59658026864863822</v>
      </c>
      <c r="CO285" s="54">
        <f t="shared" si="366"/>
        <v>0.58799011038015447</v>
      </c>
      <c r="CP285" s="54">
        <f t="shared" si="367"/>
        <v>0.62044230989317162</v>
      </c>
      <c r="CQ285" s="54">
        <f t="shared" si="398"/>
        <v>0.5116744476059305</v>
      </c>
      <c r="CR285" s="54">
        <f t="shared" si="399"/>
        <v>0.62489859785238189</v>
      </c>
      <c r="CS285" s="54">
        <f t="shared" si="400"/>
        <v>0.74090648271289716</v>
      </c>
      <c r="CT285" s="54">
        <f t="shared" si="368"/>
        <v>5.046188777424871</v>
      </c>
      <c r="CU285" s="142">
        <f t="shared" si="378"/>
        <v>2.4966132906615117</v>
      </c>
      <c r="CV285" s="54">
        <f t="shared" si="369"/>
        <v>1.2022555368339298</v>
      </c>
      <c r="CW285" s="54">
        <f t="shared" si="370"/>
        <v>3.0936217771594436</v>
      </c>
      <c r="CX285" s="142">
        <f t="shared" ref="CX285" si="414">CA285/AA285*100</f>
        <v>14.852723748930927</v>
      </c>
      <c r="DA285" s="54">
        <f t="shared" si="358"/>
        <v>1.2165013215627209</v>
      </c>
      <c r="DB285" s="54">
        <f t="shared" si="359"/>
        <v>30.126509688602596</v>
      </c>
      <c r="DC285" s="54">
        <f t="shared" si="360"/>
        <v>0.38620324744955281</v>
      </c>
      <c r="DD285" s="121">
        <f t="shared" si="361"/>
        <v>0.74523766331587049</v>
      </c>
      <c r="DF285" s="142">
        <f t="shared" si="379"/>
        <v>-1.5346771534690822</v>
      </c>
      <c r="DG285" s="193">
        <f t="shared" si="380"/>
        <v>-1.531196871533943</v>
      </c>
      <c r="DH285" s="142">
        <f t="shared" si="381"/>
        <v>-1.5309972229148483</v>
      </c>
      <c r="DI285" s="193">
        <f t="shared" si="401"/>
        <v>-2.1249781497092188</v>
      </c>
      <c r="DK285" s="54">
        <f t="shared" si="353"/>
        <v>0.19597896960560227</v>
      </c>
      <c r="DL285" s="54">
        <f t="shared" si="354"/>
        <v>3.4054055046996319</v>
      </c>
      <c r="DM285" s="54">
        <f t="shared" si="355"/>
        <v>-0.95139150029818531</v>
      </c>
      <c r="DN285" s="54">
        <f t="shared" si="382"/>
        <v>1.6186332608200857</v>
      </c>
      <c r="DO285" s="54">
        <f t="shared" si="383"/>
        <v>0.18419940655819286</v>
      </c>
      <c r="DP285" s="54">
        <f t="shared" si="384"/>
        <v>1.1293425007093194</v>
      </c>
      <c r="DQ285" s="54">
        <f t="shared" si="385"/>
        <v>0.44312679313488323</v>
      </c>
      <c r="DR285" s="124">
        <f t="shared" si="412"/>
        <v>2.9100000000000001E-2</v>
      </c>
      <c r="DS285" s="54">
        <f t="shared" si="337"/>
        <v>1.01</v>
      </c>
      <c r="DT285" s="56">
        <f t="shared" si="351"/>
        <v>7.6391488173961406</v>
      </c>
      <c r="DU285" s="7">
        <f t="shared" si="350"/>
        <v>163.17626999999999</v>
      </c>
      <c r="DV285" s="56"/>
      <c r="DW285" s="56">
        <f t="shared" si="352"/>
        <v>0.27</v>
      </c>
      <c r="DX285" s="54">
        <f t="shared" si="338"/>
        <v>1.8647044352614242</v>
      </c>
      <c r="DY285" s="54">
        <f t="shared" si="339"/>
        <v>0.69616040672338908</v>
      </c>
      <c r="DZ285" s="54">
        <f t="shared" si="340"/>
        <v>0.5898485286688353</v>
      </c>
      <c r="EA285" s="54">
        <f t="shared" si="341"/>
        <v>0.58213380294101036</v>
      </c>
      <c r="EB285" s="54">
        <f t="shared" si="342"/>
        <v>-0.45037031576774772</v>
      </c>
      <c r="EC285" s="54">
        <f t="shared" si="343"/>
        <v>-0.58720065235464691</v>
      </c>
      <c r="ED285" s="54">
        <f t="shared" si="344"/>
        <v>-0.51654148044767811</v>
      </c>
      <c r="EE285" s="54">
        <f t="shared" si="345"/>
        <v>1.8030240064909979</v>
      </c>
      <c r="EF285" s="54">
        <f t="shared" si="346"/>
        <v>1.8178086429283618</v>
      </c>
      <c r="EG285" s="54">
        <f t="shared" si="347"/>
        <v>1.4822361275893186</v>
      </c>
      <c r="EH285" s="54">
        <f t="shared" si="348"/>
        <v>1.4215075168099736</v>
      </c>
      <c r="EI285" s="54">
        <f t="shared" si="386"/>
        <v>-0.53104515030632238</v>
      </c>
      <c r="EJ285" s="54">
        <f t="shared" si="387"/>
        <v>-0.47732265224049292</v>
      </c>
      <c r="EK285" s="54">
        <f t="shared" si="407"/>
        <v>-0.67006670069715402</v>
      </c>
      <c r="EL285" s="54">
        <f t="shared" si="408"/>
        <v>-0.47016588584481456</v>
      </c>
      <c r="EM285" s="54">
        <f t="shared" si="409"/>
        <v>-0.29988086581659673</v>
      </c>
      <c r="EN285" s="54">
        <f t="shared" si="308"/>
        <v>9.2457245113488462E-2</v>
      </c>
      <c r="EO285" s="117">
        <f t="shared" si="356"/>
        <v>0.57054807195244805</v>
      </c>
      <c r="EP285" s="121">
        <f t="shared" si="357"/>
        <v>-0.29405210031357693</v>
      </c>
      <c r="EQ285" s="124"/>
      <c r="ER285" s="124"/>
      <c r="ES285" s="124"/>
      <c r="ET285" s="121"/>
      <c r="EU285" s="142">
        <f t="shared" si="388"/>
        <v>0.14442738107816658</v>
      </c>
      <c r="FE285" s="142">
        <f t="shared" si="389"/>
        <v>2.4325325959572859</v>
      </c>
      <c r="FF285" s="142"/>
      <c r="FG285" s="142">
        <f t="shared" si="390"/>
        <v>-1.9349784508440524</v>
      </c>
      <c r="FH285" s="142">
        <f t="shared" si="371"/>
        <v>-1.5346771534690822</v>
      </c>
      <c r="FI285" s="142">
        <f t="shared" si="372"/>
        <v>-1.531196871533943</v>
      </c>
      <c r="FJ285" s="142">
        <f t="shared" si="373"/>
        <v>-1.5309972229148483</v>
      </c>
      <c r="FK285" s="57">
        <f t="shared" si="402"/>
        <v>-2.1249781497092188</v>
      </c>
      <c r="FL285" s="57">
        <f t="shared" si="374"/>
        <v>4.6033485277758217</v>
      </c>
      <c r="FM285" s="57">
        <f t="shared" si="375"/>
        <v>4.6068288097109606</v>
      </c>
      <c r="FN285" s="57">
        <f t="shared" si="376"/>
        <v>4.6070284583300554</v>
      </c>
      <c r="FO285" s="57">
        <f t="shared" si="403"/>
        <v>4.0130475315356851</v>
      </c>
      <c r="FP285" s="142">
        <f t="shared" ref="FP285" si="415">LN(CX285)</f>
        <v>2.6981832658662133</v>
      </c>
      <c r="FS285" s="193">
        <v>2.2132759280796934</v>
      </c>
      <c r="FT285" s="124">
        <v>4.66015625</v>
      </c>
      <c r="FU285" s="193">
        <v>-1.1348978830000001</v>
      </c>
      <c r="FV285" s="193">
        <v>1.508231216</v>
      </c>
      <c r="FW285" s="193">
        <f t="shared" ref="FW285:FW300" si="416">(FT285-FV285)/100</f>
        <v>3.1519250339999999E-2</v>
      </c>
      <c r="FZ285" s="54">
        <f t="shared" si="391"/>
        <v>1.5229253562628855E-2</v>
      </c>
      <c r="GA285" s="54">
        <f t="shared" si="392"/>
        <v>-0.58580259407835056</v>
      </c>
      <c r="GB285" s="54">
        <f t="shared" si="393"/>
        <v>0.63175058481311552</v>
      </c>
      <c r="GC285" s="54">
        <f t="shared" si="349"/>
        <v>-1.1548872942576589</v>
      </c>
      <c r="GD285" s="54">
        <f t="shared" si="394"/>
        <v>0.73136365722157615</v>
      </c>
      <c r="GE285" s="54">
        <f t="shared" si="395"/>
        <v>0.58346844661494301</v>
      </c>
      <c r="GF285" s="142">
        <f t="shared" si="396"/>
        <v>0.18897935286113188</v>
      </c>
    </row>
    <row r="286" spans="1:188" x14ac:dyDescent="0.25">
      <c r="V286" s="189">
        <v>9285.6</v>
      </c>
      <c r="AN286" s="4">
        <v>2.69</v>
      </c>
      <c r="AQ286" s="54">
        <v>2127.81</v>
      </c>
      <c r="BA286" s="164">
        <v>99.486999999999995</v>
      </c>
      <c r="BB286" s="164">
        <v>100.10599999999999</v>
      </c>
      <c r="BC286" s="165">
        <v>100.09699999999999</v>
      </c>
      <c r="BD286" s="176">
        <v>100854</v>
      </c>
      <c r="BE286" s="173">
        <v>33.6</v>
      </c>
      <c r="BF286" s="170">
        <v>21.68</v>
      </c>
      <c r="BG286" s="179">
        <v>132.94900000000001</v>
      </c>
      <c r="BH286" s="182">
        <f t="shared" si="397"/>
        <v>55.259456326862178</v>
      </c>
      <c r="BI286" s="183">
        <v>5505849</v>
      </c>
      <c r="BJ286" s="168"/>
      <c r="EN286" s="54"/>
      <c r="FS286" s="193">
        <v>2.2009129473841611</v>
      </c>
      <c r="FT286" s="124">
        <v>4.256875</v>
      </c>
      <c r="FU286" s="193">
        <v>-1.2604574129999999</v>
      </c>
      <c r="FV286" s="193">
        <v>1.6571240789999999</v>
      </c>
      <c r="FW286" s="193">
        <f t="shared" si="416"/>
        <v>2.5997509210000002E-2</v>
      </c>
    </row>
    <row r="287" spans="1:188" x14ac:dyDescent="0.25">
      <c r="V287" s="189">
        <v>9312.6</v>
      </c>
      <c r="BA287" s="164">
        <v>100.16200000000001</v>
      </c>
      <c r="BB287" s="164">
        <v>100.042</v>
      </c>
      <c r="BC287" s="165">
        <v>99.938999999999993</v>
      </c>
      <c r="BD287" s="176">
        <v>101372</v>
      </c>
      <c r="BE287" s="173">
        <v>33.6</v>
      </c>
      <c r="BF287" s="170">
        <v>21.8</v>
      </c>
      <c r="BG287" s="179">
        <v>134.40299999999999</v>
      </c>
      <c r="BH287" s="182">
        <f t="shared" si="397"/>
        <v>55.246506819044221</v>
      </c>
      <c r="BI287" s="183">
        <v>5559828</v>
      </c>
      <c r="BJ287" s="168"/>
      <c r="FS287" s="193">
        <v>2.2127814793509435</v>
      </c>
      <c r="FT287" s="124">
        <v>4.6403278688524594</v>
      </c>
      <c r="FU287" s="193">
        <v>-1.320701726</v>
      </c>
      <c r="FV287" s="193">
        <v>1.770701726</v>
      </c>
      <c r="FW287" s="193">
        <f t="shared" si="416"/>
        <v>2.8696261428524595E-2</v>
      </c>
    </row>
    <row r="288" spans="1:188" x14ac:dyDescent="0.25">
      <c r="J288" s="195"/>
      <c r="K288" s="195"/>
      <c r="L288" s="195"/>
      <c r="M288" s="195"/>
      <c r="AR288" s="124">
        <f>AVERAGE(AR180:AR275)</f>
        <v>0.98194944116265226</v>
      </c>
      <c r="AS288" s="124">
        <f>AVERAGE(AS180:AS275)</f>
        <v>3.3220346746190761</v>
      </c>
      <c r="AT288" s="124">
        <f>AVERAGE(AT180:AT275)</f>
        <v>0.22931444780313318</v>
      </c>
      <c r="BC288" s="165">
        <v>100.286</v>
      </c>
      <c r="BD288" s="176">
        <v>101864</v>
      </c>
      <c r="BE288" s="173">
        <v>33.6</v>
      </c>
      <c r="BF288" s="170">
        <v>21.9</v>
      </c>
      <c r="BG288" s="179">
        <v>135.22800000000001</v>
      </c>
      <c r="BH288" s="182">
        <f t="shared" si="397"/>
        <v>55.429057414145007</v>
      </c>
      <c r="BI288" s="182"/>
      <c r="BJ288" s="168"/>
      <c r="EP288" t="s">
        <v>129</v>
      </c>
      <c r="ES288" s="193" t="s">
        <v>1190</v>
      </c>
      <c r="EU288" s="121">
        <f>AVERAGE(EU160:EU282)</f>
        <v>0.14671943908205212</v>
      </c>
      <c r="FS288" s="193">
        <v>2.1910842205498264</v>
      </c>
      <c r="FT288" s="124">
        <v>4.6624193548387094</v>
      </c>
      <c r="FU288" s="193">
        <v>-1.0729154700000001</v>
      </c>
      <c r="FV288" s="193">
        <v>1.77291547</v>
      </c>
      <c r="FW288" s="193">
        <f t="shared" si="416"/>
        <v>2.8895038848387095E-2</v>
      </c>
      <c r="FY288" t="s">
        <v>128</v>
      </c>
      <c r="FZ288">
        <f>AVERAGE(FZ13:FZ285)</f>
        <v>0.52157548449593716</v>
      </c>
      <c r="GA288" s="54">
        <f>AVERAGE(GA13:GA285)</f>
        <v>1.271362467625835</v>
      </c>
      <c r="GB288" s="54">
        <f>AVERAGE(GB13:GB285)</f>
        <v>0.28549834409100622</v>
      </c>
      <c r="GD288" s="54">
        <f>AVERAGE(GD13:GD285)</f>
        <v>-0.33508270905093851</v>
      </c>
      <c r="GE288" s="54">
        <f>AVERAGE(GE13:GE285)</f>
        <v>-0.46446637097922561</v>
      </c>
    </row>
    <row r="289" spans="11:187" x14ac:dyDescent="0.25">
      <c r="AB289"/>
      <c r="AD289"/>
      <c r="AR289" s="124">
        <f>STDEV(AR180:AR275)</f>
        <v>2.8751170522158902</v>
      </c>
      <c r="AS289" s="124">
        <f>STDEV(AS180:AS275)</f>
        <v>6.2227931996662198</v>
      </c>
      <c r="AT289" s="124">
        <f>STDEV(AT180:AT275)</f>
        <v>2.6690614484419717</v>
      </c>
      <c r="FF289" s="142"/>
      <c r="FS289" s="193">
        <v>2.1718135783024666</v>
      </c>
      <c r="FT289" s="124">
        <v>4.4928571428571429</v>
      </c>
      <c r="FU289" s="193">
        <v>-0.648811786</v>
      </c>
      <c r="FV289" s="193">
        <v>1.598811786</v>
      </c>
      <c r="FW289" s="193">
        <f t="shared" si="416"/>
        <v>2.8940453568571431E-2</v>
      </c>
      <c r="FY289" t="s">
        <v>71</v>
      </c>
      <c r="FZ289">
        <f>STDEV(FZ13:FZ285)</f>
        <v>1.3990418438919681</v>
      </c>
      <c r="GA289" s="54">
        <f>STDEV(GA13:GA285)</f>
        <v>47.349707571923943</v>
      </c>
      <c r="GB289" s="54">
        <f>STDEV(GB13:GB285)</f>
        <v>25.180763472572878</v>
      </c>
      <c r="GD289" s="54">
        <f>STDEV(GD13:GD285)</f>
        <v>0.98964405457390203</v>
      </c>
      <c r="GE289" s="54">
        <f>STDEV(GE13:GE285)</f>
        <v>1.1264865980700929</v>
      </c>
    </row>
    <row r="290" spans="11:187" x14ac:dyDescent="0.25">
      <c r="AB290"/>
      <c r="AD290"/>
      <c r="FS290" s="193">
        <v>2.1658498115026217</v>
      </c>
      <c r="FT290" s="124">
        <v>4.3331746031746032</v>
      </c>
      <c r="FU290" s="193">
        <v>-0.323762946</v>
      </c>
      <c r="FV290" s="193">
        <v>1.47709628</v>
      </c>
      <c r="FW290" s="193">
        <f t="shared" si="416"/>
        <v>2.8560783231746031E-2</v>
      </c>
      <c r="FY290" t="s">
        <v>130</v>
      </c>
      <c r="FZ290" s="54">
        <f>SKEW(FZ13:FZ285)</f>
        <v>1.6821184524485011</v>
      </c>
      <c r="GA290" s="54">
        <f>SKEW(GA13:GA285)</f>
        <v>1.9726304405235644</v>
      </c>
      <c r="GB290" s="54">
        <f>SKEW(GB13:GB285)</f>
        <v>-4.2876152361650126</v>
      </c>
      <c r="GD290" s="54">
        <f>SKEW(GD13:GD285)</f>
        <v>1.2585623509520645</v>
      </c>
      <c r="GE290" s="54">
        <f>SKEW(GE13:GE285)</f>
        <v>1.3396608770842231</v>
      </c>
    </row>
    <row r="291" spans="11:187" x14ac:dyDescent="0.25">
      <c r="FS291" s="193">
        <v>2.1452226159904972</v>
      </c>
      <c r="FT291" s="124">
        <v>4.270483870967742</v>
      </c>
      <c r="FU291" s="193">
        <v>-0.45532116</v>
      </c>
      <c r="FV291" s="193">
        <v>1.658654493</v>
      </c>
      <c r="FW291" s="193">
        <f t="shared" si="416"/>
        <v>2.6118293779677417E-2</v>
      </c>
      <c r="FY291"/>
    </row>
    <row r="292" spans="11:187" x14ac:dyDescent="0.25">
      <c r="L292" s="193"/>
      <c r="M292" s="193"/>
      <c r="FT292" s="124">
        <v>4.4670491803278685</v>
      </c>
      <c r="FU292" s="193">
        <v>-0.36596619699999999</v>
      </c>
      <c r="FV292" s="193">
        <v>1.8126328629999999</v>
      </c>
      <c r="FW292" s="193">
        <f t="shared" si="416"/>
        <v>2.6544163173278682E-2</v>
      </c>
      <c r="FY292"/>
    </row>
    <row r="293" spans="11:187" x14ac:dyDescent="0.25">
      <c r="FT293" s="124">
        <v>4.7771875000000001</v>
      </c>
      <c r="FU293" s="193">
        <v>-0.27889470999999999</v>
      </c>
      <c r="FV293" s="193">
        <v>2.015561376</v>
      </c>
      <c r="FW293" s="193">
        <f t="shared" si="416"/>
        <v>2.7616261240000002E-2</v>
      </c>
      <c r="FY293"/>
    </row>
    <row r="294" spans="11:187" x14ac:dyDescent="0.25">
      <c r="K294" t="s">
        <v>1187</v>
      </c>
      <c r="AB294"/>
      <c r="AD294"/>
      <c r="EP294" s="54" t="s">
        <v>131</v>
      </c>
      <c r="FT294" s="124">
        <v>4.8099999999999996</v>
      </c>
      <c r="FU294" s="193">
        <v>-0.117175636</v>
      </c>
      <c r="FV294" s="193">
        <v>2.0405089699999999</v>
      </c>
      <c r="FW294" s="193">
        <f t="shared" si="416"/>
        <v>2.7694910299999997E-2</v>
      </c>
      <c r="FY294" s="54" t="s">
        <v>128</v>
      </c>
      <c r="FZ294" s="54">
        <f t="shared" ref="FZ294:GE294" si="417">AVERAGE(FZ189:FZ285)</f>
        <v>0.22848962078597401</v>
      </c>
      <c r="GA294" s="54">
        <f t="shared" si="417"/>
        <v>4.1966716511572226</v>
      </c>
      <c r="GB294" s="54">
        <f t="shared" si="417"/>
        <v>0.44958477300105881</v>
      </c>
      <c r="GC294" s="54">
        <f t="shared" si="417"/>
        <v>0.11997442908715206</v>
      </c>
      <c r="GD294" s="54">
        <f t="shared" si="417"/>
        <v>-0.39336036445429556</v>
      </c>
      <c r="GE294" s="54">
        <f t="shared" si="417"/>
        <v>-0.51597160944160458</v>
      </c>
    </row>
    <row r="295" spans="11:187" x14ac:dyDescent="0.25">
      <c r="AB295"/>
      <c r="AD295"/>
      <c r="FT295" s="124">
        <v>5.1377419354838709</v>
      </c>
      <c r="FU295" s="193">
        <v>0.28808361999999998</v>
      </c>
      <c r="FV295" s="193">
        <v>1.9319163800000001</v>
      </c>
      <c r="FW295" s="193">
        <f t="shared" si="416"/>
        <v>3.205825555483871E-2</v>
      </c>
      <c r="FY295" s="54" t="s">
        <v>71</v>
      </c>
      <c r="FZ295" s="54">
        <f t="shared" ref="FZ295:GE295" si="418">STDEV(FZ189:FZ285)</f>
        <v>0.40810842467125191</v>
      </c>
      <c r="GA295" s="54">
        <f t="shared" si="418"/>
        <v>78.02911962043045</v>
      </c>
      <c r="GB295" s="54">
        <f t="shared" si="418"/>
        <v>0.51392401306426261</v>
      </c>
      <c r="GC295" s="54">
        <f t="shared" si="418"/>
        <v>0.77448157343562107</v>
      </c>
      <c r="GD295" s="54">
        <f t="shared" si="418"/>
        <v>1.2972786500020217</v>
      </c>
      <c r="GE295" s="54">
        <f t="shared" si="418"/>
        <v>1.4523571905981074</v>
      </c>
    </row>
    <row r="296" spans="11:187" x14ac:dyDescent="0.25">
      <c r="AB296"/>
      <c r="AD296"/>
      <c r="FT296" s="124">
        <v>4.9683606557377047</v>
      </c>
      <c r="FU296" s="193">
        <v>0.77977918000000002</v>
      </c>
      <c r="FV296" s="193">
        <v>1.623554154</v>
      </c>
      <c r="FW296" s="193">
        <f t="shared" si="416"/>
        <v>3.344806501737705E-2</v>
      </c>
      <c r="FY296" s="54" t="s">
        <v>130</v>
      </c>
      <c r="FZ296" s="54">
        <f t="shared" ref="FZ296:GE296" si="419">SKEW(FZ189:FZ285)</f>
        <v>-0.96542458728980995</v>
      </c>
      <c r="GA296" s="54">
        <f t="shared" si="419"/>
        <v>1.1400168938174169</v>
      </c>
      <c r="GB296" s="54">
        <f t="shared" si="419"/>
        <v>-1.5788007582134667</v>
      </c>
      <c r="GC296" s="54">
        <f t="shared" si="419"/>
        <v>-0.74923456636501717</v>
      </c>
      <c r="GD296" s="54">
        <f t="shared" si="419"/>
        <v>1.6347049427282632</v>
      </c>
      <c r="GE296" s="54">
        <f t="shared" si="419"/>
        <v>1.7597336236665919</v>
      </c>
    </row>
    <row r="297" spans="11:187" x14ac:dyDescent="0.25">
      <c r="K297">
        <f>K188/J188</f>
        <v>0.33365105589798988</v>
      </c>
      <c r="L297" s="193">
        <f>L188/J188</f>
        <v>0.34409088983499608</v>
      </c>
      <c r="M297" s="193">
        <f>M188/J188</f>
        <v>0.32225805426701404</v>
      </c>
      <c r="FT297" s="124">
        <v>4.5999999999999996</v>
      </c>
      <c r="FU297" s="193">
        <v>0.84023617100000003</v>
      </c>
      <c r="FV297" s="193">
        <v>1.5564304950000001</v>
      </c>
      <c r="FW297" s="193">
        <f t="shared" si="416"/>
        <v>3.0435695049999999E-2</v>
      </c>
      <c r="FY297"/>
    </row>
    <row r="298" spans="11:187" x14ac:dyDescent="0.25">
      <c r="K298" s="193">
        <f t="shared" ref="K298:K361" si="420">K189/J189</f>
        <v>0.33503069843921973</v>
      </c>
      <c r="L298" s="193">
        <f t="shared" ref="L298:L361" si="421">L189/J189</f>
        <v>0.34125790667144051</v>
      </c>
      <c r="M298" s="193">
        <f t="shared" ref="M298:M361" si="422">M189/J189</f>
        <v>0.32371139488933975</v>
      </c>
      <c r="FT298" s="124">
        <v>4.0257812499999996</v>
      </c>
      <c r="FU298" s="193">
        <v>0.49951565399999998</v>
      </c>
      <c r="FV298" s="193">
        <v>1.6904843460000001</v>
      </c>
      <c r="FW298" s="193">
        <f t="shared" si="416"/>
        <v>2.3352969039999998E-2</v>
      </c>
      <c r="FY298"/>
    </row>
    <row r="299" spans="11:187" x14ac:dyDescent="0.25">
      <c r="K299" s="193">
        <f t="shared" si="420"/>
        <v>0.33947377439414989</v>
      </c>
      <c r="L299" s="193">
        <f t="shared" si="421"/>
        <v>0.33699844204321683</v>
      </c>
      <c r="M299" s="193">
        <f t="shared" si="422"/>
        <v>0.32352778356263329</v>
      </c>
      <c r="FT299" s="124">
        <v>3.9141935483870967</v>
      </c>
      <c r="FU299" s="193">
        <v>6.6664511999999995E-2</v>
      </c>
      <c r="FV299" s="193">
        <v>1.576668822</v>
      </c>
      <c r="FW299" s="193">
        <f t="shared" si="416"/>
        <v>2.3375247263870965E-2</v>
      </c>
      <c r="FY299"/>
    </row>
    <row r="300" spans="11:187" x14ac:dyDescent="0.25">
      <c r="K300" s="193">
        <f t="shared" si="420"/>
        <v>0.33893541886220346</v>
      </c>
      <c r="L300" s="193">
        <f t="shared" si="421"/>
        <v>0.3367986497943789</v>
      </c>
      <c r="M300" s="193">
        <f t="shared" si="422"/>
        <v>0.32426593134341763</v>
      </c>
      <c r="AB300"/>
      <c r="AD300"/>
      <c r="EP300" t="s">
        <v>132</v>
      </c>
      <c r="FT300" s="124">
        <v>3.9058064516129032</v>
      </c>
      <c r="FU300" s="193">
        <v>-0.49153548499999999</v>
      </c>
      <c r="FV300" s="193">
        <v>1.751535485</v>
      </c>
      <c r="FW300" s="193">
        <f t="shared" si="416"/>
        <v>2.1542709666129031E-2</v>
      </c>
      <c r="FY300" s="54" t="s">
        <v>128</v>
      </c>
      <c r="FZ300">
        <f>AVERAGE(FZ140:FZ285)</f>
        <v>0.26377219412290892</v>
      </c>
      <c r="GA300" s="54">
        <f>AVERAGE(GA140:GA285)</f>
        <v>3.4329605591947745</v>
      </c>
      <c r="GB300" s="54">
        <f>AVERAGE(GB140:GB285)</f>
        <v>0.62317917042540516</v>
      </c>
      <c r="GD300" s="54">
        <f>AVERAGE(GD140:GD285)</f>
        <v>-0.3015043325079701</v>
      </c>
      <c r="GE300" s="54">
        <f>AVERAGE(GE140:GE285)</f>
        <v>-0.42084259668912771</v>
      </c>
    </row>
    <row r="301" spans="11:187" x14ac:dyDescent="0.25">
      <c r="K301" s="193">
        <f t="shared" si="420"/>
        <v>0.33892232048818954</v>
      </c>
      <c r="L301" s="193">
        <f t="shared" si="421"/>
        <v>0.33493699157947104</v>
      </c>
      <c r="M301" s="193">
        <f t="shared" si="422"/>
        <v>0.32614068793233936</v>
      </c>
      <c r="AB301"/>
      <c r="AD301"/>
      <c r="FY301" s="54" t="s">
        <v>71</v>
      </c>
      <c r="FZ301" s="54">
        <f>STDEV(FZ140:FZ285)</f>
        <v>0.58619224144453452</v>
      </c>
      <c r="GA301" s="54">
        <f>STDEV(GA140:GA285)</f>
        <v>64.532311931034911</v>
      </c>
      <c r="GB301" s="54">
        <f>STDEV(GB140:GB285)</f>
        <v>0.7883024728580631</v>
      </c>
      <c r="GD301" s="54">
        <f>STDEV(GD140:GD285)</f>
        <v>1.1867404637011716</v>
      </c>
      <c r="GE301" s="54">
        <f>STDEV(GE140:GE285)</f>
        <v>1.3149024226806618</v>
      </c>
    </row>
    <row r="302" spans="11:187" x14ac:dyDescent="0.25">
      <c r="K302" s="193">
        <f t="shared" si="420"/>
        <v>0.3374343589851741</v>
      </c>
      <c r="L302" s="193">
        <f t="shared" si="421"/>
        <v>0.33378851466773518</v>
      </c>
      <c r="M302" s="193">
        <f t="shared" si="422"/>
        <v>0.32877712634709072</v>
      </c>
      <c r="AB302"/>
      <c r="AD302"/>
      <c r="FY302" s="54" t="s">
        <v>130</v>
      </c>
      <c r="FZ302" s="54">
        <f>SKEW(FZ140:FZ285)</f>
        <v>-0.85612511650240053</v>
      </c>
      <c r="GA302" s="54">
        <f>SKEW(GA140:GA285)</f>
        <v>1.3703229523907852</v>
      </c>
      <c r="GB302" s="54">
        <f>SKEW(GB140:GB285)</f>
        <v>-7.512251022628319E-2</v>
      </c>
      <c r="GD302" s="54">
        <f>SKEW(GD140:GD285)</f>
        <v>1.2986774434821238</v>
      </c>
      <c r="GE302" s="54">
        <f>SKEW(GE140:GE285)</f>
        <v>1.4729576595869112</v>
      </c>
    </row>
    <row r="303" spans="11:187" x14ac:dyDescent="0.25">
      <c r="K303" s="193">
        <f t="shared" si="420"/>
        <v>0.3368164769362374</v>
      </c>
      <c r="L303" s="193">
        <f t="shared" si="421"/>
        <v>0.33370796867802854</v>
      </c>
      <c r="M303" s="193">
        <f t="shared" si="422"/>
        <v>0.329475554385734</v>
      </c>
      <c r="FY303"/>
    </row>
    <row r="304" spans="11:187" x14ac:dyDescent="0.25">
      <c r="K304" s="193">
        <f t="shared" si="420"/>
        <v>0.33595572476474833</v>
      </c>
      <c r="L304" s="193">
        <f t="shared" si="421"/>
        <v>0.33001585019720592</v>
      </c>
      <c r="M304" s="193">
        <f t="shared" si="422"/>
        <v>0.33402842503804575</v>
      </c>
      <c r="FY304"/>
    </row>
    <row r="305" spans="11:187" x14ac:dyDescent="0.25">
      <c r="K305" s="193">
        <f t="shared" si="420"/>
        <v>0.33582887141576712</v>
      </c>
      <c r="L305" s="193">
        <f t="shared" si="421"/>
        <v>0.33120885955216195</v>
      </c>
      <c r="M305" s="193">
        <f t="shared" si="422"/>
        <v>0.33296226903207093</v>
      </c>
      <c r="AB305"/>
      <c r="AD305"/>
      <c r="AU305"/>
      <c r="AW305"/>
      <c r="AX305"/>
      <c r="AY305"/>
      <c r="AZ305"/>
      <c r="BA305"/>
      <c r="BB305"/>
      <c r="BD305"/>
      <c r="BE305"/>
      <c r="BF305"/>
      <c r="BG305"/>
      <c r="BH305"/>
      <c r="BJ305"/>
      <c r="BQ305"/>
      <c r="CJ305"/>
      <c r="CQ305"/>
      <c r="CR305"/>
      <c r="CS305"/>
      <c r="DE305"/>
      <c r="DF305"/>
      <c r="DG305"/>
      <c r="DH305"/>
      <c r="DI305"/>
      <c r="EP305" t="s">
        <v>131</v>
      </c>
      <c r="FY305" t="s">
        <v>133</v>
      </c>
      <c r="FZ305" t="s">
        <v>53</v>
      </c>
      <c r="GA305" t="s">
        <v>54</v>
      </c>
      <c r="GB305" t="s">
        <v>55</v>
      </c>
      <c r="GC305" t="s">
        <v>56</v>
      </c>
    </row>
    <row r="306" spans="11:187" x14ac:dyDescent="0.25">
      <c r="K306" s="193">
        <f t="shared" si="420"/>
        <v>0.33197310516602785</v>
      </c>
      <c r="L306" s="193">
        <f t="shared" si="421"/>
        <v>0.33294617161588397</v>
      </c>
      <c r="M306" s="193">
        <f t="shared" si="422"/>
        <v>0.33508072321808818</v>
      </c>
      <c r="AB306"/>
      <c r="AD306"/>
      <c r="AU306"/>
      <c r="AW306"/>
      <c r="AX306"/>
      <c r="AY306"/>
      <c r="AZ306"/>
      <c r="BA306"/>
      <c r="BB306"/>
      <c r="BD306"/>
      <c r="BE306"/>
      <c r="BF306"/>
      <c r="BG306"/>
      <c r="BH306"/>
      <c r="BJ306"/>
      <c r="BQ306"/>
      <c r="CJ306"/>
      <c r="CQ306"/>
      <c r="CR306"/>
      <c r="CS306"/>
      <c r="DE306"/>
      <c r="DF306"/>
      <c r="DG306"/>
      <c r="DH306"/>
      <c r="DI306"/>
      <c r="FY306" t="s">
        <v>122</v>
      </c>
      <c r="FZ306">
        <f>CORREL($FZ188:$FZ285,EE188:EE285)</f>
        <v>-3.1836007837827016E-2</v>
      </c>
      <c r="GA306" s="54">
        <f>CORREL($FZ188:$FZ285,EF188:EF285)</f>
        <v>-0.38211796913223478</v>
      </c>
      <c r="GB306" s="54">
        <f>CORREL($FZ188:$FZ285,EG188:EG285)</f>
        <v>-0.18256383429739478</v>
      </c>
      <c r="GC306" s="54">
        <f>CORREL($FZ188:$FZ285,EH188:EH285)</f>
        <v>4.2041142468389525E-2</v>
      </c>
    </row>
    <row r="307" spans="11:187" x14ac:dyDescent="0.25">
      <c r="K307" s="193">
        <f t="shared" si="420"/>
        <v>0.33183901023369483</v>
      </c>
      <c r="L307" s="193">
        <f t="shared" si="421"/>
        <v>0.33202993737589737</v>
      </c>
      <c r="M307" s="193">
        <f t="shared" si="422"/>
        <v>0.3361310523904078</v>
      </c>
      <c r="FY307"/>
    </row>
    <row r="308" spans="11:187" x14ac:dyDescent="0.25">
      <c r="K308" s="193">
        <f t="shared" si="420"/>
        <v>0.33349002585426596</v>
      </c>
      <c r="L308" s="193">
        <f t="shared" si="421"/>
        <v>0.32746653197777631</v>
      </c>
      <c r="M308" s="193">
        <f t="shared" si="422"/>
        <v>0.33904344216795773</v>
      </c>
      <c r="AB308"/>
      <c r="AD308"/>
      <c r="AU308"/>
      <c r="AW308"/>
      <c r="AX308"/>
      <c r="AY308"/>
      <c r="AZ308"/>
      <c r="BA308"/>
      <c r="BB308"/>
      <c r="BD308"/>
      <c r="BE308"/>
      <c r="BF308"/>
      <c r="BG308"/>
      <c r="BH308"/>
      <c r="BJ308"/>
      <c r="BQ308"/>
      <c r="CJ308"/>
      <c r="CQ308"/>
      <c r="CR308"/>
      <c r="CS308"/>
      <c r="DE308"/>
      <c r="DF308"/>
      <c r="DG308"/>
      <c r="DH308"/>
      <c r="DI308"/>
      <c r="FY308" t="s">
        <v>1138</v>
      </c>
    </row>
    <row r="309" spans="11:187" x14ac:dyDescent="0.25">
      <c r="K309" s="193">
        <f t="shared" si="420"/>
        <v>0.33652673282785406</v>
      </c>
      <c r="L309" s="193">
        <f t="shared" si="421"/>
        <v>0.32329205577836978</v>
      </c>
      <c r="M309" s="193">
        <f t="shared" si="422"/>
        <v>0.34018121139377616</v>
      </c>
      <c r="AB309"/>
      <c r="AD309"/>
      <c r="AU309"/>
      <c r="AW309"/>
      <c r="AX309"/>
      <c r="AY309"/>
      <c r="AZ309"/>
      <c r="BA309"/>
      <c r="BB309"/>
      <c r="BD309"/>
      <c r="BE309"/>
      <c r="BF309"/>
      <c r="BG309"/>
      <c r="BH309"/>
      <c r="BJ309"/>
      <c r="BQ309"/>
      <c r="CJ309"/>
      <c r="CQ309"/>
      <c r="CR309"/>
      <c r="CS309"/>
      <c r="DE309"/>
      <c r="DF309"/>
      <c r="DG309"/>
      <c r="DH309"/>
      <c r="DI309"/>
      <c r="FY309" t="s">
        <v>1137</v>
      </c>
      <c r="GA309" t="s">
        <v>1139</v>
      </c>
      <c r="GD309" s="142">
        <f>CORREL($GF13:$GF285,GD13:GD285)</f>
        <v>-0.51024406040129777</v>
      </c>
      <c r="GE309" s="142">
        <f>CORREL($GF13:$GF285,GE13:GE285)</f>
        <v>-0.55091783749424117</v>
      </c>
    </row>
    <row r="310" spans="11:187" x14ac:dyDescent="0.25">
      <c r="K310" s="193">
        <f t="shared" si="420"/>
        <v>0.34099631526056373</v>
      </c>
      <c r="L310" s="193">
        <f t="shared" si="421"/>
        <v>0.3163420586687084</v>
      </c>
      <c r="M310" s="193">
        <f t="shared" si="422"/>
        <v>0.34266162607072786</v>
      </c>
      <c r="AB310"/>
      <c r="AD310"/>
      <c r="AU310"/>
      <c r="AW310"/>
      <c r="AX310"/>
      <c r="AY310"/>
      <c r="AZ310"/>
      <c r="BA310"/>
      <c r="BB310"/>
      <c r="BD310"/>
      <c r="BE310"/>
      <c r="BF310"/>
      <c r="BG310"/>
      <c r="BH310"/>
      <c r="BJ310"/>
      <c r="BQ310"/>
      <c r="CJ310"/>
      <c r="CQ310"/>
      <c r="CR310"/>
      <c r="CS310"/>
      <c r="DE310"/>
      <c r="DF310"/>
      <c r="DG310"/>
      <c r="DH310"/>
      <c r="DI310"/>
      <c r="GA310" s="142" t="s">
        <v>1140</v>
      </c>
      <c r="GD310" s="142">
        <f>CORREL($GF160:$GF285,GD160:GD285)</f>
        <v>-0.66759724283860988</v>
      </c>
      <c r="GE310" s="142">
        <f>CORREL($GF160:$GF285,GE160:GE285)</f>
        <v>-0.68324592044796817</v>
      </c>
    </row>
    <row r="311" spans="11:187" x14ac:dyDescent="0.25">
      <c r="K311" s="193">
        <f t="shared" si="420"/>
        <v>0.34191766047125494</v>
      </c>
      <c r="L311" s="193">
        <f t="shared" si="421"/>
        <v>0.31526114866622829</v>
      </c>
      <c r="M311" s="193">
        <f t="shared" si="422"/>
        <v>0.34282119086251672</v>
      </c>
      <c r="AB311"/>
      <c r="AD311"/>
      <c r="AU311"/>
      <c r="AW311"/>
      <c r="AX311"/>
      <c r="AY311"/>
      <c r="AZ311"/>
      <c r="BA311"/>
      <c r="BB311"/>
      <c r="BD311"/>
      <c r="BE311"/>
      <c r="BF311"/>
      <c r="BG311"/>
      <c r="BH311"/>
      <c r="BJ311"/>
      <c r="BQ311"/>
      <c r="CJ311"/>
      <c r="CQ311"/>
      <c r="CR311"/>
      <c r="CS311"/>
      <c r="DE311"/>
      <c r="DF311"/>
      <c r="DG311"/>
      <c r="DH311"/>
      <c r="DI311"/>
      <c r="GA311" s="142" t="s">
        <v>1141</v>
      </c>
      <c r="GD311" s="142">
        <f>CORREL($GF40:$GF160,GD40:GD160)</f>
        <v>-0.42143016694327262</v>
      </c>
      <c r="GE311" s="142">
        <f>CORREL($GF40:$GF160,GE40:GE160)</f>
        <v>-0.48187376909815677</v>
      </c>
    </row>
    <row r="312" spans="11:187" x14ac:dyDescent="0.25">
      <c r="K312" s="193">
        <f t="shared" si="420"/>
        <v>0.34385195926572848</v>
      </c>
      <c r="L312" s="193">
        <f t="shared" si="421"/>
        <v>0.31169815584672389</v>
      </c>
      <c r="M312" s="193">
        <f t="shared" si="422"/>
        <v>0.34444988488754763</v>
      </c>
    </row>
    <row r="313" spans="11:187" x14ac:dyDescent="0.25">
      <c r="K313" s="193">
        <f t="shared" si="420"/>
        <v>0.34322922260147642</v>
      </c>
      <c r="L313" s="193">
        <f t="shared" si="421"/>
        <v>0.31348552270933822</v>
      </c>
      <c r="M313" s="193">
        <f t="shared" si="422"/>
        <v>0.34328525468918536</v>
      </c>
    </row>
    <row r="314" spans="11:187" x14ac:dyDescent="0.25">
      <c r="K314" s="193">
        <f t="shared" si="420"/>
        <v>0.34242927828575581</v>
      </c>
      <c r="L314" s="193">
        <f t="shared" si="421"/>
        <v>0.31670248946997098</v>
      </c>
      <c r="M314" s="193">
        <f t="shared" si="422"/>
        <v>0.34086823224427326</v>
      </c>
    </row>
    <row r="315" spans="11:187" x14ac:dyDescent="0.25">
      <c r="K315" s="193">
        <f t="shared" si="420"/>
        <v>0.34455554001771316</v>
      </c>
      <c r="L315" s="193">
        <f t="shared" si="421"/>
        <v>0.31508879876940288</v>
      </c>
      <c r="M315" s="193">
        <f t="shared" si="422"/>
        <v>0.34035566121288396</v>
      </c>
    </row>
    <row r="316" spans="11:187" x14ac:dyDescent="0.25">
      <c r="K316" s="193">
        <f t="shared" si="420"/>
        <v>0.34373533225208314</v>
      </c>
      <c r="L316" s="193">
        <f t="shared" si="421"/>
        <v>0.31836158060813352</v>
      </c>
      <c r="M316" s="193">
        <f t="shared" si="422"/>
        <v>0.33790308713978334</v>
      </c>
    </row>
    <row r="317" spans="11:187" x14ac:dyDescent="0.25">
      <c r="K317" s="193">
        <f t="shared" si="420"/>
        <v>0.34254986629004064</v>
      </c>
      <c r="L317" s="193">
        <f t="shared" si="421"/>
        <v>0.3160949745893194</v>
      </c>
      <c r="M317" s="193">
        <f t="shared" si="422"/>
        <v>0.34135515912063996</v>
      </c>
    </row>
    <row r="318" spans="11:187" x14ac:dyDescent="0.25">
      <c r="K318" s="193">
        <f t="shared" si="420"/>
        <v>0.34689391036158734</v>
      </c>
      <c r="L318" s="193">
        <f t="shared" si="421"/>
        <v>0.31211203998412018</v>
      </c>
      <c r="M318" s="193">
        <f t="shared" si="422"/>
        <v>0.34099404965429247</v>
      </c>
    </row>
    <row r="319" spans="11:187" x14ac:dyDescent="0.25">
      <c r="K319" s="193">
        <f t="shared" si="420"/>
        <v>0.34476294049793987</v>
      </c>
      <c r="L319" s="193">
        <f t="shared" si="421"/>
        <v>0.31075396274665495</v>
      </c>
      <c r="M319" s="193">
        <f t="shared" si="422"/>
        <v>0.34448309675540517</v>
      </c>
    </row>
    <row r="320" spans="11:187" x14ac:dyDescent="0.25">
      <c r="K320" s="193">
        <f t="shared" si="420"/>
        <v>0.34420737003837765</v>
      </c>
      <c r="L320" s="193">
        <f t="shared" si="421"/>
        <v>0.31188758807563621</v>
      </c>
      <c r="M320" s="193">
        <f t="shared" si="422"/>
        <v>0.3439050418859862</v>
      </c>
    </row>
    <row r="321" spans="11:13" x14ac:dyDescent="0.25">
      <c r="K321" s="193">
        <f t="shared" si="420"/>
        <v>0.34330168611729239</v>
      </c>
      <c r="L321" s="193">
        <f t="shared" si="421"/>
        <v>0.31140548422916209</v>
      </c>
      <c r="M321" s="193">
        <f t="shared" si="422"/>
        <v>0.34529282965354546</v>
      </c>
    </row>
    <row r="322" spans="11:13" x14ac:dyDescent="0.25">
      <c r="K322" s="193">
        <f t="shared" si="420"/>
        <v>0.33994627492874335</v>
      </c>
      <c r="L322" s="193">
        <f t="shared" si="421"/>
        <v>0.3158586480963505</v>
      </c>
      <c r="M322" s="193">
        <f t="shared" si="422"/>
        <v>0.34419507697490614</v>
      </c>
    </row>
    <row r="323" spans="11:13" x14ac:dyDescent="0.25">
      <c r="K323" s="193">
        <f t="shared" si="420"/>
        <v>0.34125312127166041</v>
      </c>
      <c r="L323" s="193">
        <f t="shared" si="421"/>
        <v>0.31565536725669602</v>
      </c>
      <c r="M323" s="193">
        <f t="shared" si="422"/>
        <v>0.34309151147164357</v>
      </c>
    </row>
    <row r="324" spans="11:13" x14ac:dyDescent="0.25">
      <c r="K324" s="193">
        <f t="shared" si="420"/>
        <v>0.34532409400209202</v>
      </c>
      <c r="L324" s="193">
        <f t="shared" si="421"/>
        <v>0.31664930760772841</v>
      </c>
      <c r="M324" s="193">
        <f t="shared" si="422"/>
        <v>0.33802659839017962</v>
      </c>
    </row>
    <row r="325" spans="11:13" x14ac:dyDescent="0.25">
      <c r="K325" s="193">
        <f t="shared" si="420"/>
        <v>0.34572211577024198</v>
      </c>
      <c r="L325" s="193">
        <f t="shared" si="421"/>
        <v>0.315266699344949</v>
      </c>
      <c r="M325" s="193">
        <f t="shared" si="422"/>
        <v>0.33901118488480908</v>
      </c>
    </row>
    <row r="326" spans="11:13" x14ac:dyDescent="0.25">
      <c r="K326" s="193">
        <f t="shared" si="420"/>
        <v>0.34858295274137385</v>
      </c>
      <c r="L326" s="193">
        <f t="shared" si="421"/>
        <v>0.31328684700870285</v>
      </c>
      <c r="M326" s="193">
        <f t="shared" si="422"/>
        <v>0.3381302002499233</v>
      </c>
    </row>
    <row r="327" spans="11:13" x14ac:dyDescent="0.25">
      <c r="K327" s="193">
        <f t="shared" si="420"/>
        <v>0.35038815249963173</v>
      </c>
      <c r="L327" s="193">
        <f t="shared" si="421"/>
        <v>0.31148056379397909</v>
      </c>
      <c r="M327" s="193">
        <f t="shared" si="422"/>
        <v>0.33813128370638917</v>
      </c>
    </row>
    <row r="328" spans="11:13" x14ac:dyDescent="0.25">
      <c r="K328" s="193">
        <f t="shared" si="420"/>
        <v>0.34926480116802444</v>
      </c>
      <c r="L328" s="193">
        <f t="shared" si="421"/>
        <v>0.30798006064742423</v>
      </c>
      <c r="M328" s="193">
        <f t="shared" si="422"/>
        <v>0.34275513818455133</v>
      </c>
    </row>
    <row r="329" spans="11:13" x14ac:dyDescent="0.25">
      <c r="K329" s="193">
        <f t="shared" si="420"/>
        <v>0.35248050716681328</v>
      </c>
      <c r="L329" s="193">
        <f t="shared" si="421"/>
        <v>0.30604229671912558</v>
      </c>
      <c r="M329" s="193">
        <f t="shared" si="422"/>
        <v>0.34147719611406119</v>
      </c>
    </row>
    <row r="330" spans="11:13" x14ac:dyDescent="0.25">
      <c r="K330" s="193">
        <f t="shared" si="420"/>
        <v>0.35376204892940571</v>
      </c>
      <c r="L330" s="193">
        <f t="shared" si="421"/>
        <v>0.30122534344192481</v>
      </c>
      <c r="M330" s="193">
        <f t="shared" si="422"/>
        <v>0.34501260762866948</v>
      </c>
    </row>
    <row r="331" spans="11:13" x14ac:dyDescent="0.25">
      <c r="K331" s="193">
        <f t="shared" si="420"/>
        <v>0.35761964946348157</v>
      </c>
      <c r="L331" s="193">
        <f t="shared" si="421"/>
        <v>0.29408490550245242</v>
      </c>
      <c r="M331" s="193">
        <f t="shared" si="422"/>
        <v>0.34829544503406601</v>
      </c>
    </row>
    <row r="332" spans="11:13" x14ac:dyDescent="0.25">
      <c r="K332" s="193">
        <f t="shared" si="420"/>
        <v>0.35868271942888996</v>
      </c>
      <c r="L332" s="193">
        <f t="shared" si="421"/>
        <v>0.29329087172489537</v>
      </c>
      <c r="M332" s="193">
        <f t="shared" si="422"/>
        <v>0.34802640884621466</v>
      </c>
    </row>
    <row r="333" spans="11:13" x14ac:dyDescent="0.25">
      <c r="K333" s="193">
        <f t="shared" si="420"/>
        <v>0.36569344762089884</v>
      </c>
      <c r="L333" s="193">
        <f t="shared" si="421"/>
        <v>0.28819861866138191</v>
      </c>
      <c r="M333" s="193">
        <f t="shared" si="422"/>
        <v>0.34610793371771931</v>
      </c>
    </row>
    <row r="334" spans="11:13" x14ac:dyDescent="0.25">
      <c r="K334" s="193">
        <f t="shared" si="420"/>
        <v>0.37044968345151869</v>
      </c>
      <c r="L334" s="193">
        <f t="shared" si="421"/>
        <v>0.28520638092238859</v>
      </c>
      <c r="M334" s="193">
        <f t="shared" si="422"/>
        <v>0.34434393562609272</v>
      </c>
    </row>
    <row r="335" spans="11:13" x14ac:dyDescent="0.25">
      <c r="K335" s="193">
        <f t="shared" si="420"/>
        <v>0.3690540406900954</v>
      </c>
      <c r="L335" s="193">
        <f t="shared" si="421"/>
        <v>0.28827395240535464</v>
      </c>
      <c r="M335" s="193">
        <f t="shared" si="422"/>
        <v>0.34267200690454996</v>
      </c>
    </row>
    <row r="336" spans="11:13" x14ac:dyDescent="0.25">
      <c r="K336" s="193">
        <f t="shared" si="420"/>
        <v>0.37343601191520825</v>
      </c>
      <c r="L336" s="193">
        <f t="shared" si="421"/>
        <v>0.28296279656396467</v>
      </c>
      <c r="M336" s="193">
        <f t="shared" si="422"/>
        <v>0.34360119152082702</v>
      </c>
    </row>
    <row r="337" spans="11:13" x14ac:dyDescent="0.25">
      <c r="K337" s="193">
        <f t="shared" si="420"/>
        <v>0.37076842080072747</v>
      </c>
      <c r="L337" s="193">
        <f t="shared" si="421"/>
        <v>0.2837174240792591</v>
      </c>
      <c r="M337" s="193">
        <f t="shared" si="422"/>
        <v>0.34551415512001338</v>
      </c>
    </row>
    <row r="338" spans="11:13" x14ac:dyDescent="0.25">
      <c r="K338" s="193">
        <f t="shared" si="420"/>
        <v>0.3714106946795096</v>
      </c>
      <c r="L338" s="193">
        <f t="shared" si="421"/>
        <v>0.28417181679140435</v>
      </c>
      <c r="M338" s="193">
        <f t="shared" si="422"/>
        <v>0.34441748852908599</v>
      </c>
    </row>
    <row r="339" spans="11:13" x14ac:dyDescent="0.25">
      <c r="K339" s="193">
        <f t="shared" si="420"/>
        <v>0.37065960648368601</v>
      </c>
      <c r="L339" s="193">
        <f t="shared" si="421"/>
        <v>0.28422791946820058</v>
      </c>
      <c r="M339" s="193">
        <f t="shared" si="422"/>
        <v>0.34511247404811335</v>
      </c>
    </row>
    <row r="340" spans="11:13" x14ac:dyDescent="0.25">
      <c r="K340" s="193">
        <f t="shared" si="420"/>
        <v>0.37261699670591797</v>
      </c>
      <c r="L340" s="193">
        <f t="shared" si="421"/>
        <v>0.28456656317443491</v>
      </c>
      <c r="M340" s="193">
        <f t="shared" si="422"/>
        <v>0.34281644011964713</v>
      </c>
    </row>
    <row r="341" spans="11:13" x14ac:dyDescent="0.25">
      <c r="K341" s="193">
        <f t="shared" si="420"/>
        <v>0.37204605225814996</v>
      </c>
      <c r="L341" s="193">
        <f t="shared" si="421"/>
        <v>0.28489631619775602</v>
      </c>
      <c r="M341" s="193">
        <f t="shared" si="422"/>
        <v>0.34305763154409402</v>
      </c>
    </row>
    <row r="342" spans="11:13" x14ac:dyDescent="0.25">
      <c r="K342" s="193">
        <f t="shared" si="420"/>
        <v>0.37484581318426013</v>
      </c>
      <c r="L342" s="193">
        <f t="shared" si="421"/>
        <v>0.28337081719611124</v>
      </c>
      <c r="M342" s="193">
        <f t="shared" si="422"/>
        <v>0.34178336961962863</v>
      </c>
    </row>
    <row r="343" spans="11:13" x14ac:dyDescent="0.25">
      <c r="K343" s="193">
        <f t="shared" si="420"/>
        <v>0.37546776331176424</v>
      </c>
      <c r="L343" s="193">
        <f t="shared" si="421"/>
        <v>0.2842392999142434</v>
      </c>
      <c r="M343" s="193">
        <f t="shared" si="422"/>
        <v>0.34029293677399236</v>
      </c>
    </row>
    <row r="344" spans="11:13" x14ac:dyDescent="0.25">
      <c r="K344" s="193">
        <f t="shared" si="420"/>
        <v>0.37556878186954956</v>
      </c>
      <c r="L344" s="193">
        <f t="shared" si="421"/>
        <v>0.28360315503946248</v>
      </c>
      <c r="M344" s="193">
        <f t="shared" si="422"/>
        <v>0.34082806309098795</v>
      </c>
    </row>
    <row r="345" spans="11:13" x14ac:dyDescent="0.25">
      <c r="K345" s="193">
        <f t="shared" si="420"/>
        <v>0.37228745639960592</v>
      </c>
      <c r="L345" s="193">
        <f t="shared" si="421"/>
        <v>0.28276776874907716</v>
      </c>
      <c r="M345" s="193">
        <f t="shared" si="422"/>
        <v>0.34494477485131692</v>
      </c>
    </row>
    <row r="346" spans="11:13" x14ac:dyDescent="0.25">
      <c r="K346" s="193">
        <f t="shared" si="420"/>
        <v>0.37499113026448366</v>
      </c>
      <c r="L346" s="193">
        <f t="shared" si="421"/>
        <v>0.28035223493682382</v>
      </c>
      <c r="M346" s="193">
        <f t="shared" si="422"/>
        <v>0.34465663479869246</v>
      </c>
    </row>
    <row r="347" spans="11:13" x14ac:dyDescent="0.25">
      <c r="K347" s="193">
        <f t="shared" si="420"/>
        <v>0.3780833240462127</v>
      </c>
      <c r="L347" s="193">
        <f t="shared" si="421"/>
        <v>0.2748941268249192</v>
      </c>
      <c r="M347" s="193">
        <f t="shared" si="422"/>
        <v>0.3470225491288681</v>
      </c>
    </row>
    <row r="348" spans="11:13" x14ac:dyDescent="0.25">
      <c r="K348" s="193">
        <f t="shared" si="420"/>
        <v>0.37632505225318458</v>
      </c>
      <c r="L348" s="193">
        <f t="shared" si="421"/>
        <v>0.27444666090236314</v>
      </c>
      <c r="M348" s="193">
        <f t="shared" si="422"/>
        <v>0.34922828684445228</v>
      </c>
    </row>
    <row r="349" spans="11:13" x14ac:dyDescent="0.25">
      <c r="K349" s="193">
        <f t="shared" si="420"/>
        <v>0.3779092355814081</v>
      </c>
      <c r="L349" s="193">
        <f t="shared" si="421"/>
        <v>0.27386489601053615</v>
      </c>
      <c r="M349" s="193">
        <f t="shared" si="422"/>
        <v>0.34822586840805575</v>
      </c>
    </row>
    <row r="350" spans="11:13" x14ac:dyDescent="0.25">
      <c r="K350" s="193">
        <f t="shared" si="420"/>
        <v>0.37950247194538178</v>
      </c>
      <c r="L350" s="193">
        <f t="shared" si="421"/>
        <v>0.27179628031075886</v>
      </c>
      <c r="M350" s="193">
        <f t="shared" si="422"/>
        <v>0.34870124774385935</v>
      </c>
    </row>
    <row r="351" spans="11:13" x14ac:dyDescent="0.25">
      <c r="K351" s="193">
        <f t="shared" si="420"/>
        <v>0.37478184897153521</v>
      </c>
      <c r="L351" s="193">
        <f t="shared" si="421"/>
        <v>0.27745790682874738</v>
      </c>
      <c r="M351" s="193">
        <f t="shared" si="422"/>
        <v>0.34776024419971741</v>
      </c>
    </row>
    <row r="352" spans="11:13" x14ac:dyDescent="0.25">
      <c r="K352" s="193">
        <f t="shared" si="420"/>
        <v>0.37351943443503666</v>
      </c>
      <c r="L352" s="193">
        <f t="shared" si="421"/>
        <v>0.27754099987123221</v>
      </c>
      <c r="M352" s="193">
        <f t="shared" si="422"/>
        <v>0.34893956569373114</v>
      </c>
    </row>
    <row r="353" spans="11:13" x14ac:dyDescent="0.25">
      <c r="K353" s="193">
        <f t="shared" si="420"/>
        <v>0.37713272676417842</v>
      </c>
      <c r="L353" s="193">
        <f t="shared" si="421"/>
        <v>0.27420038171078825</v>
      </c>
      <c r="M353" s="193">
        <f t="shared" si="422"/>
        <v>0.34866689152503333</v>
      </c>
    </row>
    <row r="354" spans="11:13" x14ac:dyDescent="0.25">
      <c r="K354" s="193">
        <f t="shared" si="420"/>
        <v>0.37494551512340951</v>
      </c>
      <c r="L354" s="193">
        <f t="shared" si="421"/>
        <v>0.27670754110498313</v>
      </c>
      <c r="M354" s="193">
        <f t="shared" si="422"/>
        <v>0.34834694377160735</v>
      </c>
    </row>
    <row r="355" spans="11:13" x14ac:dyDescent="0.25">
      <c r="K355" s="193">
        <f t="shared" si="420"/>
        <v>0.37441467750618729</v>
      </c>
      <c r="L355" s="193">
        <f t="shared" si="421"/>
        <v>0.27432985657904418</v>
      </c>
      <c r="M355" s="193">
        <f t="shared" si="422"/>
        <v>0.35125546591476853</v>
      </c>
    </row>
    <row r="356" spans="11:13" x14ac:dyDescent="0.25">
      <c r="K356" s="193">
        <f t="shared" si="420"/>
        <v>0.37699261452088212</v>
      </c>
      <c r="L356" s="193">
        <f t="shared" si="421"/>
        <v>0.27468544216176055</v>
      </c>
      <c r="M356" s="193">
        <f t="shared" si="422"/>
        <v>0.34832194331735733</v>
      </c>
    </row>
    <row r="357" spans="11:13" x14ac:dyDescent="0.25">
      <c r="K357" s="193">
        <f t="shared" si="420"/>
        <v>0.37584585756362815</v>
      </c>
      <c r="L357" s="193">
        <f t="shared" si="421"/>
        <v>0.27759043878861112</v>
      </c>
      <c r="M357" s="193">
        <f t="shared" si="422"/>
        <v>0.34656370364776073</v>
      </c>
    </row>
    <row r="358" spans="11:13" x14ac:dyDescent="0.25">
      <c r="K358" s="193">
        <f t="shared" si="420"/>
        <v>0.37200728484405188</v>
      </c>
      <c r="L358" s="193">
        <f t="shared" si="421"/>
        <v>0.27942659559141336</v>
      </c>
      <c r="M358" s="193">
        <f t="shared" si="422"/>
        <v>0.34856611956453476</v>
      </c>
    </row>
    <row r="359" spans="11:13" x14ac:dyDescent="0.25">
      <c r="K359" s="193">
        <f t="shared" si="420"/>
        <v>0.37145527520637517</v>
      </c>
      <c r="L359" s="193">
        <f t="shared" si="421"/>
        <v>0.28218605557873411</v>
      </c>
      <c r="M359" s="193">
        <f t="shared" si="422"/>
        <v>0.34635866921489072</v>
      </c>
    </row>
    <row r="360" spans="11:13" x14ac:dyDescent="0.25">
      <c r="K360" s="193">
        <f t="shared" si="420"/>
        <v>0.36938783512578022</v>
      </c>
      <c r="L360" s="193">
        <f t="shared" si="421"/>
        <v>0.28931233491011626</v>
      </c>
      <c r="M360" s="193">
        <f t="shared" si="422"/>
        <v>0.34129982996410352</v>
      </c>
    </row>
    <row r="361" spans="11:13" x14ac:dyDescent="0.25">
      <c r="K361" s="193">
        <f t="shared" si="420"/>
        <v>0.36648582328470369</v>
      </c>
      <c r="L361" s="193">
        <f t="shared" si="421"/>
        <v>0.29038695139187826</v>
      </c>
      <c r="M361" s="193">
        <f t="shared" si="422"/>
        <v>0.34312722532341805</v>
      </c>
    </row>
    <row r="362" spans="11:13" x14ac:dyDescent="0.25">
      <c r="K362" s="193">
        <f t="shared" ref="K362:K390" si="423">K253/J253</f>
        <v>0.36895987951993647</v>
      </c>
      <c r="L362" s="193">
        <f t="shared" ref="L362:L390" si="424">L253/J253</f>
        <v>0.28453959527088246</v>
      </c>
      <c r="M362" s="193">
        <f t="shared" ref="M362:M390" si="425">M253/J253</f>
        <v>0.34650052520918112</v>
      </c>
    </row>
    <row r="363" spans="11:13" x14ac:dyDescent="0.25">
      <c r="K363" s="193">
        <f t="shared" si="423"/>
        <v>0.3656144540781891</v>
      </c>
      <c r="L363" s="193">
        <f t="shared" si="424"/>
        <v>0.28224045134382086</v>
      </c>
      <c r="M363" s="193">
        <f t="shared" si="425"/>
        <v>0.35214509457799009</v>
      </c>
    </row>
    <row r="364" spans="11:13" x14ac:dyDescent="0.25">
      <c r="K364" s="193">
        <f t="shared" si="423"/>
        <v>0.36873930426059248</v>
      </c>
      <c r="L364" s="193">
        <f t="shared" si="424"/>
        <v>0.28057137377552227</v>
      </c>
      <c r="M364" s="193">
        <f t="shared" si="425"/>
        <v>0.3506893219638853</v>
      </c>
    </row>
    <row r="365" spans="11:13" x14ac:dyDescent="0.25">
      <c r="K365" s="193">
        <f t="shared" si="423"/>
        <v>0.36503276219311726</v>
      </c>
      <c r="L365" s="193">
        <f t="shared" si="424"/>
        <v>0.28569626350436955</v>
      </c>
      <c r="M365" s="193">
        <f t="shared" si="425"/>
        <v>0.34927097430251319</v>
      </c>
    </row>
    <row r="366" spans="11:13" x14ac:dyDescent="0.25">
      <c r="K366" s="193">
        <f t="shared" si="423"/>
        <v>0.36630343671416599</v>
      </c>
      <c r="L366" s="193">
        <f t="shared" si="424"/>
        <v>0.29098536454828439</v>
      </c>
      <c r="M366" s="193">
        <f t="shared" si="425"/>
        <v>0.34271119873754963</v>
      </c>
    </row>
    <row r="367" spans="11:13" x14ac:dyDescent="0.25">
      <c r="K367" s="193">
        <f t="shared" si="423"/>
        <v>0.36521152927863759</v>
      </c>
      <c r="L367" s="193">
        <f t="shared" si="424"/>
        <v>0.29343041382935608</v>
      </c>
      <c r="M367" s="193">
        <f t="shared" si="425"/>
        <v>0.34135805689200632</v>
      </c>
    </row>
    <row r="368" spans="11:13" x14ac:dyDescent="0.25">
      <c r="K368" s="193">
        <f t="shared" si="423"/>
        <v>0.36383491145759911</v>
      </c>
      <c r="L368" s="193">
        <f t="shared" si="424"/>
        <v>0.29421213246316441</v>
      </c>
      <c r="M368" s="193">
        <f t="shared" si="425"/>
        <v>0.34195295607923648</v>
      </c>
    </row>
    <row r="369" spans="11:13" x14ac:dyDescent="0.25">
      <c r="K369" s="193">
        <f t="shared" si="423"/>
        <v>0.36479603775056546</v>
      </c>
      <c r="L369" s="193">
        <f t="shared" si="424"/>
        <v>0.29518368302004522</v>
      </c>
      <c r="M369" s="193">
        <f t="shared" si="425"/>
        <v>0.34002027922938927</v>
      </c>
    </row>
    <row r="370" spans="11:13" x14ac:dyDescent="0.25">
      <c r="K370" s="193">
        <f t="shared" si="423"/>
        <v>0.36764878281274321</v>
      </c>
      <c r="L370" s="193">
        <f t="shared" si="424"/>
        <v>0.29642021835764759</v>
      </c>
      <c r="M370" s="193">
        <f t="shared" si="425"/>
        <v>0.33593099882960914</v>
      </c>
    </row>
    <row r="371" spans="11:13" x14ac:dyDescent="0.25">
      <c r="K371" s="193">
        <f t="shared" si="423"/>
        <v>0.36981957086514999</v>
      </c>
      <c r="L371" s="193">
        <f t="shared" si="424"/>
        <v>0.29924015986344682</v>
      </c>
      <c r="M371" s="193">
        <f t="shared" si="425"/>
        <v>0.33094026927140319</v>
      </c>
    </row>
    <row r="372" spans="11:13" x14ac:dyDescent="0.25">
      <c r="K372" s="193">
        <f t="shared" si="423"/>
        <v>0.36431719815294644</v>
      </c>
      <c r="L372" s="193">
        <f t="shared" si="424"/>
        <v>0.30388626724375029</v>
      </c>
      <c r="M372" s="193">
        <f t="shared" si="425"/>
        <v>0.33179653460330327</v>
      </c>
    </row>
    <row r="373" spans="11:13" x14ac:dyDescent="0.25">
      <c r="K373" s="193">
        <f t="shared" si="423"/>
        <v>0.36565512454020149</v>
      </c>
      <c r="L373" s="193">
        <f t="shared" si="424"/>
        <v>0.30314346061473901</v>
      </c>
      <c r="M373" s="193">
        <f t="shared" si="425"/>
        <v>0.33120141484505949</v>
      </c>
    </row>
    <row r="374" spans="11:13" x14ac:dyDescent="0.25">
      <c r="K374" s="193">
        <f t="shared" si="423"/>
        <v>0.36638350170169087</v>
      </c>
      <c r="L374" s="193">
        <f t="shared" si="424"/>
        <v>0.30417893414726377</v>
      </c>
      <c r="M374" s="193">
        <f t="shared" si="425"/>
        <v>0.3294375641510453</v>
      </c>
    </row>
    <row r="375" spans="11:13" x14ac:dyDescent="0.25">
      <c r="K375" s="193">
        <f t="shared" si="423"/>
        <v>0.36895744295423594</v>
      </c>
      <c r="L375" s="193">
        <f t="shared" si="424"/>
        <v>0.30142840848859753</v>
      </c>
      <c r="M375" s="193">
        <f t="shared" si="425"/>
        <v>0.32961414855716653</v>
      </c>
    </row>
    <row r="376" spans="11:13" x14ac:dyDescent="0.25">
      <c r="K376" s="193">
        <f t="shared" si="423"/>
        <v>0.36435032155110247</v>
      </c>
      <c r="L376" s="193">
        <f t="shared" si="424"/>
        <v>0.30371520655347056</v>
      </c>
      <c r="M376" s="193">
        <f t="shared" si="425"/>
        <v>0.33193447189542702</v>
      </c>
    </row>
    <row r="377" spans="11:13" x14ac:dyDescent="0.25">
      <c r="K377" s="193">
        <f t="shared" si="423"/>
        <v>0.36178450107715215</v>
      </c>
      <c r="L377" s="193">
        <f t="shared" si="424"/>
        <v>0.30333452382699683</v>
      </c>
      <c r="M377" s="193">
        <f t="shared" si="425"/>
        <v>0.33488097509585107</v>
      </c>
    </row>
    <row r="378" spans="11:13" x14ac:dyDescent="0.25">
      <c r="K378" s="193">
        <f t="shared" si="423"/>
        <v>0.3602386211693025</v>
      </c>
      <c r="L378" s="193">
        <f t="shared" si="424"/>
        <v>0.30314324943389509</v>
      </c>
      <c r="M378" s="193">
        <f t="shared" si="425"/>
        <v>0.33661812939680241</v>
      </c>
    </row>
    <row r="379" spans="11:13" x14ac:dyDescent="0.25">
      <c r="K379" s="193">
        <f t="shared" si="423"/>
        <v>0.36004631751622318</v>
      </c>
      <c r="L379" s="193">
        <f t="shared" si="424"/>
        <v>0.30403267958089081</v>
      </c>
      <c r="M379" s="193">
        <f t="shared" si="425"/>
        <v>0.33592100290288601</v>
      </c>
    </row>
    <row r="380" spans="11:13" x14ac:dyDescent="0.25">
      <c r="K380" s="193">
        <f t="shared" si="423"/>
        <v>0.36258456162358316</v>
      </c>
      <c r="L380" s="193">
        <f t="shared" si="424"/>
        <v>0.30419944062926008</v>
      </c>
      <c r="M380" s="193">
        <f t="shared" si="425"/>
        <v>0.33321599774715677</v>
      </c>
    </row>
    <row r="381" spans="11:13" x14ac:dyDescent="0.25">
      <c r="K381" s="193">
        <f t="shared" si="423"/>
        <v>0.36120224143472185</v>
      </c>
      <c r="L381" s="193">
        <f t="shared" si="424"/>
        <v>0.30691968192246621</v>
      </c>
      <c r="M381" s="193">
        <f t="shared" si="425"/>
        <v>0.33187807664281194</v>
      </c>
    </row>
    <row r="382" spans="11:13" x14ac:dyDescent="0.25">
      <c r="K382" s="193">
        <f t="shared" si="423"/>
        <v>0.36341626877110395</v>
      </c>
      <c r="L382" s="193">
        <f t="shared" si="424"/>
        <v>0.30826297342624154</v>
      </c>
      <c r="M382" s="193">
        <f t="shared" si="425"/>
        <v>0.32832075780265452</v>
      </c>
    </row>
    <row r="383" spans="11:13" x14ac:dyDescent="0.25">
      <c r="K383" s="193">
        <f t="shared" si="423"/>
        <v>0.36106557246586723</v>
      </c>
      <c r="L383" s="193">
        <f t="shared" si="424"/>
        <v>0.30727284881629585</v>
      </c>
      <c r="M383" s="193">
        <f t="shared" si="425"/>
        <v>0.33166157871783691</v>
      </c>
    </row>
    <row r="384" spans="11:13" x14ac:dyDescent="0.25">
      <c r="K384" s="193">
        <f t="shared" si="423"/>
        <v>0.35943377251123287</v>
      </c>
      <c r="L384" s="193">
        <f t="shared" si="424"/>
        <v>0.30749896659365511</v>
      </c>
      <c r="M384" s="193">
        <f t="shared" si="425"/>
        <v>0.33306726089511202</v>
      </c>
    </row>
    <row r="385" spans="9:13" x14ac:dyDescent="0.25">
      <c r="K385" s="193">
        <f t="shared" si="423"/>
        <v>0.35647254024079578</v>
      </c>
      <c r="L385" s="193">
        <f t="shared" si="424"/>
        <v>0.30990690626353673</v>
      </c>
      <c r="M385" s="193">
        <f t="shared" si="425"/>
        <v>0.33362055349566744</v>
      </c>
    </row>
    <row r="386" spans="9:13" x14ac:dyDescent="0.25">
      <c r="K386" s="193">
        <f t="shared" si="423"/>
        <v>0.3531724309529734</v>
      </c>
      <c r="L386" s="193">
        <f t="shared" si="424"/>
        <v>0.31187484448867875</v>
      </c>
      <c r="M386" s="193">
        <f t="shared" si="425"/>
        <v>0.33495272455834785</v>
      </c>
    </row>
    <row r="387" spans="9:13" x14ac:dyDescent="0.25">
      <c r="K387" s="193">
        <f t="shared" si="423"/>
        <v>0.35293507281929293</v>
      </c>
      <c r="L387" s="193">
        <f t="shared" si="424"/>
        <v>0.31339397994139767</v>
      </c>
      <c r="M387" s="193">
        <f t="shared" si="425"/>
        <v>0.3336709472393094</v>
      </c>
    </row>
    <row r="388" spans="9:13" x14ac:dyDescent="0.25">
      <c r="K388" s="193">
        <f t="shared" si="423"/>
        <v>0.35321783679620755</v>
      </c>
      <c r="L388" s="193">
        <f t="shared" si="424"/>
        <v>0.31131029312728725</v>
      </c>
      <c r="M388" s="193">
        <f t="shared" si="425"/>
        <v>0.3354718700765052</v>
      </c>
    </row>
    <row r="389" spans="9:13" x14ac:dyDescent="0.25">
      <c r="K389" s="193">
        <f t="shared" si="423"/>
        <v>0.35482015108309573</v>
      </c>
      <c r="L389" s="193">
        <f t="shared" si="424"/>
        <v>0.31117583420881484</v>
      </c>
      <c r="M389" s="193">
        <f t="shared" si="425"/>
        <v>0.33400401470808944</v>
      </c>
    </row>
    <row r="390" spans="9:13" x14ac:dyDescent="0.25">
      <c r="K390" s="193">
        <f t="shared" si="423"/>
        <v>0.35258606878036108</v>
      </c>
      <c r="L390" s="193">
        <f t="shared" si="424"/>
        <v>0.31359632408183707</v>
      </c>
      <c r="M390" s="193">
        <f t="shared" si="425"/>
        <v>0.33381760713780184</v>
      </c>
    </row>
    <row r="391" spans="9:13" x14ac:dyDescent="0.25">
      <c r="K391" s="193"/>
    </row>
    <row r="392" spans="9:13" x14ac:dyDescent="0.25">
      <c r="I392" t="s">
        <v>1119</v>
      </c>
      <c r="K392" s="193">
        <f>AVERAGE(K297:K390)</f>
        <v>0.35817042749974271</v>
      </c>
      <c r="L392" s="193">
        <f>AVERAGE(L297:L390)</f>
        <v>0.30194393082239945</v>
      </c>
      <c r="M392" s="193">
        <f>AVERAGE(M297:M390)</f>
        <v>0.33988564167785779</v>
      </c>
    </row>
    <row r="393" spans="9:13" x14ac:dyDescent="0.25">
      <c r="K393" s="193"/>
    </row>
    <row r="394" spans="9:13" x14ac:dyDescent="0.25">
      <c r="K394" s="193"/>
    </row>
    <row r="395" spans="9:13" x14ac:dyDescent="0.25">
      <c r="K395" s="193"/>
    </row>
    <row r="396" spans="9:13" x14ac:dyDescent="0.25">
      <c r="K396" s="193"/>
    </row>
    <row r="397" spans="9:13" x14ac:dyDescent="0.25">
      <c r="K397" s="193"/>
    </row>
    <row r="398" spans="9:13" x14ac:dyDescent="0.25">
      <c r="K398" s="193"/>
    </row>
    <row r="399" spans="9:13" x14ac:dyDescent="0.25">
      <c r="K399" s="193"/>
    </row>
    <row r="400" spans="9:13" x14ac:dyDescent="0.25">
      <c r="K400" s="193"/>
    </row>
    <row r="401" spans="11:11" x14ac:dyDescent="0.25">
      <c r="K401" s="193"/>
    </row>
    <row r="402" spans="11:11" x14ac:dyDescent="0.25">
      <c r="K402" s="193"/>
    </row>
    <row r="403" spans="11:11" x14ac:dyDescent="0.25">
      <c r="K403" s="193"/>
    </row>
    <row r="404" spans="11:11" x14ac:dyDescent="0.25">
      <c r="K404" s="193"/>
    </row>
    <row r="405" spans="11:11" x14ac:dyDescent="0.25">
      <c r="K405" s="193"/>
    </row>
    <row r="406" spans="11:11" x14ac:dyDescent="0.25">
      <c r="K406" s="193"/>
    </row>
    <row r="407" spans="11:11" x14ac:dyDescent="0.25">
      <c r="K407" s="193"/>
    </row>
    <row r="408" spans="11:11" x14ac:dyDescent="0.25">
      <c r="K408" s="193"/>
    </row>
    <row r="409" spans="11:11" x14ac:dyDescent="0.25">
      <c r="K409" s="193"/>
    </row>
    <row r="410" spans="11:11" x14ac:dyDescent="0.25">
      <c r="K410" s="193"/>
    </row>
    <row r="411" spans="11:11" x14ac:dyDescent="0.25">
      <c r="K411" s="193"/>
    </row>
    <row r="412" spans="11:11" x14ac:dyDescent="0.25">
      <c r="K412" s="193"/>
    </row>
    <row r="413" spans="11:11" x14ac:dyDescent="0.25">
      <c r="K413" s="193"/>
    </row>
    <row r="414" spans="11:11" x14ac:dyDescent="0.25">
      <c r="K414" s="193"/>
    </row>
    <row r="415" spans="11:11" x14ac:dyDescent="0.25">
      <c r="K415" s="193"/>
    </row>
    <row r="416" spans="11:11" x14ac:dyDescent="0.25">
      <c r="K416" s="193"/>
    </row>
    <row r="417" spans="11:11" x14ac:dyDescent="0.25">
      <c r="K417" s="193"/>
    </row>
    <row r="418" spans="11:11" x14ac:dyDescent="0.25">
      <c r="K418" s="193"/>
    </row>
    <row r="419" spans="11:11" x14ac:dyDescent="0.25">
      <c r="K419" s="193"/>
    </row>
    <row r="420" spans="11:11" x14ac:dyDescent="0.25">
      <c r="K420" s="193"/>
    </row>
    <row r="421" spans="11:11" x14ac:dyDescent="0.25">
      <c r="K421" s="193"/>
    </row>
    <row r="422" spans="11:11" x14ac:dyDescent="0.25">
      <c r="K422" s="193"/>
    </row>
    <row r="423" spans="11:11" x14ac:dyDescent="0.25">
      <c r="K423" s="193"/>
    </row>
    <row r="424" spans="11:11" x14ac:dyDescent="0.25">
      <c r="K424" s="193"/>
    </row>
    <row r="425" spans="11:11" x14ac:dyDescent="0.25">
      <c r="K425" s="193"/>
    </row>
    <row r="426" spans="11:11" x14ac:dyDescent="0.25">
      <c r="K426" s="193"/>
    </row>
    <row r="427" spans="11:11" x14ac:dyDescent="0.25">
      <c r="K427" s="193"/>
    </row>
    <row r="428" spans="11:11" x14ac:dyDescent="0.25">
      <c r="K428" s="193"/>
    </row>
    <row r="429" spans="11:11" x14ac:dyDescent="0.25">
      <c r="K429" s="193"/>
    </row>
    <row r="430" spans="11:11" x14ac:dyDescent="0.25">
      <c r="K430" s="193"/>
    </row>
    <row r="431" spans="11:11" x14ac:dyDescent="0.25">
      <c r="K431" s="193"/>
    </row>
    <row r="432" spans="11:11" x14ac:dyDescent="0.25">
      <c r="K432" s="193"/>
    </row>
    <row r="433" spans="11:11" x14ac:dyDescent="0.25">
      <c r="K433" s="193"/>
    </row>
    <row r="434" spans="11:11" x14ac:dyDescent="0.25">
      <c r="K434" s="193"/>
    </row>
    <row r="435" spans="11:11" x14ac:dyDescent="0.25">
      <c r="K435" s="193"/>
    </row>
    <row r="436" spans="11:11" x14ac:dyDescent="0.25">
      <c r="K436" s="193"/>
    </row>
    <row r="437" spans="11:11" x14ac:dyDescent="0.25">
      <c r="K437" s="193"/>
    </row>
    <row r="438" spans="11:11" x14ac:dyDescent="0.25">
      <c r="K438" s="193"/>
    </row>
    <row r="439" spans="11:11" x14ac:dyDescent="0.25">
      <c r="K439" s="193"/>
    </row>
    <row r="440" spans="11:11" x14ac:dyDescent="0.25">
      <c r="K440" s="193"/>
    </row>
    <row r="441" spans="11:11" x14ac:dyDescent="0.25">
      <c r="K441" s="193"/>
    </row>
    <row r="442" spans="11:11" x14ac:dyDescent="0.25">
      <c r="K442" s="193"/>
    </row>
    <row r="443" spans="11:11" x14ac:dyDescent="0.25">
      <c r="K443" s="193"/>
    </row>
    <row r="444" spans="11:11" x14ac:dyDescent="0.25">
      <c r="K444" s="193"/>
    </row>
    <row r="445" spans="11:11" x14ac:dyDescent="0.25">
      <c r="K445" s="193"/>
    </row>
    <row r="446" spans="11:11" x14ac:dyDescent="0.25">
      <c r="K446" s="193"/>
    </row>
    <row r="447" spans="11:11" x14ac:dyDescent="0.25">
      <c r="K447" s="193"/>
    </row>
    <row r="448" spans="11:11" x14ac:dyDescent="0.25">
      <c r="K448" s="193"/>
    </row>
    <row r="449" spans="11:11" x14ac:dyDescent="0.25">
      <c r="K449" s="193"/>
    </row>
    <row r="450" spans="11:11" x14ac:dyDescent="0.25">
      <c r="K450" s="193"/>
    </row>
    <row r="451" spans="11:11" x14ac:dyDescent="0.25">
      <c r="K451" s="193"/>
    </row>
    <row r="452" spans="11:11" x14ac:dyDescent="0.25">
      <c r="K452" s="193"/>
    </row>
    <row r="453" spans="11:11" x14ac:dyDescent="0.25">
      <c r="K453" s="193"/>
    </row>
    <row r="454" spans="11:11" x14ac:dyDescent="0.25">
      <c r="K454" s="193"/>
    </row>
    <row r="455" spans="11:11" x14ac:dyDescent="0.25">
      <c r="K455" s="193"/>
    </row>
    <row r="456" spans="11:11" x14ac:dyDescent="0.25">
      <c r="K456" s="193"/>
    </row>
    <row r="457" spans="11:11" x14ac:dyDescent="0.25">
      <c r="K457" s="193"/>
    </row>
    <row r="458" spans="11:11" x14ac:dyDescent="0.25">
      <c r="K458" s="193"/>
    </row>
    <row r="459" spans="11:11" x14ac:dyDescent="0.25">
      <c r="K459" s="193"/>
    </row>
    <row r="460" spans="11:11" x14ac:dyDescent="0.25">
      <c r="K460" s="193"/>
    </row>
    <row r="461" spans="11:11" x14ac:dyDescent="0.25">
      <c r="K461" s="193"/>
    </row>
    <row r="462" spans="11:11" x14ac:dyDescent="0.25">
      <c r="K462" s="193"/>
    </row>
    <row r="463" spans="11:11" x14ac:dyDescent="0.25">
      <c r="K463" s="193"/>
    </row>
    <row r="464" spans="11:11" x14ac:dyDescent="0.25">
      <c r="K464" s="193"/>
    </row>
    <row r="465" spans="11:11" x14ac:dyDescent="0.25">
      <c r="K465" s="193"/>
    </row>
    <row r="466" spans="11:11" x14ac:dyDescent="0.25">
      <c r="K466" s="193"/>
    </row>
    <row r="467" spans="11:11" x14ac:dyDescent="0.25">
      <c r="K467" s="193"/>
    </row>
    <row r="468" spans="11:11" x14ac:dyDescent="0.25">
      <c r="K468" s="193"/>
    </row>
    <row r="469" spans="11:11" x14ac:dyDescent="0.25">
      <c r="K469" s="193"/>
    </row>
    <row r="470" spans="11:11" x14ac:dyDescent="0.25">
      <c r="K470" s="193"/>
    </row>
    <row r="471" spans="11:11" x14ac:dyDescent="0.25">
      <c r="K471" s="193"/>
    </row>
    <row r="472" spans="11:11" x14ac:dyDescent="0.25">
      <c r="K472" s="193"/>
    </row>
    <row r="473" spans="11:11" x14ac:dyDescent="0.25">
      <c r="K473" s="193"/>
    </row>
    <row r="474" spans="11:11" x14ac:dyDescent="0.25">
      <c r="K474" s="193"/>
    </row>
    <row r="475" spans="11:11" x14ac:dyDescent="0.25">
      <c r="K475" s="193"/>
    </row>
    <row r="476" spans="11:11" x14ac:dyDescent="0.25">
      <c r="K476" s="193"/>
    </row>
    <row r="477" spans="11:11" x14ac:dyDescent="0.25">
      <c r="K477" s="193"/>
    </row>
    <row r="478" spans="11:11" x14ac:dyDescent="0.25">
      <c r="K478" s="193"/>
    </row>
    <row r="479" spans="11:11" x14ac:dyDescent="0.25">
      <c r="K479" s="193"/>
    </row>
    <row r="480" spans="11:11" x14ac:dyDescent="0.25">
      <c r="K480" s="193"/>
    </row>
    <row r="481" spans="11:11" x14ac:dyDescent="0.25">
      <c r="K481" s="193"/>
    </row>
    <row r="482" spans="11:11" x14ac:dyDescent="0.25">
      <c r="K482" s="193"/>
    </row>
    <row r="483" spans="11:11" x14ac:dyDescent="0.25">
      <c r="K483" s="193"/>
    </row>
    <row r="484" spans="11:11" x14ac:dyDescent="0.25">
      <c r="K484" s="193"/>
    </row>
    <row r="485" spans="11:11" x14ac:dyDescent="0.25">
      <c r="K485" s="193"/>
    </row>
    <row r="486" spans="11:11" x14ac:dyDescent="0.25">
      <c r="K486" s="193"/>
    </row>
    <row r="487" spans="11:11" x14ac:dyDescent="0.25">
      <c r="K487" s="193"/>
    </row>
    <row r="488" spans="11:11" x14ac:dyDescent="0.25">
      <c r="K488" s="193"/>
    </row>
    <row r="489" spans="11:11" x14ac:dyDescent="0.25">
      <c r="K489" s="193"/>
    </row>
    <row r="490" spans="11:11" x14ac:dyDescent="0.25">
      <c r="K490" s="193"/>
    </row>
    <row r="491" spans="11:11" x14ac:dyDescent="0.25">
      <c r="K491" s="193"/>
    </row>
    <row r="492" spans="11:11" x14ac:dyDescent="0.25">
      <c r="K492" s="193"/>
    </row>
    <row r="493" spans="11:11" x14ac:dyDescent="0.25">
      <c r="K493" s="193"/>
    </row>
    <row r="494" spans="11:11" x14ac:dyDescent="0.25">
      <c r="K494" s="193"/>
    </row>
    <row r="495" spans="11:11" x14ac:dyDescent="0.25">
      <c r="K495" s="193"/>
    </row>
    <row r="496" spans="11:11" x14ac:dyDescent="0.25">
      <c r="K496" s="193"/>
    </row>
    <row r="497" spans="11:11" x14ac:dyDescent="0.25">
      <c r="K497" s="193"/>
    </row>
    <row r="498" spans="11:11" x14ac:dyDescent="0.25">
      <c r="K498" s="193"/>
    </row>
    <row r="499" spans="11:11" x14ac:dyDescent="0.25">
      <c r="K499" s="193"/>
    </row>
    <row r="500" spans="11:11" x14ac:dyDescent="0.25">
      <c r="K500" s="193"/>
    </row>
    <row r="501" spans="11:11" x14ac:dyDescent="0.25">
      <c r="K501" s="193"/>
    </row>
    <row r="502" spans="11:11" x14ac:dyDescent="0.25">
      <c r="K502" s="193"/>
    </row>
    <row r="503" spans="11:11" x14ac:dyDescent="0.25">
      <c r="K503" s="193"/>
    </row>
    <row r="504" spans="11:11" x14ac:dyDescent="0.25">
      <c r="K504" s="193"/>
    </row>
    <row r="505" spans="11:11" x14ac:dyDescent="0.25">
      <c r="K505" s="193"/>
    </row>
    <row r="506" spans="11:11" x14ac:dyDescent="0.25">
      <c r="K506" s="193"/>
    </row>
    <row r="507" spans="11:11" x14ac:dyDescent="0.25">
      <c r="K507" s="193"/>
    </row>
    <row r="508" spans="11:11" x14ac:dyDescent="0.25">
      <c r="K508" s="193"/>
    </row>
    <row r="509" spans="11:11" x14ac:dyDescent="0.25">
      <c r="K509" s="193"/>
    </row>
  </sheetData>
  <mergeCells count="6">
    <mergeCell ref="AW3:AY3"/>
    <mergeCell ref="K5:M5"/>
    <mergeCell ref="O3:S3"/>
    <mergeCell ref="B3:M3"/>
    <mergeCell ref="AH4:AJ4"/>
    <mergeCell ref="AR4:AT4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3:Y843"/>
  <sheetViews>
    <sheetView topLeftCell="A211" workbookViewId="0">
      <selection activeCell="I224" sqref="I224:I236"/>
    </sheetView>
  </sheetViews>
  <sheetFormatPr defaultRowHeight="15" x14ac:dyDescent="0.25"/>
  <sheetData>
    <row r="3" spans="1:25" x14ac:dyDescent="0.25">
      <c r="B3" s="22" t="s">
        <v>99</v>
      </c>
    </row>
    <row r="5" spans="1:25" x14ac:dyDescent="0.25">
      <c r="I5" s="5" t="s">
        <v>12</v>
      </c>
    </row>
    <row r="6" spans="1:25" x14ac:dyDescent="0.25">
      <c r="A6" t="s">
        <v>90</v>
      </c>
      <c r="I6" t="s">
        <v>98</v>
      </c>
    </row>
    <row r="7" spans="1:25" x14ac:dyDescent="0.25">
      <c r="A7" t="s">
        <v>91</v>
      </c>
      <c r="B7" t="s">
        <v>92</v>
      </c>
      <c r="C7" t="s">
        <v>93</v>
      </c>
      <c r="D7" t="s">
        <v>94</v>
      </c>
      <c r="E7" t="s">
        <v>95</v>
      </c>
      <c r="F7" t="s">
        <v>96</v>
      </c>
      <c r="G7" t="s">
        <v>97</v>
      </c>
    </row>
    <row r="8" spans="1:25" x14ac:dyDescent="0.25">
      <c r="A8">
        <v>1</v>
      </c>
      <c r="B8">
        <v>1960</v>
      </c>
      <c r="C8">
        <v>35</v>
      </c>
      <c r="D8">
        <v>33</v>
      </c>
      <c r="E8">
        <v>18</v>
      </c>
      <c r="F8">
        <v>14</v>
      </c>
      <c r="G8">
        <v>117</v>
      </c>
      <c r="I8">
        <f>((C8-E8)+100)/100</f>
        <v>1.17</v>
      </c>
      <c r="M8" s="191"/>
      <c r="N8" s="192"/>
      <c r="O8" s="192"/>
      <c r="P8" s="192"/>
      <c r="R8" s="194"/>
      <c r="S8" s="194"/>
      <c r="T8" s="194"/>
      <c r="U8" s="190"/>
      <c r="V8" s="190"/>
      <c r="W8" s="193"/>
      <c r="X8" s="193"/>
      <c r="Y8" s="193"/>
    </row>
    <row r="9" spans="1:25" x14ac:dyDescent="0.25">
      <c r="A9">
        <v>2</v>
      </c>
      <c r="B9">
        <v>1960</v>
      </c>
      <c r="C9">
        <v>31</v>
      </c>
      <c r="D9">
        <v>44</v>
      </c>
      <c r="E9">
        <v>19</v>
      </c>
      <c r="F9">
        <v>6</v>
      </c>
      <c r="G9">
        <v>112</v>
      </c>
      <c r="I9">
        <f t="shared" ref="I9:I72" si="0">((C9-E9)+100)/100</f>
        <v>1.1200000000000001</v>
      </c>
      <c r="M9" s="191"/>
      <c r="N9" s="192"/>
      <c r="O9" s="192"/>
      <c r="P9" s="192"/>
      <c r="R9" s="194"/>
      <c r="S9" s="194"/>
      <c r="T9" s="194"/>
      <c r="U9" s="190"/>
      <c r="V9" s="193"/>
      <c r="W9" s="193"/>
      <c r="X9" s="193"/>
      <c r="Y9" s="193"/>
    </row>
    <row r="10" spans="1:25" x14ac:dyDescent="0.25">
      <c r="A10">
        <v>3</v>
      </c>
      <c r="B10">
        <v>1960</v>
      </c>
      <c r="C10">
        <v>34</v>
      </c>
      <c r="D10">
        <v>42</v>
      </c>
      <c r="E10">
        <v>18</v>
      </c>
      <c r="F10">
        <v>6</v>
      </c>
      <c r="G10">
        <v>116</v>
      </c>
      <c r="I10">
        <f t="shared" si="0"/>
        <v>1.1599999999999999</v>
      </c>
      <c r="M10" s="191"/>
      <c r="N10" s="192"/>
      <c r="O10" s="192"/>
      <c r="P10" s="192"/>
      <c r="R10" s="194"/>
      <c r="S10" s="194"/>
      <c r="T10" s="194"/>
      <c r="U10" s="190"/>
      <c r="V10" s="193"/>
      <c r="W10" s="193"/>
      <c r="X10" s="193"/>
      <c r="Y10" s="193"/>
    </row>
    <row r="11" spans="1:25" x14ac:dyDescent="0.25">
      <c r="A11">
        <v>4</v>
      </c>
      <c r="B11">
        <v>1960</v>
      </c>
      <c r="C11">
        <v>33</v>
      </c>
      <c r="D11">
        <v>43</v>
      </c>
      <c r="E11">
        <v>17</v>
      </c>
      <c r="F11">
        <v>7</v>
      </c>
      <c r="G11">
        <v>116</v>
      </c>
      <c r="I11">
        <f t="shared" si="0"/>
        <v>1.1599999999999999</v>
      </c>
      <c r="M11" s="191"/>
      <c r="N11" s="192"/>
      <c r="O11" s="192"/>
      <c r="P11" s="192"/>
      <c r="R11" s="194"/>
      <c r="S11" s="194"/>
      <c r="T11" s="194"/>
      <c r="U11" s="190"/>
      <c r="V11" s="193"/>
      <c r="W11" s="193"/>
      <c r="X11" s="193"/>
      <c r="Y11" s="193"/>
    </row>
    <row r="12" spans="1:25" x14ac:dyDescent="0.25">
      <c r="A12">
        <v>1</v>
      </c>
      <c r="B12">
        <v>1961</v>
      </c>
      <c r="C12">
        <v>33</v>
      </c>
      <c r="D12">
        <v>30</v>
      </c>
      <c r="E12">
        <v>20</v>
      </c>
      <c r="F12">
        <v>17</v>
      </c>
      <c r="G12">
        <v>113</v>
      </c>
      <c r="I12">
        <f t="shared" si="0"/>
        <v>1.1299999999999999</v>
      </c>
      <c r="M12" s="191"/>
      <c r="N12" s="192"/>
      <c r="O12" s="192"/>
      <c r="P12" s="192"/>
      <c r="R12" s="194"/>
      <c r="S12" s="194"/>
      <c r="T12" s="194"/>
      <c r="U12" s="190"/>
      <c r="V12" s="193"/>
      <c r="W12" s="193"/>
      <c r="X12" s="193"/>
      <c r="Y12" s="193"/>
    </row>
    <row r="13" spans="1:25" x14ac:dyDescent="0.25">
      <c r="A13">
        <v>2</v>
      </c>
      <c r="B13">
        <v>1961</v>
      </c>
      <c r="C13">
        <v>33</v>
      </c>
      <c r="D13">
        <v>39</v>
      </c>
      <c r="E13">
        <v>19</v>
      </c>
      <c r="F13">
        <v>9</v>
      </c>
      <c r="G13">
        <v>114</v>
      </c>
      <c r="I13">
        <f t="shared" si="0"/>
        <v>1.1399999999999999</v>
      </c>
      <c r="M13" s="191"/>
      <c r="N13" s="192"/>
      <c r="O13" s="192"/>
      <c r="P13" s="192"/>
      <c r="R13" s="194"/>
      <c r="S13" s="194"/>
      <c r="T13" s="194"/>
      <c r="U13" s="190"/>
      <c r="V13" s="193"/>
      <c r="W13" s="193"/>
      <c r="X13" s="193"/>
      <c r="Y13" s="193"/>
    </row>
    <row r="14" spans="1:25" x14ac:dyDescent="0.25">
      <c r="A14">
        <v>3</v>
      </c>
      <c r="B14">
        <v>1961</v>
      </c>
      <c r="C14">
        <v>36</v>
      </c>
      <c r="D14">
        <v>39</v>
      </c>
      <c r="E14">
        <v>17</v>
      </c>
      <c r="F14">
        <v>8</v>
      </c>
      <c r="G14">
        <v>119</v>
      </c>
      <c r="I14">
        <f t="shared" si="0"/>
        <v>1.19</v>
      </c>
      <c r="M14" s="191"/>
      <c r="N14" s="192"/>
      <c r="O14" s="192"/>
      <c r="P14" s="192"/>
      <c r="R14" s="194"/>
      <c r="S14" s="194"/>
      <c r="T14" s="194"/>
      <c r="U14" s="190"/>
      <c r="V14" s="193"/>
      <c r="W14" s="193"/>
      <c r="X14" s="193"/>
      <c r="Y14" s="193"/>
    </row>
    <row r="15" spans="1:25" x14ac:dyDescent="0.25">
      <c r="A15">
        <v>4</v>
      </c>
      <c r="B15">
        <v>1961</v>
      </c>
      <c r="C15">
        <v>30</v>
      </c>
      <c r="D15">
        <v>43</v>
      </c>
      <c r="E15">
        <v>19</v>
      </c>
      <c r="F15">
        <v>8</v>
      </c>
      <c r="G15">
        <v>111</v>
      </c>
      <c r="I15">
        <f t="shared" si="0"/>
        <v>1.1100000000000001</v>
      </c>
      <c r="M15" s="191"/>
      <c r="N15" s="192"/>
      <c r="O15" s="192"/>
      <c r="P15" s="192"/>
      <c r="R15" s="194"/>
      <c r="S15" s="194"/>
      <c r="T15" s="194"/>
      <c r="U15" s="190"/>
      <c r="V15" s="193"/>
      <c r="W15" s="193"/>
      <c r="X15" s="193"/>
      <c r="Y15" s="193"/>
    </row>
    <row r="16" spans="1:25" x14ac:dyDescent="0.25">
      <c r="A16">
        <v>1</v>
      </c>
      <c r="B16">
        <v>1962</v>
      </c>
      <c r="C16">
        <v>36</v>
      </c>
      <c r="D16">
        <v>29</v>
      </c>
      <c r="E16">
        <v>17</v>
      </c>
      <c r="F16">
        <v>18</v>
      </c>
      <c r="G16">
        <v>119</v>
      </c>
      <c r="I16">
        <f t="shared" si="0"/>
        <v>1.19</v>
      </c>
      <c r="M16" s="191"/>
      <c r="N16" s="192"/>
      <c r="O16" s="192"/>
      <c r="P16" s="192"/>
      <c r="R16" s="194"/>
      <c r="S16" s="194"/>
      <c r="T16" s="194"/>
      <c r="U16" s="190"/>
      <c r="V16" s="193"/>
      <c r="W16" s="193"/>
      <c r="X16" s="193"/>
      <c r="Y16" s="193"/>
    </row>
    <row r="17" spans="1:25" x14ac:dyDescent="0.25">
      <c r="A17">
        <v>2</v>
      </c>
      <c r="B17">
        <v>1962</v>
      </c>
      <c r="C17">
        <v>29</v>
      </c>
      <c r="D17">
        <v>45</v>
      </c>
      <c r="E17">
        <v>17</v>
      </c>
      <c r="F17">
        <v>9</v>
      </c>
      <c r="G17">
        <v>112</v>
      </c>
      <c r="I17">
        <f t="shared" si="0"/>
        <v>1.1200000000000001</v>
      </c>
      <c r="M17" s="191"/>
      <c r="N17" s="192"/>
      <c r="O17" s="192"/>
      <c r="P17" s="192"/>
      <c r="R17" s="194"/>
      <c r="S17" s="194"/>
      <c r="T17" s="194"/>
      <c r="U17" s="190"/>
      <c r="V17" s="193"/>
      <c r="W17" s="193"/>
      <c r="X17" s="193"/>
      <c r="Y17" s="193"/>
    </row>
    <row r="18" spans="1:25" x14ac:dyDescent="0.25">
      <c r="A18">
        <v>3</v>
      </c>
      <c r="B18">
        <v>1962</v>
      </c>
      <c r="C18">
        <v>30</v>
      </c>
      <c r="D18">
        <v>36</v>
      </c>
      <c r="E18">
        <v>27</v>
      </c>
      <c r="F18">
        <v>7</v>
      </c>
      <c r="G18">
        <v>103</v>
      </c>
      <c r="I18">
        <f t="shared" si="0"/>
        <v>1.03</v>
      </c>
      <c r="M18" s="191"/>
      <c r="N18" s="192"/>
      <c r="O18" s="192"/>
      <c r="P18" s="192"/>
      <c r="R18" s="194"/>
      <c r="S18" s="194"/>
      <c r="T18" s="194"/>
      <c r="U18" s="190"/>
      <c r="V18" s="193"/>
      <c r="W18" s="193"/>
      <c r="X18" s="193"/>
      <c r="Y18" s="193"/>
    </row>
    <row r="19" spans="1:25" x14ac:dyDescent="0.25">
      <c r="A19">
        <v>4</v>
      </c>
      <c r="B19">
        <v>1962</v>
      </c>
      <c r="C19">
        <v>33</v>
      </c>
      <c r="D19">
        <v>40</v>
      </c>
      <c r="E19">
        <v>19</v>
      </c>
      <c r="F19">
        <v>8</v>
      </c>
      <c r="G19">
        <v>114</v>
      </c>
      <c r="I19">
        <f t="shared" si="0"/>
        <v>1.1399999999999999</v>
      </c>
      <c r="M19" s="191"/>
      <c r="N19" s="192"/>
      <c r="O19" s="192"/>
      <c r="P19" s="192"/>
      <c r="R19" s="194"/>
      <c r="S19" s="194"/>
      <c r="T19" s="194"/>
      <c r="U19" s="190"/>
      <c r="V19" s="193"/>
      <c r="W19" s="193"/>
      <c r="X19" s="193"/>
      <c r="Y19" s="193"/>
    </row>
    <row r="20" spans="1:25" x14ac:dyDescent="0.25">
      <c r="A20">
        <v>1</v>
      </c>
      <c r="B20">
        <v>1963</v>
      </c>
      <c r="C20">
        <v>30</v>
      </c>
      <c r="D20">
        <v>37</v>
      </c>
      <c r="E20">
        <v>22</v>
      </c>
      <c r="F20">
        <v>11</v>
      </c>
      <c r="G20">
        <v>108</v>
      </c>
      <c r="I20">
        <f t="shared" si="0"/>
        <v>1.08</v>
      </c>
      <c r="M20" s="191"/>
      <c r="N20" s="192"/>
      <c r="O20" s="192"/>
      <c r="P20" s="192"/>
      <c r="R20" s="194"/>
      <c r="S20" s="194"/>
      <c r="T20" s="194"/>
      <c r="U20" s="190"/>
      <c r="V20" s="193"/>
      <c r="W20" s="193"/>
      <c r="X20" s="193"/>
      <c r="Y20" s="193"/>
    </row>
    <row r="21" spans="1:25" x14ac:dyDescent="0.25">
      <c r="A21">
        <v>2</v>
      </c>
      <c r="B21">
        <v>1963</v>
      </c>
      <c r="C21">
        <v>28</v>
      </c>
      <c r="D21">
        <v>36</v>
      </c>
      <c r="E21">
        <v>25</v>
      </c>
      <c r="F21">
        <v>11</v>
      </c>
      <c r="G21">
        <v>103</v>
      </c>
      <c r="I21">
        <f t="shared" si="0"/>
        <v>1.03</v>
      </c>
      <c r="M21" s="191"/>
      <c r="N21" s="192"/>
      <c r="O21" s="192"/>
      <c r="P21" s="192"/>
      <c r="R21" s="194"/>
      <c r="S21" s="194"/>
      <c r="T21" s="194"/>
      <c r="U21" s="190"/>
      <c r="V21" s="193"/>
      <c r="W21" s="193"/>
      <c r="X21" s="193"/>
      <c r="Y21" s="193"/>
    </row>
    <row r="22" spans="1:25" x14ac:dyDescent="0.25">
      <c r="A22">
        <v>3</v>
      </c>
      <c r="B22">
        <v>1963</v>
      </c>
      <c r="C22">
        <v>30</v>
      </c>
      <c r="D22">
        <v>39</v>
      </c>
      <c r="E22">
        <v>21</v>
      </c>
      <c r="F22">
        <v>10</v>
      </c>
      <c r="G22">
        <v>109</v>
      </c>
      <c r="I22">
        <f t="shared" si="0"/>
        <v>1.0900000000000001</v>
      </c>
      <c r="M22" s="191"/>
      <c r="N22" s="192"/>
      <c r="O22" s="192"/>
      <c r="P22" s="192"/>
      <c r="R22" s="194"/>
      <c r="S22" s="194"/>
      <c r="T22" s="194"/>
      <c r="V22" s="193"/>
      <c r="W22" s="193"/>
      <c r="X22" s="193"/>
      <c r="Y22" s="193"/>
    </row>
    <row r="23" spans="1:25" x14ac:dyDescent="0.25">
      <c r="A23">
        <v>4</v>
      </c>
      <c r="B23">
        <v>1963</v>
      </c>
      <c r="C23">
        <v>35</v>
      </c>
      <c r="D23">
        <v>38</v>
      </c>
      <c r="E23">
        <v>18</v>
      </c>
      <c r="F23">
        <v>9</v>
      </c>
      <c r="G23">
        <v>117</v>
      </c>
      <c r="I23">
        <f t="shared" si="0"/>
        <v>1.17</v>
      </c>
      <c r="M23" s="191"/>
      <c r="N23" s="192"/>
      <c r="O23" s="192"/>
      <c r="P23" s="192"/>
      <c r="R23" s="194"/>
      <c r="S23" s="194"/>
      <c r="T23" s="194"/>
      <c r="V23" s="193"/>
      <c r="W23" s="193"/>
      <c r="X23" s="193"/>
      <c r="Y23" s="193"/>
    </row>
    <row r="24" spans="1:25" x14ac:dyDescent="0.25">
      <c r="A24">
        <v>1</v>
      </c>
      <c r="B24">
        <v>1964</v>
      </c>
      <c r="C24">
        <v>37</v>
      </c>
      <c r="D24">
        <v>34</v>
      </c>
      <c r="E24">
        <v>20</v>
      </c>
      <c r="F24">
        <v>9</v>
      </c>
      <c r="G24">
        <v>117</v>
      </c>
      <c r="I24">
        <f t="shared" si="0"/>
        <v>1.17</v>
      </c>
      <c r="M24" s="191"/>
      <c r="N24" s="192"/>
      <c r="O24" s="192"/>
      <c r="P24" s="192"/>
      <c r="R24" s="194"/>
      <c r="S24" s="194"/>
      <c r="T24" s="194"/>
      <c r="V24" s="193"/>
      <c r="W24" s="193"/>
      <c r="X24" s="193"/>
      <c r="Y24" s="193"/>
    </row>
    <row r="25" spans="1:25" x14ac:dyDescent="0.25">
      <c r="A25">
        <v>2</v>
      </c>
      <c r="B25">
        <v>1964</v>
      </c>
      <c r="C25">
        <v>34</v>
      </c>
      <c r="D25">
        <v>36</v>
      </c>
      <c r="E25">
        <v>23</v>
      </c>
      <c r="F25">
        <v>7</v>
      </c>
      <c r="G25">
        <v>111</v>
      </c>
      <c r="I25">
        <f t="shared" si="0"/>
        <v>1.1100000000000001</v>
      </c>
      <c r="M25" s="191"/>
      <c r="N25" s="192"/>
      <c r="O25" s="192"/>
      <c r="P25" s="192"/>
      <c r="R25" s="194"/>
      <c r="S25" s="194"/>
      <c r="T25" s="194"/>
      <c r="V25" s="193"/>
      <c r="W25" s="193"/>
      <c r="X25" s="193"/>
      <c r="Y25" s="193"/>
    </row>
    <row r="26" spans="1:25" x14ac:dyDescent="0.25">
      <c r="A26">
        <v>3</v>
      </c>
      <c r="B26">
        <v>1964</v>
      </c>
      <c r="C26">
        <v>40</v>
      </c>
      <c r="D26">
        <v>37</v>
      </c>
      <c r="E26">
        <v>16</v>
      </c>
      <c r="F26">
        <v>7</v>
      </c>
      <c r="G26">
        <v>124</v>
      </c>
      <c r="I26">
        <f t="shared" si="0"/>
        <v>1.24</v>
      </c>
      <c r="M26" s="191"/>
      <c r="N26" s="192"/>
      <c r="O26" s="192"/>
      <c r="P26" s="192"/>
      <c r="R26" s="194"/>
      <c r="S26" s="194"/>
      <c r="T26" s="194"/>
      <c r="V26" s="193"/>
      <c r="W26" s="193"/>
      <c r="X26" s="193"/>
      <c r="Y26" s="193"/>
    </row>
    <row r="27" spans="1:25" x14ac:dyDescent="0.25">
      <c r="A27">
        <v>4</v>
      </c>
      <c r="B27">
        <v>1964</v>
      </c>
      <c r="C27">
        <v>42</v>
      </c>
      <c r="D27">
        <v>30</v>
      </c>
      <c r="E27">
        <v>20</v>
      </c>
      <c r="F27">
        <v>8</v>
      </c>
      <c r="G27">
        <v>122</v>
      </c>
      <c r="I27">
        <f t="shared" si="0"/>
        <v>1.22</v>
      </c>
      <c r="M27" s="191"/>
      <c r="N27" s="192"/>
      <c r="O27" s="192"/>
      <c r="P27" s="192"/>
      <c r="R27" s="194"/>
      <c r="S27" s="194"/>
      <c r="T27" s="194"/>
      <c r="V27" s="193"/>
      <c r="W27" s="193"/>
      <c r="X27" s="193"/>
      <c r="Y27" s="193"/>
    </row>
    <row r="28" spans="1:25" x14ac:dyDescent="0.25">
      <c r="A28">
        <v>1</v>
      </c>
      <c r="B28">
        <v>1965</v>
      </c>
      <c r="C28">
        <v>44</v>
      </c>
      <c r="D28">
        <v>29</v>
      </c>
      <c r="E28">
        <v>20</v>
      </c>
      <c r="F28">
        <v>7</v>
      </c>
      <c r="G28">
        <v>124</v>
      </c>
      <c r="I28">
        <f t="shared" si="0"/>
        <v>1.24</v>
      </c>
      <c r="M28" s="191"/>
      <c r="N28" s="192"/>
      <c r="O28" s="192"/>
      <c r="P28" s="192"/>
      <c r="R28" s="194"/>
      <c r="S28" s="194"/>
      <c r="T28" s="194"/>
      <c r="V28" s="193"/>
      <c r="W28" s="193"/>
      <c r="X28" s="193"/>
      <c r="Y28" s="193"/>
    </row>
    <row r="29" spans="1:25" x14ac:dyDescent="0.25">
      <c r="A29">
        <v>2</v>
      </c>
      <c r="B29">
        <v>1965</v>
      </c>
      <c r="C29">
        <v>50</v>
      </c>
      <c r="D29">
        <v>25</v>
      </c>
      <c r="E29">
        <v>19</v>
      </c>
      <c r="F29">
        <v>6</v>
      </c>
      <c r="G29">
        <v>131</v>
      </c>
      <c r="I29">
        <f t="shared" si="0"/>
        <v>1.31</v>
      </c>
      <c r="M29" s="191"/>
      <c r="N29" s="192"/>
      <c r="O29" s="192"/>
      <c r="P29" s="192"/>
      <c r="R29" s="194"/>
      <c r="S29" s="194"/>
      <c r="T29" s="194"/>
      <c r="V29" s="193"/>
      <c r="W29" s="193"/>
      <c r="X29" s="193"/>
      <c r="Y29" s="193"/>
    </row>
    <row r="30" spans="1:25" x14ac:dyDescent="0.25">
      <c r="A30">
        <v>3</v>
      </c>
      <c r="B30">
        <v>1965</v>
      </c>
      <c r="C30">
        <v>47</v>
      </c>
      <c r="D30">
        <v>36</v>
      </c>
      <c r="E30">
        <v>11</v>
      </c>
      <c r="F30">
        <v>6</v>
      </c>
      <c r="G30">
        <v>136</v>
      </c>
      <c r="I30">
        <f t="shared" si="0"/>
        <v>1.36</v>
      </c>
      <c r="M30" s="191"/>
      <c r="N30" s="192"/>
      <c r="O30" s="192"/>
      <c r="P30" s="192"/>
      <c r="R30" s="194"/>
      <c r="S30" s="194"/>
      <c r="T30" s="194"/>
      <c r="V30" s="193"/>
      <c r="W30" s="193"/>
      <c r="X30" s="193"/>
      <c r="Y30" s="193"/>
    </row>
    <row r="31" spans="1:25" x14ac:dyDescent="0.25">
      <c r="A31">
        <v>4</v>
      </c>
      <c r="B31">
        <v>1965</v>
      </c>
      <c r="C31">
        <v>47</v>
      </c>
      <c r="D31">
        <v>32</v>
      </c>
      <c r="E31">
        <v>14</v>
      </c>
      <c r="F31">
        <v>7</v>
      </c>
      <c r="G31">
        <v>133</v>
      </c>
      <c r="I31">
        <f t="shared" si="0"/>
        <v>1.33</v>
      </c>
      <c r="M31" s="191"/>
      <c r="N31" s="192"/>
      <c r="O31" s="192"/>
      <c r="P31" s="192"/>
      <c r="R31" s="194"/>
      <c r="S31" s="194"/>
      <c r="T31" s="194"/>
      <c r="V31" s="193"/>
      <c r="W31" s="193"/>
      <c r="X31" s="193"/>
      <c r="Y31" s="193"/>
    </row>
    <row r="32" spans="1:25" x14ac:dyDescent="0.25">
      <c r="A32">
        <v>1</v>
      </c>
      <c r="B32">
        <v>1966</v>
      </c>
      <c r="C32">
        <v>39</v>
      </c>
      <c r="D32">
        <v>33</v>
      </c>
      <c r="E32">
        <v>18</v>
      </c>
      <c r="F32">
        <v>10</v>
      </c>
      <c r="G32">
        <v>121</v>
      </c>
      <c r="I32">
        <f t="shared" si="0"/>
        <v>1.21</v>
      </c>
      <c r="M32" s="191"/>
      <c r="N32" s="192"/>
      <c r="O32" s="192"/>
      <c r="P32" s="192"/>
      <c r="R32" s="194"/>
      <c r="S32" s="194"/>
      <c r="T32" s="194"/>
      <c r="V32" s="193"/>
      <c r="W32" s="193"/>
      <c r="X32" s="193"/>
      <c r="Y32" s="193"/>
    </row>
    <row r="33" spans="1:25" x14ac:dyDescent="0.25">
      <c r="A33">
        <v>2</v>
      </c>
      <c r="B33">
        <v>1966</v>
      </c>
      <c r="C33">
        <v>40</v>
      </c>
      <c r="D33">
        <v>34</v>
      </c>
      <c r="E33">
        <v>20</v>
      </c>
      <c r="F33">
        <v>6</v>
      </c>
      <c r="G33">
        <v>120</v>
      </c>
      <c r="I33">
        <f t="shared" si="0"/>
        <v>1.2</v>
      </c>
      <c r="M33" s="191"/>
      <c r="N33" s="192"/>
      <c r="O33" s="192"/>
      <c r="P33" s="192"/>
      <c r="R33" s="194"/>
      <c r="S33" s="194"/>
      <c r="T33" s="194"/>
      <c r="V33" s="193"/>
      <c r="W33" s="193"/>
      <c r="X33" s="193"/>
      <c r="Y33" s="193"/>
    </row>
    <row r="34" spans="1:25" x14ac:dyDescent="0.25">
      <c r="A34">
        <v>3</v>
      </c>
      <c r="B34">
        <v>1966</v>
      </c>
      <c r="C34">
        <v>38</v>
      </c>
      <c r="D34">
        <v>27</v>
      </c>
      <c r="E34">
        <v>27</v>
      </c>
      <c r="F34">
        <v>8</v>
      </c>
      <c r="G34">
        <v>111</v>
      </c>
      <c r="I34">
        <f t="shared" si="0"/>
        <v>1.1100000000000001</v>
      </c>
      <c r="M34" s="191"/>
      <c r="N34" s="192"/>
      <c r="O34" s="192"/>
      <c r="P34" s="192"/>
      <c r="R34" s="194"/>
      <c r="S34" s="194"/>
      <c r="T34" s="194"/>
      <c r="V34" s="193"/>
      <c r="W34" s="193"/>
      <c r="X34" s="193"/>
      <c r="Y34" s="193"/>
    </row>
    <row r="35" spans="1:25" x14ac:dyDescent="0.25">
      <c r="A35">
        <v>4</v>
      </c>
      <c r="B35">
        <v>1966</v>
      </c>
      <c r="C35">
        <v>33</v>
      </c>
      <c r="D35">
        <v>40</v>
      </c>
      <c r="E35">
        <v>21</v>
      </c>
      <c r="F35">
        <v>6</v>
      </c>
      <c r="G35">
        <v>112</v>
      </c>
      <c r="I35">
        <f t="shared" si="0"/>
        <v>1.1200000000000001</v>
      </c>
      <c r="M35" s="191"/>
      <c r="N35" s="192"/>
      <c r="O35" s="192"/>
      <c r="P35" s="192"/>
      <c r="R35" s="194"/>
      <c r="S35" s="194"/>
      <c r="T35" s="194"/>
      <c r="V35" s="193"/>
      <c r="W35" s="193"/>
      <c r="X35" s="193"/>
      <c r="Y35" s="193"/>
    </row>
    <row r="36" spans="1:25" x14ac:dyDescent="0.25">
      <c r="A36">
        <v>1</v>
      </c>
      <c r="B36">
        <v>1967</v>
      </c>
      <c r="C36">
        <v>39</v>
      </c>
      <c r="D36">
        <v>32</v>
      </c>
      <c r="E36">
        <v>22</v>
      </c>
      <c r="F36">
        <v>7</v>
      </c>
      <c r="G36">
        <v>117</v>
      </c>
      <c r="I36">
        <f t="shared" si="0"/>
        <v>1.17</v>
      </c>
      <c r="M36" s="191"/>
      <c r="N36" s="192"/>
      <c r="O36" s="192"/>
      <c r="P36" s="192"/>
      <c r="R36" s="194"/>
      <c r="S36" s="194"/>
      <c r="T36" s="194"/>
      <c r="V36" s="193"/>
      <c r="W36" s="193"/>
      <c r="X36" s="193"/>
      <c r="Y36" s="193"/>
    </row>
    <row r="37" spans="1:25" x14ac:dyDescent="0.25">
      <c r="A37">
        <v>2</v>
      </c>
      <c r="B37">
        <v>1967</v>
      </c>
      <c r="C37">
        <v>34</v>
      </c>
      <c r="D37">
        <v>35</v>
      </c>
      <c r="E37">
        <v>21</v>
      </c>
      <c r="F37">
        <v>10</v>
      </c>
      <c r="G37">
        <v>113</v>
      </c>
      <c r="I37">
        <f t="shared" si="0"/>
        <v>1.1299999999999999</v>
      </c>
      <c r="M37" s="191"/>
      <c r="N37" s="192"/>
      <c r="O37" s="192"/>
      <c r="P37" s="192"/>
      <c r="R37" s="194"/>
      <c r="S37" s="194"/>
      <c r="T37" s="194"/>
      <c r="V37" s="193"/>
      <c r="W37" s="193"/>
      <c r="X37" s="193"/>
      <c r="Y37" s="193"/>
    </row>
    <row r="38" spans="1:25" x14ac:dyDescent="0.25">
      <c r="A38">
        <v>3</v>
      </c>
      <c r="B38">
        <v>1967</v>
      </c>
      <c r="C38">
        <v>38</v>
      </c>
      <c r="D38">
        <v>35</v>
      </c>
      <c r="E38">
        <v>20</v>
      </c>
      <c r="F38">
        <v>7</v>
      </c>
      <c r="G38">
        <v>118</v>
      </c>
      <c r="I38">
        <f t="shared" si="0"/>
        <v>1.18</v>
      </c>
      <c r="M38" s="191"/>
      <c r="N38" s="192"/>
      <c r="O38" s="192"/>
      <c r="P38" s="192"/>
      <c r="R38" s="194"/>
      <c r="S38" s="194"/>
      <c r="T38" s="194"/>
      <c r="V38" s="193"/>
      <c r="W38" s="193"/>
      <c r="X38" s="193"/>
      <c r="Y38" s="193"/>
    </row>
    <row r="39" spans="1:25" x14ac:dyDescent="0.25">
      <c r="A39">
        <v>4</v>
      </c>
      <c r="B39">
        <v>1967</v>
      </c>
      <c r="C39">
        <v>35</v>
      </c>
      <c r="D39">
        <v>31</v>
      </c>
      <c r="E39">
        <v>27</v>
      </c>
      <c r="F39">
        <v>7</v>
      </c>
      <c r="G39">
        <v>108</v>
      </c>
      <c r="I39">
        <f t="shared" si="0"/>
        <v>1.08</v>
      </c>
      <c r="M39" s="191"/>
      <c r="N39" s="192"/>
      <c r="O39" s="192"/>
      <c r="P39" s="192"/>
      <c r="R39" s="194"/>
      <c r="S39" s="194"/>
      <c r="T39" s="194"/>
      <c r="V39" s="193"/>
      <c r="W39" s="193"/>
      <c r="X39" s="193"/>
      <c r="Y39" s="193"/>
    </row>
    <row r="40" spans="1:25" x14ac:dyDescent="0.25">
      <c r="A40">
        <v>1</v>
      </c>
      <c r="B40">
        <v>1968</v>
      </c>
      <c r="C40">
        <v>38</v>
      </c>
      <c r="D40">
        <v>30</v>
      </c>
      <c r="E40">
        <v>26</v>
      </c>
      <c r="F40">
        <v>6</v>
      </c>
      <c r="G40">
        <v>112</v>
      </c>
      <c r="I40">
        <f t="shared" si="0"/>
        <v>1.1200000000000001</v>
      </c>
      <c r="M40" s="191"/>
      <c r="N40" s="192"/>
      <c r="O40" s="192"/>
      <c r="P40" s="192"/>
      <c r="R40" s="194"/>
      <c r="S40" s="194"/>
      <c r="T40" s="194"/>
      <c r="V40" s="193"/>
      <c r="W40" s="193"/>
      <c r="X40" s="193"/>
      <c r="Y40" s="193"/>
    </row>
    <row r="41" spans="1:25" x14ac:dyDescent="0.25">
      <c r="A41">
        <v>2</v>
      </c>
      <c r="B41">
        <v>1968</v>
      </c>
      <c r="C41">
        <v>33</v>
      </c>
      <c r="D41">
        <v>31</v>
      </c>
      <c r="E41">
        <v>27</v>
      </c>
      <c r="F41">
        <v>9</v>
      </c>
      <c r="G41">
        <v>106</v>
      </c>
      <c r="I41">
        <f t="shared" si="0"/>
        <v>1.06</v>
      </c>
      <c r="M41" s="191"/>
      <c r="N41" s="192"/>
      <c r="O41" s="192"/>
      <c r="P41" s="192"/>
      <c r="R41" s="194"/>
      <c r="S41" s="194"/>
      <c r="T41" s="194"/>
      <c r="V41" s="193"/>
      <c r="W41" s="193"/>
      <c r="X41" s="193"/>
      <c r="Y41" s="193"/>
    </row>
    <row r="42" spans="1:25" x14ac:dyDescent="0.25">
      <c r="A42">
        <v>3</v>
      </c>
      <c r="B42">
        <v>1968</v>
      </c>
      <c r="C42">
        <v>34</v>
      </c>
      <c r="D42">
        <v>30</v>
      </c>
      <c r="E42">
        <v>27</v>
      </c>
      <c r="F42">
        <v>9</v>
      </c>
      <c r="G42">
        <v>107</v>
      </c>
      <c r="I42">
        <f t="shared" si="0"/>
        <v>1.07</v>
      </c>
      <c r="M42" s="191"/>
      <c r="N42" s="192"/>
      <c r="O42" s="192"/>
      <c r="P42" s="192"/>
      <c r="R42" s="194"/>
      <c r="S42" s="194"/>
      <c r="T42" s="194"/>
      <c r="V42" s="193"/>
      <c r="W42" s="193"/>
      <c r="X42" s="193"/>
      <c r="Y42" s="193"/>
    </row>
    <row r="43" spans="1:25" x14ac:dyDescent="0.25">
      <c r="A43">
        <v>4</v>
      </c>
      <c r="B43">
        <v>1968</v>
      </c>
      <c r="C43">
        <v>37</v>
      </c>
      <c r="D43">
        <v>31</v>
      </c>
      <c r="E43">
        <v>24</v>
      </c>
      <c r="F43">
        <v>8</v>
      </c>
      <c r="G43">
        <v>113</v>
      </c>
      <c r="I43">
        <f t="shared" si="0"/>
        <v>1.1299999999999999</v>
      </c>
      <c r="M43" s="191"/>
      <c r="N43" s="192"/>
      <c r="O43" s="192"/>
      <c r="P43" s="192"/>
      <c r="R43" s="194"/>
      <c r="S43" s="194"/>
      <c r="T43" s="194"/>
      <c r="V43" s="193"/>
      <c r="W43" s="193"/>
      <c r="X43" s="193"/>
      <c r="Y43" s="193"/>
    </row>
    <row r="44" spans="1:25" x14ac:dyDescent="0.25">
      <c r="A44">
        <v>1</v>
      </c>
      <c r="B44">
        <v>1969</v>
      </c>
      <c r="C44">
        <v>39</v>
      </c>
      <c r="D44">
        <v>29</v>
      </c>
      <c r="E44">
        <v>23</v>
      </c>
      <c r="F44">
        <v>9</v>
      </c>
      <c r="G44">
        <v>116</v>
      </c>
      <c r="I44">
        <f t="shared" si="0"/>
        <v>1.1599999999999999</v>
      </c>
      <c r="M44" s="191"/>
      <c r="N44" s="192"/>
      <c r="O44" s="192"/>
      <c r="P44" s="192"/>
      <c r="R44" s="194"/>
      <c r="S44" s="194"/>
      <c r="T44" s="194"/>
      <c r="V44" s="193"/>
      <c r="W44" s="193"/>
      <c r="X44" s="193"/>
      <c r="Y44" s="193"/>
    </row>
    <row r="45" spans="1:25" x14ac:dyDescent="0.25">
      <c r="A45">
        <v>2</v>
      </c>
      <c r="B45">
        <v>1969</v>
      </c>
      <c r="C45">
        <v>36</v>
      </c>
      <c r="D45">
        <v>28</v>
      </c>
      <c r="E45">
        <v>27</v>
      </c>
      <c r="F45">
        <v>9</v>
      </c>
      <c r="G45">
        <v>109</v>
      </c>
      <c r="I45">
        <f t="shared" si="0"/>
        <v>1.0900000000000001</v>
      </c>
      <c r="M45" s="191"/>
      <c r="N45" s="192"/>
      <c r="O45" s="192"/>
      <c r="P45" s="192"/>
      <c r="R45" s="194"/>
      <c r="S45" s="194"/>
      <c r="T45" s="194"/>
      <c r="V45" s="193"/>
      <c r="W45" s="193"/>
      <c r="X45" s="193"/>
      <c r="Y45" s="193"/>
    </row>
    <row r="46" spans="1:25" x14ac:dyDescent="0.25">
      <c r="A46">
        <v>3</v>
      </c>
      <c r="B46">
        <v>1969</v>
      </c>
      <c r="C46">
        <v>33</v>
      </c>
      <c r="D46">
        <v>28</v>
      </c>
      <c r="E46">
        <v>31</v>
      </c>
      <c r="F46">
        <v>8</v>
      </c>
      <c r="G46">
        <v>102</v>
      </c>
      <c r="I46">
        <f t="shared" si="0"/>
        <v>1.02</v>
      </c>
      <c r="M46" s="191"/>
      <c r="N46" s="192"/>
      <c r="O46" s="192"/>
      <c r="P46" s="192"/>
      <c r="R46" s="194"/>
      <c r="S46" s="194"/>
      <c r="T46" s="194"/>
      <c r="V46" s="193"/>
      <c r="W46" s="193"/>
      <c r="X46" s="193"/>
      <c r="Y46" s="193"/>
    </row>
    <row r="47" spans="1:25" x14ac:dyDescent="0.25">
      <c r="A47">
        <v>4</v>
      </c>
      <c r="B47">
        <v>1969</v>
      </c>
      <c r="C47">
        <v>32</v>
      </c>
      <c r="D47">
        <v>24</v>
      </c>
      <c r="E47">
        <v>36</v>
      </c>
      <c r="F47">
        <v>8</v>
      </c>
      <c r="G47">
        <v>96</v>
      </c>
      <c r="I47">
        <f t="shared" si="0"/>
        <v>0.96</v>
      </c>
      <c r="M47" s="191"/>
      <c r="N47" s="192"/>
      <c r="O47" s="192"/>
      <c r="P47" s="192"/>
      <c r="R47" s="194"/>
      <c r="S47" s="194"/>
      <c r="T47" s="194"/>
      <c r="V47" s="193"/>
      <c r="W47" s="193"/>
      <c r="X47" s="193"/>
      <c r="Y47" s="193"/>
    </row>
    <row r="48" spans="1:25" x14ac:dyDescent="0.25">
      <c r="A48">
        <v>1</v>
      </c>
      <c r="B48">
        <v>1970</v>
      </c>
      <c r="C48">
        <v>26</v>
      </c>
      <c r="D48">
        <v>27</v>
      </c>
      <c r="E48">
        <v>39</v>
      </c>
      <c r="F48">
        <v>8</v>
      </c>
      <c r="G48">
        <v>87</v>
      </c>
      <c r="I48">
        <f t="shared" si="0"/>
        <v>0.87</v>
      </c>
      <c r="M48" s="191"/>
      <c r="N48" s="192"/>
      <c r="O48" s="192"/>
      <c r="P48" s="192"/>
      <c r="R48" s="194"/>
      <c r="S48" s="194"/>
      <c r="T48" s="194"/>
      <c r="V48" s="193"/>
      <c r="W48" s="193"/>
      <c r="X48" s="193"/>
      <c r="Y48" s="193"/>
    </row>
    <row r="49" spans="1:25" x14ac:dyDescent="0.25">
      <c r="A49">
        <v>2</v>
      </c>
      <c r="B49">
        <v>1970</v>
      </c>
      <c r="C49">
        <v>22</v>
      </c>
      <c r="D49">
        <v>27</v>
      </c>
      <c r="E49">
        <v>44</v>
      </c>
      <c r="F49">
        <v>7</v>
      </c>
      <c r="G49">
        <v>78</v>
      </c>
      <c r="I49">
        <f t="shared" si="0"/>
        <v>0.78</v>
      </c>
      <c r="M49" s="191"/>
      <c r="N49" s="192"/>
      <c r="O49" s="192"/>
      <c r="P49" s="192"/>
      <c r="R49" s="194"/>
      <c r="S49" s="194"/>
      <c r="T49" s="194"/>
      <c r="V49" s="193"/>
      <c r="W49" s="193"/>
      <c r="X49" s="193"/>
      <c r="Y49" s="193"/>
    </row>
    <row r="50" spans="1:25" x14ac:dyDescent="0.25">
      <c r="A50">
        <v>3</v>
      </c>
      <c r="B50">
        <v>1970</v>
      </c>
      <c r="C50">
        <v>26</v>
      </c>
      <c r="D50">
        <v>25</v>
      </c>
      <c r="E50">
        <v>40</v>
      </c>
      <c r="F50">
        <v>9</v>
      </c>
      <c r="G50">
        <v>86</v>
      </c>
      <c r="I50">
        <f t="shared" si="0"/>
        <v>0.86</v>
      </c>
      <c r="M50" s="191"/>
      <c r="N50" s="192"/>
      <c r="O50" s="192"/>
      <c r="P50" s="192"/>
      <c r="R50" s="194"/>
      <c r="S50" s="194"/>
      <c r="T50" s="194"/>
      <c r="V50" s="193"/>
      <c r="W50" s="193"/>
      <c r="X50" s="193"/>
      <c r="Y50" s="193"/>
    </row>
    <row r="51" spans="1:25" x14ac:dyDescent="0.25">
      <c r="A51">
        <v>4</v>
      </c>
      <c r="B51">
        <v>1970</v>
      </c>
      <c r="C51">
        <v>21</v>
      </c>
      <c r="D51">
        <v>25</v>
      </c>
      <c r="E51">
        <v>46</v>
      </c>
      <c r="F51">
        <v>8</v>
      </c>
      <c r="G51">
        <v>75</v>
      </c>
      <c r="I51">
        <f t="shared" si="0"/>
        <v>0.75</v>
      </c>
      <c r="M51" s="191"/>
      <c r="N51" s="192"/>
      <c r="O51" s="192"/>
      <c r="P51" s="192"/>
      <c r="R51" s="194"/>
      <c r="S51" s="194"/>
      <c r="T51" s="194"/>
      <c r="V51" s="193"/>
      <c r="W51" s="193"/>
      <c r="X51" s="193"/>
      <c r="Y51" s="193"/>
    </row>
    <row r="52" spans="1:25" x14ac:dyDescent="0.25">
      <c r="A52">
        <v>1</v>
      </c>
      <c r="B52">
        <v>1971</v>
      </c>
      <c r="C52">
        <v>22</v>
      </c>
      <c r="D52">
        <v>30</v>
      </c>
      <c r="E52">
        <v>36</v>
      </c>
      <c r="F52">
        <v>12</v>
      </c>
      <c r="G52">
        <v>86</v>
      </c>
      <c r="I52">
        <f t="shared" si="0"/>
        <v>0.86</v>
      </c>
      <c r="M52" s="191"/>
      <c r="N52" s="192"/>
      <c r="O52" s="192"/>
      <c r="P52" s="192"/>
      <c r="R52" s="194"/>
      <c r="S52" s="194"/>
      <c r="T52" s="194"/>
      <c r="V52" s="193"/>
      <c r="W52" s="193"/>
      <c r="X52" s="193"/>
      <c r="Y52" s="193"/>
    </row>
    <row r="53" spans="1:25" x14ac:dyDescent="0.25">
      <c r="A53">
        <v>2</v>
      </c>
      <c r="B53">
        <v>1971</v>
      </c>
      <c r="C53">
        <v>19</v>
      </c>
      <c r="D53">
        <v>28</v>
      </c>
      <c r="E53">
        <v>37</v>
      </c>
      <c r="F53">
        <v>16</v>
      </c>
      <c r="G53">
        <v>82</v>
      </c>
      <c r="I53">
        <f t="shared" si="0"/>
        <v>0.82</v>
      </c>
      <c r="M53" s="191"/>
      <c r="N53" s="192"/>
      <c r="O53" s="192"/>
      <c r="P53" s="192"/>
      <c r="R53" s="194"/>
      <c r="S53" s="194"/>
      <c r="T53" s="194"/>
      <c r="V53" s="193"/>
      <c r="W53" s="193"/>
      <c r="X53" s="193"/>
      <c r="Y53" s="193"/>
    </row>
    <row r="54" spans="1:25" x14ac:dyDescent="0.25">
      <c r="A54">
        <v>3</v>
      </c>
      <c r="B54">
        <v>1971</v>
      </c>
      <c r="C54">
        <v>23</v>
      </c>
      <c r="D54">
        <v>25</v>
      </c>
      <c r="E54">
        <v>38</v>
      </c>
      <c r="F54">
        <v>14</v>
      </c>
      <c r="G54">
        <v>85</v>
      </c>
      <c r="I54">
        <f t="shared" si="0"/>
        <v>0.85</v>
      </c>
      <c r="M54" s="191"/>
      <c r="N54" s="192"/>
      <c r="O54" s="192"/>
      <c r="P54" s="192"/>
      <c r="R54" s="194"/>
      <c r="S54" s="194"/>
      <c r="T54" s="194"/>
      <c r="V54" s="193"/>
      <c r="W54" s="193"/>
      <c r="X54" s="193"/>
      <c r="Y54" s="193"/>
    </row>
    <row r="55" spans="1:25" x14ac:dyDescent="0.25">
      <c r="A55">
        <v>4</v>
      </c>
      <c r="B55">
        <v>1971</v>
      </c>
      <c r="C55">
        <v>23</v>
      </c>
      <c r="D55">
        <v>26</v>
      </c>
      <c r="E55">
        <v>37</v>
      </c>
      <c r="F55">
        <v>14</v>
      </c>
      <c r="G55">
        <v>86</v>
      </c>
      <c r="I55">
        <f t="shared" si="0"/>
        <v>0.86</v>
      </c>
      <c r="M55" s="191"/>
      <c r="N55" s="192"/>
      <c r="O55" s="192"/>
      <c r="P55" s="192"/>
      <c r="R55" s="194"/>
      <c r="S55" s="194"/>
      <c r="T55" s="194"/>
      <c r="V55" s="193"/>
      <c r="W55" s="193"/>
      <c r="X55" s="193"/>
      <c r="Y55" s="193"/>
    </row>
    <row r="56" spans="1:25" x14ac:dyDescent="0.25">
      <c r="A56">
        <v>1</v>
      </c>
      <c r="B56">
        <v>1972</v>
      </c>
      <c r="C56">
        <v>28</v>
      </c>
      <c r="D56">
        <v>24</v>
      </c>
      <c r="E56">
        <v>29</v>
      </c>
      <c r="F56">
        <v>19</v>
      </c>
      <c r="G56">
        <v>99</v>
      </c>
      <c r="I56">
        <f t="shared" si="0"/>
        <v>0.99</v>
      </c>
      <c r="M56" s="191"/>
      <c r="N56" s="192"/>
      <c r="O56" s="192"/>
      <c r="P56" s="192"/>
      <c r="R56" s="194"/>
      <c r="S56" s="194"/>
      <c r="T56" s="194"/>
      <c r="V56" s="193"/>
      <c r="W56" s="193"/>
      <c r="X56" s="193"/>
      <c r="Y56" s="193"/>
    </row>
    <row r="57" spans="1:25" x14ac:dyDescent="0.25">
      <c r="A57">
        <v>2</v>
      </c>
      <c r="B57">
        <v>1972</v>
      </c>
      <c r="C57">
        <v>26</v>
      </c>
      <c r="D57">
        <v>23</v>
      </c>
      <c r="E57">
        <v>38</v>
      </c>
      <c r="F57">
        <v>13</v>
      </c>
      <c r="G57">
        <v>88</v>
      </c>
      <c r="I57">
        <f t="shared" si="0"/>
        <v>0.88</v>
      </c>
      <c r="M57" s="191"/>
      <c r="N57" s="192"/>
      <c r="O57" s="192"/>
      <c r="P57" s="192"/>
      <c r="R57" s="194"/>
      <c r="S57" s="194"/>
      <c r="T57" s="194"/>
      <c r="V57" s="193"/>
      <c r="W57" s="193"/>
      <c r="X57" s="193"/>
      <c r="Y57" s="193"/>
    </row>
    <row r="58" spans="1:25" x14ac:dyDescent="0.25">
      <c r="A58">
        <v>3</v>
      </c>
      <c r="B58">
        <v>1972</v>
      </c>
      <c r="C58">
        <v>32</v>
      </c>
      <c r="D58">
        <v>26</v>
      </c>
      <c r="E58">
        <v>26</v>
      </c>
      <c r="F58">
        <v>16</v>
      </c>
      <c r="G58">
        <v>106</v>
      </c>
      <c r="I58">
        <f t="shared" si="0"/>
        <v>1.06</v>
      </c>
      <c r="M58" s="191"/>
      <c r="N58" s="192"/>
      <c r="O58" s="192"/>
      <c r="P58" s="192"/>
      <c r="R58" s="194"/>
      <c r="S58" s="194"/>
      <c r="T58" s="194"/>
      <c r="V58" s="193"/>
      <c r="W58" s="193"/>
      <c r="X58" s="193"/>
      <c r="Y58" s="193"/>
    </row>
    <row r="59" spans="1:25" x14ac:dyDescent="0.25">
      <c r="A59">
        <v>4</v>
      </c>
      <c r="B59">
        <v>1972</v>
      </c>
      <c r="C59">
        <v>29</v>
      </c>
      <c r="D59">
        <v>25</v>
      </c>
      <c r="E59">
        <v>32</v>
      </c>
      <c r="F59">
        <v>14</v>
      </c>
      <c r="G59">
        <v>97</v>
      </c>
      <c r="I59">
        <f t="shared" si="0"/>
        <v>0.97</v>
      </c>
      <c r="M59" s="191"/>
      <c r="N59" s="192"/>
      <c r="O59" s="192"/>
      <c r="P59" s="192"/>
      <c r="R59" s="194"/>
      <c r="S59" s="194"/>
      <c r="T59" s="194"/>
      <c r="V59" s="193"/>
      <c r="W59" s="193"/>
      <c r="X59" s="193"/>
      <c r="Y59" s="193"/>
    </row>
    <row r="60" spans="1:25" x14ac:dyDescent="0.25">
      <c r="A60">
        <v>1</v>
      </c>
      <c r="B60">
        <v>1973</v>
      </c>
      <c r="C60">
        <v>19</v>
      </c>
      <c r="D60">
        <v>20</v>
      </c>
      <c r="E60">
        <v>46</v>
      </c>
      <c r="F60">
        <v>15</v>
      </c>
      <c r="G60">
        <v>73</v>
      </c>
      <c r="I60">
        <f t="shared" si="0"/>
        <v>0.73</v>
      </c>
      <c r="M60" s="191"/>
      <c r="N60" s="192"/>
      <c r="O60" s="192"/>
      <c r="P60" s="192"/>
      <c r="R60" s="194"/>
      <c r="S60" s="194"/>
      <c r="T60" s="194"/>
      <c r="V60" s="193"/>
      <c r="W60" s="193"/>
      <c r="X60" s="193"/>
      <c r="Y60" s="193"/>
    </row>
    <row r="61" spans="1:25" x14ac:dyDescent="0.25">
      <c r="A61">
        <v>2</v>
      </c>
      <c r="B61">
        <v>1973</v>
      </c>
      <c r="C61">
        <v>18</v>
      </c>
      <c r="D61">
        <v>19</v>
      </c>
      <c r="E61">
        <v>50</v>
      </c>
      <c r="F61">
        <v>13</v>
      </c>
      <c r="G61">
        <v>68</v>
      </c>
      <c r="I61">
        <f t="shared" si="0"/>
        <v>0.68</v>
      </c>
      <c r="M61" s="191"/>
      <c r="N61" s="192"/>
      <c r="O61" s="192"/>
      <c r="P61" s="192"/>
      <c r="R61" s="194"/>
      <c r="S61" s="194"/>
      <c r="T61" s="194"/>
      <c r="V61" s="193"/>
      <c r="W61" s="193"/>
      <c r="X61" s="193"/>
      <c r="Y61" s="193"/>
    </row>
    <row r="62" spans="1:25" x14ac:dyDescent="0.25">
      <c r="A62">
        <v>3</v>
      </c>
      <c r="B62">
        <v>1973</v>
      </c>
      <c r="C62">
        <v>16</v>
      </c>
      <c r="D62">
        <v>21</v>
      </c>
      <c r="E62">
        <v>50</v>
      </c>
      <c r="F62">
        <v>13</v>
      </c>
      <c r="G62">
        <v>66</v>
      </c>
      <c r="I62">
        <f t="shared" si="0"/>
        <v>0.66</v>
      </c>
      <c r="M62" s="191"/>
      <c r="N62" s="192"/>
      <c r="O62" s="192"/>
      <c r="P62" s="192"/>
      <c r="R62" s="194"/>
      <c r="S62" s="194"/>
      <c r="T62" s="194"/>
      <c r="V62" s="193"/>
      <c r="W62" s="193"/>
      <c r="X62" s="193"/>
      <c r="Y62" s="193"/>
    </row>
    <row r="63" spans="1:25" x14ac:dyDescent="0.25">
      <c r="A63">
        <v>4</v>
      </c>
      <c r="B63">
        <v>1973</v>
      </c>
      <c r="C63">
        <v>17</v>
      </c>
      <c r="D63">
        <v>20</v>
      </c>
      <c r="E63">
        <v>48</v>
      </c>
      <c r="F63">
        <v>15</v>
      </c>
      <c r="G63">
        <v>69</v>
      </c>
      <c r="I63">
        <f t="shared" si="0"/>
        <v>0.69</v>
      </c>
      <c r="M63" s="191"/>
      <c r="N63" s="192"/>
      <c r="O63" s="192"/>
      <c r="P63" s="192"/>
      <c r="R63" s="194"/>
      <c r="S63" s="194"/>
      <c r="T63" s="194"/>
      <c r="V63" s="193"/>
      <c r="W63" s="193"/>
      <c r="X63" s="193"/>
      <c r="Y63" s="193"/>
    </row>
    <row r="64" spans="1:25" x14ac:dyDescent="0.25">
      <c r="A64">
        <v>1</v>
      </c>
      <c r="B64">
        <v>1974</v>
      </c>
      <c r="C64">
        <v>11</v>
      </c>
      <c r="D64">
        <v>18</v>
      </c>
      <c r="E64">
        <v>64</v>
      </c>
      <c r="F64">
        <v>7</v>
      </c>
      <c r="G64">
        <v>47</v>
      </c>
      <c r="I64">
        <f t="shared" si="0"/>
        <v>0.47</v>
      </c>
      <c r="M64" s="191"/>
      <c r="N64" s="192"/>
      <c r="O64" s="192"/>
      <c r="P64" s="192"/>
      <c r="R64" s="194"/>
      <c r="S64" s="194"/>
      <c r="T64" s="194"/>
      <c r="V64" s="193"/>
      <c r="W64" s="193"/>
      <c r="X64" s="193"/>
      <c r="Y64" s="193"/>
    </row>
    <row r="65" spans="1:25" x14ac:dyDescent="0.25">
      <c r="A65">
        <v>2</v>
      </c>
      <c r="B65">
        <v>1974</v>
      </c>
      <c r="C65">
        <v>16</v>
      </c>
      <c r="D65">
        <v>20</v>
      </c>
      <c r="E65">
        <v>51</v>
      </c>
      <c r="F65">
        <v>13</v>
      </c>
      <c r="G65">
        <v>65</v>
      </c>
      <c r="I65">
        <f t="shared" si="0"/>
        <v>0.65</v>
      </c>
      <c r="M65" s="191"/>
      <c r="N65" s="192"/>
      <c r="O65" s="192"/>
      <c r="P65" s="192"/>
      <c r="R65" s="194"/>
      <c r="S65" s="194"/>
      <c r="T65" s="194"/>
      <c r="V65" s="193"/>
      <c r="W65" s="193"/>
      <c r="X65" s="193"/>
      <c r="Y65" s="193"/>
    </row>
    <row r="66" spans="1:25" x14ac:dyDescent="0.25">
      <c r="A66">
        <v>3</v>
      </c>
      <c r="B66">
        <v>1974</v>
      </c>
      <c r="C66">
        <v>14</v>
      </c>
      <c r="D66">
        <v>17</v>
      </c>
      <c r="E66">
        <v>53</v>
      </c>
      <c r="F66">
        <v>16</v>
      </c>
      <c r="G66">
        <v>61</v>
      </c>
      <c r="I66">
        <f t="shared" si="0"/>
        <v>0.61</v>
      </c>
      <c r="M66" s="191"/>
      <c r="N66" s="192"/>
      <c r="O66" s="192"/>
      <c r="P66" s="192"/>
      <c r="R66" s="194"/>
      <c r="S66" s="194"/>
      <c r="T66" s="194"/>
      <c r="V66" s="193"/>
      <c r="W66" s="193"/>
      <c r="X66" s="193"/>
      <c r="Y66" s="193"/>
    </row>
    <row r="67" spans="1:25" x14ac:dyDescent="0.25">
      <c r="A67">
        <v>4</v>
      </c>
      <c r="B67">
        <v>1974</v>
      </c>
      <c r="C67">
        <v>10</v>
      </c>
      <c r="D67">
        <v>16</v>
      </c>
      <c r="E67">
        <v>57</v>
      </c>
      <c r="F67">
        <v>17</v>
      </c>
      <c r="G67">
        <v>53</v>
      </c>
      <c r="I67">
        <f t="shared" si="0"/>
        <v>0.53</v>
      </c>
      <c r="M67" s="191"/>
      <c r="N67" s="192"/>
      <c r="O67" s="192"/>
      <c r="P67" s="192"/>
      <c r="R67" s="194"/>
      <c r="S67" s="194"/>
      <c r="T67" s="194"/>
      <c r="V67" s="193"/>
      <c r="W67" s="193"/>
      <c r="X67" s="193"/>
      <c r="Y67" s="193"/>
    </row>
    <row r="68" spans="1:25" x14ac:dyDescent="0.25">
      <c r="A68">
        <v>1</v>
      </c>
      <c r="B68">
        <v>1975</v>
      </c>
      <c r="C68">
        <v>8</v>
      </c>
      <c r="D68">
        <v>15</v>
      </c>
      <c r="E68">
        <v>61</v>
      </c>
      <c r="F68">
        <v>16</v>
      </c>
      <c r="G68">
        <v>47</v>
      </c>
      <c r="I68">
        <f t="shared" si="0"/>
        <v>0.47</v>
      </c>
      <c r="M68" s="191"/>
      <c r="N68" s="192"/>
      <c r="O68" s="192"/>
      <c r="P68" s="192"/>
      <c r="R68" s="194"/>
      <c r="S68" s="194"/>
      <c r="T68" s="194"/>
      <c r="V68" s="193"/>
      <c r="W68" s="193"/>
      <c r="X68" s="193"/>
      <c r="Y68" s="193"/>
    </row>
    <row r="69" spans="1:25" x14ac:dyDescent="0.25">
      <c r="A69">
        <v>2</v>
      </c>
      <c r="B69">
        <v>1975</v>
      </c>
      <c r="C69">
        <v>14</v>
      </c>
      <c r="D69">
        <v>18</v>
      </c>
      <c r="E69">
        <v>48</v>
      </c>
      <c r="F69">
        <v>20</v>
      </c>
      <c r="G69">
        <v>66</v>
      </c>
      <c r="I69">
        <f t="shared" si="0"/>
        <v>0.66</v>
      </c>
      <c r="M69" s="191"/>
      <c r="N69" s="192"/>
      <c r="O69" s="192"/>
      <c r="P69" s="192"/>
      <c r="R69" s="194"/>
      <c r="S69" s="194"/>
      <c r="T69" s="194"/>
      <c r="V69" s="193"/>
      <c r="W69" s="193"/>
      <c r="X69" s="193"/>
      <c r="Y69" s="193"/>
    </row>
    <row r="70" spans="1:25" x14ac:dyDescent="0.25">
      <c r="A70">
        <v>3</v>
      </c>
      <c r="B70">
        <v>1975</v>
      </c>
      <c r="C70">
        <v>17</v>
      </c>
      <c r="D70">
        <v>21</v>
      </c>
      <c r="E70">
        <v>43</v>
      </c>
      <c r="F70">
        <v>19</v>
      </c>
      <c r="G70">
        <v>74</v>
      </c>
      <c r="I70">
        <f t="shared" si="0"/>
        <v>0.74</v>
      </c>
      <c r="M70" s="191"/>
      <c r="N70" s="192"/>
      <c r="O70" s="192"/>
      <c r="P70" s="192"/>
      <c r="R70" s="194"/>
      <c r="S70" s="194"/>
      <c r="T70" s="194"/>
      <c r="V70" s="193"/>
      <c r="W70" s="193"/>
      <c r="X70" s="193"/>
      <c r="Y70" s="193"/>
    </row>
    <row r="71" spans="1:25" x14ac:dyDescent="0.25">
      <c r="A71">
        <v>4</v>
      </c>
      <c r="B71">
        <v>1975</v>
      </c>
      <c r="C71">
        <v>10</v>
      </c>
      <c r="D71">
        <v>24</v>
      </c>
      <c r="E71">
        <v>47</v>
      </c>
      <c r="F71">
        <v>19</v>
      </c>
      <c r="G71">
        <v>63</v>
      </c>
      <c r="I71">
        <f t="shared" si="0"/>
        <v>0.63</v>
      </c>
      <c r="M71" s="191"/>
      <c r="N71" s="192"/>
      <c r="O71" s="192"/>
      <c r="P71" s="192"/>
      <c r="R71" s="194"/>
      <c r="S71" s="194"/>
      <c r="T71" s="194"/>
      <c r="V71" s="193"/>
      <c r="W71" s="193"/>
      <c r="X71" s="193"/>
      <c r="Y71" s="193"/>
    </row>
    <row r="72" spans="1:25" x14ac:dyDescent="0.25">
      <c r="A72">
        <v>1</v>
      </c>
      <c r="B72">
        <v>1976</v>
      </c>
      <c r="C72">
        <v>17</v>
      </c>
      <c r="D72">
        <v>26</v>
      </c>
      <c r="E72">
        <v>37</v>
      </c>
      <c r="F72">
        <v>20</v>
      </c>
      <c r="G72">
        <v>80</v>
      </c>
      <c r="I72">
        <f t="shared" si="0"/>
        <v>0.8</v>
      </c>
      <c r="M72" s="191"/>
      <c r="N72" s="192"/>
      <c r="O72" s="192"/>
      <c r="P72" s="192"/>
      <c r="R72" s="194"/>
      <c r="S72" s="194"/>
      <c r="T72" s="194"/>
      <c r="V72" s="193"/>
      <c r="W72" s="193"/>
      <c r="X72" s="193"/>
      <c r="Y72" s="193"/>
    </row>
    <row r="73" spans="1:25" x14ac:dyDescent="0.25">
      <c r="A73">
        <v>2</v>
      </c>
      <c r="B73">
        <v>1976</v>
      </c>
      <c r="C73">
        <v>17</v>
      </c>
      <c r="D73">
        <v>27</v>
      </c>
      <c r="E73">
        <v>39</v>
      </c>
      <c r="F73">
        <v>17</v>
      </c>
      <c r="G73">
        <v>78</v>
      </c>
      <c r="I73">
        <f t="shared" ref="I73:I136" si="1">((C73-E73)+100)/100</f>
        <v>0.78</v>
      </c>
      <c r="M73" s="191"/>
      <c r="N73" s="192"/>
      <c r="O73" s="192"/>
      <c r="P73" s="192"/>
      <c r="R73" s="194"/>
      <c r="S73" s="194"/>
      <c r="T73" s="194"/>
      <c r="V73" s="193"/>
      <c r="W73" s="193"/>
      <c r="X73" s="193"/>
      <c r="Y73" s="193"/>
    </row>
    <row r="74" spans="1:25" x14ac:dyDescent="0.25">
      <c r="A74">
        <v>3</v>
      </c>
      <c r="B74">
        <v>1976</v>
      </c>
      <c r="C74">
        <v>24</v>
      </c>
      <c r="D74">
        <v>26</v>
      </c>
      <c r="E74">
        <v>32</v>
      </c>
      <c r="F74">
        <v>18</v>
      </c>
      <c r="G74">
        <v>92</v>
      </c>
      <c r="I74">
        <f t="shared" si="1"/>
        <v>0.92</v>
      </c>
      <c r="M74" s="191"/>
      <c r="N74" s="192"/>
      <c r="O74" s="192"/>
      <c r="P74" s="192"/>
      <c r="R74" s="194"/>
      <c r="S74" s="194"/>
      <c r="T74" s="194"/>
      <c r="V74" s="193"/>
      <c r="W74" s="193"/>
      <c r="X74" s="193"/>
      <c r="Y74" s="193"/>
    </row>
    <row r="75" spans="1:25" x14ac:dyDescent="0.25">
      <c r="A75">
        <v>4</v>
      </c>
      <c r="B75">
        <v>1976</v>
      </c>
      <c r="C75">
        <v>32</v>
      </c>
      <c r="D75">
        <v>19</v>
      </c>
      <c r="E75">
        <v>25</v>
      </c>
      <c r="F75">
        <v>24</v>
      </c>
      <c r="G75">
        <v>107</v>
      </c>
      <c r="I75">
        <f t="shared" si="1"/>
        <v>1.07</v>
      </c>
      <c r="M75" s="191"/>
      <c r="N75" s="192"/>
      <c r="O75" s="192"/>
      <c r="P75" s="192"/>
      <c r="R75" s="194"/>
      <c r="S75" s="194"/>
      <c r="T75" s="194"/>
      <c r="V75" s="193"/>
      <c r="W75" s="193"/>
      <c r="X75" s="193"/>
      <c r="Y75" s="193"/>
    </row>
    <row r="76" spans="1:25" x14ac:dyDescent="0.25">
      <c r="A76">
        <v>1</v>
      </c>
      <c r="B76">
        <v>1977</v>
      </c>
      <c r="C76">
        <v>32</v>
      </c>
      <c r="D76">
        <v>22</v>
      </c>
      <c r="E76">
        <v>32</v>
      </c>
      <c r="F76">
        <v>14</v>
      </c>
      <c r="G76">
        <v>100</v>
      </c>
      <c r="I76">
        <f t="shared" si="1"/>
        <v>1</v>
      </c>
      <c r="M76" s="191"/>
      <c r="N76" s="192"/>
      <c r="O76" s="192"/>
      <c r="P76" s="192"/>
      <c r="R76" s="194"/>
      <c r="S76" s="194"/>
      <c r="T76" s="194"/>
      <c r="V76" s="193"/>
      <c r="W76" s="193"/>
      <c r="X76" s="193"/>
      <c r="Y76" s="193"/>
    </row>
    <row r="77" spans="1:25" x14ac:dyDescent="0.25">
      <c r="A77">
        <v>2</v>
      </c>
      <c r="B77">
        <v>1977</v>
      </c>
      <c r="C77">
        <v>28</v>
      </c>
      <c r="D77">
        <v>23</v>
      </c>
      <c r="E77">
        <v>33</v>
      </c>
      <c r="F77">
        <v>16</v>
      </c>
      <c r="G77">
        <v>95</v>
      </c>
      <c r="I77">
        <f t="shared" si="1"/>
        <v>0.95</v>
      </c>
      <c r="M77" s="191"/>
      <c r="N77" s="192"/>
      <c r="O77" s="192"/>
      <c r="P77" s="192"/>
      <c r="R77" s="194"/>
      <c r="S77" s="194"/>
      <c r="T77" s="194"/>
      <c r="V77" s="193"/>
      <c r="W77" s="193"/>
      <c r="X77" s="193"/>
      <c r="Y77" s="193"/>
    </row>
    <row r="78" spans="1:25" x14ac:dyDescent="0.25">
      <c r="A78">
        <v>3</v>
      </c>
      <c r="B78">
        <v>1977</v>
      </c>
      <c r="C78">
        <v>27</v>
      </c>
      <c r="D78">
        <v>17</v>
      </c>
      <c r="E78">
        <v>39</v>
      </c>
      <c r="F78">
        <v>17</v>
      </c>
      <c r="G78">
        <v>88</v>
      </c>
      <c r="I78">
        <f t="shared" si="1"/>
        <v>0.88</v>
      </c>
      <c r="M78" s="191"/>
      <c r="N78" s="192"/>
      <c r="O78" s="192"/>
      <c r="P78" s="192"/>
      <c r="R78" s="194"/>
      <c r="S78" s="194"/>
      <c r="T78" s="194"/>
      <c r="V78" s="193"/>
      <c r="W78" s="193"/>
      <c r="X78" s="193"/>
      <c r="Y78" s="193"/>
    </row>
    <row r="79" spans="1:25" x14ac:dyDescent="0.25">
      <c r="A79">
        <v>4</v>
      </c>
      <c r="B79">
        <v>1977</v>
      </c>
      <c r="C79">
        <v>30</v>
      </c>
      <c r="D79">
        <v>17</v>
      </c>
      <c r="E79">
        <v>44</v>
      </c>
      <c r="F79">
        <v>9</v>
      </c>
      <c r="G79">
        <v>86</v>
      </c>
      <c r="I79">
        <f t="shared" si="1"/>
        <v>0.86</v>
      </c>
      <c r="M79" s="191"/>
      <c r="N79" s="192"/>
      <c r="O79" s="192"/>
      <c r="P79" s="192"/>
      <c r="R79" s="194"/>
      <c r="S79" s="194"/>
      <c r="T79" s="194"/>
      <c r="V79" s="193"/>
      <c r="W79" s="193"/>
      <c r="X79" s="193"/>
      <c r="Y79" s="193"/>
    </row>
    <row r="80" spans="1:25" x14ac:dyDescent="0.25">
      <c r="A80">
        <v>1</v>
      </c>
      <c r="B80">
        <v>1978</v>
      </c>
      <c r="C80">
        <v>28</v>
      </c>
      <c r="D80">
        <v>19</v>
      </c>
      <c r="E80">
        <v>45</v>
      </c>
      <c r="F80">
        <v>8</v>
      </c>
      <c r="G80">
        <v>83</v>
      </c>
      <c r="I80">
        <f t="shared" si="1"/>
        <v>0.83</v>
      </c>
      <c r="M80" s="191"/>
      <c r="N80" s="192"/>
      <c r="O80" s="192"/>
      <c r="P80" s="192"/>
      <c r="R80" s="194"/>
      <c r="S80" s="194"/>
      <c r="T80" s="194"/>
      <c r="V80" s="193"/>
      <c r="W80" s="193"/>
      <c r="X80" s="193"/>
      <c r="Y80" s="193"/>
    </row>
    <row r="81" spans="1:25" x14ac:dyDescent="0.25">
      <c r="A81">
        <v>2</v>
      </c>
      <c r="B81">
        <v>1978</v>
      </c>
      <c r="C81">
        <v>25</v>
      </c>
      <c r="D81">
        <v>16</v>
      </c>
      <c r="E81">
        <v>50</v>
      </c>
      <c r="F81">
        <v>9</v>
      </c>
      <c r="G81">
        <v>75</v>
      </c>
      <c r="I81">
        <f t="shared" si="1"/>
        <v>0.75</v>
      </c>
      <c r="M81" s="191"/>
      <c r="N81" s="192"/>
      <c r="O81" s="192"/>
      <c r="P81" s="192"/>
      <c r="R81" s="194"/>
      <c r="S81" s="194"/>
      <c r="T81" s="194"/>
      <c r="V81" s="193"/>
      <c r="W81" s="193"/>
      <c r="X81" s="193"/>
      <c r="Y81" s="193"/>
    </row>
    <row r="82" spans="1:25" x14ac:dyDescent="0.25">
      <c r="A82">
        <v>3</v>
      </c>
      <c r="B82">
        <v>1978</v>
      </c>
      <c r="C82">
        <v>24</v>
      </c>
      <c r="D82">
        <v>16</v>
      </c>
      <c r="E82">
        <v>54</v>
      </c>
      <c r="F82">
        <v>6</v>
      </c>
      <c r="G82">
        <v>70</v>
      </c>
      <c r="I82">
        <f t="shared" si="1"/>
        <v>0.7</v>
      </c>
      <c r="M82" s="191"/>
      <c r="N82" s="192"/>
      <c r="O82" s="192"/>
      <c r="P82" s="192"/>
      <c r="R82" s="194"/>
      <c r="S82" s="194"/>
      <c r="T82" s="194"/>
      <c r="V82" s="193"/>
      <c r="W82" s="193"/>
      <c r="X82" s="193"/>
      <c r="Y82" s="193"/>
    </row>
    <row r="83" spans="1:25" x14ac:dyDescent="0.25">
      <c r="A83">
        <v>4</v>
      </c>
      <c r="B83">
        <v>1978</v>
      </c>
      <c r="C83">
        <v>19</v>
      </c>
      <c r="D83">
        <v>19</v>
      </c>
      <c r="E83">
        <v>53</v>
      </c>
      <c r="F83">
        <v>9</v>
      </c>
      <c r="G83">
        <v>66</v>
      </c>
      <c r="I83">
        <f t="shared" si="1"/>
        <v>0.66</v>
      </c>
      <c r="M83" s="191"/>
      <c r="N83" s="192"/>
      <c r="O83" s="192"/>
      <c r="P83" s="192"/>
      <c r="R83" s="194"/>
      <c r="S83" s="194"/>
      <c r="T83" s="194"/>
      <c r="V83" s="193"/>
      <c r="W83" s="193"/>
      <c r="X83" s="193"/>
      <c r="Y83" s="193"/>
    </row>
    <row r="84" spans="1:25" x14ac:dyDescent="0.25">
      <c r="A84">
        <v>1</v>
      </c>
      <c r="B84">
        <v>1979</v>
      </c>
      <c r="C84">
        <v>20</v>
      </c>
      <c r="D84">
        <v>17</v>
      </c>
      <c r="E84">
        <v>57</v>
      </c>
      <c r="F84">
        <v>6</v>
      </c>
      <c r="G84">
        <v>63</v>
      </c>
      <c r="I84">
        <f t="shared" si="1"/>
        <v>0.63</v>
      </c>
      <c r="M84" s="191"/>
      <c r="N84" s="192"/>
      <c r="O84" s="192"/>
      <c r="P84" s="192"/>
      <c r="R84" s="194"/>
      <c r="S84" s="194"/>
      <c r="T84" s="194"/>
      <c r="V84" s="193"/>
      <c r="W84" s="193"/>
      <c r="X84" s="193"/>
      <c r="Y84" s="193"/>
    </row>
    <row r="85" spans="1:25" x14ac:dyDescent="0.25">
      <c r="A85">
        <v>2</v>
      </c>
      <c r="B85">
        <v>1979</v>
      </c>
      <c r="C85">
        <v>17</v>
      </c>
      <c r="D85">
        <v>16</v>
      </c>
      <c r="E85">
        <v>59</v>
      </c>
      <c r="F85">
        <v>8</v>
      </c>
      <c r="G85">
        <v>58</v>
      </c>
      <c r="I85">
        <f t="shared" si="1"/>
        <v>0.57999999999999996</v>
      </c>
      <c r="M85" s="191"/>
      <c r="N85" s="192"/>
      <c r="O85" s="192"/>
      <c r="P85" s="192"/>
      <c r="R85" s="194"/>
      <c r="S85" s="194"/>
      <c r="T85" s="194"/>
      <c r="V85" s="193"/>
      <c r="W85" s="193"/>
      <c r="X85" s="193"/>
      <c r="Y85" s="193"/>
    </row>
    <row r="86" spans="1:25" x14ac:dyDescent="0.25">
      <c r="A86">
        <v>3</v>
      </c>
      <c r="B86">
        <v>1979</v>
      </c>
      <c r="C86">
        <v>13</v>
      </c>
      <c r="D86">
        <v>15</v>
      </c>
      <c r="E86">
        <v>67</v>
      </c>
      <c r="F86">
        <v>5</v>
      </c>
      <c r="G86">
        <v>46</v>
      </c>
      <c r="I86">
        <f t="shared" si="1"/>
        <v>0.46</v>
      </c>
      <c r="M86" s="191"/>
      <c r="N86" s="192"/>
      <c r="O86" s="192"/>
      <c r="P86" s="192"/>
      <c r="R86" s="194"/>
      <c r="S86" s="194"/>
      <c r="T86" s="194"/>
      <c r="V86" s="193"/>
      <c r="W86" s="193"/>
      <c r="X86" s="193"/>
      <c r="Y86" s="193"/>
    </row>
    <row r="87" spans="1:25" x14ac:dyDescent="0.25">
      <c r="A87">
        <v>4</v>
      </c>
      <c r="B87">
        <v>1979</v>
      </c>
      <c r="C87">
        <v>17</v>
      </c>
      <c r="D87">
        <v>12</v>
      </c>
      <c r="E87">
        <v>66</v>
      </c>
      <c r="F87">
        <v>5</v>
      </c>
      <c r="G87">
        <v>51</v>
      </c>
      <c r="I87">
        <f t="shared" si="1"/>
        <v>0.51</v>
      </c>
      <c r="M87" s="191"/>
      <c r="N87" s="192"/>
      <c r="O87" s="192"/>
      <c r="P87" s="192"/>
      <c r="R87" s="194"/>
      <c r="S87" s="194"/>
      <c r="T87" s="194"/>
      <c r="V87" s="193"/>
      <c r="W87" s="193"/>
      <c r="X87" s="193"/>
      <c r="Y87" s="193"/>
    </row>
    <row r="88" spans="1:25" x14ac:dyDescent="0.25">
      <c r="A88">
        <v>1</v>
      </c>
      <c r="B88">
        <v>1980</v>
      </c>
      <c r="C88">
        <v>17</v>
      </c>
      <c r="D88">
        <v>11</v>
      </c>
      <c r="E88">
        <v>67</v>
      </c>
      <c r="F88">
        <v>5</v>
      </c>
      <c r="G88">
        <v>50</v>
      </c>
      <c r="I88">
        <f t="shared" si="1"/>
        <v>0.5</v>
      </c>
      <c r="M88" s="191"/>
      <c r="N88" s="192"/>
      <c r="O88" s="192"/>
      <c r="P88" s="192"/>
      <c r="R88" s="194"/>
      <c r="S88" s="194"/>
      <c r="T88" s="194"/>
      <c r="V88" s="193"/>
      <c r="W88" s="193"/>
      <c r="X88" s="193"/>
      <c r="Y88" s="193"/>
    </row>
    <row r="89" spans="1:25" x14ac:dyDescent="0.25">
      <c r="A89">
        <v>2</v>
      </c>
      <c r="B89">
        <v>1980</v>
      </c>
      <c r="C89">
        <v>18</v>
      </c>
      <c r="D89">
        <v>11</v>
      </c>
      <c r="E89">
        <v>67</v>
      </c>
      <c r="F89">
        <v>4</v>
      </c>
      <c r="G89">
        <v>51</v>
      </c>
      <c r="I89">
        <f t="shared" si="1"/>
        <v>0.51</v>
      </c>
      <c r="M89" s="191"/>
      <c r="N89" s="192"/>
      <c r="O89" s="192"/>
      <c r="P89" s="192"/>
      <c r="R89" s="194"/>
      <c r="S89" s="194"/>
      <c r="T89" s="194"/>
      <c r="V89" s="193"/>
      <c r="W89" s="193"/>
      <c r="X89" s="193"/>
      <c r="Y89" s="193"/>
    </row>
    <row r="90" spans="1:25" x14ac:dyDescent="0.25">
      <c r="A90">
        <v>3</v>
      </c>
      <c r="B90">
        <v>1980</v>
      </c>
      <c r="C90">
        <v>21</v>
      </c>
      <c r="D90">
        <v>15</v>
      </c>
      <c r="E90">
        <v>58</v>
      </c>
      <c r="F90">
        <v>6</v>
      </c>
      <c r="G90">
        <v>63</v>
      </c>
      <c r="I90">
        <f t="shared" si="1"/>
        <v>0.63</v>
      </c>
      <c r="M90" s="191"/>
      <c r="N90" s="192"/>
      <c r="O90" s="192"/>
      <c r="P90" s="192"/>
      <c r="R90" s="194"/>
      <c r="S90" s="194"/>
      <c r="T90" s="194"/>
      <c r="V90" s="193"/>
      <c r="W90" s="193"/>
      <c r="X90" s="193"/>
      <c r="Y90" s="193"/>
    </row>
    <row r="91" spans="1:25" x14ac:dyDescent="0.25">
      <c r="A91">
        <v>4</v>
      </c>
      <c r="B91">
        <v>1980</v>
      </c>
      <c r="C91">
        <v>29</v>
      </c>
      <c r="D91">
        <v>17</v>
      </c>
      <c r="E91">
        <v>46</v>
      </c>
      <c r="F91">
        <v>8</v>
      </c>
      <c r="G91">
        <v>83</v>
      </c>
      <c r="I91">
        <f t="shared" si="1"/>
        <v>0.83</v>
      </c>
      <c r="M91" s="191"/>
      <c r="N91" s="192"/>
      <c r="O91" s="192"/>
      <c r="P91" s="192"/>
      <c r="R91" s="194"/>
      <c r="S91" s="194"/>
      <c r="T91" s="194"/>
      <c r="V91" s="193"/>
      <c r="W91" s="193"/>
      <c r="X91" s="193"/>
      <c r="Y91" s="193"/>
    </row>
    <row r="92" spans="1:25" x14ac:dyDescent="0.25">
      <c r="A92">
        <v>1</v>
      </c>
      <c r="B92">
        <v>1981</v>
      </c>
      <c r="C92">
        <v>29</v>
      </c>
      <c r="D92">
        <v>13</v>
      </c>
      <c r="E92">
        <v>53</v>
      </c>
      <c r="F92">
        <v>5</v>
      </c>
      <c r="G92">
        <v>76</v>
      </c>
      <c r="I92">
        <f t="shared" si="1"/>
        <v>0.76</v>
      </c>
      <c r="M92" s="191"/>
      <c r="N92" s="192"/>
      <c r="O92" s="192"/>
      <c r="P92" s="192"/>
      <c r="R92" s="194"/>
      <c r="S92" s="194"/>
      <c r="T92" s="194"/>
      <c r="V92" s="193"/>
      <c r="W92" s="193"/>
      <c r="X92" s="193"/>
      <c r="Y92" s="193"/>
    </row>
    <row r="93" spans="1:25" x14ac:dyDescent="0.25">
      <c r="A93">
        <v>2</v>
      </c>
      <c r="B93">
        <v>1981</v>
      </c>
      <c r="C93">
        <v>32</v>
      </c>
      <c r="D93">
        <v>11</v>
      </c>
      <c r="E93">
        <v>53</v>
      </c>
      <c r="F93">
        <v>4</v>
      </c>
      <c r="G93">
        <v>79</v>
      </c>
      <c r="I93">
        <f t="shared" si="1"/>
        <v>0.79</v>
      </c>
      <c r="M93" s="191"/>
      <c r="N93" s="192"/>
      <c r="O93" s="192"/>
      <c r="P93" s="192"/>
      <c r="R93" s="194"/>
      <c r="S93" s="194"/>
      <c r="T93" s="194"/>
      <c r="V93" s="193"/>
      <c r="W93" s="193"/>
      <c r="X93" s="193"/>
      <c r="Y93" s="193"/>
    </row>
    <row r="94" spans="1:25" x14ac:dyDescent="0.25">
      <c r="A94">
        <v>3</v>
      </c>
      <c r="B94">
        <v>1981</v>
      </c>
      <c r="C94">
        <v>28</v>
      </c>
      <c r="D94">
        <v>13</v>
      </c>
      <c r="E94">
        <v>54</v>
      </c>
      <c r="F94">
        <v>5</v>
      </c>
      <c r="G94">
        <v>74</v>
      </c>
      <c r="I94">
        <f t="shared" si="1"/>
        <v>0.74</v>
      </c>
      <c r="M94" s="191"/>
      <c r="N94" s="192"/>
      <c r="O94" s="192"/>
      <c r="P94" s="192"/>
      <c r="R94" s="194"/>
      <c r="S94" s="194"/>
      <c r="T94" s="194"/>
      <c r="V94" s="193"/>
      <c r="W94" s="193"/>
      <c r="X94" s="193"/>
      <c r="Y94" s="193"/>
    </row>
    <row r="95" spans="1:25" x14ac:dyDescent="0.25">
      <c r="A95">
        <v>4</v>
      </c>
      <c r="B95">
        <v>1981</v>
      </c>
      <c r="C95">
        <v>21</v>
      </c>
      <c r="D95">
        <v>16</v>
      </c>
      <c r="E95">
        <v>59</v>
      </c>
      <c r="F95">
        <v>4</v>
      </c>
      <c r="G95">
        <v>62</v>
      </c>
      <c r="I95">
        <f t="shared" si="1"/>
        <v>0.62</v>
      </c>
      <c r="M95" s="191"/>
      <c r="N95" s="192"/>
      <c r="O95" s="192"/>
      <c r="P95" s="192"/>
      <c r="R95" s="194"/>
      <c r="S95" s="194"/>
      <c r="T95" s="194"/>
      <c r="V95" s="193"/>
      <c r="W95" s="193"/>
      <c r="X95" s="193"/>
      <c r="Y95" s="193"/>
    </row>
    <row r="96" spans="1:25" x14ac:dyDescent="0.25">
      <c r="A96">
        <v>1</v>
      </c>
      <c r="B96">
        <v>1982</v>
      </c>
      <c r="C96">
        <v>24</v>
      </c>
      <c r="D96">
        <v>13</v>
      </c>
      <c r="E96">
        <v>59</v>
      </c>
      <c r="F96">
        <v>4</v>
      </c>
      <c r="G96">
        <v>65</v>
      </c>
      <c r="I96">
        <f t="shared" si="1"/>
        <v>0.65</v>
      </c>
      <c r="M96" s="191"/>
      <c r="N96" s="192"/>
      <c r="O96" s="192"/>
      <c r="P96" s="192"/>
      <c r="R96" s="194"/>
      <c r="S96" s="194"/>
      <c r="T96" s="194"/>
      <c r="V96" s="193"/>
      <c r="W96" s="193"/>
      <c r="X96" s="193"/>
      <c r="Y96" s="193"/>
    </row>
    <row r="97" spans="1:25" x14ac:dyDescent="0.25">
      <c r="A97">
        <v>2</v>
      </c>
      <c r="B97">
        <v>1982</v>
      </c>
      <c r="C97">
        <v>25</v>
      </c>
      <c r="D97">
        <v>13</v>
      </c>
      <c r="E97">
        <v>56</v>
      </c>
      <c r="F97">
        <v>6</v>
      </c>
      <c r="G97">
        <v>69</v>
      </c>
      <c r="I97">
        <f t="shared" si="1"/>
        <v>0.69</v>
      </c>
      <c r="M97" s="191"/>
      <c r="N97" s="192"/>
      <c r="O97" s="192"/>
      <c r="P97" s="192"/>
      <c r="R97" s="194"/>
      <c r="S97" s="194"/>
      <c r="T97" s="194"/>
      <c r="V97" s="193"/>
      <c r="W97" s="193"/>
      <c r="X97" s="193"/>
      <c r="Y97" s="193"/>
    </row>
    <row r="98" spans="1:25" x14ac:dyDescent="0.25">
      <c r="A98">
        <v>3</v>
      </c>
      <c r="B98">
        <v>1982</v>
      </c>
      <c r="C98">
        <v>24</v>
      </c>
      <c r="D98">
        <v>15</v>
      </c>
      <c r="E98">
        <v>55</v>
      </c>
      <c r="F98">
        <v>6</v>
      </c>
      <c r="G98">
        <v>69</v>
      </c>
      <c r="I98">
        <f t="shared" si="1"/>
        <v>0.69</v>
      </c>
      <c r="M98" s="191"/>
      <c r="N98" s="192"/>
      <c r="O98" s="192"/>
      <c r="P98" s="192"/>
      <c r="R98" s="194"/>
      <c r="S98" s="194"/>
      <c r="T98" s="194"/>
      <c r="V98" s="193"/>
      <c r="W98" s="193"/>
      <c r="X98" s="193"/>
      <c r="Y98" s="193"/>
    </row>
    <row r="99" spans="1:25" x14ac:dyDescent="0.25">
      <c r="A99">
        <v>4</v>
      </c>
      <c r="B99">
        <v>1982</v>
      </c>
      <c r="C99">
        <v>31</v>
      </c>
      <c r="D99">
        <v>14</v>
      </c>
      <c r="E99">
        <v>48</v>
      </c>
      <c r="F99">
        <v>7</v>
      </c>
      <c r="G99">
        <v>83</v>
      </c>
      <c r="I99">
        <f t="shared" si="1"/>
        <v>0.83</v>
      </c>
      <c r="M99" s="191"/>
      <c r="N99" s="192"/>
      <c r="O99" s="192"/>
      <c r="P99" s="192"/>
      <c r="R99" s="194"/>
      <c r="S99" s="194"/>
      <c r="T99" s="194"/>
      <c r="V99" s="193"/>
      <c r="W99" s="193"/>
      <c r="X99" s="193"/>
      <c r="Y99" s="193"/>
    </row>
    <row r="100" spans="1:25" x14ac:dyDescent="0.25">
      <c r="A100">
        <v>1</v>
      </c>
      <c r="B100">
        <v>1983</v>
      </c>
      <c r="C100">
        <v>30</v>
      </c>
      <c r="D100">
        <v>13</v>
      </c>
      <c r="E100">
        <v>52</v>
      </c>
      <c r="F100">
        <v>5</v>
      </c>
      <c r="G100">
        <v>78</v>
      </c>
      <c r="I100">
        <f t="shared" si="1"/>
        <v>0.78</v>
      </c>
      <c r="M100" s="191"/>
      <c r="N100" s="192"/>
      <c r="O100" s="192"/>
      <c r="P100" s="192"/>
      <c r="R100" s="194"/>
      <c r="S100" s="194"/>
      <c r="T100" s="194"/>
      <c r="V100" s="193"/>
      <c r="W100" s="193"/>
      <c r="X100" s="193"/>
      <c r="Y100" s="193"/>
    </row>
    <row r="101" spans="1:25" x14ac:dyDescent="0.25">
      <c r="A101">
        <v>2</v>
      </c>
      <c r="B101">
        <v>1983</v>
      </c>
      <c r="C101">
        <v>39</v>
      </c>
      <c r="D101">
        <v>16</v>
      </c>
      <c r="E101">
        <v>41</v>
      </c>
      <c r="F101">
        <v>4</v>
      </c>
      <c r="G101">
        <v>98</v>
      </c>
      <c r="I101">
        <f t="shared" si="1"/>
        <v>0.98</v>
      </c>
      <c r="M101" s="191"/>
      <c r="N101" s="192"/>
      <c r="O101" s="192"/>
      <c r="P101" s="192"/>
      <c r="R101" s="194"/>
      <c r="S101" s="194"/>
      <c r="T101" s="194"/>
      <c r="V101" s="193"/>
      <c r="W101" s="193"/>
      <c r="X101" s="193"/>
      <c r="Y101" s="193"/>
    </row>
    <row r="102" spans="1:25" x14ac:dyDescent="0.25">
      <c r="A102">
        <v>3</v>
      </c>
      <c r="B102">
        <v>1983</v>
      </c>
      <c r="C102">
        <v>38</v>
      </c>
      <c r="D102">
        <v>19</v>
      </c>
      <c r="E102">
        <v>39</v>
      </c>
      <c r="F102">
        <v>4</v>
      </c>
      <c r="G102">
        <v>99</v>
      </c>
      <c r="I102">
        <f t="shared" si="1"/>
        <v>0.99</v>
      </c>
      <c r="M102" s="191"/>
      <c r="N102" s="192"/>
      <c r="O102" s="192"/>
      <c r="P102" s="192"/>
      <c r="R102" s="194"/>
      <c r="S102" s="194"/>
      <c r="T102" s="194"/>
      <c r="V102" s="193"/>
      <c r="W102" s="193"/>
      <c r="X102" s="193"/>
      <c r="Y102" s="193"/>
    </row>
    <row r="103" spans="1:25" x14ac:dyDescent="0.25">
      <c r="A103">
        <v>4</v>
      </c>
      <c r="B103">
        <v>1983</v>
      </c>
      <c r="C103">
        <v>39</v>
      </c>
      <c r="D103">
        <v>18</v>
      </c>
      <c r="E103">
        <v>40</v>
      </c>
      <c r="F103">
        <v>3</v>
      </c>
      <c r="G103">
        <v>99</v>
      </c>
      <c r="I103">
        <f t="shared" si="1"/>
        <v>0.99</v>
      </c>
      <c r="M103" s="191"/>
      <c r="N103" s="192"/>
      <c r="O103" s="192"/>
      <c r="P103" s="192"/>
      <c r="R103" s="194"/>
      <c r="S103" s="194"/>
      <c r="T103" s="194"/>
      <c r="V103" s="193"/>
      <c r="W103" s="193"/>
      <c r="X103" s="193"/>
      <c r="Y103" s="193"/>
    </row>
    <row r="104" spans="1:25" x14ac:dyDescent="0.25">
      <c r="A104">
        <v>1</v>
      </c>
      <c r="B104">
        <v>1984</v>
      </c>
      <c r="C104">
        <v>44</v>
      </c>
      <c r="D104">
        <v>16</v>
      </c>
      <c r="E104">
        <v>35</v>
      </c>
      <c r="F104">
        <v>5</v>
      </c>
      <c r="G104">
        <v>109</v>
      </c>
      <c r="I104">
        <f t="shared" si="1"/>
        <v>1.0900000000000001</v>
      </c>
      <c r="M104" s="191"/>
      <c r="N104" s="192"/>
      <c r="O104" s="192"/>
      <c r="P104" s="192"/>
      <c r="R104" s="194"/>
      <c r="S104" s="194"/>
      <c r="T104" s="194"/>
      <c r="V104" s="193"/>
      <c r="W104" s="193"/>
      <c r="X104" s="193"/>
      <c r="Y104" s="193"/>
    </row>
    <row r="105" spans="1:25" x14ac:dyDescent="0.25">
      <c r="A105">
        <v>2</v>
      </c>
      <c r="B105">
        <v>1984</v>
      </c>
      <c r="C105">
        <v>42</v>
      </c>
      <c r="D105">
        <v>17</v>
      </c>
      <c r="E105">
        <v>36</v>
      </c>
      <c r="F105">
        <v>5</v>
      </c>
      <c r="G105">
        <v>106</v>
      </c>
      <c r="I105">
        <f t="shared" si="1"/>
        <v>1.06</v>
      </c>
      <c r="M105" s="191"/>
      <c r="N105" s="192"/>
      <c r="O105" s="192"/>
      <c r="P105" s="192"/>
      <c r="R105" s="194"/>
      <c r="S105" s="194"/>
      <c r="T105" s="194"/>
      <c r="V105" s="193"/>
      <c r="W105" s="193"/>
      <c r="X105" s="193"/>
      <c r="Y105" s="193"/>
    </row>
    <row r="106" spans="1:25" x14ac:dyDescent="0.25">
      <c r="A106">
        <v>3</v>
      </c>
      <c r="B106">
        <v>1984</v>
      </c>
      <c r="C106">
        <v>46</v>
      </c>
      <c r="D106">
        <v>16</v>
      </c>
      <c r="E106">
        <v>33</v>
      </c>
      <c r="F106">
        <v>5</v>
      </c>
      <c r="G106">
        <v>113</v>
      </c>
      <c r="I106">
        <f t="shared" si="1"/>
        <v>1.1299999999999999</v>
      </c>
      <c r="M106" s="191"/>
      <c r="N106" s="192"/>
      <c r="O106" s="192"/>
      <c r="P106" s="192"/>
      <c r="R106" s="194"/>
      <c r="S106" s="194"/>
      <c r="T106" s="194"/>
      <c r="V106" s="193"/>
      <c r="W106" s="193"/>
      <c r="X106" s="193"/>
      <c r="Y106" s="193"/>
    </row>
    <row r="107" spans="1:25" x14ac:dyDescent="0.25">
      <c r="A107">
        <v>4</v>
      </c>
      <c r="B107">
        <v>1984</v>
      </c>
      <c r="C107">
        <v>41</v>
      </c>
      <c r="D107">
        <v>16</v>
      </c>
      <c r="E107">
        <v>37</v>
      </c>
      <c r="F107">
        <v>6</v>
      </c>
      <c r="G107">
        <v>104</v>
      </c>
      <c r="I107">
        <f t="shared" si="1"/>
        <v>1.04</v>
      </c>
      <c r="M107" s="191"/>
      <c r="N107" s="192"/>
      <c r="O107" s="192"/>
      <c r="P107" s="192"/>
      <c r="R107" s="194"/>
      <c r="S107" s="194"/>
      <c r="T107" s="194"/>
      <c r="V107" s="193"/>
      <c r="W107" s="193"/>
      <c r="X107" s="193"/>
      <c r="Y107" s="193"/>
    </row>
    <row r="108" spans="1:25" x14ac:dyDescent="0.25">
      <c r="A108">
        <v>1</v>
      </c>
      <c r="B108">
        <v>1985</v>
      </c>
      <c r="C108">
        <v>41</v>
      </c>
      <c r="D108">
        <v>13</v>
      </c>
      <c r="E108">
        <v>42</v>
      </c>
      <c r="F108">
        <v>4</v>
      </c>
      <c r="G108">
        <v>99</v>
      </c>
      <c r="I108">
        <f t="shared" si="1"/>
        <v>0.99</v>
      </c>
      <c r="M108" s="191"/>
      <c r="N108" s="192"/>
      <c r="O108" s="192"/>
      <c r="P108" s="192"/>
      <c r="R108" s="194"/>
      <c r="S108" s="194"/>
      <c r="T108" s="194"/>
      <c r="V108" s="193"/>
      <c r="W108" s="193"/>
      <c r="X108" s="193"/>
      <c r="Y108" s="193"/>
    </row>
    <row r="109" spans="1:25" x14ac:dyDescent="0.25">
      <c r="A109">
        <v>2</v>
      </c>
      <c r="B109">
        <v>1985</v>
      </c>
      <c r="C109">
        <v>40</v>
      </c>
      <c r="D109">
        <v>15</v>
      </c>
      <c r="E109">
        <v>41</v>
      </c>
      <c r="F109">
        <v>4</v>
      </c>
      <c r="G109">
        <v>99</v>
      </c>
      <c r="I109">
        <f t="shared" si="1"/>
        <v>0.99</v>
      </c>
      <c r="M109" s="191"/>
      <c r="N109" s="192"/>
      <c r="O109" s="192"/>
      <c r="P109" s="192"/>
      <c r="R109" s="194"/>
      <c r="S109" s="194"/>
      <c r="T109" s="194"/>
      <c r="V109" s="193"/>
      <c r="W109" s="193"/>
      <c r="X109" s="193"/>
      <c r="Y109" s="193"/>
    </row>
    <row r="110" spans="1:25" x14ac:dyDescent="0.25">
      <c r="A110">
        <v>3</v>
      </c>
      <c r="B110">
        <v>1985</v>
      </c>
      <c r="C110">
        <v>40</v>
      </c>
      <c r="D110">
        <v>15</v>
      </c>
      <c r="E110">
        <v>42</v>
      </c>
      <c r="F110">
        <v>3</v>
      </c>
      <c r="G110">
        <v>98</v>
      </c>
      <c r="I110">
        <f t="shared" si="1"/>
        <v>0.98</v>
      </c>
      <c r="M110" s="191"/>
      <c r="N110" s="192"/>
      <c r="O110" s="192"/>
      <c r="P110" s="192"/>
      <c r="R110" s="194"/>
      <c r="S110" s="194"/>
      <c r="T110" s="194"/>
      <c r="V110" s="193"/>
      <c r="W110" s="193"/>
      <c r="X110" s="193"/>
      <c r="Y110" s="193"/>
    </row>
    <row r="111" spans="1:25" x14ac:dyDescent="0.25">
      <c r="A111">
        <v>4</v>
      </c>
      <c r="B111">
        <v>1985</v>
      </c>
      <c r="C111">
        <v>37</v>
      </c>
      <c r="D111">
        <v>16</v>
      </c>
      <c r="E111">
        <v>41</v>
      </c>
      <c r="F111">
        <v>6</v>
      </c>
      <c r="G111">
        <v>96</v>
      </c>
      <c r="I111">
        <f t="shared" si="1"/>
        <v>0.96</v>
      </c>
      <c r="M111" s="191"/>
      <c r="N111" s="192"/>
      <c r="O111" s="192"/>
      <c r="P111" s="192"/>
      <c r="R111" s="194"/>
      <c r="S111" s="194"/>
      <c r="T111" s="194"/>
      <c r="V111" s="193"/>
      <c r="W111" s="193"/>
      <c r="X111" s="193"/>
      <c r="Y111" s="193"/>
    </row>
    <row r="112" spans="1:25" x14ac:dyDescent="0.25">
      <c r="A112">
        <v>1</v>
      </c>
      <c r="B112">
        <v>1986</v>
      </c>
      <c r="C112">
        <v>40</v>
      </c>
      <c r="D112">
        <v>12</v>
      </c>
      <c r="E112">
        <v>44</v>
      </c>
      <c r="F112">
        <v>4</v>
      </c>
      <c r="G112">
        <v>96</v>
      </c>
      <c r="I112">
        <f t="shared" si="1"/>
        <v>0.96</v>
      </c>
      <c r="M112" s="191"/>
      <c r="N112" s="192"/>
      <c r="O112" s="192"/>
      <c r="P112" s="192"/>
      <c r="R112" s="194"/>
      <c r="S112" s="194"/>
      <c r="T112" s="194"/>
      <c r="V112" s="193"/>
      <c r="W112" s="193"/>
      <c r="X112" s="193"/>
      <c r="Y112" s="193"/>
    </row>
    <row r="113" spans="1:25" x14ac:dyDescent="0.25">
      <c r="A113">
        <v>2</v>
      </c>
      <c r="B113">
        <v>1986</v>
      </c>
      <c r="C113">
        <v>38</v>
      </c>
      <c r="D113">
        <v>15</v>
      </c>
      <c r="E113">
        <v>43</v>
      </c>
      <c r="F113">
        <v>4</v>
      </c>
      <c r="G113">
        <v>95</v>
      </c>
      <c r="I113">
        <f t="shared" si="1"/>
        <v>0.95</v>
      </c>
      <c r="M113" s="191"/>
      <c r="N113" s="192"/>
      <c r="O113" s="192"/>
      <c r="P113" s="192"/>
      <c r="R113" s="194"/>
      <c r="S113" s="194"/>
      <c r="T113" s="194"/>
      <c r="V113" s="193"/>
      <c r="W113" s="193"/>
      <c r="X113" s="193"/>
      <c r="Y113" s="193"/>
    </row>
    <row r="114" spans="1:25" x14ac:dyDescent="0.25">
      <c r="A114">
        <v>3</v>
      </c>
      <c r="B114">
        <v>1986</v>
      </c>
      <c r="C114">
        <v>37</v>
      </c>
      <c r="D114">
        <v>12</v>
      </c>
      <c r="E114">
        <v>46</v>
      </c>
      <c r="F114">
        <v>5</v>
      </c>
      <c r="G114">
        <v>91</v>
      </c>
      <c r="I114">
        <f t="shared" si="1"/>
        <v>0.91</v>
      </c>
      <c r="M114" s="191"/>
      <c r="N114" s="192"/>
      <c r="O114" s="192"/>
      <c r="P114" s="192"/>
      <c r="R114" s="194"/>
      <c r="S114" s="194"/>
      <c r="T114" s="194"/>
      <c r="V114" s="193"/>
      <c r="W114" s="193"/>
      <c r="X114" s="193"/>
      <c r="Y114" s="193"/>
    </row>
    <row r="115" spans="1:25" x14ac:dyDescent="0.25">
      <c r="A115">
        <v>4</v>
      </c>
      <c r="B115">
        <v>1986</v>
      </c>
      <c r="C115">
        <v>37</v>
      </c>
      <c r="D115">
        <v>13</v>
      </c>
      <c r="E115">
        <v>47</v>
      </c>
      <c r="F115">
        <v>3</v>
      </c>
      <c r="G115">
        <v>90</v>
      </c>
      <c r="I115">
        <f t="shared" si="1"/>
        <v>0.9</v>
      </c>
      <c r="M115" s="191"/>
      <c r="N115" s="192"/>
      <c r="O115" s="192"/>
      <c r="P115" s="192"/>
      <c r="R115" s="194"/>
      <c r="S115" s="194"/>
      <c r="T115" s="194"/>
      <c r="V115" s="193"/>
      <c r="W115" s="193"/>
      <c r="X115" s="193"/>
      <c r="Y115" s="193"/>
    </row>
    <row r="116" spans="1:25" x14ac:dyDescent="0.25">
      <c r="A116">
        <v>1</v>
      </c>
      <c r="B116">
        <v>1987</v>
      </c>
      <c r="C116">
        <v>34</v>
      </c>
      <c r="D116">
        <v>12</v>
      </c>
      <c r="E116">
        <v>50</v>
      </c>
      <c r="F116">
        <v>4</v>
      </c>
      <c r="G116">
        <v>84</v>
      </c>
      <c r="I116">
        <f t="shared" si="1"/>
        <v>0.84</v>
      </c>
      <c r="M116" s="191"/>
      <c r="N116" s="192"/>
      <c r="O116" s="192"/>
      <c r="P116" s="192"/>
      <c r="R116" s="194"/>
      <c r="S116" s="194"/>
      <c r="T116" s="194"/>
      <c r="V116" s="193"/>
      <c r="W116" s="193"/>
      <c r="X116" s="193"/>
      <c r="Y116" s="193"/>
    </row>
    <row r="117" spans="1:25" x14ac:dyDescent="0.25">
      <c r="A117">
        <v>2</v>
      </c>
      <c r="B117">
        <v>1987</v>
      </c>
      <c r="C117">
        <v>38</v>
      </c>
      <c r="D117">
        <v>11</v>
      </c>
      <c r="E117">
        <v>46</v>
      </c>
      <c r="F117">
        <v>5</v>
      </c>
      <c r="G117">
        <v>92</v>
      </c>
      <c r="I117">
        <f t="shared" si="1"/>
        <v>0.92</v>
      </c>
      <c r="M117" s="191"/>
      <c r="N117" s="192"/>
      <c r="O117" s="192"/>
      <c r="P117" s="192"/>
      <c r="R117" s="194"/>
      <c r="S117" s="194"/>
      <c r="T117" s="194"/>
      <c r="V117" s="193"/>
      <c r="W117" s="193"/>
      <c r="X117" s="193"/>
      <c r="Y117" s="193"/>
    </row>
    <row r="118" spans="1:25" x14ac:dyDescent="0.25">
      <c r="A118">
        <v>3</v>
      </c>
      <c r="B118">
        <v>1987</v>
      </c>
      <c r="C118">
        <v>37</v>
      </c>
      <c r="D118">
        <v>14</v>
      </c>
      <c r="E118">
        <v>44</v>
      </c>
      <c r="F118">
        <v>5</v>
      </c>
      <c r="G118">
        <v>93</v>
      </c>
      <c r="I118">
        <f t="shared" si="1"/>
        <v>0.93</v>
      </c>
      <c r="M118" s="191"/>
      <c r="N118" s="192"/>
      <c r="O118" s="192"/>
      <c r="P118" s="192"/>
      <c r="R118" s="194"/>
      <c r="S118" s="194"/>
      <c r="T118" s="194"/>
      <c r="V118" s="193"/>
      <c r="W118" s="193"/>
      <c r="X118" s="193"/>
      <c r="Y118" s="193"/>
    </row>
    <row r="119" spans="1:25" x14ac:dyDescent="0.25">
      <c r="A119">
        <v>4</v>
      </c>
      <c r="B119">
        <v>1987</v>
      </c>
      <c r="C119">
        <v>34</v>
      </c>
      <c r="D119">
        <v>13</v>
      </c>
      <c r="E119">
        <v>48</v>
      </c>
      <c r="F119">
        <v>5</v>
      </c>
      <c r="G119">
        <v>86</v>
      </c>
      <c r="I119">
        <f t="shared" si="1"/>
        <v>0.86</v>
      </c>
      <c r="M119" s="191"/>
      <c r="N119" s="192"/>
      <c r="O119" s="192"/>
      <c r="P119" s="192"/>
      <c r="R119" s="194"/>
      <c r="S119" s="194"/>
      <c r="T119" s="194"/>
      <c r="V119" s="193"/>
      <c r="W119" s="193"/>
      <c r="X119" s="193"/>
      <c r="Y119" s="193"/>
    </row>
    <row r="120" spans="1:25" x14ac:dyDescent="0.25">
      <c r="A120">
        <v>1</v>
      </c>
      <c r="B120">
        <v>1988</v>
      </c>
      <c r="C120">
        <v>36</v>
      </c>
      <c r="D120">
        <v>14</v>
      </c>
      <c r="E120">
        <v>46</v>
      </c>
      <c r="F120">
        <v>4</v>
      </c>
      <c r="G120">
        <v>90</v>
      </c>
      <c r="I120">
        <f t="shared" si="1"/>
        <v>0.9</v>
      </c>
      <c r="M120" s="191"/>
      <c r="N120" s="192"/>
      <c r="O120" s="192"/>
      <c r="P120" s="192"/>
      <c r="R120" s="194"/>
      <c r="S120" s="194"/>
      <c r="T120" s="194"/>
      <c r="V120" s="193"/>
      <c r="W120" s="193"/>
      <c r="X120" s="193"/>
      <c r="Y120" s="193"/>
    </row>
    <row r="121" spans="1:25" x14ac:dyDescent="0.25">
      <c r="A121">
        <v>2</v>
      </c>
      <c r="B121">
        <v>1988</v>
      </c>
      <c r="C121">
        <v>38</v>
      </c>
      <c r="D121">
        <v>14</v>
      </c>
      <c r="E121">
        <v>44</v>
      </c>
      <c r="F121">
        <v>4</v>
      </c>
      <c r="G121">
        <v>94</v>
      </c>
      <c r="I121">
        <f t="shared" si="1"/>
        <v>0.94</v>
      </c>
      <c r="M121" s="191"/>
      <c r="N121" s="192"/>
      <c r="O121" s="192"/>
      <c r="P121" s="192"/>
      <c r="R121" s="194"/>
      <c r="S121" s="194"/>
      <c r="T121" s="194"/>
      <c r="V121" s="193"/>
      <c r="W121" s="193"/>
      <c r="X121" s="193"/>
      <c r="Y121" s="193"/>
    </row>
    <row r="122" spans="1:25" x14ac:dyDescent="0.25">
      <c r="A122">
        <v>3</v>
      </c>
      <c r="B122">
        <v>1988</v>
      </c>
      <c r="C122">
        <v>41</v>
      </c>
      <c r="D122">
        <v>15</v>
      </c>
      <c r="E122">
        <v>40</v>
      </c>
      <c r="F122">
        <v>4</v>
      </c>
      <c r="G122">
        <v>101</v>
      </c>
      <c r="I122">
        <f t="shared" si="1"/>
        <v>1.01</v>
      </c>
      <c r="M122" s="191"/>
      <c r="N122" s="192"/>
      <c r="O122" s="192"/>
      <c r="P122" s="192"/>
      <c r="R122" s="194"/>
      <c r="S122" s="194"/>
      <c r="T122" s="194"/>
      <c r="V122" s="193"/>
      <c r="W122" s="193"/>
      <c r="X122" s="193"/>
      <c r="Y122" s="193"/>
    </row>
    <row r="123" spans="1:25" x14ac:dyDescent="0.25">
      <c r="A123">
        <v>4</v>
      </c>
      <c r="B123">
        <v>1988</v>
      </c>
      <c r="C123">
        <v>40</v>
      </c>
      <c r="D123">
        <v>13</v>
      </c>
      <c r="E123">
        <v>43</v>
      </c>
      <c r="F123">
        <v>4</v>
      </c>
      <c r="G123">
        <v>97</v>
      </c>
      <c r="I123">
        <f t="shared" si="1"/>
        <v>0.97</v>
      </c>
      <c r="M123" s="191"/>
      <c r="N123" s="192"/>
      <c r="O123" s="192"/>
      <c r="P123" s="192"/>
      <c r="R123" s="194"/>
      <c r="S123" s="194"/>
      <c r="T123" s="194"/>
      <c r="V123" s="193"/>
      <c r="W123" s="193"/>
      <c r="X123" s="193"/>
      <c r="Y123" s="193"/>
    </row>
    <row r="124" spans="1:25" x14ac:dyDescent="0.25">
      <c r="A124">
        <v>1</v>
      </c>
      <c r="B124">
        <v>1989</v>
      </c>
      <c r="C124">
        <v>42</v>
      </c>
      <c r="D124">
        <v>12</v>
      </c>
      <c r="E124">
        <v>42</v>
      </c>
      <c r="F124">
        <v>4</v>
      </c>
      <c r="G124">
        <v>100</v>
      </c>
      <c r="I124">
        <f t="shared" si="1"/>
        <v>1</v>
      </c>
      <c r="M124" s="191"/>
      <c r="N124" s="192"/>
      <c r="O124" s="192"/>
      <c r="P124" s="192"/>
      <c r="R124" s="194"/>
      <c r="S124" s="194"/>
      <c r="T124" s="194"/>
      <c r="V124" s="193"/>
      <c r="W124" s="193"/>
      <c r="X124" s="193"/>
      <c r="Y124" s="193"/>
    </row>
    <row r="125" spans="1:25" x14ac:dyDescent="0.25">
      <c r="A125">
        <v>2</v>
      </c>
      <c r="B125">
        <v>1989</v>
      </c>
      <c r="C125">
        <v>37</v>
      </c>
      <c r="D125">
        <v>12</v>
      </c>
      <c r="E125">
        <v>47</v>
      </c>
      <c r="F125">
        <v>4</v>
      </c>
      <c r="G125">
        <v>90</v>
      </c>
      <c r="I125">
        <f t="shared" si="1"/>
        <v>0.9</v>
      </c>
      <c r="M125" s="191"/>
      <c r="N125" s="192"/>
      <c r="O125" s="192"/>
      <c r="P125" s="192"/>
      <c r="R125" s="194"/>
      <c r="S125" s="194"/>
      <c r="T125" s="194"/>
      <c r="V125" s="193"/>
      <c r="W125" s="193"/>
      <c r="X125" s="193"/>
      <c r="Y125" s="193"/>
    </row>
    <row r="126" spans="1:25" x14ac:dyDescent="0.25">
      <c r="A126">
        <v>3</v>
      </c>
      <c r="B126">
        <v>1989</v>
      </c>
      <c r="C126">
        <v>38</v>
      </c>
      <c r="D126">
        <v>13</v>
      </c>
      <c r="E126">
        <v>43</v>
      </c>
      <c r="F126">
        <v>6</v>
      </c>
      <c r="G126">
        <v>95</v>
      </c>
      <c r="I126">
        <f t="shared" si="1"/>
        <v>0.95</v>
      </c>
      <c r="M126" s="191"/>
      <c r="N126" s="192"/>
      <c r="O126" s="192"/>
      <c r="P126" s="192"/>
      <c r="R126" s="194"/>
      <c r="S126" s="194"/>
      <c r="T126" s="194"/>
      <c r="V126" s="193"/>
      <c r="W126" s="193"/>
      <c r="X126" s="193"/>
      <c r="Y126" s="193"/>
    </row>
    <row r="127" spans="1:25" x14ac:dyDescent="0.25">
      <c r="A127">
        <v>4</v>
      </c>
      <c r="B127">
        <v>1989</v>
      </c>
      <c r="C127">
        <v>38</v>
      </c>
      <c r="D127">
        <v>14</v>
      </c>
      <c r="E127">
        <v>43</v>
      </c>
      <c r="F127">
        <v>5</v>
      </c>
      <c r="G127">
        <v>95</v>
      </c>
      <c r="I127">
        <f t="shared" si="1"/>
        <v>0.95</v>
      </c>
      <c r="M127" s="191"/>
      <c r="N127" s="192"/>
      <c r="O127" s="192"/>
      <c r="P127" s="192"/>
      <c r="R127" s="194"/>
      <c r="S127" s="194"/>
      <c r="T127" s="194"/>
      <c r="V127" s="193"/>
      <c r="W127" s="193"/>
      <c r="X127" s="193"/>
      <c r="Y127" s="193"/>
    </row>
    <row r="128" spans="1:25" x14ac:dyDescent="0.25">
      <c r="A128">
        <v>1</v>
      </c>
      <c r="B128">
        <v>1990</v>
      </c>
      <c r="C128">
        <v>38</v>
      </c>
      <c r="D128">
        <v>11</v>
      </c>
      <c r="E128">
        <v>46</v>
      </c>
      <c r="F128">
        <v>5</v>
      </c>
      <c r="G128">
        <v>92</v>
      </c>
      <c r="I128">
        <f t="shared" si="1"/>
        <v>0.92</v>
      </c>
      <c r="M128" s="191"/>
      <c r="N128" s="192"/>
      <c r="O128" s="192"/>
      <c r="P128" s="192"/>
      <c r="R128" s="194"/>
      <c r="S128" s="194"/>
      <c r="T128" s="194"/>
      <c r="V128" s="193"/>
      <c r="W128" s="193"/>
      <c r="X128" s="193"/>
      <c r="Y128" s="193"/>
    </row>
    <row r="129" spans="1:25" x14ac:dyDescent="0.25">
      <c r="A129">
        <v>2</v>
      </c>
      <c r="B129">
        <v>1990</v>
      </c>
      <c r="C129">
        <v>34</v>
      </c>
      <c r="D129">
        <v>12</v>
      </c>
      <c r="E129">
        <v>48</v>
      </c>
      <c r="F129">
        <v>6</v>
      </c>
      <c r="G129">
        <v>86</v>
      </c>
      <c r="I129">
        <f t="shared" si="1"/>
        <v>0.86</v>
      </c>
      <c r="M129" s="191"/>
      <c r="N129" s="192"/>
      <c r="O129" s="192"/>
      <c r="P129" s="192"/>
      <c r="R129" s="194"/>
      <c r="S129" s="194"/>
      <c r="T129" s="194"/>
      <c r="V129" s="193"/>
      <c r="W129" s="193"/>
      <c r="X129" s="193"/>
      <c r="Y129" s="193"/>
    </row>
    <row r="130" spans="1:25" x14ac:dyDescent="0.25">
      <c r="A130">
        <v>3</v>
      </c>
      <c r="B130">
        <v>1990</v>
      </c>
      <c r="C130">
        <v>28</v>
      </c>
      <c r="D130">
        <v>13</v>
      </c>
      <c r="E130">
        <v>54</v>
      </c>
      <c r="F130">
        <v>5</v>
      </c>
      <c r="G130">
        <v>74</v>
      </c>
      <c r="I130">
        <f t="shared" si="1"/>
        <v>0.74</v>
      </c>
      <c r="M130" s="191"/>
      <c r="N130" s="192"/>
      <c r="O130" s="192"/>
      <c r="P130" s="192"/>
      <c r="R130" s="194"/>
      <c r="S130" s="194"/>
      <c r="T130" s="194"/>
      <c r="V130" s="193"/>
      <c r="W130" s="193"/>
      <c r="X130" s="193"/>
      <c r="Y130" s="193"/>
    </row>
    <row r="131" spans="1:25" x14ac:dyDescent="0.25">
      <c r="A131">
        <v>4</v>
      </c>
      <c r="B131">
        <v>1990</v>
      </c>
      <c r="C131">
        <v>21</v>
      </c>
      <c r="D131">
        <v>12</v>
      </c>
      <c r="E131">
        <v>63</v>
      </c>
      <c r="F131">
        <v>4</v>
      </c>
      <c r="G131">
        <v>58</v>
      </c>
      <c r="I131">
        <f t="shared" si="1"/>
        <v>0.57999999999999996</v>
      </c>
      <c r="M131" s="191"/>
      <c r="N131" s="192"/>
      <c r="O131" s="192"/>
      <c r="P131" s="192"/>
      <c r="R131" s="194"/>
      <c r="S131" s="194"/>
      <c r="T131" s="194"/>
      <c r="V131" s="193"/>
      <c r="W131" s="193"/>
      <c r="X131" s="193"/>
      <c r="Y131" s="193"/>
    </row>
    <row r="132" spans="1:25" x14ac:dyDescent="0.25">
      <c r="A132">
        <v>1</v>
      </c>
      <c r="B132">
        <v>1991</v>
      </c>
      <c r="C132">
        <v>27</v>
      </c>
      <c r="D132">
        <v>15</v>
      </c>
      <c r="E132">
        <v>52</v>
      </c>
      <c r="F132">
        <v>6</v>
      </c>
      <c r="G132">
        <v>75</v>
      </c>
      <c r="I132">
        <f t="shared" si="1"/>
        <v>0.75</v>
      </c>
      <c r="M132" s="191"/>
      <c r="N132" s="192"/>
      <c r="O132" s="192"/>
      <c r="P132" s="192"/>
      <c r="R132" s="194"/>
      <c r="S132" s="194"/>
      <c r="T132" s="194"/>
      <c r="V132" s="193"/>
      <c r="W132" s="193"/>
      <c r="X132" s="193"/>
      <c r="Y132" s="193"/>
    </row>
    <row r="133" spans="1:25" x14ac:dyDescent="0.25">
      <c r="A133">
        <v>2</v>
      </c>
      <c r="B133">
        <v>1991</v>
      </c>
      <c r="C133">
        <v>30</v>
      </c>
      <c r="D133">
        <v>14</v>
      </c>
      <c r="E133">
        <v>51</v>
      </c>
      <c r="F133">
        <v>5</v>
      </c>
      <c r="G133">
        <v>79</v>
      </c>
      <c r="I133">
        <f t="shared" si="1"/>
        <v>0.79</v>
      </c>
      <c r="M133" s="191"/>
      <c r="N133" s="192"/>
      <c r="O133" s="192"/>
      <c r="P133" s="192"/>
      <c r="R133" s="194"/>
      <c r="S133" s="194"/>
      <c r="T133" s="194"/>
      <c r="V133" s="193"/>
      <c r="W133" s="193"/>
      <c r="X133" s="193"/>
      <c r="Y133" s="193"/>
    </row>
    <row r="134" spans="1:25" x14ac:dyDescent="0.25">
      <c r="A134">
        <v>3</v>
      </c>
      <c r="B134">
        <v>1991</v>
      </c>
      <c r="C134">
        <v>31</v>
      </c>
      <c r="D134">
        <v>15</v>
      </c>
      <c r="E134">
        <v>48</v>
      </c>
      <c r="F134">
        <v>6</v>
      </c>
      <c r="G134">
        <v>83</v>
      </c>
      <c r="I134">
        <f t="shared" si="1"/>
        <v>0.83</v>
      </c>
      <c r="M134" s="191"/>
      <c r="N134" s="192"/>
      <c r="O134" s="192"/>
      <c r="P134" s="192"/>
      <c r="R134" s="194"/>
      <c r="S134" s="194"/>
      <c r="T134" s="194"/>
      <c r="V134" s="193"/>
      <c r="W134" s="193"/>
      <c r="X134" s="193"/>
      <c r="Y134" s="193"/>
    </row>
    <row r="135" spans="1:25" x14ac:dyDescent="0.25">
      <c r="A135">
        <v>4</v>
      </c>
      <c r="B135">
        <v>1991</v>
      </c>
      <c r="C135">
        <v>23</v>
      </c>
      <c r="D135">
        <v>14</v>
      </c>
      <c r="E135">
        <v>58</v>
      </c>
      <c r="F135">
        <v>5</v>
      </c>
      <c r="G135">
        <v>65</v>
      </c>
      <c r="I135">
        <f t="shared" si="1"/>
        <v>0.65</v>
      </c>
      <c r="M135" s="191"/>
      <c r="N135" s="192"/>
      <c r="O135" s="192"/>
      <c r="P135" s="192"/>
      <c r="R135" s="194"/>
      <c r="S135" s="194"/>
      <c r="T135" s="194"/>
      <c r="V135" s="193"/>
      <c r="W135" s="193"/>
      <c r="X135" s="193"/>
      <c r="Y135" s="193"/>
    </row>
    <row r="136" spans="1:25" x14ac:dyDescent="0.25">
      <c r="A136">
        <v>1</v>
      </c>
      <c r="B136">
        <v>1992</v>
      </c>
      <c r="C136">
        <v>25</v>
      </c>
      <c r="D136">
        <v>13</v>
      </c>
      <c r="E136">
        <v>57</v>
      </c>
      <c r="F136">
        <v>5</v>
      </c>
      <c r="G136">
        <v>68</v>
      </c>
      <c r="I136">
        <f t="shared" si="1"/>
        <v>0.68</v>
      </c>
      <c r="L136" s="2"/>
      <c r="M136" s="191"/>
      <c r="N136" s="192"/>
      <c r="O136" s="192"/>
      <c r="P136" s="192"/>
      <c r="R136" s="194"/>
      <c r="S136" s="194"/>
      <c r="T136" s="194"/>
      <c r="V136" s="193"/>
      <c r="W136" s="193"/>
      <c r="X136" s="193"/>
      <c r="Y136" s="193"/>
    </row>
    <row r="137" spans="1:25" x14ac:dyDescent="0.25">
      <c r="A137">
        <v>2</v>
      </c>
      <c r="B137">
        <v>1992</v>
      </c>
      <c r="C137">
        <v>25</v>
      </c>
      <c r="D137">
        <v>14</v>
      </c>
      <c r="E137">
        <v>56</v>
      </c>
      <c r="F137">
        <v>5</v>
      </c>
      <c r="G137">
        <v>69</v>
      </c>
      <c r="I137">
        <f t="shared" ref="I137:I200" si="2">((C137-E137)+100)/100</f>
        <v>0.69</v>
      </c>
      <c r="L137" s="2"/>
      <c r="M137" s="191"/>
      <c r="N137" s="192"/>
      <c r="O137" s="192"/>
      <c r="P137" s="192"/>
      <c r="R137" s="194"/>
      <c r="S137" s="194"/>
      <c r="T137" s="194"/>
      <c r="V137" s="193"/>
      <c r="W137" s="193"/>
      <c r="X137" s="193"/>
      <c r="Y137" s="193"/>
    </row>
    <row r="138" spans="1:25" x14ac:dyDescent="0.25">
      <c r="A138">
        <v>3</v>
      </c>
      <c r="B138">
        <v>1992</v>
      </c>
      <c r="C138">
        <v>27</v>
      </c>
      <c r="D138">
        <v>13</v>
      </c>
      <c r="E138">
        <v>57</v>
      </c>
      <c r="F138">
        <v>3</v>
      </c>
      <c r="G138">
        <v>70</v>
      </c>
      <c r="I138">
        <f t="shared" si="2"/>
        <v>0.7</v>
      </c>
      <c r="L138" s="2"/>
      <c r="M138" s="191"/>
      <c r="N138" s="192"/>
      <c r="O138" s="192"/>
      <c r="P138" s="192"/>
      <c r="R138" s="194"/>
      <c r="S138" s="194"/>
      <c r="T138" s="194"/>
      <c r="V138" s="193"/>
      <c r="W138" s="193"/>
      <c r="X138" s="193"/>
      <c r="Y138" s="193"/>
    </row>
    <row r="139" spans="1:25" x14ac:dyDescent="0.25">
      <c r="A139">
        <v>4</v>
      </c>
      <c r="B139">
        <v>1992</v>
      </c>
      <c r="C139">
        <v>35</v>
      </c>
      <c r="D139">
        <v>13</v>
      </c>
      <c r="E139">
        <v>48</v>
      </c>
      <c r="F139">
        <v>4</v>
      </c>
      <c r="G139">
        <v>87</v>
      </c>
      <c r="I139">
        <f t="shared" si="2"/>
        <v>0.87</v>
      </c>
      <c r="L139" s="2"/>
      <c r="M139" s="191"/>
      <c r="N139" s="192"/>
      <c r="O139" s="192"/>
      <c r="P139" s="192"/>
      <c r="R139" s="194"/>
      <c r="S139" s="194"/>
      <c r="T139" s="194"/>
      <c r="V139" s="193"/>
      <c r="W139" s="193"/>
      <c r="X139" s="193"/>
      <c r="Y139" s="193"/>
    </row>
    <row r="140" spans="1:25" x14ac:dyDescent="0.25">
      <c r="A140">
        <v>1</v>
      </c>
      <c r="B140">
        <v>1993</v>
      </c>
      <c r="C140">
        <v>39</v>
      </c>
      <c r="D140">
        <v>12</v>
      </c>
      <c r="E140">
        <v>45</v>
      </c>
      <c r="F140">
        <v>4</v>
      </c>
      <c r="G140">
        <v>94</v>
      </c>
      <c r="I140">
        <f t="shared" si="2"/>
        <v>0.94</v>
      </c>
      <c r="L140" s="2"/>
      <c r="M140" s="191"/>
      <c r="N140" s="192"/>
      <c r="O140" s="192"/>
      <c r="P140" s="192"/>
      <c r="R140" s="194"/>
      <c r="S140" s="194"/>
      <c r="T140" s="194"/>
      <c r="V140" s="193"/>
      <c r="W140" s="193"/>
      <c r="X140" s="193"/>
      <c r="Y140" s="193"/>
    </row>
    <row r="141" spans="1:25" x14ac:dyDescent="0.25">
      <c r="A141">
        <v>2</v>
      </c>
      <c r="B141">
        <v>1993</v>
      </c>
      <c r="C141">
        <v>32</v>
      </c>
      <c r="D141">
        <v>12</v>
      </c>
      <c r="E141">
        <v>51</v>
      </c>
      <c r="F141">
        <v>5</v>
      </c>
      <c r="G141">
        <v>81</v>
      </c>
      <c r="I141">
        <f t="shared" si="2"/>
        <v>0.81</v>
      </c>
      <c r="L141" s="2"/>
      <c r="M141" s="191"/>
      <c r="N141" s="192"/>
      <c r="O141" s="192"/>
      <c r="P141" s="192"/>
      <c r="R141" s="194"/>
      <c r="S141" s="194"/>
      <c r="T141" s="194"/>
      <c r="V141" s="193"/>
      <c r="W141" s="193"/>
      <c r="X141" s="193"/>
      <c r="Y141" s="193"/>
    </row>
    <row r="142" spans="1:25" x14ac:dyDescent="0.25">
      <c r="A142">
        <v>3</v>
      </c>
      <c r="B142">
        <v>1993</v>
      </c>
      <c r="C142">
        <v>28</v>
      </c>
      <c r="D142">
        <v>11</v>
      </c>
      <c r="E142">
        <v>56</v>
      </c>
      <c r="F142">
        <v>5</v>
      </c>
      <c r="G142">
        <v>72</v>
      </c>
      <c r="I142">
        <f t="shared" si="2"/>
        <v>0.72</v>
      </c>
      <c r="L142" s="2"/>
      <c r="M142" s="191"/>
      <c r="N142" s="192"/>
      <c r="O142" s="192"/>
      <c r="P142" s="192"/>
      <c r="R142" s="194"/>
      <c r="S142" s="194"/>
      <c r="T142" s="194"/>
      <c r="V142" s="193"/>
      <c r="W142" s="193"/>
      <c r="X142" s="193"/>
      <c r="Y142" s="193"/>
    </row>
    <row r="143" spans="1:25" x14ac:dyDescent="0.25">
      <c r="A143">
        <v>4</v>
      </c>
      <c r="B143">
        <v>1993</v>
      </c>
      <c r="C143">
        <v>32</v>
      </c>
      <c r="D143">
        <v>11</v>
      </c>
      <c r="E143">
        <v>52</v>
      </c>
      <c r="F143">
        <v>5</v>
      </c>
      <c r="G143">
        <v>80</v>
      </c>
      <c r="I143">
        <f t="shared" si="2"/>
        <v>0.8</v>
      </c>
      <c r="L143" s="2"/>
      <c r="M143" s="191"/>
      <c r="N143" s="192"/>
      <c r="O143" s="192"/>
      <c r="P143" s="192"/>
      <c r="R143" s="194"/>
      <c r="S143" s="194"/>
      <c r="T143" s="194"/>
      <c r="V143" s="193"/>
      <c r="W143" s="193"/>
      <c r="X143" s="193"/>
      <c r="Y143" s="193"/>
    </row>
    <row r="144" spans="1:25" x14ac:dyDescent="0.25">
      <c r="A144">
        <v>1</v>
      </c>
      <c r="B144">
        <v>1994</v>
      </c>
      <c r="C144">
        <v>39</v>
      </c>
      <c r="D144">
        <v>12</v>
      </c>
      <c r="E144">
        <v>45</v>
      </c>
      <c r="F144">
        <v>4</v>
      </c>
      <c r="G144">
        <v>94</v>
      </c>
      <c r="I144">
        <f t="shared" si="2"/>
        <v>0.94</v>
      </c>
      <c r="L144" s="2"/>
      <c r="M144" s="191"/>
      <c r="N144" s="192"/>
      <c r="O144" s="192"/>
      <c r="P144" s="192"/>
      <c r="R144" s="194"/>
      <c r="S144" s="194"/>
      <c r="T144" s="194"/>
      <c r="V144" s="193"/>
      <c r="W144" s="193"/>
      <c r="X144" s="193"/>
      <c r="Y144" s="193"/>
    </row>
    <row r="145" spans="1:25" x14ac:dyDescent="0.25">
      <c r="A145">
        <v>2</v>
      </c>
      <c r="B145">
        <v>1994</v>
      </c>
      <c r="C145">
        <v>38</v>
      </c>
      <c r="D145">
        <v>13</v>
      </c>
      <c r="E145">
        <v>45</v>
      </c>
      <c r="F145">
        <v>4</v>
      </c>
      <c r="G145">
        <v>93</v>
      </c>
      <c r="I145">
        <f t="shared" si="2"/>
        <v>0.93</v>
      </c>
      <c r="L145" s="2"/>
      <c r="M145" s="191"/>
      <c r="N145" s="192"/>
      <c r="O145" s="192"/>
      <c r="P145" s="192"/>
      <c r="R145" s="194"/>
      <c r="S145" s="194"/>
      <c r="T145" s="194"/>
      <c r="V145" s="193"/>
      <c r="W145" s="193"/>
      <c r="X145" s="193"/>
      <c r="Y145" s="193"/>
    </row>
    <row r="146" spans="1:25" x14ac:dyDescent="0.25">
      <c r="A146">
        <v>3</v>
      </c>
      <c r="B146">
        <v>1994</v>
      </c>
      <c r="C146">
        <v>36</v>
      </c>
      <c r="D146">
        <v>13</v>
      </c>
      <c r="E146">
        <v>47</v>
      </c>
      <c r="F146">
        <v>4</v>
      </c>
      <c r="G146">
        <v>89</v>
      </c>
      <c r="I146">
        <f t="shared" si="2"/>
        <v>0.89</v>
      </c>
      <c r="L146" s="2"/>
      <c r="M146" s="191"/>
      <c r="N146" s="192"/>
      <c r="O146" s="192"/>
      <c r="P146" s="192"/>
      <c r="R146" s="194"/>
      <c r="S146" s="194"/>
      <c r="T146" s="194"/>
      <c r="V146" s="193"/>
      <c r="W146" s="193"/>
      <c r="X146" s="193"/>
      <c r="Y146" s="193"/>
    </row>
    <row r="147" spans="1:25" x14ac:dyDescent="0.25">
      <c r="A147">
        <v>4</v>
      </c>
      <c r="B147">
        <v>1994</v>
      </c>
      <c r="C147">
        <v>41</v>
      </c>
      <c r="D147">
        <v>14</v>
      </c>
      <c r="E147">
        <v>42</v>
      </c>
      <c r="F147">
        <v>3</v>
      </c>
      <c r="G147">
        <v>99</v>
      </c>
      <c r="I147">
        <f t="shared" si="2"/>
        <v>0.99</v>
      </c>
      <c r="L147" s="2"/>
      <c r="M147" s="191"/>
      <c r="N147" s="192"/>
      <c r="O147" s="192"/>
      <c r="P147" s="192"/>
      <c r="R147" s="194"/>
      <c r="S147" s="194"/>
      <c r="T147" s="194"/>
      <c r="V147" s="193"/>
      <c r="W147" s="193"/>
      <c r="X147" s="193"/>
      <c r="Y147" s="193"/>
    </row>
    <row r="148" spans="1:25" x14ac:dyDescent="0.25">
      <c r="A148">
        <v>1</v>
      </c>
      <c r="B148">
        <v>1995</v>
      </c>
      <c r="C148">
        <v>42</v>
      </c>
      <c r="D148">
        <v>11</v>
      </c>
      <c r="E148">
        <v>44</v>
      </c>
      <c r="F148">
        <v>3</v>
      </c>
      <c r="G148">
        <v>98</v>
      </c>
      <c r="I148">
        <f t="shared" si="2"/>
        <v>0.98</v>
      </c>
      <c r="L148" s="2"/>
      <c r="M148" s="191"/>
      <c r="N148" s="192"/>
      <c r="O148" s="192"/>
      <c r="P148" s="192"/>
      <c r="R148" s="194"/>
      <c r="S148" s="194"/>
      <c r="T148" s="194"/>
      <c r="V148" s="193"/>
      <c r="W148" s="193"/>
      <c r="X148" s="193"/>
      <c r="Y148" s="193"/>
    </row>
    <row r="149" spans="1:25" x14ac:dyDescent="0.25">
      <c r="A149">
        <v>2</v>
      </c>
      <c r="B149">
        <v>1995</v>
      </c>
      <c r="C149">
        <v>39</v>
      </c>
      <c r="D149">
        <v>11</v>
      </c>
      <c r="E149">
        <v>47</v>
      </c>
      <c r="F149">
        <v>3</v>
      </c>
      <c r="G149">
        <v>92</v>
      </c>
      <c r="I149">
        <f t="shared" si="2"/>
        <v>0.92</v>
      </c>
      <c r="L149" s="2"/>
      <c r="M149" s="191"/>
      <c r="N149" s="192"/>
      <c r="O149" s="192"/>
      <c r="P149" s="192"/>
      <c r="R149" s="194"/>
      <c r="S149" s="194"/>
      <c r="T149" s="194"/>
      <c r="V149" s="193"/>
      <c r="W149" s="193"/>
      <c r="X149" s="193"/>
      <c r="Y149" s="193"/>
    </row>
    <row r="150" spans="1:25" x14ac:dyDescent="0.25">
      <c r="A150">
        <v>3</v>
      </c>
      <c r="B150">
        <v>1995</v>
      </c>
      <c r="C150">
        <v>41</v>
      </c>
      <c r="D150">
        <v>11</v>
      </c>
      <c r="E150">
        <v>46</v>
      </c>
      <c r="F150">
        <v>2</v>
      </c>
      <c r="G150">
        <v>95</v>
      </c>
      <c r="I150">
        <f t="shared" si="2"/>
        <v>0.95</v>
      </c>
      <c r="L150" s="2"/>
      <c r="M150" s="191"/>
      <c r="N150" s="192"/>
      <c r="O150" s="192"/>
      <c r="P150" s="192"/>
      <c r="R150" s="194"/>
      <c r="S150" s="194"/>
      <c r="T150" s="194"/>
      <c r="V150" s="193"/>
      <c r="W150" s="193"/>
      <c r="X150" s="193"/>
      <c r="Y150" s="193"/>
    </row>
    <row r="151" spans="1:25" x14ac:dyDescent="0.25">
      <c r="A151">
        <v>4</v>
      </c>
      <c r="B151">
        <v>1995</v>
      </c>
      <c r="C151">
        <v>39</v>
      </c>
      <c r="D151">
        <v>9</v>
      </c>
      <c r="E151">
        <v>49</v>
      </c>
      <c r="F151">
        <v>3</v>
      </c>
      <c r="G151">
        <v>90</v>
      </c>
      <c r="I151">
        <f t="shared" si="2"/>
        <v>0.9</v>
      </c>
      <c r="L151" s="2"/>
      <c r="M151" s="191"/>
      <c r="N151" s="192"/>
      <c r="O151" s="192"/>
      <c r="P151" s="192"/>
      <c r="R151" s="194"/>
      <c r="S151" s="194"/>
      <c r="T151" s="194"/>
      <c r="V151" s="193"/>
      <c r="W151" s="193"/>
      <c r="X151" s="193"/>
      <c r="Y151" s="193"/>
    </row>
    <row r="152" spans="1:25" x14ac:dyDescent="0.25">
      <c r="A152">
        <v>1</v>
      </c>
      <c r="B152">
        <v>1996</v>
      </c>
      <c r="C152">
        <v>36</v>
      </c>
      <c r="D152">
        <v>9</v>
      </c>
      <c r="E152">
        <v>52</v>
      </c>
      <c r="F152">
        <v>3</v>
      </c>
      <c r="G152">
        <v>84</v>
      </c>
      <c r="I152">
        <f t="shared" si="2"/>
        <v>0.84</v>
      </c>
      <c r="L152" s="2"/>
      <c r="M152" s="191"/>
      <c r="N152" s="192"/>
      <c r="O152" s="192"/>
      <c r="P152" s="192"/>
      <c r="R152" s="194"/>
      <c r="S152" s="194"/>
      <c r="T152" s="194"/>
      <c r="V152" s="193"/>
      <c r="W152" s="193"/>
      <c r="X152" s="193"/>
      <c r="Y152" s="193"/>
    </row>
    <row r="153" spans="1:25" x14ac:dyDescent="0.25">
      <c r="A153">
        <v>2</v>
      </c>
      <c r="B153">
        <v>1996</v>
      </c>
      <c r="C153">
        <v>37</v>
      </c>
      <c r="D153">
        <v>11</v>
      </c>
      <c r="E153">
        <v>48</v>
      </c>
      <c r="F153">
        <v>4</v>
      </c>
      <c r="G153">
        <v>89</v>
      </c>
      <c r="I153">
        <f t="shared" si="2"/>
        <v>0.89</v>
      </c>
      <c r="L153" s="2"/>
      <c r="M153" s="191"/>
      <c r="N153" s="192"/>
      <c r="O153" s="192"/>
      <c r="P153" s="192"/>
      <c r="R153" s="194"/>
      <c r="S153" s="194"/>
      <c r="T153" s="194"/>
      <c r="V153" s="193"/>
      <c r="W153" s="193"/>
      <c r="X153" s="193"/>
      <c r="Y153" s="193"/>
    </row>
    <row r="154" spans="1:25" x14ac:dyDescent="0.25">
      <c r="A154">
        <v>3</v>
      </c>
      <c r="B154">
        <v>1996</v>
      </c>
      <c r="C154">
        <v>42</v>
      </c>
      <c r="D154">
        <v>13</v>
      </c>
      <c r="E154">
        <v>41</v>
      </c>
      <c r="F154">
        <v>4</v>
      </c>
      <c r="G154">
        <v>101</v>
      </c>
      <c r="I154">
        <f t="shared" si="2"/>
        <v>1.01</v>
      </c>
      <c r="L154" s="2"/>
      <c r="M154" s="191"/>
      <c r="N154" s="192"/>
      <c r="O154" s="192"/>
      <c r="P154" s="192"/>
      <c r="R154" s="194"/>
      <c r="S154" s="194"/>
      <c r="T154" s="194"/>
      <c r="V154" s="193"/>
      <c r="W154" s="193"/>
      <c r="X154" s="193"/>
      <c r="Y154" s="193"/>
    </row>
    <row r="155" spans="1:25" x14ac:dyDescent="0.25">
      <c r="A155">
        <v>4</v>
      </c>
      <c r="B155">
        <v>1996</v>
      </c>
      <c r="C155">
        <v>47</v>
      </c>
      <c r="D155">
        <v>8</v>
      </c>
      <c r="E155">
        <v>41</v>
      </c>
      <c r="F155">
        <v>4</v>
      </c>
      <c r="G155">
        <v>106</v>
      </c>
      <c r="I155">
        <f t="shared" si="2"/>
        <v>1.06</v>
      </c>
      <c r="L155" s="2"/>
      <c r="M155" s="191"/>
      <c r="N155" s="192"/>
      <c r="O155" s="192"/>
      <c r="P155" s="192"/>
      <c r="R155" s="194"/>
      <c r="S155" s="194"/>
      <c r="T155" s="194"/>
      <c r="V155" s="193"/>
      <c r="W155" s="193"/>
      <c r="X155" s="193"/>
      <c r="Y155" s="193"/>
    </row>
    <row r="156" spans="1:25" x14ac:dyDescent="0.25">
      <c r="A156">
        <v>1</v>
      </c>
      <c r="B156">
        <v>1997</v>
      </c>
      <c r="C156">
        <v>46</v>
      </c>
      <c r="D156">
        <v>11</v>
      </c>
      <c r="E156">
        <v>39</v>
      </c>
      <c r="F156">
        <v>4</v>
      </c>
      <c r="G156">
        <v>107</v>
      </c>
      <c r="I156">
        <f t="shared" si="2"/>
        <v>1.07</v>
      </c>
      <c r="L156" s="2"/>
      <c r="M156" s="191"/>
      <c r="N156" s="192"/>
      <c r="O156" s="192"/>
      <c r="P156" s="192"/>
      <c r="R156" s="194"/>
      <c r="S156" s="194"/>
      <c r="T156" s="194"/>
      <c r="V156" s="193"/>
      <c r="W156" s="193"/>
      <c r="X156" s="193"/>
      <c r="Y156" s="193"/>
    </row>
    <row r="157" spans="1:25" x14ac:dyDescent="0.25">
      <c r="A157">
        <v>2</v>
      </c>
      <c r="B157">
        <v>1997</v>
      </c>
      <c r="C157">
        <v>51</v>
      </c>
      <c r="D157">
        <v>9</v>
      </c>
      <c r="E157">
        <v>37</v>
      </c>
      <c r="F157">
        <v>3</v>
      </c>
      <c r="G157">
        <v>114</v>
      </c>
      <c r="I157">
        <f t="shared" si="2"/>
        <v>1.1399999999999999</v>
      </c>
      <c r="L157" s="2"/>
      <c r="M157" s="191"/>
      <c r="N157" s="192"/>
      <c r="O157" s="192"/>
      <c r="P157" s="192"/>
      <c r="R157" s="194"/>
      <c r="S157" s="194"/>
      <c r="T157" s="194"/>
      <c r="V157" s="193"/>
      <c r="W157" s="193"/>
      <c r="X157" s="193"/>
      <c r="Y157" s="193"/>
    </row>
    <row r="158" spans="1:25" x14ac:dyDescent="0.25">
      <c r="A158">
        <v>3</v>
      </c>
      <c r="B158">
        <v>1997</v>
      </c>
      <c r="C158">
        <v>53</v>
      </c>
      <c r="D158">
        <v>11</v>
      </c>
      <c r="E158">
        <v>31</v>
      </c>
      <c r="F158">
        <v>5</v>
      </c>
      <c r="G158">
        <v>122</v>
      </c>
      <c r="I158">
        <f t="shared" si="2"/>
        <v>1.22</v>
      </c>
      <c r="L158" s="2"/>
      <c r="M158" s="191"/>
      <c r="N158" s="192"/>
      <c r="O158" s="192"/>
      <c r="P158" s="192"/>
      <c r="R158" s="194"/>
      <c r="S158" s="194"/>
      <c r="T158" s="194"/>
      <c r="V158" s="193"/>
      <c r="W158" s="193"/>
      <c r="X158" s="193"/>
      <c r="Y158" s="193"/>
    </row>
    <row r="159" spans="1:25" x14ac:dyDescent="0.25">
      <c r="A159">
        <v>4</v>
      </c>
      <c r="B159">
        <v>1997</v>
      </c>
      <c r="C159">
        <v>53</v>
      </c>
      <c r="D159">
        <v>8</v>
      </c>
      <c r="E159">
        <v>34</v>
      </c>
      <c r="F159">
        <v>5</v>
      </c>
      <c r="G159">
        <v>119</v>
      </c>
      <c r="I159">
        <f t="shared" si="2"/>
        <v>1.19</v>
      </c>
      <c r="L159" s="2"/>
      <c r="M159" s="191"/>
      <c r="N159" s="192"/>
      <c r="O159" s="192"/>
      <c r="P159" s="192"/>
      <c r="R159" s="194"/>
      <c r="S159" s="194"/>
      <c r="T159" s="194"/>
      <c r="V159" s="193"/>
      <c r="W159" s="193"/>
      <c r="X159" s="193"/>
      <c r="Y159" s="193"/>
    </row>
    <row r="160" spans="1:25" x14ac:dyDescent="0.25">
      <c r="A160">
        <v>1</v>
      </c>
      <c r="B160">
        <v>1998</v>
      </c>
      <c r="C160">
        <v>51</v>
      </c>
      <c r="D160">
        <v>11</v>
      </c>
      <c r="E160">
        <v>30</v>
      </c>
      <c r="F160">
        <v>8</v>
      </c>
      <c r="G160">
        <v>121</v>
      </c>
      <c r="I160">
        <f t="shared" si="2"/>
        <v>1.21</v>
      </c>
      <c r="L160" s="2"/>
      <c r="M160" s="191"/>
      <c r="N160" s="192"/>
      <c r="O160" s="192"/>
      <c r="P160" s="192"/>
      <c r="R160" s="194"/>
      <c r="S160" s="194"/>
      <c r="T160" s="194"/>
      <c r="V160" s="193"/>
      <c r="W160" s="193"/>
      <c r="X160" s="193"/>
      <c r="Y160" s="193"/>
    </row>
    <row r="161" spans="1:25" x14ac:dyDescent="0.25">
      <c r="A161">
        <v>2</v>
      </c>
      <c r="B161">
        <v>1998</v>
      </c>
      <c r="C161">
        <v>48</v>
      </c>
      <c r="D161">
        <v>12</v>
      </c>
      <c r="E161">
        <v>30</v>
      </c>
      <c r="F161">
        <v>10</v>
      </c>
      <c r="G161">
        <v>118</v>
      </c>
      <c r="I161">
        <f t="shared" si="2"/>
        <v>1.18</v>
      </c>
      <c r="L161" s="2"/>
      <c r="M161" s="191"/>
      <c r="N161" s="192"/>
      <c r="O161" s="192"/>
      <c r="P161" s="192"/>
      <c r="R161" s="194"/>
      <c r="S161" s="194"/>
      <c r="T161" s="194"/>
      <c r="V161" s="193"/>
      <c r="W161" s="193"/>
      <c r="X161" s="193"/>
      <c r="Y161" s="193"/>
    </row>
    <row r="162" spans="1:25" x14ac:dyDescent="0.25">
      <c r="A162">
        <v>3</v>
      </c>
      <c r="B162">
        <v>1998</v>
      </c>
      <c r="C162">
        <v>46</v>
      </c>
      <c r="D162">
        <v>13</v>
      </c>
      <c r="E162">
        <v>30</v>
      </c>
      <c r="F162">
        <v>11</v>
      </c>
      <c r="G162">
        <v>116</v>
      </c>
      <c r="I162">
        <f t="shared" si="2"/>
        <v>1.1599999999999999</v>
      </c>
      <c r="L162" s="2"/>
      <c r="M162" s="191"/>
      <c r="N162" s="192"/>
      <c r="O162" s="192"/>
      <c r="P162" s="192"/>
      <c r="R162" s="194"/>
      <c r="S162" s="194"/>
      <c r="T162" s="194"/>
      <c r="V162" s="193"/>
      <c r="W162" s="193"/>
      <c r="X162" s="193"/>
      <c r="Y162" s="193"/>
    </row>
    <row r="163" spans="1:25" x14ac:dyDescent="0.25">
      <c r="A163">
        <v>4</v>
      </c>
      <c r="B163">
        <v>1998</v>
      </c>
      <c r="C163">
        <v>45</v>
      </c>
      <c r="D163">
        <v>10</v>
      </c>
      <c r="E163">
        <v>38</v>
      </c>
      <c r="F163">
        <v>7</v>
      </c>
      <c r="G163">
        <v>107</v>
      </c>
      <c r="I163">
        <f t="shared" si="2"/>
        <v>1.07</v>
      </c>
      <c r="L163" s="2"/>
      <c r="M163" s="191"/>
      <c r="N163" s="192"/>
      <c r="O163" s="192"/>
      <c r="P163" s="192"/>
      <c r="R163" s="194"/>
      <c r="S163" s="194"/>
      <c r="T163" s="194"/>
      <c r="V163" s="193"/>
      <c r="W163" s="193"/>
      <c r="X163" s="193"/>
      <c r="Y163" s="193"/>
    </row>
    <row r="164" spans="1:25" x14ac:dyDescent="0.25">
      <c r="A164">
        <v>1</v>
      </c>
      <c r="B164">
        <v>1999</v>
      </c>
      <c r="C164">
        <v>53</v>
      </c>
      <c r="D164">
        <v>10</v>
      </c>
      <c r="E164">
        <v>33</v>
      </c>
      <c r="F164">
        <v>4</v>
      </c>
      <c r="G164">
        <v>120</v>
      </c>
      <c r="I164">
        <f t="shared" si="2"/>
        <v>1.2</v>
      </c>
      <c r="L164" s="2"/>
      <c r="M164" s="191"/>
      <c r="N164" s="192"/>
      <c r="O164" s="192"/>
      <c r="P164" s="192"/>
      <c r="R164" s="194"/>
      <c r="S164" s="194"/>
      <c r="T164" s="194"/>
      <c r="V164" s="193"/>
      <c r="W164" s="193"/>
      <c r="X164" s="193"/>
      <c r="Y164" s="193"/>
    </row>
    <row r="165" spans="1:25" x14ac:dyDescent="0.25">
      <c r="A165">
        <v>2</v>
      </c>
      <c r="B165">
        <v>1999</v>
      </c>
      <c r="C165">
        <v>53</v>
      </c>
      <c r="D165">
        <v>9</v>
      </c>
      <c r="E165">
        <v>36</v>
      </c>
      <c r="F165">
        <v>2</v>
      </c>
      <c r="G165">
        <v>117</v>
      </c>
      <c r="I165">
        <f t="shared" si="2"/>
        <v>1.17</v>
      </c>
      <c r="L165" s="2"/>
      <c r="M165" s="191"/>
      <c r="N165" s="192"/>
      <c r="O165" s="192"/>
      <c r="P165" s="192"/>
      <c r="R165" s="194"/>
      <c r="S165" s="194"/>
      <c r="T165" s="194"/>
      <c r="V165" s="193"/>
      <c r="W165" s="193"/>
      <c r="X165" s="193"/>
      <c r="Y165" s="193"/>
    </row>
    <row r="166" spans="1:25" x14ac:dyDescent="0.25">
      <c r="A166">
        <v>3</v>
      </c>
      <c r="B166">
        <v>1999</v>
      </c>
      <c r="C166">
        <v>54</v>
      </c>
      <c r="D166">
        <v>9</v>
      </c>
      <c r="E166">
        <v>34</v>
      </c>
      <c r="F166">
        <v>3</v>
      </c>
      <c r="G166">
        <v>120</v>
      </c>
      <c r="I166">
        <f t="shared" si="2"/>
        <v>1.2</v>
      </c>
      <c r="L166" s="2"/>
      <c r="M166" s="191"/>
      <c r="N166" s="192"/>
      <c r="O166" s="192"/>
      <c r="P166" s="192"/>
      <c r="R166" s="194"/>
      <c r="S166" s="194"/>
      <c r="T166" s="194"/>
      <c r="V166" s="193"/>
      <c r="W166" s="193"/>
      <c r="X166" s="193"/>
      <c r="Y166" s="193"/>
    </row>
    <row r="167" spans="1:25" x14ac:dyDescent="0.25">
      <c r="A167">
        <v>4</v>
      </c>
      <c r="B167">
        <v>1999</v>
      </c>
      <c r="C167">
        <v>54</v>
      </c>
      <c r="D167">
        <v>10</v>
      </c>
      <c r="E167">
        <v>32</v>
      </c>
      <c r="F167">
        <v>4</v>
      </c>
      <c r="G167">
        <v>122</v>
      </c>
      <c r="I167">
        <f t="shared" si="2"/>
        <v>1.22</v>
      </c>
      <c r="L167" s="2"/>
      <c r="M167" s="191"/>
      <c r="N167" s="192"/>
      <c r="O167" s="192"/>
      <c r="P167" s="192"/>
      <c r="R167" s="194"/>
      <c r="S167" s="194"/>
      <c r="T167" s="194"/>
      <c r="V167" s="193"/>
      <c r="W167" s="193"/>
      <c r="X167" s="193"/>
      <c r="Y167" s="193"/>
    </row>
    <row r="168" spans="1:25" x14ac:dyDescent="0.25">
      <c r="A168">
        <v>1</v>
      </c>
      <c r="B168">
        <v>2000</v>
      </c>
      <c r="C168">
        <v>59</v>
      </c>
      <c r="D168">
        <v>10</v>
      </c>
      <c r="E168">
        <v>27</v>
      </c>
      <c r="F168">
        <v>4</v>
      </c>
      <c r="G168">
        <v>132</v>
      </c>
      <c r="I168">
        <f t="shared" si="2"/>
        <v>1.32</v>
      </c>
      <c r="L168" s="2"/>
      <c r="M168" s="191"/>
      <c r="N168" s="192"/>
      <c r="O168" s="192"/>
      <c r="P168" s="192"/>
      <c r="R168" s="194"/>
      <c r="S168" s="194"/>
      <c r="T168" s="194"/>
      <c r="V168" s="193"/>
      <c r="W168" s="193"/>
      <c r="X168" s="193"/>
      <c r="Y168" s="193"/>
    </row>
    <row r="169" spans="1:25" x14ac:dyDescent="0.25">
      <c r="A169">
        <v>2</v>
      </c>
      <c r="B169">
        <v>2000</v>
      </c>
      <c r="C169">
        <v>58</v>
      </c>
      <c r="D169">
        <v>9</v>
      </c>
      <c r="E169">
        <v>29</v>
      </c>
      <c r="F169">
        <v>4</v>
      </c>
      <c r="G169">
        <v>129</v>
      </c>
      <c r="I169">
        <f t="shared" si="2"/>
        <v>1.29</v>
      </c>
      <c r="L169" s="2"/>
      <c r="M169" s="191"/>
      <c r="N169" s="192"/>
      <c r="O169" s="192"/>
      <c r="P169" s="192"/>
      <c r="R169" s="194"/>
      <c r="S169" s="194"/>
      <c r="T169" s="194"/>
      <c r="V169" s="193"/>
      <c r="W169" s="193"/>
      <c r="X169" s="193"/>
      <c r="Y169" s="193"/>
    </row>
    <row r="170" spans="1:25" x14ac:dyDescent="0.25">
      <c r="A170">
        <v>3</v>
      </c>
      <c r="B170">
        <v>2000</v>
      </c>
      <c r="C170">
        <v>61</v>
      </c>
      <c r="D170">
        <v>9</v>
      </c>
      <c r="E170">
        <v>27</v>
      </c>
      <c r="F170">
        <v>3</v>
      </c>
      <c r="G170">
        <v>134</v>
      </c>
      <c r="I170">
        <f t="shared" si="2"/>
        <v>1.34</v>
      </c>
      <c r="L170" s="2"/>
      <c r="M170" s="191"/>
      <c r="N170" s="192"/>
      <c r="O170" s="192"/>
      <c r="P170" s="192"/>
      <c r="R170" s="194"/>
      <c r="S170" s="194"/>
      <c r="T170" s="194"/>
      <c r="V170" s="193"/>
      <c r="W170" s="193"/>
      <c r="X170" s="193"/>
      <c r="Y170" s="193"/>
    </row>
    <row r="171" spans="1:25" x14ac:dyDescent="0.25">
      <c r="A171">
        <v>4</v>
      </c>
      <c r="B171">
        <v>2000</v>
      </c>
      <c r="C171">
        <v>56</v>
      </c>
      <c r="D171">
        <v>9</v>
      </c>
      <c r="E171">
        <v>31</v>
      </c>
      <c r="F171">
        <v>4</v>
      </c>
      <c r="G171">
        <v>125</v>
      </c>
      <c r="I171">
        <f t="shared" si="2"/>
        <v>1.25</v>
      </c>
      <c r="L171" s="2"/>
      <c r="M171" s="191"/>
      <c r="N171" s="192"/>
      <c r="O171" s="192"/>
      <c r="P171" s="192"/>
      <c r="R171" s="194"/>
      <c r="S171" s="194"/>
      <c r="T171" s="194"/>
      <c r="V171" s="193"/>
      <c r="W171" s="193"/>
      <c r="X171" s="193"/>
      <c r="Y171" s="193"/>
    </row>
    <row r="172" spans="1:25" x14ac:dyDescent="0.25">
      <c r="A172">
        <v>1</v>
      </c>
      <c r="B172">
        <v>2001</v>
      </c>
      <c r="C172">
        <v>49</v>
      </c>
      <c r="D172">
        <v>7</v>
      </c>
      <c r="E172">
        <v>40</v>
      </c>
      <c r="F172">
        <v>4</v>
      </c>
      <c r="G172">
        <v>109</v>
      </c>
      <c r="I172">
        <f t="shared" si="2"/>
        <v>1.0900000000000001</v>
      </c>
      <c r="L172" s="2"/>
      <c r="M172" s="191"/>
      <c r="N172" s="192"/>
      <c r="O172" s="192"/>
      <c r="P172" s="192"/>
      <c r="R172" s="194"/>
      <c r="S172" s="194"/>
      <c r="T172" s="194"/>
      <c r="V172" s="193"/>
      <c r="W172" s="193"/>
      <c r="X172" s="193"/>
      <c r="Y172" s="193"/>
    </row>
    <row r="173" spans="1:25" x14ac:dyDescent="0.25">
      <c r="A173">
        <v>2</v>
      </c>
      <c r="B173">
        <v>2001</v>
      </c>
      <c r="C173">
        <v>49</v>
      </c>
      <c r="D173">
        <v>7</v>
      </c>
      <c r="E173">
        <v>40</v>
      </c>
      <c r="F173">
        <v>4</v>
      </c>
      <c r="G173">
        <v>109</v>
      </c>
      <c r="I173">
        <f t="shared" si="2"/>
        <v>1.0900000000000001</v>
      </c>
      <c r="L173" s="2"/>
      <c r="M173" s="191"/>
      <c r="N173" s="192"/>
      <c r="O173" s="192"/>
      <c r="P173" s="192"/>
      <c r="R173" s="194"/>
      <c r="S173" s="194"/>
      <c r="T173" s="194"/>
      <c r="V173" s="193"/>
      <c r="W173" s="193"/>
      <c r="X173" s="193"/>
      <c r="Y173" s="193"/>
    </row>
    <row r="174" spans="1:25" x14ac:dyDescent="0.25">
      <c r="A174">
        <v>3</v>
      </c>
      <c r="B174">
        <v>2001</v>
      </c>
      <c r="C174">
        <v>46</v>
      </c>
      <c r="D174">
        <v>9</v>
      </c>
      <c r="E174">
        <v>41</v>
      </c>
      <c r="F174">
        <v>4</v>
      </c>
      <c r="G174">
        <v>105</v>
      </c>
      <c r="I174">
        <f t="shared" si="2"/>
        <v>1.05</v>
      </c>
      <c r="L174" s="2"/>
      <c r="M174" s="191"/>
      <c r="N174" s="192"/>
      <c r="O174" s="192"/>
      <c r="P174" s="192"/>
      <c r="R174" s="194"/>
      <c r="S174" s="194"/>
      <c r="T174" s="194"/>
      <c r="V174" s="193"/>
      <c r="W174" s="193"/>
      <c r="X174" s="193"/>
      <c r="Y174" s="193"/>
    </row>
    <row r="175" spans="1:25" x14ac:dyDescent="0.25">
      <c r="A175">
        <v>4</v>
      </c>
      <c r="B175">
        <v>2001</v>
      </c>
      <c r="C175">
        <v>44</v>
      </c>
      <c r="D175">
        <v>9</v>
      </c>
      <c r="E175">
        <v>44</v>
      </c>
      <c r="F175">
        <v>3</v>
      </c>
      <c r="G175">
        <v>100</v>
      </c>
      <c r="I175">
        <f t="shared" si="2"/>
        <v>1</v>
      </c>
      <c r="L175" s="2"/>
      <c r="M175" s="191"/>
      <c r="N175" s="192"/>
      <c r="O175" s="192"/>
      <c r="P175" s="192"/>
      <c r="R175" s="194"/>
      <c r="S175" s="194"/>
      <c r="T175" s="194"/>
      <c r="V175" s="193"/>
      <c r="W175" s="193"/>
      <c r="X175" s="193"/>
      <c r="Y175" s="193"/>
    </row>
    <row r="176" spans="1:25" x14ac:dyDescent="0.25">
      <c r="A176">
        <v>1</v>
      </c>
      <c r="B176">
        <v>2002</v>
      </c>
      <c r="C176">
        <v>49</v>
      </c>
      <c r="D176">
        <v>11</v>
      </c>
      <c r="E176">
        <v>36</v>
      </c>
      <c r="F176">
        <v>4</v>
      </c>
      <c r="G176">
        <v>113</v>
      </c>
      <c r="I176">
        <f t="shared" si="2"/>
        <v>1.1299999999999999</v>
      </c>
      <c r="L176" s="2"/>
      <c r="M176" s="191"/>
      <c r="N176" s="192"/>
      <c r="O176" s="192"/>
      <c r="P176" s="192"/>
      <c r="R176" s="194"/>
      <c r="S176" s="194"/>
      <c r="T176" s="194"/>
      <c r="V176" s="193"/>
      <c r="W176" s="193"/>
      <c r="X176" s="193"/>
      <c r="Y176" s="193"/>
    </row>
    <row r="177" spans="1:25" x14ac:dyDescent="0.25">
      <c r="A177">
        <v>2</v>
      </c>
      <c r="B177">
        <v>2002</v>
      </c>
      <c r="C177">
        <v>48</v>
      </c>
      <c r="D177">
        <v>10</v>
      </c>
      <c r="E177">
        <v>39</v>
      </c>
      <c r="F177">
        <v>3</v>
      </c>
      <c r="G177">
        <v>109</v>
      </c>
      <c r="I177">
        <f t="shared" si="2"/>
        <v>1.0900000000000001</v>
      </c>
      <c r="L177" s="2"/>
      <c r="M177" s="191"/>
      <c r="N177" s="192"/>
      <c r="O177" s="192"/>
      <c r="P177" s="192"/>
      <c r="R177" s="194"/>
      <c r="S177" s="194"/>
      <c r="T177" s="194"/>
      <c r="V177" s="193"/>
      <c r="W177" s="193"/>
      <c r="X177" s="193"/>
      <c r="Y177" s="193"/>
    </row>
    <row r="178" spans="1:25" x14ac:dyDescent="0.25">
      <c r="A178">
        <v>3</v>
      </c>
      <c r="B178">
        <v>2002</v>
      </c>
      <c r="C178">
        <v>40</v>
      </c>
      <c r="D178">
        <v>10</v>
      </c>
      <c r="E178">
        <v>44</v>
      </c>
      <c r="F178">
        <v>6</v>
      </c>
      <c r="G178">
        <v>96</v>
      </c>
      <c r="I178">
        <f t="shared" si="2"/>
        <v>0.96</v>
      </c>
      <c r="L178" s="2"/>
      <c r="M178" s="191"/>
      <c r="N178" s="192"/>
      <c r="O178" s="192"/>
      <c r="P178" s="192"/>
      <c r="R178" s="194"/>
      <c r="S178" s="194"/>
      <c r="T178" s="194"/>
      <c r="V178" s="193"/>
      <c r="W178" s="193"/>
      <c r="X178" s="193"/>
      <c r="Y178" s="193"/>
    </row>
    <row r="179" spans="1:25" x14ac:dyDescent="0.25">
      <c r="A179">
        <v>4</v>
      </c>
      <c r="B179">
        <v>2002</v>
      </c>
      <c r="C179">
        <v>38</v>
      </c>
      <c r="D179">
        <v>11</v>
      </c>
      <c r="E179">
        <v>46</v>
      </c>
      <c r="F179">
        <v>5</v>
      </c>
      <c r="G179">
        <v>92</v>
      </c>
      <c r="I179">
        <f t="shared" si="2"/>
        <v>0.92</v>
      </c>
      <c r="L179" s="2"/>
      <c r="M179" s="191"/>
      <c r="N179" s="192"/>
      <c r="O179" s="192"/>
      <c r="P179" s="192"/>
      <c r="R179" s="194"/>
      <c r="S179" s="194"/>
      <c r="T179" s="194"/>
      <c r="V179" s="193"/>
      <c r="W179" s="193"/>
      <c r="X179" s="193"/>
      <c r="Y179" s="193"/>
    </row>
    <row r="180" spans="1:25" x14ac:dyDescent="0.25">
      <c r="A180">
        <v>1</v>
      </c>
      <c r="B180">
        <v>2003</v>
      </c>
      <c r="C180">
        <v>37</v>
      </c>
      <c r="D180">
        <v>10</v>
      </c>
      <c r="E180">
        <v>51</v>
      </c>
      <c r="F180">
        <v>2</v>
      </c>
      <c r="G180">
        <v>86</v>
      </c>
      <c r="I180">
        <f t="shared" si="2"/>
        <v>0.86</v>
      </c>
      <c r="L180" s="2"/>
      <c r="M180" s="191"/>
      <c r="N180" s="192"/>
      <c r="O180" s="192"/>
      <c r="P180" s="192"/>
      <c r="R180" s="194"/>
      <c r="S180" s="194"/>
      <c r="T180" s="194"/>
      <c r="V180" s="193"/>
      <c r="W180" s="193"/>
      <c r="X180" s="193"/>
      <c r="Y180" s="193"/>
    </row>
    <row r="181" spans="1:25" x14ac:dyDescent="0.25">
      <c r="A181">
        <v>2</v>
      </c>
      <c r="B181">
        <v>2003</v>
      </c>
      <c r="C181">
        <v>45</v>
      </c>
      <c r="D181">
        <v>9</v>
      </c>
      <c r="E181">
        <v>42</v>
      </c>
      <c r="F181">
        <v>4</v>
      </c>
      <c r="G181">
        <v>103</v>
      </c>
      <c r="I181">
        <f t="shared" si="2"/>
        <v>1.03</v>
      </c>
      <c r="L181" s="2"/>
      <c r="M181" s="191"/>
      <c r="N181" s="192"/>
      <c r="O181" s="192"/>
      <c r="P181" s="192"/>
      <c r="R181" s="194"/>
      <c r="S181" s="194"/>
      <c r="T181" s="194"/>
      <c r="V181" s="193"/>
      <c r="W181" s="193"/>
      <c r="X181" s="193"/>
      <c r="Y181" s="193"/>
    </row>
    <row r="182" spans="1:25" x14ac:dyDescent="0.25">
      <c r="A182">
        <v>3</v>
      </c>
      <c r="B182">
        <v>2003</v>
      </c>
      <c r="C182">
        <v>43</v>
      </c>
      <c r="D182">
        <v>7</v>
      </c>
      <c r="E182">
        <v>48</v>
      </c>
      <c r="F182">
        <v>2</v>
      </c>
      <c r="G182">
        <v>95</v>
      </c>
      <c r="I182">
        <f t="shared" si="2"/>
        <v>0.95</v>
      </c>
      <c r="L182" s="2"/>
      <c r="M182" s="191"/>
      <c r="N182" s="192"/>
      <c r="O182" s="192"/>
      <c r="P182" s="192"/>
      <c r="R182" s="194"/>
      <c r="S182" s="194"/>
      <c r="T182" s="194"/>
      <c r="V182" s="193"/>
      <c r="W182" s="193"/>
      <c r="X182" s="193"/>
      <c r="Y182" s="193"/>
    </row>
    <row r="183" spans="1:25" x14ac:dyDescent="0.25">
      <c r="A183">
        <v>4</v>
      </c>
      <c r="B183">
        <v>2003</v>
      </c>
      <c r="C183">
        <v>48</v>
      </c>
      <c r="D183">
        <v>7</v>
      </c>
      <c r="E183">
        <v>43</v>
      </c>
      <c r="F183">
        <v>2</v>
      </c>
      <c r="G183">
        <v>105</v>
      </c>
      <c r="I183">
        <f t="shared" si="2"/>
        <v>1.05</v>
      </c>
      <c r="L183" s="2"/>
      <c r="M183" s="191"/>
      <c r="N183" s="192"/>
      <c r="O183" s="192"/>
      <c r="P183" s="192"/>
      <c r="R183" s="194"/>
      <c r="S183" s="194"/>
      <c r="T183" s="194"/>
      <c r="V183" s="193"/>
      <c r="W183" s="193"/>
      <c r="X183" s="193"/>
      <c r="Y183" s="193"/>
    </row>
    <row r="184" spans="1:25" x14ac:dyDescent="0.25">
      <c r="A184">
        <v>1</v>
      </c>
      <c r="B184">
        <v>2004</v>
      </c>
      <c r="C184">
        <v>51</v>
      </c>
      <c r="D184">
        <v>9</v>
      </c>
      <c r="E184">
        <v>37</v>
      </c>
      <c r="F184">
        <v>3</v>
      </c>
      <c r="G184">
        <v>114</v>
      </c>
      <c r="I184">
        <f t="shared" si="2"/>
        <v>1.1399999999999999</v>
      </c>
      <c r="L184" s="2"/>
      <c r="M184" s="191"/>
      <c r="N184" s="192"/>
      <c r="O184" s="192"/>
      <c r="P184" s="192"/>
      <c r="R184" s="194"/>
      <c r="S184" s="194"/>
      <c r="T184" s="194"/>
      <c r="V184" s="193"/>
      <c r="W184" s="193"/>
      <c r="X184" s="193"/>
      <c r="Y184" s="193"/>
    </row>
    <row r="185" spans="1:25" x14ac:dyDescent="0.25">
      <c r="A185">
        <v>2</v>
      </c>
      <c r="B185">
        <v>2004</v>
      </c>
      <c r="C185">
        <v>45</v>
      </c>
      <c r="D185">
        <v>10</v>
      </c>
      <c r="E185">
        <v>42</v>
      </c>
      <c r="F185">
        <v>3</v>
      </c>
      <c r="G185">
        <v>103</v>
      </c>
      <c r="I185">
        <f t="shared" si="2"/>
        <v>1.03</v>
      </c>
      <c r="L185" s="2"/>
      <c r="M185" s="191"/>
      <c r="N185" s="192"/>
      <c r="O185" s="192"/>
      <c r="P185" s="192"/>
      <c r="R185" s="194"/>
      <c r="S185" s="194"/>
      <c r="T185" s="194"/>
      <c r="V185" s="193"/>
      <c r="W185" s="193"/>
      <c r="X185" s="193"/>
      <c r="Y185" s="193"/>
    </row>
    <row r="186" spans="1:25" x14ac:dyDescent="0.25">
      <c r="A186">
        <v>3</v>
      </c>
      <c r="B186">
        <v>2004</v>
      </c>
      <c r="C186">
        <v>47</v>
      </c>
      <c r="D186">
        <v>11</v>
      </c>
      <c r="E186">
        <v>38</v>
      </c>
      <c r="F186">
        <v>4</v>
      </c>
      <c r="G186">
        <v>109</v>
      </c>
      <c r="I186">
        <f t="shared" si="2"/>
        <v>1.0900000000000001</v>
      </c>
      <c r="L186" s="2"/>
      <c r="M186" s="191"/>
      <c r="N186" s="192"/>
      <c r="O186" s="192"/>
      <c r="P186" s="192"/>
      <c r="R186" s="194"/>
      <c r="S186" s="194"/>
      <c r="T186" s="194"/>
      <c r="V186" s="193"/>
      <c r="W186" s="193"/>
      <c r="X186" s="193"/>
      <c r="Y186" s="193"/>
    </row>
    <row r="187" spans="1:25" x14ac:dyDescent="0.25">
      <c r="A187">
        <v>4</v>
      </c>
      <c r="B187">
        <v>2004</v>
      </c>
      <c r="C187">
        <v>47</v>
      </c>
      <c r="D187">
        <v>9</v>
      </c>
      <c r="E187">
        <v>42</v>
      </c>
      <c r="F187">
        <v>2</v>
      </c>
      <c r="G187">
        <v>105</v>
      </c>
      <c r="I187">
        <f t="shared" si="2"/>
        <v>1.05</v>
      </c>
      <c r="L187" s="2"/>
      <c r="M187" s="191"/>
      <c r="N187" s="192"/>
      <c r="O187" s="192"/>
      <c r="P187" s="192"/>
      <c r="R187" s="194"/>
      <c r="S187" s="194"/>
      <c r="T187" s="194"/>
      <c r="V187" s="193"/>
      <c r="W187" s="193"/>
      <c r="X187" s="193"/>
      <c r="Y187" s="193"/>
    </row>
    <row r="188" spans="1:25" x14ac:dyDescent="0.25">
      <c r="A188">
        <v>1</v>
      </c>
      <c r="B188">
        <v>2005</v>
      </c>
      <c r="C188">
        <v>44</v>
      </c>
      <c r="D188">
        <v>7</v>
      </c>
      <c r="E188">
        <v>47</v>
      </c>
      <c r="F188">
        <v>2</v>
      </c>
      <c r="G188">
        <v>97</v>
      </c>
      <c r="I188">
        <f t="shared" si="2"/>
        <v>0.97</v>
      </c>
      <c r="L188" s="2"/>
      <c r="M188" s="191"/>
      <c r="N188" s="192"/>
      <c r="O188" s="192"/>
      <c r="P188" s="192"/>
      <c r="R188" s="194"/>
      <c r="S188" s="194"/>
      <c r="T188" s="194"/>
      <c r="V188" s="193"/>
      <c r="W188" s="193"/>
      <c r="X188" s="193"/>
      <c r="Y188" s="193"/>
    </row>
    <row r="189" spans="1:25" x14ac:dyDescent="0.25">
      <c r="A189">
        <v>2</v>
      </c>
      <c r="B189">
        <v>2005</v>
      </c>
      <c r="C189">
        <v>41</v>
      </c>
      <c r="D189">
        <v>9</v>
      </c>
      <c r="E189">
        <v>48</v>
      </c>
      <c r="F189">
        <v>2</v>
      </c>
      <c r="G189">
        <v>93</v>
      </c>
      <c r="I189">
        <f t="shared" si="2"/>
        <v>0.93</v>
      </c>
      <c r="L189" s="2"/>
      <c r="M189" s="191"/>
      <c r="N189" s="192"/>
      <c r="O189" s="192"/>
      <c r="P189" s="192"/>
      <c r="R189" s="194"/>
      <c r="S189" s="194"/>
      <c r="T189" s="194"/>
      <c r="V189" s="193"/>
      <c r="W189" s="193"/>
      <c r="X189" s="193"/>
      <c r="Y189" s="193"/>
    </row>
    <row r="190" spans="1:25" x14ac:dyDescent="0.25">
      <c r="A190">
        <v>3</v>
      </c>
      <c r="B190">
        <v>2005</v>
      </c>
      <c r="C190">
        <v>39</v>
      </c>
      <c r="D190">
        <v>6</v>
      </c>
      <c r="E190">
        <v>53</v>
      </c>
      <c r="F190">
        <v>2</v>
      </c>
      <c r="G190">
        <v>86</v>
      </c>
      <c r="I190">
        <f t="shared" si="2"/>
        <v>0.86</v>
      </c>
      <c r="L190" s="2"/>
      <c r="M190" s="191"/>
      <c r="N190" s="192"/>
      <c r="O190" s="192"/>
      <c r="P190" s="192"/>
      <c r="R190" s="194"/>
      <c r="S190" s="194"/>
      <c r="T190" s="194"/>
      <c r="V190" s="193"/>
      <c r="W190" s="193"/>
      <c r="X190" s="193"/>
      <c r="Y190" s="193"/>
    </row>
    <row r="191" spans="1:25" x14ac:dyDescent="0.25">
      <c r="A191">
        <v>4</v>
      </c>
      <c r="B191">
        <v>2005</v>
      </c>
      <c r="C191">
        <v>36</v>
      </c>
      <c r="D191">
        <v>6</v>
      </c>
      <c r="E191">
        <v>56</v>
      </c>
      <c r="F191">
        <v>2</v>
      </c>
      <c r="G191">
        <v>80</v>
      </c>
      <c r="I191">
        <f t="shared" si="2"/>
        <v>0.8</v>
      </c>
      <c r="L191" s="2"/>
      <c r="M191" s="191"/>
      <c r="N191" s="192"/>
      <c r="O191" s="192"/>
      <c r="P191" s="192"/>
      <c r="R191" s="194"/>
      <c r="S191" s="194"/>
      <c r="T191" s="194"/>
      <c r="V191" s="193"/>
      <c r="W191" s="193"/>
      <c r="X191" s="193"/>
      <c r="Y191" s="193"/>
    </row>
    <row r="192" spans="1:25" x14ac:dyDescent="0.25">
      <c r="A192">
        <v>1</v>
      </c>
      <c r="B192">
        <v>2006</v>
      </c>
      <c r="C192">
        <v>38</v>
      </c>
      <c r="D192">
        <v>8</v>
      </c>
      <c r="E192">
        <v>52</v>
      </c>
      <c r="F192">
        <v>2</v>
      </c>
      <c r="G192">
        <v>86</v>
      </c>
      <c r="I192">
        <f t="shared" si="2"/>
        <v>0.86</v>
      </c>
      <c r="L192" s="2"/>
      <c r="M192" s="191"/>
      <c r="N192" s="192"/>
      <c r="O192" s="192"/>
      <c r="P192" s="192"/>
      <c r="R192" s="194"/>
      <c r="S192" s="194"/>
      <c r="T192" s="194"/>
      <c r="V192" s="193"/>
      <c r="W192" s="193"/>
      <c r="X192" s="193"/>
      <c r="Y192" s="193"/>
    </row>
    <row r="193" spans="1:25" x14ac:dyDescent="0.25">
      <c r="A193">
        <v>2</v>
      </c>
      <c r="B193">
        <v>2006</v>
      </c>
      <c r="C193">
        <v>36</v>
      </c>
      <c r="D193">
        <v>7</v>
      </c>
      <c r="E193">
        <v>55</v>
      </c>
      <c r="F193">
        <v>2</v>
      </c>
      <c r="G193">
        <v>81</v>
      </c>
      <c r="I193">
        <f t="shared" si="2"/>
        <v>0.81</v>
      </c>
      <c r="L193" s="2"/>
      <c r="M193" s="191"/>
      <c r="N193" s="192"/>
      <c r="O193" s="192"/>
      <c r="P193" s="192"/>
      <c r="R193" s="194"/>
      <c r="S193" s="194"/>
      <c r="T193" s="194"/>
      <c r="V193" s="193"/>
      <c r="W193" s="193"/>
      <c r="X193" s="193"/>
      <c r="Y193" s="193"/>
    </row>
    <row r="194" spans="1:25" x14ac:dyDescent="0.25">
      <c r="A194">
        <v>3</v>
      </c>
      <c r="B194">
        <v>2006</v>
      </c>
      <c r="C194">
        <v>39</v>
      </c>
      <c r="D194">
        <v>7</v>
      </c>
      <c r="E194">
        <v>53</v>
      </c>
      <c r="F194">
        <v>1</v>
      </c>
      <c r="G194">
        <v>86</v>
      </c>
      <c r="I194">
        <f t="shared" si="2"/>
        <v>0.86</v>
      </c>
      <c r="L194" s="2"/>
      <c r="M194" s="191"/>
      <c r="N194" s="192"/>
      <c r="O194" s="192"/>
      <c r="P194" s="192"/>
      <c r="R194" s="194"/>
      <c r="S194" s="194"/>
      <c r="T194" s="194"/>
      <c r="V194" s="193"/>
      <c r="W194" s="193"/>
      <c r="X194" s="193"/>
      <c r="Y194" s="193"/>
    </row>
    <row r="195" spans="1:25" x14ac:dyDescent="0.25">
      <c r="A195">
        <v>4</v>
      </c>
      <c r="B195">
        <v>2006</v>
      </c>
      <c r="C195">
        <v>44</v>
      </c>
      <c r="D195">
        <v>8</v>
      </c>
      <c r="E195">
        <v>47</v>
      </c>
      <c r="F195">
        <v>1</v>
      </c>
      <c r="G195">
        <v>97</v>
      </c>
      <c r="I195">
        <f t="shared" si="2"/>
        <v>0.97</v>
      </c>
      <c r="L195" s="2"/>
      <c r="M195" s="191"/>
      <c r="N195" s="192"/>
      <c r="O195" s="192"/>
      <c r="P195" s="192"/>
      <c r="R195" s="194"/>
      <c r="S195" s="194"/>
      <c r="T195" s="194"/>
      <c r="V195" s="193"/>
      <c r="W195" s="193"/>
      <c r="X195" s="193"/>
      <c r="Y195" s="193"/>
    </row>
    <row r="196" spans="1:25" x14ac:dyDescent="0.25">
      <c r="A196">
        <v>1</v>
      </c>
      <c r="B196">
        <v>2007</v>
      </c>
      <c r="C196">
        <v>45</v>
      </c>
      <c r="D196">
        <v>9</v>
      </c>
      <c r="E196">
        <v>45</v>
      </c>
      <c r="F196">
        <v>1</v>
      </c>
      <c r="G196">
        <v>100</v>
      </c>
      <c r="I196">
        <f t="shared" si="2"/>
        <v>1</v>
      </c>
      <c r="L196" s="2"/>
      <c r="M196" s="191"/>
      <c r="N196" s="192"/>
      <c r="O196" s="192"/>
      <c r="P196" s="192"/>
      <c r="R196" s="194"/>
      <c r="S196" s="194"/>
      <c r="T196" s="194"/>
      <c r="V196" s="193"/>
      <c r="W196" s="193"/>
      <c r="X196" s="193"/>
      <c r="Y196" s="193"/>
    </row>
    <row r="197" spans="1:25" x14ac:dyDescent="0.25">
      <c r="A197">
        <v>2</v>
      </c>
      <c r="B197">
        <v>2007</v>
      </c>
      <c r="C197">
        <v>39</v>
      </c>
      <c r="D197">
        <v>9</v>
      </c>
      <c r="E197">
        <v>50</v>
      </c>
      <c r="F197">
        <v>2</v>
      </c>
      <c r="G197">
        <v>89</v>
      </c>
      <c r="I197">
        <f t="shared" si="2"/>
        <v>0.89</v>
      </c>
      <c r="L197" s="2"/>
      <c r="M197" s="191"/>
      <c r="N197" s="192"/>
      <c r="O197" s="192"/>
      <c r="P197" s="192"/>
      <c r="R197" s="194"/>
      <c r="S197" s="194"/>
      <c r="T197" s="194"/>
      <c r="V197" s="193"/>
      <c r="W197" s="193"/>
      <c r="X197" s="193"/>
      <c r="Y197" s="193"/>
    </row>
    <row r="198" spans="1:25" x14ac:dyDescent="0.25">
      <c r="A198">
        <v>3</v>
      </c>
      <c r="B198">
        <v>2007</v>
      </c>
      <c r="C198">
        <v>40</v>
      </c>
      <c r="D198">
        <v>10</v>
      </c>
      <c r="E198">
        <v>47</v>
      </c>
      <c r="F198">
        <v>3</v>
      </c>
      <c r="G198">
        <v>93</v>
      </c>
      <c r="I198">
        <f t="shared" si="2"/>
        <v>0.93</v>
      </c>
      <c r="L198" s="2"/>
      <c r="M198" s="191"/>
      <c r="N198" s="192"/>
      <c r="O198" s="192"/>
      <c r="P198" s="192"/>
      <c r="R198" s="194"/>
      <c r="S198" s="194"/>
      <c r="T198" s="194"/>
      <c r="V198" s="193"/>
      <c r="W198" s="193"/>
      <c r="X198" s="193"/>
      <c r="Y198" s="193"/>
    </row>
    <row r="199" spans="1:25" x14ac:dyDescent="0.25">
      <c r="A199">
        <v>4</v>
      </c>
      <c r="B199">
        <v>2007</v>
      </c>
      <c r="C199">
        <v>34</v>
      </c>
      <c r="D199">
        <v>10</v>
      </c>
      <c r="E199">
        <v>54</v>
      </c>
      <c r="F199">
        <v>2</v>
      </c>
      <c r="G199">
        <v>80</v>
      </c>
      <c r="I199">
        <f t="shared" si="2"/>
        <v>0.8</v>
      </c>
      <c r="L199" s="2"/>
      <c r="M199" s="191"/>
      <c r="N199" s="192"/>
      <c r="O199" s="192"/>
      <c r="P199" s="192"/>
      <c r="R199" s="194"/>
      <c r="S199" s="194"/>
      <c r="T199" s="194"/>
      <c r="V199" s="193"/>
      <c r="W199" s="193"/>
      <c r="X199" s="193"/>
      <c r="Y199" s="193"/>
    </row>
    <row r="200" spans="1:25" x14ac:dyDescent="0.25">
      <c r="A200">
        <v>1</v>
      </c>
      <c r="B200">
        <v>2008</v>
      </c>
      <c r="C200">
        <v>36</v>
      </c>
      <c r="D200">
        <v>8</v>
      </c>
      <c r="E200">
        <v>52</v>
      </c>
      <c r="F200">
        <v>4</v>
      </c>
      <c r="G200">
        <v>84</v>
      </c>
      <c r="I200">
        <f t="shared" si="2"/>
        <v>0.84</v>
      </c>
      <c r="L200" s="2"/>
      <c r="M200" s="191"/>
      <c r="N200" s="192"/>
      <c r="O200" s="192"/>
      <c r="P200" s="192"/>
      <c r="R200" s="194"/>
      <c r="S200" s="194"/>
      <c r="T200" s="194"/>
      <c r="V200" s="193"/>
      <c r="W200" s="193"/>
      <c r="X200" s="193"/>
      <c r="Y200" s="193"/>
    </row>
    <row r="201" spans="1:25" x14ac:dyDescent="0.25">
      <c r="A201">
        <v>2</v>
      </c>
      <c r="B201">
        <v>2008</v>
      </c>
      <c r="C201">
        <v>28</v>
      </c>
      <c r="D201">
        <v>8</v>
      </c>
      <c r="E201">
        <v>62</v>
      </c>
      <c r="F201">
        <v>2</v>
      </c>
      <c r="G201">
        <v>66</v>
      </c>
      <c r="I201">
        <f t="shared" ref="I201:I232" si="3">((C201-E201)+100)/100</f>
        <v>0.66</v>
      </c>
      <c r="L201" s="2"/>
      <c r="M201" s="191"/>
      <c r="N201" s="192"/>
      <c r="O201" s="192"/>
      <c r="P201" s="192"/>
      <c r="R201" s="194"/>
      <c r="S201" s="194"/>
      <c r="T201" s="194"/>
      <c r="V201" s="193"/>
      <c r="W201" s="193"/>
      <c r="X201" s="193"/>
      <c r="Y201" s="193"/>
    </row>
    <row r="202" spans="1:25" x14ac:dyDescent="0.25">
      <c r="A202">
        <v>3</v>
      </c>
      <c r="B202">
        <v>2008</v>
      </c>
      <c r="C202">
        <v>31</v>
      </c>
      <c r="D202">
        <v>10</v>
      </c>
      <c r="E202">
        <v>57</v>
      </c>
      <c r="F202">
        <v>2</v>
      </c>
      <c r="G202">
        <v>74</v>
      </c>
      <c r="I202">
        <f t="shared" si="3"/>
        <v>0.74</v>
      </c>
      <c r="L202" s="2"/>
      <c r="M202" s="191"/>
      <c r="N202" s="192"/>
      <c r="O202" s="192"/>
      <c r="P202" s="192"/>
      <c r="R202" s="194"/>
      <c r="S202" s="194"/>
      <c r="T202" s="194"/>
      <c r="V202" s="193"/>
      <c r="W202" s="193"/>
      <c r="X202" s="193"/>
      <c r="Y202" s="193"/>
    </row>
    <row r="203" spans="1:25" x14ac:dyDescent="0.25">
      <c r="A203">
        <v>4</v>
      </c>
      <c r="B203">
        <v>2008</v>
      </c>
      <c r="C203">
        <v>27</v>
      </c>
      <c r="D203">
        <v>11</v>
      </c>
      <c r="E203">
        <v>60</v>
      </c>
      <c r="F203">
        <v>2</v>
      </c>
      <c r="G203">
        <v>67</v>
      </c>
      <c r="I203">
        <f t="shared" si="3"/>
        <v>0.67</v>
      </c>
      <c r="L203" s="2"/>
      <c r="M203" s="191"/>
      <c r="N203" s="192"/>
      <c r="O203" s="192"/>
      <c r="P203" s="192"/>
      <c r="R203" s="194"/>
      <c r="S203" s="194"/>
      <c r="T203" s="194"/>
      <c r="V203" s="193"/>
      <c r="W203" s="193"/>
      <c r="X203" s="193"/>
      <c r="Y203" s="193"/>
    </row>
    <row r="204" spans="1:25" x14ac:dyDescent="0.25">
      <c r="A204">
        <v>1</v>
      </c>
      <c r="B204">
        <v>2009</v>
      </c>
      <c r="C204">
        <v>26</v>
      </c>
      <c r="D204">
        <v>11</v>
      </c>
      <c r="E204">
        <v>60</v>
      </c>
      <c r="F204">
        <v>3</v>
      </c>
      <c r="G204">
        <v>66</v>
      </c>
      <c r="I204">
        <f t="shared" si="3"/>
        <v>0.66</v>
      </c>
      <c r="L204" s="2"/>
      <c r="M204" s="191"/>
      <c r="N204" s="192"/>
      <c r="O204" s="192"/>
      <c r="P204" s="192"/>
      <c r="R204" s="194"/>
      <c r="S204" s="194"/>
      <c r="T204" s="194"/>
      <c r="V204" s="193"/>
      <c r="W204" s="193"/>
      <c r="X204" s="193"/>
      <c r="Y204" s="193"/>
    </row>
    <row r="205" spans="1:25" x14ac:dyDescent="0.25">
      <c r="A205">
        <v>2</v>
      </c>
      <c r="B205">
        <v>2009</v>
      </c>
      <c r="C205">
        <v>36</v>
      </c>
      <c r="D205">
        <v>9</v>
      </c>
      <c r="E205">
        <v>51</v>
      </c>
      <c r="F205">
        <v>4</v>
      </c>
      <c r="G205">
        <v>85</v>
      </c>
      <c r="I205">
        <f t="shared" si="3"/>
        <v>0.85</v>
      </c>
      <c r="L205" s="2"/>
      <c r="M205" s="191"/>
      <c r="N205" s="192"/>
      <c r="O205" s="192"/>
      <c r="P205" s="192"/>
      <c r="R205" s="194"/>
      <c r="S205" s="194"/>
      <c r="T205" s="194"/>
      <c r="V205" s="193"/>
      <c r="W205" s="193"/>
      <c r="X205" s="193"/>
      <c r="Y205" s="193"/>
    </row>
    <row r="206" spans="1:25" x14ac:dyDescent="0.25">
      <c r="A206">
        <v>3</v>
      </c>
      <c r="B206">
        <v>2009</v>
      </c>
      <c r="C206">
        <v>34</v>
      </c>
      <c r="D206">
        <v>10</v>
      </c>
      <c r="E206">
        <v>53</v>
      </c>
      <c r="F206">
        <v>3</v>
      </c>
      <c r="G206">
        <v>81</v>
      </c>
      <c r="I206">
        <f t="shared" si="3"/>
        <v>0.81</v>
      </c>
      <c r="L206" s="2"/>
      <c r="M206" s="191"/>
      <c r="N206" s="192"/>
      <c r="O206" s="192"/>
      <c r="P206" s="192"/>
      <c r="R206" s="194"/>
      <c r="S206" s="194"/>
      <c r="T206" s="194"/>
      <c r="V206" s="193"/>
      <c r="W206" s="193"/>
      <c r="X206" s="193"/>
      <c r="Y206" s="193"/>
    </row>
    <row r="207" spans="1:25" x14ac:dyDescent="0.25">
      <c r="A207">
        <v>4</v>
      </c>
      <c r="B207">
        <v>2009</v>
      </c>
      <c r="C207">
        <v>33</v>
      </c>
      <c r="D207">
        <v>12</v>
      </c>
      <c r="E207">
        <v>53</v>
      </c>
      <c r="F207">
        <v>2</v>
      </c>
      <c r="G207">
        <v>80</v>
      </c>
      <c r="I207">
        <f t="shared" si="3"/>
        <v>0.8</v>
      </c>
      <c r="L207" s="2"/>
      <c r="M207" s="191"/>
      <c r="N207" s="192"/>
      <c r="O207" s="192"/>
      <c r="P207" s="192"/>
      <c r="R207" s="194"/>
      <c r="S207" s="194"/>
      <c r="T207" s="194"/>
      <c r="V207" s="193"/>
      <c r="W207" s="193"/>
      <c r="X207" s="193"/>
      <c r="Y207" s="193"/>
    </row>
    <row r="208" spans="1:25" x14ac:dyDescent="0.25">
      <c r="A208">
        <v>1</v>
      </c>
      <c r="B208">
        <v>2010</v>
      </c>
      <c r="C208">
        <v>35</v>
      </c>
      <c r="D208">
        <v>11</v>
      </c>
      <c r="E208">
        <v>51</v>
      </c>
      <c r="F208">
        <v>3</v>
      </c>
      <c r="G208">
        <v>84</v>
      </c>
      <c r="I208">
        <f t="shared" si="3"/>
        <v>0.84</v>
      </c>
      <c r="L208" s="2"/>
      <c r="M208" s="191"/>
      <c r="N208" s="192"/>
      <c r="O208" s="192"/>
      <c r="P208" s="192"/>
      <c r="R208" s="194"/>
      <c r="S208" s="194"/>
      <c r="T208" s="194"/>
      <c r="V208" s="193"/>
      <c r="W208" s="193"/>
      <c r="X208" s="193"/>
      <c r="Y208" s="193"/>
    </row>
    <row r="209" spans="1:25" x14ac:dyDescent="0.25">
      <c r="A209">
        <v>2</v>
      </c>
      <c r="B209">
        <v>2010</v>
      </c>
      <c r="C209">
        <v>34</v>
      </c>
      <c r="D209">
        <v>11</v>
      </c>
      <c r="E209">
        <v>53</v>
      </c>
      <c r="F209">
        <v>2</v>
      </c>
      <c r="G209">
        <v>81</v>
      </c>
      <c r="I209">
        <f t="shared" si="3"/>
        <v>0.81</v>
      </c>
      <c r="L209" s="2"/>
      <c r="M209" s="191"/>
      <c r="N209" s="192"/>
      <c r="O209" s="192"/>
      <c r="P209" s="192"/>
      <c r="R209" s="194"/>
      <c r="S209" s="194"/>
      <c r="T209" s="194"/>
      <c r="V209" s="193"/>
      <c r="W209" s="193"/>
      <c r="X209" s="193"/>
      <c r="Y209" s="193"/>
    </row>
    <row r="210" spans="1:25" x14ac:dyDescent="0.25">
      <c r="A210">
        <v>3</v>
      </c>
      <c r="B210">
        <v>2010</v>
      </c>
      <c r="C210">
        <v>31</v>
      </c>
      <c r="D210">
        <v>10</v>
      </c>
      <c r="E210">
        <v>57</v>
      </c>
      <c r="F210">
        <v>2</v>
      </c>
      <c r="G210">
        <v>74</v>
      </c>
      <c r="I210">
        <f t="shared" si="3"/>
        <v>0.74</v>
      </c>
      <c r="L210" s="2"/>
      <c r="M210" s="191"/>
      <c r="N210" s="192"/>
      <c r="O210" s="192"/>
      <c r="P210" s="192"/>
      <c r="R210" s="194"/>
      <c r="S210" s="194"/>
      <c r="T210" s="194"/>
      <c r="V210" s="193"/>
      <c r="W210" s="193"/>
      <c r="X210" s="193"/>
      <c r="Y210" s="193"/>
    </row>
    <row r="211" spans="1:25" x14ac:dyDescent="0.25">
      <c r="A211">
        <v>4</v>
      </c>
      <c r="B211">
        <v>2010</v>
      </c>
      <c r="C211">
        <v>31</v>
      </c>
      <c r="D211">
        <v>10</v>
      </c>
      <c r="E211">
        <v>56</v>
      </c>
      <c r="F211">
        <v>3</v>
      </c>
      <c r="G211">
        <v>75</v>
      </c>
      <c r="I211">
        <f t="shared" si="3"/>
        <v>0.75</v>
      </c>
      <c r="L211" s="2"/>
      <c r="M211" s="191"/>
      <c r="N211" s="192"/>
      <c r="O211" s="192"/>
      <c r="P211" s="192"/>
      <c r="R211" s="194"/>
      <c r="S211" s="194"/>
      <c r="T211" s="194"/>
      <c r="V211" s="193"/>
      <c r="W211" s="193"/>
      <c r="X211" s="193"/>
      <c r="Y211" s="193"/>
    </row>
    <row r="212" spans="1:25" x14ac:dyDescent="0.25">
      <c r="A212">
        <v>1</v>
      </c>
      <c r="B212">
        <v>2011</v>
      </c>
      <c r="C212">
        <v>33</v>
      </c>
      <c r="D212">
        <v>10</v>
      </c>
      <c r="E212">
        <v>55</v>
      </c>
      <c r="F212">
        <v>2</v>
      </c>
      <c r="G212">
        <v>78</v>
      </c>
      <c r="I212">
        <f t="shared" si="3"/>
        <v>0.78</v>
      </c>
      <c r="L212" s="2"/>
      <c r="M212" s="191"/>
      <c r="N212" s="192"/>
      <c r="O212" s="192"/>
      <c r="P212" s="192"/>
      <c r="R212" s="194"/>
      <c r="S212" s="194"/>
      <c r="T212" s="194"/>
      <c r="V212" s="193"/>
      <c r="W212" s="193"/>
      <c r="X212" s="193"/>
      <c r="Y212" s="193"/>
    </row>
    <row r="213" spans="1:25" x14ac:dyDescent="0.25">
      <c r="A213">
        <v>2</v>
      </c>
      <c r="B213">
        <v>2011</v>
      </c>
      <c r="C213">
        <v>33</v>
      </c>
      <c r="D213">
        <v>10</v>
      </c>
      <c r="E213">
        <v>55</v>
      </c>
      <c r="F213">
        <v>2</v>
      </c>
      <c r="G213">
        <v>78</v>
      </c>
      <c r="I213">
        <f t="shared" si="3"/>
        <v>0.78</v>
      </c>
      <c r="L213" s="2"/>
      <c r="M213" s="191"/>
      <c r="N213" s="192"/>
      <c r="O213" s="192"/>
      <c r="P213" s="192"/>
      <c r="R213" s="194"/>
      <c r="S213" s="194"/>
      <c r="T213" s="194"/>
      <c r="V213" s="193"/>
      <c r="W213" s="193"/>
      <c r="X213" s="193"/>
      <c r="Y213" s="193"/>
    </row>
    <row r="214" spans="1:25" x14ac:dyDescent="0.25">
      <c r="A214">
        <v>3</v>
      </c>
      <c r="B214">
        <v>2011</v>
      </c>
      <c r="C214">
        <v>22</v>
      </c>
      <c r="D214">
        <v>10</v>
      </c>
      <c r="E214">
        <v>67</v>
      </c>
      <c r="F214">
        <v>1</v>
      </c>
      <c r="G214">
        <v>55</v>
      </c>
      <c r="I214">
        <f t="shared" si="3"/>
        <v>0.55000000000000004</v>
      </c>
      <c r="L214" s="2"/>
      <c r="M214" s="191"/>
      <c r="N214" s="192"/>
      <c r="O214" s="192"/>
      <c r="P214" s="192"/>
      <c r="R214" s="194"/>
      <c r="S214" s="194"/>
      <c r="T214" s="194"/>
      <c r="V214" s="193"/>
      <c r="W214" s="193"/>
      <c r="X214" s="193"/>
      <c r="Y214" s="193"/>
    </row>
    <row r="215" spans="1:25" x14ac:dyDescent="0.25">
      <c r="A215">
        <v>4</v>
      </c>
      <c r="B215">
        <v>2011</v>
      </c>
      <c r="C215">
        <v>27</v>
      </c>
      <c r="D215">
        <v>8</v>
      </c>
      <c r="E215">
        <v>63</v>
      </c>
      <c r="F215">
        <v>2</v>
      </c>
      <c r="G215">
        <v>64</v>
      </c>
      <c r="I215">
        <f t="shared" si="3"/>
        <v>0.64</v>
      </c>
      <c r="L215" s="2"/>
      <c r="M215" s="191"/>
      <c r="N215" s="192"/>
      <c r="O215" s="192"/>
      <c r="P215" s="192"/>
      <c r="R215" s="194"/>
      <c r="S215" s="194"/>
      <c r="T215" s="194"/>
      <c r="V215" s="193"/>
      <c r="W215" s="193"/>
      <c r="X215" s="193"/>
      <c r="Y215" s="193"/>
    </row>
    <row r="216" spans="1:25" x14ac:dyDescent="0.25">
      <c r="A216">
        <v>1</v>
      </c>
      <c r="B216">
        <v>2012</v>
      </c>
      <c r="C216">
        <v>37</v>
      </c>
      <c r="D216">
        <v>12</v>
      </c>
      <c r="E216">
        <v>50</v>
      </c>
      <c r="F216">
        <v>1</v>
      </c>
      <c r="G216">
        <v>87</v>
      </c>
      <c r="I216">
        <f t="shared" si="3"/>
        <v>0.87</v>
      </c>
      <c r="L216" s="2"/>
      <c r="M216" s="191"/>
      <c r="N216" s="192"/>
      <c r="O216" s="192"/>
      <c r="P216" s="192"/>
      <c r="R216" s="194"/>
      <c r="S216" s="194"/>
      <c r="T216" s="194"/>
      <c r="V216" s="193"/>
      <c r="W216" s="193"/>
      <c r="X216" s="193"/>
      <c r="Y216" s="193"/>
    </row>
    <row r="217" spans="1:25" x14ac:dyDescent="0.25">
      <c r="A217">
        <v>2</v>
      </c>
      <c r="B217">
        <v>2012</v>
      </c>
      <c r="C217">
        <v>39</v>
      </c>
      <c r="D217">
        <v>10</v>
      </c>
      <c r="E217">
        <v>50</v>
      </c>
      <c r="F217">
        <v>1</v>
      </c>
      <c r="G217">
        <v>89</v>
      </c>
      <c r="I217">
        <f t="shared" si="3"/>
        <v>0.89</v>
      </c>
      <c r="L217" s="2"/>
      <c r="M217" s="191"/>
      <c r="N217" s="192"/>
      <c r="O217" s="192"/>
      <c r="P217" s="192"/>
      <c r="R217" s="194"/>
      <c r="S217" s="194"/>
      <c r="T217" s="194"/>
      <c r="V217" s="193"/>
      <c r="W217" s="193"/>
      <c r="X217" s="193"/>
      <c r="Y217" s="193"/>
    </row>
    <row r="218" spans="1:25" x14ac:dyDescent="0.25">
      <c r="A218">
        <v>3</v>
      </c>
      <c r="B218">
        <v>2012</v>
      </c>
      <c r="C218">
        <v>36</v>
      </c>
      <c r="D218">
        <v>10</v>
      </c>
      <c r="E218">
        <v>52</v>
      </c>
      <c r="F218">
        <v>2</v>
      </c>
      <c r="G218">
        <v>84</v>
      </c>
      <c r="I218">
        <f t="shared" si="3"/>
        <v>0.84</v>
      </c>
      <c r="L218" s="2"/>
      <c r="M218" s="191"/>
      <c r="N218" s="192"/>
      <c r="O218" s="192"/>
      <c r="P218" s="192"/>
      <c r="R218" s="194"/>
      <c r="S218" s="194"/>
      <c r="T218" s="194"/>
      <c r="V218" s="193"/>
      <c r="W218" s="193"/>
      <c r="X218" s="193"/>
      <c r="Y218" s="193"/>
    </row>
    <row r="219" spans="1:25" x14ac:dyDescent="0.25">
      <c r="A219">
        <v>4</v>
      </c>
      <c r="B219">
        <v>2012</v>
      </c>
      <c r="C219">
        <v>41</v>
      </c>
      <c r="D219">
        <v>9</v>
      </c>
      <c r="E219">
        <v>48</v>
      </c>
      <c r="F219">
        <v>2</v>
      </c>
      <c r="G219">
        <v>93</v>
      </c>
      <c r="I219">
        <f t="shared" si="3"/>
        <v>0.93</v>
      </c>
      <c r="L219" s="2"/>
      <c r="M219" s="191"/>
      <c r="N219" s="192"/>
      <c r="O219" s="192"/>
      <c r="P219" s="192"/>
      <c r="R219" s="194"/>
      <c r="S219" s="194"/>
      <c r="T219" s="194"/>
      <c r="V219" s="193"/>
      <c r="W219" s="193"/>
      <c r="X219" s="193"/>
      <c r="Y219" s="193"/>
    </row>
    <row r="220" spans="1:25" x14ac:dyDescent="0.25">
      <c r="A220">
        <v>1</v>
      </c>
      <c r="B220">
        <v>2013</v>
      </c>
      <c r="C220">
        <v>37</v>
      </c>
      <c r="D220">
        <v>7</v>
      </c>
      <c r="E220">
        <v>54</v>
      </c>
      <c r="F220">
        <v>2</v>
      </c>
      <c r="G220">
        <v>83</v>
      </c>
      <c r="I220">
        <f t="shared" si="3"/>
        <v>0.83</v>
      </c>
      <c r="L220" s="2"/>
      <c r="M220" s="191"/>
      <c r="N220" s="192"/>
      <c r="O220" s="192"/>
      <c r="P220" s="192"/>
      <c r="R220" s="194"/>
      <c r="S220" s="194"/>
      <c r="T220" s="194"/>
      <c r="V220" s="193"/>
      <c r="W220" s="193"/>
      <c r="X220" s="193"/>
      <c r="Y220" s="193"/>
    </row>
    <row r="221" spans="1:25" x14ac:dyDescent="0.25">
      <c r="A221">
        <v>2</v>
      </c>
      <c r="B221">
        <v>2013</v>
      </c>
      <c r="C221">
        <v>38</v>
      </c>
      <c r="D221">
        <v>8</v>
      </c>
      <c r="E221">
        <v>51</v>
      </c>
      <c r="F221">
        <v>3</v>
      </c>
      <c r="G221">
        <v>87</v>
      </c>
      <c r="I221">
        <f t="shared" si="3"/>
        <v>0.87</v>
      </c>
      <c r="L221" s="2"/>
      <c r="M221" s="191"/>
      <c r="N221" s="192"/>
      <c r="O221" s="192"/>
      <c r="P221" s="192"/>
      <c r="R221" s="194"/>
      <c r="S221" s="194"/>
      <c r="T221" s="194"/>
      <c r="V221" s="193"/>
      <c r="W221" s="193"/>
      <c r="X221" s="193"/>
      <c r="Y221" s="193"/>
    </row>
    <row r="222" spans="1:25" x14ac:dyDescent="0.25">
      <c r="A222">
        <v>3</v>
      </c>
      <c r="B222">
        <v>2013</v>
      </c>
      <c r="C222">
        <v>36</v>
      </c>
      <c r="D222">
        <v>7</v>
      </c>
      <c r="E222">
        <v>54</v>
      </c>
      <c r="F222">
        <v>3</v>
      </c>
      <c r="G222">
        <v>82</v>
      </c>
      <c r="I222">
        <f t="shared" si="3"/>
        <v>0.82</v>
      </c>
      <c r="L222" s="2"/>
      <c r="M222" s="191"/>
      <c r="N222" s="192"/>
      <c r="O222" s="192"/>
      <c r="P222" s="192"/>
      <c r="R222" s="194"/>
      <c r="S222" s="194"/>
      <c r="T222" s="194"/>
      <c r="V222" s="193"/>
      <c r="W222" s="193"/>
      <c r="X222" s="193"/>
      <c r="Y222" s="193"/>
    </row>
    <row r="223" spans="1:25" x14ac:dyDescent="0.25">
      <c r="A223">
        <v>4</v>
      </c>
      <c r="B223">
        <v>2013</v>
      </c>
      <c r="C223">
        <v>37</v>
      </c>
      <c r="D223">
        <v>6</v>
      </c>
      <c r="E223">
        <v>56</v>
      </c>
      <c r="F223">
        <v>1</v>
      </c>
      <c r="G223">
        <v>81</v>
      </c>
      <c r="I223">
        <f t="shared" si="3"/>
        <v>0.81</v>
      </c>
      <c r="L223" s="2"/>
      <c r="M223" s="191"/>
      <c r="N223" s="192"/>
      <c r="O223" s="192"/>
      <c r="P223" s="192"/>
      <c r="R223" s="194"/>
      <c r="S223" s="194"/>
      <c r="T223" s="194"/>
      <c r="V223" s="193"/>
      <c r="W223" s="193"/>
      <c r="X223" s="193"/>
      <c r="Y223" s="193"/>
    </row>
    <row r="224" spans="1:25" x14ac:dyDescent="0.25">
      <c r="A224">
        <v>1</v>
      </c>
      <c r="B224">
        <v>2014</v>
      </c>
      <c r="C224">
        <v>34</v>
      </c>
      <c r="D224">
        <v>7</v>
      </c>
      <c r="E224">
        <v>56</v>
      </c>
      <c r="F224">
        <v>3</v>
      </c>
      <c r="G224">
        <v>78</v>
      </c>
      <c r="I224">
        <f t="shared" si="3"/>
        <v>0.78</v>
      </c>
      <c r="L224" s="2"/>
      <c r="M224" s="191"/>
      <c r="N224" s="192"/>
      <c r="O224" s="192"/>
      <c r="P224" s="192"/>
      <c r="R224" s="194"/>
      <c r="S224" s="194"/>
      <c r="T224" s="194"/>
      <c r="V224" s="193"/>
      <c r="W224" s="193"/>
      <c r="X224" s="193"/>
      <c r="Y224" s="193"/>
    </row>
    <row r="225" spans="1:25" x14ac:dyDescent="0.25">
      <c r="A225">
        <v>2</v>
      </c>
      <c r="B225">
        <v>2014</v>
      </c>
      <c r="C225">
        <v>36</v>
      </c>
      <c r="D225">
        <v>10</v>
      </c>
      <c r="E225">
        <v>51</v>
      </c>
      <c r="F225">
        <v>3</v>
      </c>
      <c r="G225">
        <v>85</v>
      </c>
      <c r="I225">
        <f t="shared" si="3"/>
        <v>0.85</v>
      </c>
      <c r="L225" s="2"/>
      <c r="M225" s="191"/>
      <c r="N225" s="192"/>
      <c r="O225" s="192"/>
      <c r="P225" s="192"/>
      <c r="R225" s="194"/>
      <c r="S225" s="194"/>
      <c r="T225" s="194"/>
      <c r="V225" s="193"/>
      <c r="W225" s="193"/>
      <c r="X225" s="193"/>
      <c r="Y225" s="193"/>
    </row>
    <row r="226" spans="1:25" x14ac:dyDescent="0.25">
      <c r="A226">
        <v>3</v>
      </c>
      <c r="B226">
        <v>2014</v>
      </c>
      <c r="C226">
        <v>37</v>
      </c>
      <c r="D226">
        <v>9</v>
      </c>
      <c r="E226">
        <v>53</v>
      </c>
      <c r="F226">
        <v>1</v>
      </c>
      <c r="G226">
        <v>84</v>
      </c>
      <c r="I226">
        <f t="shared" si="3"/>
        <v>0.84</v>
      </c>
      <c r="L226" s="2"/>
      <c r="M226" s="191"/>
      <c r="N226" s="192"/>
      <c r="O226" s="192"/>
      <c r="P226" s="192"/>
      <c r="R226" s="194"/>
      <c r="S226" s="194"/>
      <c r="T226" s="194"/>
      <c r="V226" s="193"/>
      <c r="W226" s="193"/>
      <c r="X226" s="193"/>
      <c r="Y226" s="193"/>
    </row>
    <row r="227" spans="1:25" x14ac:dyDescent="0.25">
      <c r="A227">
        <v>4</v>
      </c>
      <c r="B227">
        <v>2014</v>
      </c>
      <c r="C227">
        <v>45</v>
      </c>
      <c r="D227">
        <v>8</v>
      </c>
      <c r="E227">
        <v>46</v>
      </c>
      <c r="F227">
        <v>1</v>
      </c>
      <c r="G227">
        <v>99</v>
      </c>
      <c r="I227">
        <f t="shared" si="3"/>
        <v>0.99</v>
      </c>
      <c r="L227" s="2"/>
      <c r="M227" s="191"/>
      <c r="N227" s="192"/>
      <c r="O227" s="192"/>
      <c r="P227" s="192"/>
      <c r="R227" s="194"/>
      <c r="S227" s="194"/>
      <c r="T227" s="194"/>
      <c r="V227" s="193"/>
      <c r="W227" s="193"/>
      <c r="X227" s="193"/>
      <c r="Y227" s="193"/>
    </row>
    <row r="228" spans="1:25" x14ac:dyDescent="0.25">
      <c r="A228">
        <v>1</v>
      </c>
      <c r="B228">
        <v>2015</v>
      </c>
      <c r="C228">
        <v>49</v>
      </c>
      <c r="D228">
        <v>9</v>
      </c>
      <c r="E228">
        <v>40</v>
      </c>
      <c r="F228">
        <v>2</v>
      </c>
      <c r="G228">
        <v>109</v>
      </c>
      <c r="I228">
        <f t="shared" si="3"/>
        <v>1.0900000000000001</v>
      </c>
      <c r="L228" s="2"/>
      <c r="M228" s="191"/>
      <c r="N228" s="192"/>
      <c r="O228" s="192"/>
      <c r="P228" s="192"/>
      <c r="R228" s="194"/>
      <c r="S228" s="194"/>
      <c r="T228" s="194"/>
      <c r="V228" s="193"/>
      <c r="W228" s="193"/>
      <c r="X228" s="193"/>
      <c r="Y228" s="193"/>
    </row>
    <row r="229" spans="1:25" x14ac:dyDescent="0.25">
      <c r="A229">
        <v>2</v>
      </c>
      <c r="B229">
        <v>2015</v>
      </c>
      <c r="C229">
        <v>47</v>
      </c>
      <c r="D229">
        <v>10</v>
      </c>
      <c r="E229">
        <v>42</v>
      </c>
      <c r="F229">
        <v>1</v>
      </c>
      <c r="G229">
        <v>105</v>
      </c>
      <c r="I229">
        <f t="shared" si="3"/>
        <v>1.05</v>
      </c>
      <c r="L229" s="2"/>
      <c r="M229" s="191"/>
      <c r="N229" s="192"/>
      <c r="O229" s="192"/>
      <c r="P229" s="192"/>
      <c r="R229" s="194"/>
      <c r="S229" s="194"/>
      <c r="T229" s="194"/>
      <c r="V229" s="193"/>
      <c r="W229" s="193"/>
      <c r="X229" s="193"/>
      <c r="Y229" s="193"/>
    </row>
    <row r="230" spans="1:25" x14ac:dyDescent="0.25">
      <c r="A230">
        <v>3</v>
      </c>
      <c r="B230">
        <v>2015</v>
      </c>
      <c r="C230">
        <v>43</v>
      </c>
      <c r="D230">
        <v>10</v>
      </c>
      <c r="E230">
        <v>45</v>
      </c>
      <c r="F230">
        <v>2</v>
      </c>
      <c r="G230">
        <v>98</v>
      </c>
      <c r="I230">
        <f t="shared" si="3"/>
        <v>0.98</v>
      </c>
      <c r="L230" s="2"/>
      <c r="M230" s="191"/>
      <c r="N230" s="192"/>
      <c r="O230" s="192"/>
      <c r="P230" s="192"/>
      <c r="R230" s="194"/>
      <c r="S230" s="194"/>
      <c r="T230" s="194"/>
      <c r="V230" s="193"/>
      <c r="W230" s="193"/>
      <c r="X230" s="193"/>
      <c r="Y230" s="193"/>
    </row>
    <row r="231" spans="1:25" x14ac:dyDescent="0.25">
      <c r="A231">
        <v>4</v>
      </c>
      <c r="B231">
        <v>2015</v>
      </c>
      <c r="C231">
        <v>47</v>
      </c>
      <c r="D231">
        <v>8</v>
      </c>
      <c r="E231">
        <v>43</v>
      </c>
      <c r="F231">
        <v>2</v>
      </c>
      <c r="G231">
        <v>104</v>
      </c>
      <c r="I231">
        <f t="shared" si="3"/>
        <v>1.04</v>
      </c>
      <c r="L231" s="2"/>
      <c r="M231" s="191"/>
      <c r="N231" s="192"/>
      <c r="O231" s="192"/>
      <c r="P231" s="192"/>
      <c r="R231" s="194"/>
      <c r="S231" s="194"/>
      <c r="T231" s="194"/>
    </row>
    <row r="232" spans="1:25" x14ac:dyDescent="0.25">
      <c r="A232">
        <v>1</v>
      </c>
      <c r="B232">
        <v>2016</v>
      </c>
      <c r="C232">
        <v>45</v>
      </c>
      <c r="D232">
        <v>10</v>
      </c>
      <c r="E232">
        <v>43</v>
      </c>
      <c r="F232">
        <v>2</v>
      </c>
      <c r="G232">
        <v>102</v>
      </c>
      <c r="I232">
        <f t="shared" si="3"/>
        <v>1.02</v>
      </c>
      <c r="L232" s="2"/>
      <c r="M232" s="191"/>
      <c r="N232" s="192"/>
      <c r="O232" s="192"/>
      <c r="P232" s="192"/>
      <c r="R232" s="194"/>
      <c r="S232" s="194"/>
      <c r="T232" s="194"/>
    </row>
    <row r="233" spans="1:25" x14ac:dyDescent="0.25">
      <c r="A233">
        <v>2</v>
      </c>
      <c r="B233">
        <v>2016</v>
      </c>
      <c r="C233">
        <v>44</v>
      </c>
      <c r="D233">
        <v>11</v>
      </c>
      <c r="E233">
        <v>43</v>
      </c>
      <c r="F233">
        <v>2</v>
      </c>
      <c r="G233">
        <v>101</v>
      </c>
      <c r="I233">
        <f>((C233-E233)+100)/100</f>
        <v>1.01</v>
      </c>
      <c r="L233" s="2"/>
      <c r="M233" s="191"/>
      <c r="N233" s="192"/>
      <c r="O233" s="192"/>
      <c r="P233" s="192"/>
      <c r="R233" s="194"/>
      <c r="S233" s="194"/>
      <c r="T233" s="194"/>
    </row>
    <row r="234" spans="1:25" x14ac:dyDescent="0.25">
      <c r="A234">
        <v>3</v>
      </c>
      <c r="B234" s="193">
        <v>2016</v>
      </c>
      <c r="C234" s="193">
        <v>44</v>
      </c>
      <c r="D234" s="193">
        <v>9</v>
      </c>
      <c r="E234" s="193">
        <v>46</v>
      </c>
      <c r="F234" s="193"/>
      <c r="G234" s="193"/>
      <c r="I234" s="193">
        <f t="shared" ref="I234:I236" si="4">((C234-E234)+100)/100</f>
        <v>0.98</v>
      </c>
      <c r="M234" s="191"/>
      <c r="N234" s="192"/>
      <c r="O234" s="192"/>
      <c r="P234" s="192"/>
      <c r="R234" s="194"/>
      <c r="S234" s="194"/>
      <c r="T234" s="194"/>
    </row>
    <row r="235" spans="1:25" x14ac:dyDescent="0.25">
      <c r="A235">
        <v>4</v>
      </c>
      <c r="B235" s="193">
        <v>2016</v>
      </c>
      <c r="C235" s="193">
        <v>46</v>
      </c>
      <c r="D235" s="193">
        <v>9</v>
      </c>
      <c r="E235" s="193">
        <v>43</v>
      </c>
      <c r="F235" s="193"/>
      <c r="G235" s="193"/>
      <c r="I235" s="193">
        <f t="shared" si="4"/>
        <v>1.03</v>
      </c>
      <c r="M235" s="191"/>
      <c r="N235" s="192"/>
      <c r="O235" s="192"/>
      <c r="P235" s="192"/>
      <c r="R235" s="194"/>
      <c r="S235" s="194"/>
      <c r="T235" s="194"/>
    </row>
    <row r="236" spans="1:25" x14ac:dyDescent="0.25">
      <c r="A236">
        <v>1</v>
      </c>
      <c r="B236">
        <v>2017</v>
      </c>
      <c r="C236" s="193">
        <v>50</v>
      </c>
      <c r="D236" s="193">
        <v>7</v>
      </c>
      <c r="E236" s="193">
        <v>41</v>
      </c>
      <c r="F236" s="193"/>
      <c r="G236" s="193"/>
      <c r="I236" s="193">
        <f t="shared" si="4"/>
        <v>1.0900000000000001</v>
      </c>
      <c r="M236" s="191"/>
      <c r="N236" s="192"/>
      <c r="O236" s="192"/>
      <c r="P236" s="192"/>
      <c r="R236" s="194"/>
      <c r="S236" s="194"/>
      <c r="T236" s="194"/>
    </row>
    <row r="237" spans="1:25" x14ac:dyDescent="0.25">
      <c r="M237" s="191"/>
      <c r="N237" s="192"/>
      <c r="O237" s="192"/>
      <c r="P237" s="192"/>
      <c r="S237" s="49"/>
    </row>
    <row r="238" spans="1:25" x14ac:dyDescent="0.25">
      <c r="M238" s="191"/>
      <c r="N238" s="192"/>
      <c r="O238" s="192"/>
      <c r="P238" s="192"/>
      <c r="S238" s="49"/>
    </row>
    <row r="239" spans="1:25" x14ac:dyDescent="0.25">
      <c r="M239" s="191"/>
      <c r="N239" s="192"/>
      <c r="O239" s="192"/>
      <c r="P239" s="192"/>
      <c r="S239" s="49"/>
    </row>
    <row r="240" spans="1:25" x14ac:dyDescent="0.25">
      <c r="M240" s="191"/>
      <c r="N240" s="192"/>
      <c r="O240" s="192"/>
      <c r="P240" s="192"/>
      <c r="S240" s="49"/>
    </row>
    <row r="241" spans="13:19" x14ac:dyDescent="0.25">
      <c r="M241" s="191"/>
      <c r="N241" s="192"/>
      <c r="O241" s="192"/>
      <c r="P241" s="192"/>
      <c r="S241" s="49"/>
    </row>
    <row r="242" spans="13:19" x14ac:dyDescent="0.25">
      <c r="M242" s="191"/>
      <c r="N242" s="192"/>
      <c r="O242" s="192"/>
      <c r="P242" s="192"/>
      <c r="S242" s="49"/>
    </row>
    <row r="243" spans="13:19" x14ac:dyDescent="0.25">
      <c r="M243" s="191"/>
      <c r="N243" s="192"/>
      <c r="O243" s="192"/>
      <c r="P243" s="192"/>
      <c r="S243" s="49"/>
    </row>
    <row r="244" spans="13:19" x14ac:dyDescent="0.25">
      <c r="M244" s="191"/>
      <c r="N244" s="192"/>
      <c r="O244" s="192"/>
      <c r="P244" s="192"/>
      <c r="S244" s="49"/>
    </row>
    <row r="245" spans="13:19" x14ac:dyDescent="0.25">
      <c r="M245" s="191"/>
      <c r="N245" s="192"/>
      <c r="O245" s="192"/>
      <c r="P245" s="192"/>
      <c r="S245" s="49"/>
    </row>
    <row r="246" spans="13:19" x14ac:dyDescent="0.25">
      <c r="M246" s="191"/>
      <c r="N246" s="192"/>
      <c r="O246" s="192"/>
      <c r="P246" s="192"/>
      <c r="S246" s="49"/>
    </row>
    <row r="247" spans="13:19" x14ac:dyDescent="0.25">
      <c r="M247" s="191"/>
      <c r="N247" s="192"/>
      <c r="O247" s="192"/>
      <c r="P247" s="192"/>
      <c r="S247" s="49"/>
    </row>
    <row r="248" spans="13:19" x14ac:dyDescent="0.25">
      <c r="M248" s="191"/>
      <c r="N248" s="192"/>
      <c r="O248" s="192"/>
      <c r="P248" s="192"/>
      <c r="S248" s="49"/>
    </row>
    <row r="249" spans="13:19" x14ac:dyDescent="0.25">
      <c r="M249" s="191"/>
      <c r="N249" s="192"/>
      <c r="O249" s="192"/>
      <c r="P249" s="192"/>
      <c r="S249" s="49"/>
    </row>
    <row r="250" spans="13:19" x14ac:dyDescent="0.25">
      <c r="M250" s="191"/>
      <c r="N250" s="192"/>
      <c r="O250" s="192"/>
      <c r="P250" s="192"/>
      <c r="S250" s="49"/>
    </row>
    <row r="251" spans="13:19" x14ac:dyDescent="0.25">
      <c r="M251" s="191"/>
      <c r="N251" s="192"/>
      <c r="O251" s="192"/>
      <c r="P251" s="192"/>
      <c r="S251" s="49"/>
    </row>
    <row r="252" spans="13:19" x14ac:dyDescent="0.25">
      <c r="M252" s="191"/>
      <c r="N252" s="192"/>
      <c r="O252" s="192"/>
      <c r="P252" s="192"/>
      <c r="S252" s="49"/>
    </row>
    <row r="253" spans="13:19" x14ac:dyDescent="0.25">
      <c r="M253" s="191"/>
      <c r="N253" s="192"/>
      <c r="O253" s="192"/>
      <c r="P253" s="192"/>
      <c r="S253" s="49"/>
    </row>
    <row r="254" spans="13:19" x14ac:dyDescent="0.25">
      <c r="M254" s="191"/>
      <c r="N254" s="192"/>
      <c r="O254" s="192"/>
      <c r="P254" s="192"/>
      <c r="S254" s="49"/>
    </row>
    <row r="255" spans="13:19" x14ac:dyDescent="0.25">
      <c r="M255" s="191"/>
      <c r="N255" s="192"/>
      <c r="O255" s="192"/>
      <c r="P255" s="192"/>
      <c r="S255" s="49"/>
    </row>
    <row r="256" spans="13:19" x14ac:dyDescent="0.25">
      <c r="M256" s="191"/>
      <c r="N256" s="192"/>
      <c r="O256" s="192"/>
      <c r="P256" s="192"/>
      <c r="S256" s="49"/>
    </row>
    <row r="257" spans="13:19" x14ac:dyDescent="0.25">
      <c r="M257" s="191"/>
      <c r="N257" s="192"/>
      <c r="O257" s="192"/>
      <c r="P257" s="192"/>
      <c r="S257" s="49"/>
    </row>
    <row r="258" spans="13:19" x14ac:dyDescent="0.25">
      <c r="M258" s="191"/>
      <c r="N258" s="192"/>
      <c r="O258" s="192"/>
      <c r="P258" s="192"/>
      <c r="S258" s="49"/>
    </row>
    <row r="259" spans="13:19" x14ac:dyDescent="0.25">
      <c r="M259" s="191"/>
      <c r="N259" s="192"/>
      <c r="O259" s="192"/>
      <c r="P259" s="192"/>
      <c r="S259" s="49"/>
    </row>
    <row r="260" spans="13:19" x14ac:dyDescent="0.25">
      <c r="M260" s="191"/>
      <c r="N260" s="192"/>
      <c r="O260" s="192"/>
      <c r="P260" s="192"/>
      <c r="S260" s="49"/>
    </row>
    <row r="261" spans="13:19" x14ac:dyDescent="0.25">
      <c r="M261" s="191"/>
      <c r="N261" s="192"/>
      <c r="O261" s="192"/>
      <c r="P261" s="192"/>
      <c r="S261" s="49"/>
    </row>
    <row r="262" spans="13:19" x14ac:dyDescent="0.25">
      <c r="M262" s="191"/>
      <c r="N262" s="192"/>
      <c r="O262" s="192"/>
      <c r="P262" s="192"/>
      <c r="S262" s="49"/>
    </row>
    <row r="263" spans="13:19" x14ac:dyDescent="0.25">
      <c r="M263" s="191"/>
      <c r="N263" s="192"/>
      <c r="O263" s="192"/>
      <c r="P263" s="192"/>
      <c r="S263" s="49"/>
    </row>
    <row r="264" spans="13:19" x14ac:dyDescent="0.25">
      <c r="M264" s="191"/>
      <c r="N264" s="192"/>
      <c r="O264" s="192"/>
      <c r="P264" s="192"/>
      <c r="S264" s="49"/>
    </row>
    <row r="265" spans="13:19" x14ac:dyDescent="0.25">
      <c r="M265" s="191"/>
      <c r="N265" s="192"/>
      <c r="O265" s="192"/>
      <c r="P265" s="192"/>
      <c r="S265" s="49"/>
    </row>
    <row r="266" spans="13:19" x14ac:dyDescent="0.25">
      <c r="M266" s="191"/>
      <c r="N266" s="192"/>
      <c r="O266" s="192"/>
      <c r="P266" s="192"/>
      <c r="S266" s="49"/>
    </row>
    <row r="267" spans="13:19" x14ac:dyDescent="0.25">
      <c r="M267" s="191"/>
      <c r="N267" s="192"/>
      <c r="O267" s="192"/>
      <c r="P267" s="192"/>
      <c r="S267" s="49"/>
    </row>
    <row r="268" spans="13:19" x14ac:dyDescent="0.25">
      <c r="M268" s="191"/>
      <c r="N268" s="192"/>
      <c r="O268" s="192"/>
      <c r="P268" s="192"/>
      <c r="S268" s="49"/>
    </row>
    <row r="269" spans="13:19" x14ac:dyDescent="0.25">
      <c r="M269" s="191"/>
      <c r="N269" s="192"/>
      <c r="O269" s="192"/>
      <c r="P269" s="192"/>
      <c r="S269" s="49"/>
    </row>
    <row r="270" spans="13:19" x14ac:dyDescent="0.25">
      <c r="M270" s="191"/>
      <c r="N270" s="192"/>
      <c r="O270" s="192"/>
      <c r="P270" s="192"/>
      <c r="S270" s="49"/>
    </row>
    <row r="271" spans="13:19" x14ac:dyDescent="0.25">
      <c r="M271" s="191"/>
      <c r="N271" s="192"/>
      <c r="O271" s="192"/>
      <c r="P271" s="192"/>
      <c r="S271" s="49"/>
    </row>
    <row r="272" spans="13:19" x14ac:dyDescent="0.25">
      <c r="M272" s="191"/>
      <c r="N272" s="192"/>
      <c r="O272" s="192"/>
      <c r="P272" s="192"/>
      <c r="S272" s="49"/>
    </row>
    <row r="273" spans="13:19" x14ac:dyDescent="0.25">
      <c r="M273" s="191"/>
      <c r="N273" s="192"/>
      <c r="O273" s="192"/>
      <c r="P273" s="192"/>
      <c r="S273" s="49"/>
    </row>
    <row r="274" spans="13:19" x14ac:dyDescent="0.25">
      <c r="M274" s="191"/>
      <c r="N274" s="192"/>
      <c r="O274" s="192"/>
      <c r="P274" s="192"/>
      <c r="S274" s="49"/>
    </row>
    <row r="275" spans="13:19" x14ac:dyDescent="0.25">
      <c r="M275" s="191"/>
      <c r="N275" s="192"/>
      <c r="O275" s="192"/>
      <c r="P275" s="192"/>
      <c r="S275" s="49"/>
    </row>
    <row r="276" spans="13:19" x14ac:dyDescent="0.25">
      <c r="M276" s="191"/>
      <c r="N276" s="192"/>
      <c r="O276" s="192"/>
      <c r="P276" s="192"/>
      <c r="S276" s="49"/>
    </row>
    <row r="277" spans="13:19" x14ac:dyDescent="0.25">
      <c r="M277" s="191"/>
      <c r="N277" s="192"/>
      <c r="O277" s="192"/>
      <c r="P277" s="192"/>
      <c r="S277" s="49"/>
    </row>
    <row r="278" spans="13:19" x14ac:dyDescent="0.25">
      <c r="M278" s="191"/>
      <c r="N278" s="192"/>
      <c r="O278" s="192"/>
      <c r="P278" s="192"/>
      <c r="S278" s="49"/>
    </row>
    <row r="279" spans="13:19" x14ac:dyDescent="0.25">
      <c r="M279" s="191"/>
      <c r="N279" s="192"/>
      <c r="O279" s="192"/>
      <c r="P279" s="192"/>
      <c r="S279" s="49"/>
    </row>
    <row r="280" spans="13:19" x14ac:dyDescent="0.25">
      <c r="M280" s="191"/>
      <c r="N280" s="192"/>
      <c r="O280" s="192"/>
      <c r="P280" s="192"/>
      <c r="S280" s="49"/>
    </row>
    <row r="281" spans="13:19" x14ac:dyDescent="0.25">
      <c r="M281" s="191"/>
      <c r="N281" s="192"/>
      <c r="O281" s="192"/>
      <c r="P281" s="192"/>
      <c r="S281" s="49"/>
    </row>
    <row r="282" spans="13:19" x14ac:dyDescent="0.25">
      <c r="M282" s="191"/>
      <c r="N282" s="192"/>
      <c r="O282" s="192"/>
      <c r="P282" s="192"/>
      <c r="S282" s="49"/>
    </row>
    <row r="283" spans="13:19" x14ac:dyDescent="0.25">
      <c r="M283" s="191"/>
      <c r="N283" s="192"/>
      <c r="O283" s="192"/>
      <c r="P283" s="192"/>
      <c r="S283" s="49"/>
    </row>
    <row r="284" spans="13:19" x14ac:dyDescent="0.25">
      <c r="M284" s="191"/>
      <c r="N284" s="192"/>
      <c r="O284" s="192"/>
      <c r="P284" s="192"/>
      <c r="S284" s="49"/>
    </row>
    <row r="285" spans="13:19" x14ac:dyDescent="0.25">
      <c r="M285" s="191"/>
      <c r="N285" s="192"/>
      <c r="O285" s="192"/>
      <c r="P285" s="192"/>
      <c r="S285" s="49"/>
    </row>
    <row r="286" spans="13:19" x14ac:dyDescent="0.25">
      <c r="M286" s="191"/>
      <c r="N286" s="192"/>
      <c r="O286" s="192"/>
      <c r="P286" s="192"/>
      <c r="S286" s="49"/>
    </row>
    <row r="287" spans="13:19" x14ac:dyDescent="0.25">
      <c r="M287" s="191"/>
      <c r="N287" s="192"/>
      <c r="O287" s="192"/>
      <c r="P287" s="192"/>
      <c r="S287" s="49"/>
    </row>
    <row r="288" spans="13:19" x14ac:dyDescent="0.25">
      <c r="M288" s="191"/>
      <c r="N288" s="192"/>
      <c r="O288" s="192"/>
      <c r="P288" s="192"/>
      <c r="S288" s="49"/>
    </row>
    <row r="289" spans="13:19" x14ac:dyDescent="0.25">
      <c r="M289" s="191"/>
      <c r="N289" s="192"/>
      <c r="O289" s="192"/>
      <c r="P289" s="192"/>
      <c r="S289" s="49"/>
    </row>
    <row r="290" spans="13:19" x14ac:dyDescent="0.25">
      <c r="M290" s="191"/>
      <c r="N290" s="192"/>
      <c r="O290" s="192"/>
      <c r="P290" s="192"/>
      <c r="S290" s="49"/>
    </row>
    <row r="291" spans="13:19" x14ac:dyDescent="0.25">
      <c r="M291" s="191"/>
      <c r="N291" s="192"/>
      <c r="O291" s="192"/>
      <c r="P291" s="192"/>
      <c r="S291" s="49"/>
    </row>
    <row r="292" spans="13:19" x14ac:dyDescent="0.25">
      <c r="M292" s="191"/>
      <c r="N292" s="192"/>
      <c r="O292" s="192"/>
      <c r="P292" s="192"/>
      <c r="S292" s="49"/>
    </row>
    <row r="293" spans="13:19" x14ac:dyDescent="0.25">
      <c r="M293" s="191"/>
      <c r="N293" s="192"/>
      <c r="O293" s="192"/>
      <c r="P293" s="192"/>
      <c r="S293" s="49"/>
    </row>
    <row r="294" spans="13:19" x14ac:dyDescent="0.25">
      <c r="M294" s="191"/>
      <c r="N294" s="192"/>
      <c r="O294" s="192"/>
      <c r="P294" s="192"/>
      <c r="S294" s="49"/>
    </row>
    <row r="295" spans="13:19" x14ac:dyDescent="0.25">
      <c r="M295" s="191"/>
      <c r="N295" s="192"/>
      <c r="O295" s="192"/>
      <c r="P295" s="192"/>
      <c r="S295" s="49"/>
    </row>
    <row r="296" spans="13:19" x14ac:dyDescent="0.25">
      <c r="M296" s="191"/>
      <c r="N296" s="192"/>
      <c r="O296" s="192"/>
      <c r="P296" s="192"/>
      <c r="S296" s="49"/>
    </row>
    <row r="297" spans="13:19" x14ac:dyDescent="0.25">
      <c r="M297" s="191"/>
      <c r="N297" s="192"/>
      <c r="O297" s="192"/>
      <c r="P297" s="192"/>
      <c r="S297" s="49"/>
    </row>
    <row r="298" spans="13:19" x14ac:dyDescent="0.25">
      <c r="M298" s="191"/>
      <c r="N298" s="192"/>
      <c r="O298" s="192"/>
      <c r="P298" s="192"/>
      <c r="S298" s="49"/>
    </row>
    <row r="299" spans="13:19" x14ac:dyDescent="0.25">
      <c r="M299" s="191"/>
      <c r="N299" s="192"/>
      <c r="O299" s="192"/>
      <c r="P299" s="192"/>
      <c r="S299" s="49"/>
    </row>
    <row r="300" spans="13:19" x14ac:dyDescent="0.25">
      <c r="M300" s="191"/>
      <c r="N300" s="192"/>
      <c r="O300" s="192"/>
      <c r="P300" s="192"/>
      <c r="S300" s="49"/>
    </row>
    <row r="301" spans="13:19" x14ac:dyDescent="0.25">
      <c r="M301" s="191"/>
      <c r="N301" s="192"/>
      <c r="O301" s="192"/>
      <c r="P301" s="192"/>
      <c r="S301" s="49"/>
    </row>
    <row r="302" spans="13:19" x14ac:dyDescent="0.25">
      <c r="M302" s="191"/>
      <c r="N302" s="192"/>
      <c r="O302" s="192"/>
      <c r="P302" s="192"/>
      <c r="S302" s="49"/>
    </row>
    <row r="303" spans="13:19" x14ac:dyDescent="0.25">
      <c r="M303" s="191"/>
      <c r="N303" s="192"/>
      <c r="O303" s="192"/>
      <c r="P303" s="192"/>
      <c r="S303" s="49"/>
    </row>
    <row r="304" spans="13:19" x14ac:dyDescent="0.25">
      <c r="M304" s="191"/>
      <c r="N304" s="192"/>
      <c r="O304" s="192"/>
      <c r="P304" s="192"/>
      <c r="S304" s="49"/>
    </row>
    <row r="305" spans="13:19" x14ac:dyDescent="0.25">
      <c r="M305" s="191"/>
      <c r="N305" s="192"/>
      <c r="O305" s="192"/>
      <c r="P305" s="192"/>
      <c r="S305" s="49"/>
    </row>
    <row r="306" spans="13:19" x14ac:dyDescent="0.25">
      <c r="M306" s="191"/>
      <c r="N306" s="192"/>
      <c r="O306" s="192"/>
      <c r="P306" s="192"/>
      <c r="S306" s="49"/>
    </row>
    <row r="307" spans="13:19" x14ac:dyDescent="0.25">
      <c r="M307" s="191"/>
      <c r="N307" s="192"/>
      <c r="O307" s="192"/>
      <c r="P307" s="192"/>
      <c r="S307" s="49"/>
    </row>
    <row r="308" spans="13:19" x14ac:dyDescent="0.25">
      <c r="M308" s="191"/>
      <c r="N308" s="192"/>
      <c r="O308" s="192"/>
      <c r="P308" s="192"/>
      <c r="S308" s="49"/>
    </row>
    <row r="309" spans="13:19" x14ac:dyDescent="0.25">
      <c r="M309" s="191"/>
      <c r="N309" s="192"/>
      <c r="O309" s="192"/>
      <c r="P309" s="192"/>
      <c r="S309" s="49"/>
    </row>
    <row r="310" spans="13:19" x14ac:dyDescent="0.25">
      <c r="M310" s="191"/>
      <c r="N310" s="192"/>
      <c r="O310" s="192"/>
      <c r="P310" s="192"/>
      <c r="S310" s="49"/>
    </row>
    <row r="311" spans="13:19" x14ac:dyDescent="0.25">
      <c r="M311" s="191"/>
      <c r="N311" s="192"/>
      <c r="O311" s="192"/>
      <c r="P311" s="192"/>
      <c r="S311" s="49"/>
    </row>
    <row r="312" spans="13:19" x14ac:dyDescent="0.25">
      <c r="M312" s="191"/>
      <c r="N312" s="192"/>
      <c r="O312" s="192"/>
      <c r="P312" s="192"/>
      <c r="S312" s="49"/>
    </row>
    <row r="313" spans="13:19" x14ac:dyDescent="0.25">
      <c r="M313" s="191"/>
      <c r="N313" s="192"/>
      <c r="O313" s="192"/>
      <c r="P313" s="192"/>
      <c r="S313" s="49"/>
    </row>
    <row r="314" spans="13:19" x14ac:dyDescent="0.25">
      <c r="M314" s="191"/>
      <c r="N314" s="192"/>
      <c r="O314" s="192"/>
      <c r="P314" s="192"/>
      <c r="S314" s="49"/>
    </row>
    <row r="315" spans="13:19" x14ac:dyDescent="0.25">
      <c r="M315" s="191"/>
      <c r="N315" s="192"/>
      <c r="O315" s="192"/>
      <c r="P315" s="192"/>
      <c r="S315" s="49"/>
    </row>
    <row r="316" spans="13:19" x14ac:dyDescent="0.25">
      <c r="M316" s="191"/>
      <c r="N316" s="192"/>
      <c r="O316" s="192"/>
      <c r="P316" s="192"/>
      <c r="S316" s="49"/>
    </row>
    <row r="317" spans="13:19" x14ac:dyDescent="0.25">
      <c r="M317" s="191"/>
      <c r="N317" s="192"/>
      <c r="O317" s="192"/>
      <c r="P317" s="192"/>
      <c r="S317" s="49"/>
    </row>
    <row r="318" spans="13:19" x14ac:dyDescent="0.25">
      <c r="M318" s="191"/>
      <c r="N318" s="192"/>
      <c r="O318" s="192"/>
      <c r="P318" s="192"/>
      <c r="S318" s="49"/>
    </row>
    <row r="319" spans="13:19" x14ac:dyDescent="0.25">
      <c r="M319" s="191"/>
      <c r="N319" s="192"/>
      <c r="O319" s="192"/>
      <c r="P319" s="192"/>
      <c r="S319" s="49"/>
    </row>
    <row r="320" spans="13:19" x14ac:dyDescent="0.25">
      <c r="M320" s="191"/>
      <c r="N320" s="192"/>
      <c r="O320" s="192"/>
      <c r="P320" s="192"/>
      <c r="S320" s="49"/>
    </row>
    <row r="321" spans="13:19" x14ac:dyDescent="0.25">
      <c r="M321" s="191"/>
      <c r="N321" s="192"/>
      <c r="O321" s="192"/>
      <c r="P321" s="192"/>
      <c r="S321" s="49"/>
    </row>
    <row r="322" spans="13:19" x14ac:dyDescent="0.25">
      <c r="M322" s="191"/>
      <c r="N322" s="192"/>
      <c r="O322" s="192"/>
      <c r="P322" s="192"/>
      <c r="S322" s="49"/>
    </row>
    <row r="323" spans="13:19" x14ac:dyDescent="0.25">
      <c r="M323" s="191"/>
      <c r="N323" s="192"/>
      <c r="O323" s="192"/>
      <c r="P323" s="192"/>
      <c r="S323" s="49"/>
    </row>
    <row r="324" spans="13:19" x14ac:dyDescent="0.25">
      <c r="M324" s="191"/>
      <c r="N324" s="192"/>
      <c r="O324" s="192"/>
      <c r="P324" s="192"/>
      <c r="S324" s="49"/>
    </row>
    <row r="325" spans="13:19" x14ac:dyDescent="0.25">
      <c r="M325" s="191"/>
      <c r="N325" s="192"/>
      <c r="O325" s="192"/>
      <c r="P325" s="192"/>
      <c r="S325" s="49"/>
    </row>
    <row r="326" spans="13:19" x14ac:dyDescent="0.25">
      <c r="M326" s="191"/>
      <c r="N326" s="192"/>
      <c r="O326" s="192"/>
      <c r="P326" s="192"/>
      <c r="S326" s="49"/>
    </row>
    <row r="327" spans="13:19" x14ac:dyDescent="0.25">
      <c r="M327" s="191"/>
      <c r="N327" s="192"/>
      <c r="O327" s="192"/>
      <c r="P327" s="192"/>
      <c r="S327" s="49"/>
    </row>
    <row r="328" spans="13:19" x14ac:dyDescent="0.25">
      <c r="M328" s="191"/>
      <c r="N328" s="192"/>
      <c r="O328" s="192"/>
      <c r="P328" s="192"/>
      <c r="S328" s="49"/>
    </row>
    <row r="329" spans="13:19" x14ac:dyDescent="0.25">
      <c r="M329" s="191"/>
      <c r="N329" s="192"/>
      <c r="O329" s="192"/>
      <c r="P329" s="192"/>
      <c r="S329" s="49"/>
    </row>
    <row r="330" spans="13:19" x14ac:dyDescent="0.25">
      <c r="M330" s="191"/>
      <c r="N330" s="192"/>
      <c r="O330" s="192"/>
      <c r="P330" s="192"/>
      <c r="S330" s="49"/>
    </row>
    <row r="331" spans="13:19" x14ac:dyDescent="0.25">
      <c r="M331" s="191"/>
      <c r="N331" s="192"/>
      <c r="O331" s="192"/>
      <c r="P331" s="192"/>
      <c r="S331" s="49"/>
    </row>
    <row r="332" spans="13:19" x14ac:dyDescent="0.25">
      <c r="M332" s="191"/>
      <c r="N332" s="192"/>
      <c r="O332" s="192"/>
      <c r="P332" s="192"/>
      <c r="S332" s="49"/>
    </row>
    <row r="333" spans="13:19" x14ac:dyDescent="0.25">
      <c r="M333" s="191"/>
      <c r="N333" s="192"/>
      <c r="O333" s="192"/>
      <c r="P333" s="192"/>
      <c r="S333" s="49"/>
    </row>
    <row r="334" spans="13:19" x14ac:dyDescent="0.25">
      <c r="M334" s="191"/>
      <c r="N334" s="192"/>
      <c r="O334" s="192"/>
      <c r="P334" s="192"/>
      <c r="S334" s="49"/>
    </row>
    <row r="335" spans="13:19" x14ac:dyDescent="0.25">
      <c r="M335" s="191"/>
      <c r="N335" s="192"/>
      <c r="O335" s="192"/>
      <c r="P335" s="192"/>
      <c r="S335" s="49"/>
    </row>
    <row r="336" spans="13:19" x14ac:dyDescent="0.25">
      <c r="M336" s="191"/>
      <c r="N336" s="192"/>
      <c r="O336" s="192"/>
      <c r="P336" s="192"/>
      <c r="S336" s="49"/>
    </row>
    <row r="337" spans="13:19" x14ac:dyDescent="0.25">
      <c r="M337" s="191"/>
      <c r="N337" s="192"/>
      <c r="O337" s="192"/>
      <c r="P337" s="192"/>
      <c r="S337" s="49"/>
    </row>
    <row r="338" spans="13:19" x14ac:dyDescent="0.25">
      <c r="M338" s="191"/>
      <c r="N338" s="192"/>
      <c r="O338" s="192"/>
      <c r="P338" s="192"/>
      <c r="S338" s="49"/>
    </row>
    <row r="339" spans="13:19" x14ac:dyDescent="0.25">
      <c r="M339" s="191"/>
      <c r="N339" s="192"/>
      <c r="O339" s="192"/>
      <c r="P339" s="192"/>
      <c r="S339" s="49"/>
    </row>
    <row r="340" spans="13:19" x14ac:dyDescent="0.25">
      <c r="M340" s="191"/>
      <c r="N340" s="192"/>
      <c r="O340" s="192"/>
      <c r="P340" s="192"/>
      <c r="S340" s="49"/>
    </row>
    <row r="341" spans="13:19" x14ac:dyDescent="0.25">
      <c r="M341" s="191"/>
      <c r="N341" s="192"/>
      <c r="O341" s="192"/>
      <c r="P341" s="192"/>
      <c r="S341" s="49"/>
    </row>
    <row r="342" spans="13:19" x14ac:dyDescent="0.25">
      <c r="M342" s="191"/>
      <c r="N342" s="192"/>
      <c r="O342" s="192"/>
      <c r="P342" s="192"/>
      <c r="S342" s="49"/>
    </row>
    <row r="343" spans="13:19" x14ac:dyDescent="0.25">
      <c r="M343" s="191"/>
      <c r="N343" s="192"/>
      <c r="O343" s="192"/>
      <c r="P343" s="192"/>
      <c r="S343" s="49"/>
    </row>
    <row r="344" spans="13:19" x14ac:dyDescent="0.25">
      <c r="M344" s="191"/>
      <c r="N344" s="192"/>
      <c r="O344" s="192"/>
      <c r="P344" s="192"/>
      <c r="S344" s="49"/>
    </row>
    <row r="345" spans="13:19" x14ac:dyDescent="0.25">
      <c r="M345" s="191"/>
      <c r="N345" s="192"/>
      <c r="O345" s="192"/>
      <c r="P345" s="192"/>
      <c r="S345" s="49"/>
    </row>
    <row r="346" spans="13:19" x14ac:dyDescent="0.25">
      <c r="M346" s="191"/>
      <c r="N346" s="192"/>
      <c r="O346" s="192"/>
      <c r="P346" s="192"/>
      <c r="S346" s="49"/>
    </row>
    <row r="347" spans="13:19" x14ac:dyDescent="0.25">
      <c r="M347" s="191"/>
      <c r="N347" s="192"/>
      <c r="O347" s="192"/>
      <c r="P347" s="192"/>
      <c r="S347" s="49"/>
    </row>
    <row r="348" spans="13:19" x14ac:dyDescent="0.25">
      <c r="M348" s="191"/>
      <c r="N348" s="192"/>
      <c r="O348" s="192"/>
      <c r="P348" s="192"/>
      <c r="S348" s="49"/>
    </row>
    <row r="349" spans="13:19" x14ac:dyDescent="0.25">
      <c r="M349" s="191"/>
      <c r="N349" s="192"/>
      <c r="O349" s="192"/>
      <c r="P349" s="192"/>
      <c r="S349" s="49"/>
    </row>
    <row r="350" spans="13:19" x14ac:dyDescent="0.25">
      <c r="M350" s="191"/>
      <c r="N350" s="192"/>
      <c r="O350" s="192"/>
      <c r="P350" s="192"/>
      <c r="S350" s="49"/>
    </row>
    <row r="351" spans="13:19" x14ac:dyDescent="0.25">
      <c r="M351" s="191"/>
      <c r="N351" s="192"/>
      <c r="O351" s="192"/>
      <c r="P351" s="192"/>
      <c r="S351" s="49"/>
    </row>
    <row r="352" spans="13:19" x14ac:dyDescent="0.25">
      <c r="M352" s="191"/>
      <c r="N352" s="192"/>
      <c r="O352" s="192"/>
      <c r="P352" s="192"/>
      <c r="S352" s="49"/>
    </row>
    <row r="353" spans="13:19" x14ac:dyDescent="0.25">
      <c r="M353" s="191"/>
      <c r="N353" s="192"/>
      <c r="O353" s="192"/>
      <c r="P353" s="192"/>
      <c r="S353" s="49"/>
    </row>
    <row r="354" spans="13:19" x14ac:dyDescent="0.25">
      <c r="M354" s="191"/>
      <c r="N354" s="192"/>
      <c r="O354" s="192"/>
      <c r="P354" s="192"/>
      <c r="S354" s="49"/>
    </row>
    <row r="355" spans="13:19" x14ac:dyDescent="0.25">
      <c r="M355" s="191"/>
      <c r="N355" s="192"/>
      <c r="O355" s="192"/>
      <c r="P355" s="192"/>
      <c r="S355" s="49"/>
    </row>
    <row r="356" spans="13:19" x14ac:dyDescent="0.25">
      <c r="M356" s="191"/>
      <c r="N356" s="192"/>
      <c r="O356" s="192"/>
      <c r="P356" s="192"/>
      <c r="S356" s="49"/>
    </row>
    <row r="357" spans="13:19" x14ac:dyDescent="0.25">
      <c r="M357" s="191"/>
      <c r="N357" s="192"/>
      <c r="O357" s="192"/>
      <c r="P357" s="192"/>
      <c r="S357" s="49"/>
    </row>
    <row r="358" spans="13:19" x14ac:dyDescent="0.25">
      <c r="M358" s="191"/>
      <c r="N358" s="192"/>
      <c r="O358" s="192"/>
      <c r="P358" s="192"/>
      <c r="S358" s="49"/>
    </row>
    <row r="359" spans="13:19" x14ac:dyDescent="0.25">
      <c r="M359" s="191"/>
      <c r="N359" s="192"/>
      <c r="O359" s="192"/>
      <c r="P359" s="192"/>
      <c r="S359" s="49"/>
    </row>
    <row r="360" spans="13:19" x14ac:dyDescent="0.25">
      <c r="M360" s="191"/>
      <c r="N360" s="192"/>
      <c r="O360" s="192"/>
      <c r="P360" s="192"/>
      <c r="S360" s="49"/>
    </row>
    <row r="361" spans="13:19" x14ac:dyDescent="0.25">
      <c r="M361" s="191"/>
      <c r="N361" s="192"/>
      <c r="O361" s="192"/>
      <c r="P361" s="192"/>
      <c r="S361" s="49"/>
    </row>
    <row r="362" spans="13:19" x14ac:dyDescent="0.25">
      <c r="M362" s="191"/>
      <c r="N362" s="192"/>
      <c r="O362" s="192"/>
      <c r="P362" s="192"/>
      <c r="S362" s="49"/>
    </row>
    <row r="363" spans="13:19" x14ac:dyDescent="0.25">
      <c r="M363" s="191"/>
      <c r="N363" s="192"/>
      <c r="O363" s="192"/>
      <c r="P363" s="192"/>
      <c r="S363" s="49"/>
    </row>
    <row r="364" spans="13:19" x14ac:dyDescent="0.25">
      <c r="M364" s="191"/>
      <c r="N364" s="192"/>
      <c r="O364" s="192"/>
      <c r="P364" s="192"/>
      <c r="S364" s="49"/>
    </row>
    <row r="365" spans="13:19" x14ac:dyDescent="0.25">
      <c r="M365" s="191"/>
      <c r="N365" s="192"/>
      <c r="O365" s="192"/>
      <c r="P365" s="192"/>
      <c r="S365" s="49"/>
    </row>
    <row r="366" spans="13:19" x14ac:dyDescent="0.25">
      <c r="M366" s="191"/>
      <c r="N366" s="192"/>
      <c r="O366" s="192"/>
      <c r="P366" s="192"/>
      <c r="S366" s="49"/>
    </row>
    <row r="367" spans="13:19" x14ac:dyDescent="0.25">
      <c r="M367" s="191"/>
      <c r="N367" s="192"/>
      <c r="O367" s="192"/>
      <c r="P367" s="192"/>
      <c r="S367" s="49"/>
    </row>
    <row r="368" spans="13:19" x14ac:dyDescent="0.25">
      <c r="M368" s="191"/>
      <c r="N368" s="192"/>
      <c r="O368" s="192"/>
      <c r="P368" s="192"/>
      <c r="S368" s="49"/>
    </row>
    <row r="369" spans="13:19" x14ac:dyDescent="0.25">
      <c r="M369" s="191"/>
      <c r="N369" s="192"/>
      <c r="O369" s="192"/>
      <c r="P369" s="192"/>
      <c r="S369" s="49"/>
    </row>
    <row r="370" spans="13:19" x14ac:dyDescent="0.25">
      <c r="M370" s="191"/>
      <c r="N370" s="192"/>
      <c r="O370" s="192"/>
      <c r="P370" s="192"/>
      <c r="S370" s="49"/>
    </row>
    <row r="371" spans="13:19" x14ac:dyDescent="0.25">
      <c r="M371" s="191"/>
      <c r="N371" s="192"/>
      <c r="O371" s="192"/>
      <c r="P371" s="192"/>
      <c r="S371" s="49"/>
    </row>
    <row r="372" spans="13:19" x14ac:dyDescent="0.25">
      <c r="M372" s="191"/>
      <c r="N372" s="192"/>
      <c r="O372" s="192"/>
      <c r="P372" s="192"/>
      <c r="S372" s="49"/>
    </row>
    <row r="373" spans="13:19" x14ac:dyDescent="0.25">
      <c r="M373" s="191"/>
      <c r="N373" s="192"/>
      <c r="O373" s="192"/>
      <c r="P373" s="192"/>
      <c r="S373" s="49"/>
    </row>
    <row r="374" spans="13:19" x14ac:dyDescent="0.25">
      <c r="M374" s="191"/>
      <c r="N374" s="192"/>
      <c r="O374" s="192"/>
      <c r="P374" s="192"/>
      <c r="S374" s="49"/>
    </row>
    <row r="375" spans="13:19" x14ac:dyDescent="0.25">
      <c r="M375" s="191"/>
      <c r="N375" s="192"/>
      <c r="O375" s="192"/>
      <c r="P375" s="192"/>
      <c r="S375" s="49"/>
    </row>
    <row r="376" spans="13:19" x14ac:dyDescent="0.25">
      <c r="M376" s="191"/>
      <c r="N376" s="192"/>
      <c r="O376" s="192"/>
      <c r="P376" s="192"/>
      <c r="S376" s="49"/>
    </row>
    <row r="377" spans="13:19" x14ac:dyDescent="0.25">
      <c r="M377" s="191"/>
      <c r="N377" s="192"/>
      <c r="O377" s="192"/>
      <c r="P377" s="192"/>
      <c r="S377" s="49"/>
    </row>
    <row r="378" spans="13:19" x14ac:dyDescent="0.25">
      <c r="M378" s="191"/>
      <c r="N378" s="192"/>
      <c r="O378" s="192"/>
      <c r="P378" s="192"/>
      <c r="S378" s="49"/>
    </row>
    <row r="379" spans="13:19" x14ac:dyDescent="0.25">
      <c r="M379" s="191"/>
      <c r="N379" s="192"/>
      <c r="O379" s="192"/>
      <c r="P379" s="192"/>
      <c r="S379" s="49"/>
    </row>
    <row r="380" spans="13:19" x14ac:dyDescent="0.25">
      <c r="M380" s="191"/>
      <c r="N380" s="192"/>
      <c r="O380" s="192"/>
      <c r="P380" s="192"/>
      <c r="S380" s="49"/>
    </row>
    <row r="381" spans="13:19" x14ac:dyDescent="0.25">
      <c r="M381" s="191"/>
      <c r="N381" s="192"/>
      <c r="O381" s="192"/>
      <c r="P381" s="192"/>
      <c r="S381" s="49"/>
    </row>
    <row r="382" spans="13:19" x14ac:dyDescent="0.25">
      <c r="M382" s="191"/>
      <c r="N382" s="192"/>
      <c r="O382" s="192"/>
      <c r="P382" s="192"/>
      <c r="S382" s="49"/>
    </row>
    <row r="383" spans="13:19" x14ac:dyDescent="0.25">
      <c r="M383" s="191"/>
      <c r="N383" s="192"/>
      <c r="O383" s="192"/>
      <c r="P383" s="192"/>
      <c r="S383" s="49"/>
    </row>
    <row r="384" spans="13:19" x14ac:dyDescent="0.25">
      <c r="M384" s="191"/>
      <c r="N384" s="192"/>
      <c r="O384" s="192"/>
      <c r="P384" s="192"/>
      <c r="S384" s="49"/>
    </row>
    <row r="385" spans="13:19" x14ac:dyDescent="0.25">
      <c r="M385" s="191"/>
      <c r="N385" s="192"/>
      <c r="O385" s="192"/>
      <c r="P385" s="192"/>
      <c r="S385" s="49"/>
    </row>
    <row r="386" spans="13:19" x14ac:dyDescent="0.25">
      <c r="M386" s="191"/>
      <c r="N386" s="192"/>
      <c r="O386" s="192"/>
      <c r="P386" s="192"/>
      <c r="S386" s="49"/>
    </row>
    <row r="387" spans="13:19" x14ac:dyDescent="0.25">
      <c r="M387" s="191"/>
      <c r="N387" s="192"/>
      <c r="O387" s="192"/>
      <c r="P387" s="192"/>
      <c r="S387" s="49"/>
    </row>
    <row r="388" spans="13:19" x14ac:dyDescent="0.25">
      <c r="M388" s="191"/>
      <c r="N388" s="192"/>
      <c r="O388" s="192"/>
      <c r="P388" s="192"/>
      <c r="S388" s="49"/>
    </row>
    <row r="389" spans="13:19" x14ac:dyDescent="0.25">
      <c r="M389" s="191"/>
      <c r="N389" s="192"/>
      <c r="O389" s="192"/>
      <c r="P389" s="192"/>
      <c r="S389" s="49"/>
    </row>
    <row r="390" spans="13:19" x14ac:dyDescent="0.25">
      <c r="M390" s="191"/>
      <c r="N390" s="192"/>
      <c r="O390" s="192"/>
      <c r="P390" s="192"/>
      <c r="S390" s="49"/>
    </row>
    <row r="391" spans="13:19" x14ac:dyDescent="0.25">
      <c r="M391" s="191"/>
      <c r="N391" s="192"/>
      <c r="O391" s="192"/>
      <c r="P391" s="192"/>
      <c r="S391" s="49"/>
    </row>
    <row r="392" spans="13:19" x14ac:dyDescent="0.25">
      <c r="M392" s="191"/>
      <c r="N392" s="192"/>
      <c r="O392" s="192"/>
      <c r="P392" s="192"/>
      <c r="S392" s="49"/>
    </row>
    <row r="393" spans="13:19" x14ac:dyDescent="0.25">
      <c r="M393" s="191"/>
      <c r="N393" s="192"/>
      <c r="O393" s="192"/>
      <c r="P393" s="192"/>
      <c r="S393" s="49"/>
    </row>
    <row r="394" spans="13:19" x14ac:dyDescent="0.25">
      <c r="M394" s="191"/>
      <c r="N394" s="192"/>
      <c r="O394" s="192"/>
      <c r="P394" s="192"/>
      <c r="S394" s="49"/>
    </row>
    <row r="395" spans="13:19" x14ac:dyDescent="0.25">
      <c r="M395" s="191"/>
      <c r="N395" s="192"/>
      <c r="O395" s="192"/>
      <c r="P395" s="192"/>
      <c r="S395" s="49"/>
    </row>
    <row r="396" spans="13:19" x14ac:dyDescent="0.25">
      <c r="M396" s="191"/>
      <c r="N396" s="192"/>
      <c r="O396" s="192"/>
      <c r="P396" s="192"/>
      <c r="S396" s="49"/>
    </row>
    <row r="397" spans="13:19" x14ac:dyDescent="0.25">
      <c r="M397" s="191"/>
      <c r="N397" s="192"/>
      <c r="O397" s="192"/>
      <c r="P397" s="192"/>
      <c r="S397" s="49"/>
    </row>
    <row r="398" spans="13:19" x14ac:dyDescent="0.25">
      <c r="M398" s="191"/>
      <c r="N398" s="192"/>
      <c r="O398" s="192"/>
      <c r="P398" s="192"/>
      <c r="S398" s="49"/>
    </row>
    <row r="399" spans="13:19" x14ac:dyDescent="0.25">
      <c r="M399" s="191"/>
      <c r="N399" s="192"/>
      <c r="O399" s="192"/>
      <c r="P399" s="192"/>
      <c r="S399" s="49"/>
    </row>
    <row r="400" spans="13:19" x14ac:dyDescent="0.25">
      <c r="M400" s="191"/>
      <c r="N400" s="192"/>
      <c r="O400" s="192"/>
      <c r="P400" s="192"/>
      <c r="S400" s="49"/>
    </row>
    <row r="401" spans="13:19" x14ac:dyDescent="0.25">
      <c r="M401" s="191"/>
      <c r="N401" s="192"/>
      <c r="O401" s="192"/>
      <c r="P401" s="192"/>
      <c r="S401" s="49"/>
    </row>
    <row r="402" spans="13:19" x14ac:dyDescent="0.25">
      <c r="M402" s="191"/>
      <c r="N402" s="192"/>
      <c r="O402" s="192"/>
      <c r="P402" s="192"/>
      <c r="S402" s="49"/>
    </row>
    <row r="403" spans="13:19" x14ac:dyDescent="0.25">
      <c r="M403" s="191"/>
      <c r="N403" s="192"/>
      <c r="O403" s="192"/>
      <c r="P403" s="192"/>
      <c r="S403" s="49"/>
    </row>
    <row r="404" spans="13:19" x14ac:dyDescent="0.25">
      <c r="M404" s="191"/>
      <c r="N404" s="192"/>
      <c r="O404" s="192"/>
      <c r="P404" s="192"/>
      <c r="S404" s="49"/>
    </row>
    <row r="405" spans="13:19" x14ac:dyDescent="0.25">
      <c r="M405" s="191"/>
      <c r="N405" s="192"/>
      <c r="O405" s="192"/>
      <c r="P405" s="192"/>
      <c r="S405" s="49"/>
    </row>
    <row r="406" spans="13:19" x14ac:dyDescent="0.25">
      <c r="M406" s="191"/>
      <c r="N406" s="192"/>
      <c r="O406" s="192"/>
      <c r="P406" s="192"/>
      <c r="S406" s="49"/>
    </row>
    <row r="407" spans="13:19" x14ac:dyDescent="0.25">
      <c r="M407" s="191"/>
      <c r="N407" s="192"/>
      <c r="O407" s="192"/>
      <c r="P407" s="192"/>
      <c r="S407" s="49"/>
    </row>
    <row r="408" spans="13:19" x14ac:dyDescent="0.25">
      <c r="M408" s="191"/>
      <c r="N408" s="192"/>
      <c r="O408" s="192"/>
      <c r="P408" s="192"/>
      <c r="S408" s="49"/>
    </row>
    <row r="409" spans="13:19" x14ac:dyDescent="0.25">
      <c r="M409" s="191"/>
      <c r="N409" s="192"/>
      <c r="O409" s="192"/>
      <c r="P409" s="192"/>
      <c r="S409" s="49"/>
    </row>
    <row r="410" spans="13:19" x14ac:dyDescent="0.25">
      <c r="M410" s="191"/>
      <c r="N410" s="192"/>
      <c r="O410" s="192"/>
      <c r="P410" s="192"/>
      <c r="S410" s="49"/>
    </row>
    <row r="411" spans="13:19" x14ac:dyDescent="0.25">
      <c r="M411" s="191"/>
      <c r="N411" s="192"/>
      <c r="O411" s="192"/>
      <c r="P411" s="192"/>
      <c r="S411" s="49"/>
    </row>
    <row r="412" spans="13:19" x14ac:dyDescent="0.25">
      <c r="M412" s="191"/>
      <c r="N412" s="192"/>
      <c r="O412" s="192"/>
      <c r="P412" s="192"/>
      <c r="S412" s="49"/>
    </row>
    <row r="413" spans="13:19" x14ac:dyDescent="0.25">
      <c r="M413" s="191"/>
      <c r="N413" s="192"/>
      <c r="O413" s="192"/>
      <c r="P413" s="192"/>
      <c r="S413" s="49"/>
    </row>
    <row r="414" spans="13:19" x14ac:dyDescent="0.25">
      <c r="M414" s="191"/>
      <c r="N414" s="192"/>
      <c r="O414" s="192"/>
      <c r="P414" s="192"/>
      <c r="S414" s="49"/>
    </row>
    <row r="415" spans="13:19" x14ac:dyDescent="0.25">
      <c r="M415" s="191"/>
      <c r="N415" s="192"/>
      <c r="O415" s="192"/>
      <c r="P415" s="192"/>
      <c r="S415" s="49"/>
    </row>
    <row r="416" spans="13:19" x14ac:dyDescent="0.25">
      <c r="M416" s="191"/>
      <c r="N416" s="192"/>
      <c r="O416" s="192"/>
      <c r="P416" s="192"/>
      <c r="S416" s="49"/>
    </row>
    <row r="417" spans="13:19" x14ac:dyDescent="0.25">
      <c r="M417" s="191"/>
      <c r="N417" s="192"/>
      <c r="O417" s="192"/>
      <c r="P417" s="192"/>
      <c r="S417" s="49"/>
    </row>
    <row r="418" spans="13:19" x14ac:dyDescent="0.25">
      <c r="M418" s="191"/>
      <c r="N418" s="192"/>
      <c r="O418" s="192"/>
      <c r="P418" s="192"/>
      <c r="S418" s="49"/>
    </row>
    <row r="419" spans="13:19" x14ac:dyDescent="0.25">
      <c r="M419" s="191"/>
      <c r="N419" s="192"/>
      <c r="O419" s="192"/>
      <c r="P419" s="192"/>
      <c r="S419" s="49"/>
    </row>
    <row r="420" spans="13:19" x14ac:dyDescent="0.25">
      <c r="M420" s="191"/>
      <c r="N420" s="192"/>
      <c r="O420" s="192"/>
      <c r="P420" s="192"/>
      <c r="S420" s="49"/>
    </row>
    <row r="421" spans="13:19" x14ac:dyDescent="0.25">
      <c r="M421" s="191"/>
      <c r="N421" s="192"/>
      <c r="O421" s="192"/>
      <c r="P421" s="192"/>
      <c r="S421" s="49"/>
    </row>
    <row r="422" spans="13:19" x14ac:dyDescent="0.25">
      <c r="M422" s="191"/>
      <c r="N422" s="192"/>
      <c r="O422" s="192"/>
      <c r="P422" s="192"/>
      <c r="S422" s="49"/>
    </row>
    <row r="423" spans="13:19" x14ac:dyDescent="0.25">
      <c r="M423" s="191"/>
      <c r="N423" s="192"/>
      <c r="O423" s="192"/>
      <c r="P423" s="192"/>
      <c r="S423" s="49"/>
    </row>
    <row r="424" spans="13:19" x14ac:dyDescent="0.25">
      <c r="M424" s="191"/>
      <c r="N424" s="192"/>
      <c r="O424" s="192"/>
      <c r="P424" s="192"/>
      <c r="S424" s="49"/>
    </row>
    <row r="425" spans="13:19" x14ac:dyDescent="0.25">
      <c r="M425" s="191"/>
      <c r="N425" s="192"/>
      <c r="O425" s="192"/>
      <c r="P425" s="192"/>
      <c r="S425" s="49"/>
    </row>
    <row r="426" spans="13:19" x14ac:dyDescent="0.25">
      <c r="M426" s="191"/>
      <c r="N426" s="192"/>
      <c r="O426" s="192"/>
      <c r="P426" s="192"/>
      <c r="S426" s="49"/>
    </row>
    <row r="427" spans="13:19" x14ac:dyDescent="0.25">
      <c r="M427" s="191"/>
      <c r="N427" s="192"/>
      <c r="O427" s="192"/>
      <c r="P427" s="192"/>
      <c r="S427" s="49"/>
    </row>
    <row r="428" spans="13:19" x14ac:dyDescent="0.25">
      <c r="M428" s="191"/>
      <c r="N428" s="192"/>
      <c r="O428" s="192"/>
      <c r="P428" s="192"/>
      <c r="S428" s="49"/>
    </row>
    <row r="429" spans="13:19" x14ac:dyDescent="0.25">
      <c r="M429" s="191"/>
      <c r="N429" s="192"/>
      <c r="O429" s="192"/>
      <c r="P429" s="192"/>
      <c r="S429" s="49"/>
    </row>
    <row r="430" spans="13:19" x14ac:dyDescent="0.25">
      <c r="M430" s="191"/>
      <c r="N430" s="192"/>
      <c r="O430" s="192"/>
      <c r="P430" s="192"/>
      <c r="S430" s="49"/>
    </row>
    <row r="431" spans="13:19" x14ac:dyDescent="0.25">
      <c r="M431" s="191"/>
      <c r="N431" s="192"/>
      <c r="O431" s="192"/>
      <c r="P431" s="192"/>
      <c r="S431" s="49"/>
    </row>
    <row r="432" spans="13:19" x14ac:dyDescent="0.25">
      <c r="M432" s="191"/>
      <c r="N432" s="192"/>
      <c r="O432" s="192"/>
      <c r="P432" s="192"/>
      <c r="S432" s="49"/>
    </row>
    <row r="433" spans="13:19" x14ac:dyDescent="0.25">
      <c r="M433" s="191"/>
      <c r="N433" s="192"/>
      <c r="O433" s="192"/>
      <c r="P433" s="192"/>
      <c r="S433" s="49"/>
    </row>
    <row r="434" spans="13:19" x14ac:dyDescent="0.25">
      <c r="M434" s="191"/>
      <c r="N434" s="192"/>
      <c r="O434" s="192"/>
      <c r="P434" s="192"/>
      <c r="S434" s="49"/>
    </row>
    <row r="435" spans="13:19" x14ac:dyDescent="0.25">
      <c r="M435" s="191"/>
      <c r="N435" s="192"/>
      <c r="O435" s="192"/>
      <c r="P435" s="192"/>
      <c r="S435" s="49"/>
    </row>
    <row r="436" spans="13:19" x14ac:dyDescent="0.25">
      <c r="M436" s="191"/>
      <c r="N436" s="192"/>
      <c r="O436" s="192"/>
      <c r="P436" s="192"/>
      <c r="S436" s="49"/>
    </row>
    <row r="437" spans="13:19" x14ac:dyDescent="0.25">
      <c r="M437" s="191"/>
      <c r="N437" s="192"/>
      <c r="O437" s="192"/>
      <c r="P437" s="192"/>
      <c r="S437" s="49"/>
    </row>
    <row r="438" spans="13:19" x14ac:dyDescent="0.25">
      <c r="M438" s="191"/>
      <c r="N438" s="192"/>
      <c r="O438" s="192"/>
      <c r="P438" s="192"/>
      <c r="S438" s="49"/>
    </row>
    <row r="439" spans="13:19" x14ac:dyDescent="0.25">
      <c r="M439" s="191"/>
      <c r="N439" s="192"/>
      <c r="O439" s="192"/>
      <c r="P439" s="192"/>
      <c r="S439" s="49"/>
    </row>
    <row r="440" spans="13:19" x14ac:dyDescent="0.25">
      <c r="M440" s="191"/>
      <c r="N440" s="192"/>
      <c r="O440" s="192"/>
      <c r="P440" s="192"/>
      <c r="S440" s="49"/>
    </row>
    <row r="441" spans="13:19" x14ac:dyDescent="0.25">
      <c r="M441" s="191"/>
      <c r="N441" s="192"/>
      <c r="O441" s="192"/>
      <c r="P441" s="192"/>
      <c r="S441" s="49"/>
    </row>
    <row r="442" spans="13:19" x14ac:dyDescent="0.25">
      <c r="M442" s="191"/>
      <c r="N442" s="192"/>
      <c r="O442" s="192"/>
      <c r="P442" s="192"/>
      <c r="S442" s="49"/>
    </row>
    <row r="443" spans="13:19" x14ac:dyDescent="0.25">
      <c r="M443" s="191"/>
      <c r="N443" s="192"/>
      <c r="O443" s="192"/>
      <c r="P443" s="192"/>
      <c r="S443" s="49"/>
    </row>
    <row r="444" spans="13:19" x14ac:dyDescent="0.25">
      <c r="M444" s="191"/>
      <c r="N444" s="192"/>
      <c r="O444" s="192"/>
      <c r="P444" s="192"/>
      <c r="S444" s="49"/>
    </row>
    <row r="445" spans="13:19" x14ac:dyDescent="0.25">
      <c r="M445" s="191"/>
      <c r="N445" s="192"/>
      <c r="O445" s="192"/>
      <c r="P445" s="192"/>
      <c r="S445" s="49"/>
    </row>
    <row r="446" spans="13:19" x14ac:dyDescent="0.25">
      <c r="M446" s="191"/>
      <c r="N446" s="192"/>
      <c r="O446" s="192"/>
      <c r="P446" s="192"/>
      <c r="S446" s="49"/>
    </row>
    <row r="447" spans="13:19" x14ac:dyDescent="0.25">
      <c r="M447" s="191"/>
      <c r="N447" s="192"/>
      <c r="O447" s="192"/>
      <c r="P447" s="192"/>
      <c r="S447" s="49"/>
    </row>
    <row r="448" spans="13:19" x14ac:dyDescent="0.25">
      <c r="M448" s="191"/>
      <c r="N448" s="192"/>
      <c r="O448" s="192"/>
      <c r="P448" s="192"/>
      <c r="S448" s="49"/>
    </row>
    <row r="449" spans="13:19" x14ac:dyDescent="0.25">
      <c r="M449" s="191"/>
      <c r="N449" s="192"/>
      <c r="O449" s="192"/>
      <c r="P449" s="192"/>
      <c r="S449" s="49"/>
    </row>
    <row r="450" spans="13:19" x14ac:dyDescent="0.25">
      <c r="M450" s="191"/>
      <c r="N450" s="192"/>
      <c r="O450" s="192"/>
      <c r="P450" s="192"/>
      <c r="S450" s="49"/>
    </row>
    <row r="451" spans="13:19" x14ac:dyDescent="0.25">
      <c r="M451" s="191"/>
      <c r="N451" s="192"/>
      <c r="O451" s="192"/>
      <c r="P451" s="192"/>
      <c r="S451" s="49"/>
    </row>
    <row r="452" spans="13:19" x14ac:dyDescent="0.25">
      <c r="M452" s="191"/>
      <c r="N452" s="192"/>
      <c r="O452" s="192"/>
      <c r="P452" s="192"/>
      <c r="S452" s="49"/>
    </row>
    <row r="453" spans="13:19" x14ac:dyDescent="0.25">
      <c r="M453" s="191"/>
      <c r="N453" s="192"/>
      <c r="O453" s="192"/>
      <c r="P453" s="192"/>
      <c r="S453" s="49"/>
    </row>
    <row r="454" spans="13:19" x14ac:dyDescent="0.25">
      <c r="M454" s="191"/>
      <c r="N454" s="192"/>
      <c r="O454" s="192"/>
      <c r="P454" s="192"/>
      <c r="S454" s="49"/>
    </row>
    <row r="455" spans="13:19" x14ac:dyDescent="0.25">
      <c r="M455" s="191"/>
      <c r="N455" s="192"/>
      <c r="O455" s="192"/>
      <c r="P455" s="192"/>
      <c r="S455" s="49"/>
    </row>
    <row r="456" spans="13:19" x14ac:dyDescent="0.25">
      <c r="M456" s="191"/>
      <c r="N456" s="192"/>
      <c r="O456" s="192"/>
      <c r="P456" s="192"/>
      <c r="S456" s="49"/>
    </row>
    <row r="457" spans="13:19" x14ac:dyDescent="0.25">
      <c r="M457" s="191"/>
      <c r="N457" s="192"/>
      <c r="O457" s="192"/>
      <c r="P457" s="192"/>
      <c r="S457" s="49"/>
    </row>
    <row r="458" spans="13:19" x14ac:dyDescent="0.25">
      <c r="M458" s="191"/>
      <c r="N458" s="192"/>
      <c r="O458" s="192"/>
      <c r="P458" s="192"/>
      <c r="S458" s="49"/>
    </row>
    <row r="459" spans="13:19" x14ac:dyDescent="0.25">
      <c r="M459" s="191"/>
      <c r="N459" s="192"/>
      <c r="O459" s="192"/>
      <c r="P459" s="192"/>
      <c r="S459" s="49"/>
    </row>
    <row r="460" spans="13:19" x14ac:dyDescent="0.25">
      <c r="M460" s="191"/>
      <c r="N460" s="192"/>
      <c r="O460" s="192"/>
      <c r="P460" s="192"/>
      <c r="S460" s="49"/>
    </row>
    <row r="461" spans="13:19" x14ac:dyDescent="0.25">
      <c r="M461" s="191"/>
      <c r="N461" s="192"/>
      <c r="O461" s="192"/>
      <c r="P461" s="192"/>
      <c r="S461" s="49"/>
    </row>
    <row r="462" spans="13:19" x14ac:dyDescent="0.25">
      <c r="M462" s="191"/>
      <c r="N462" s="192"/>
      <c r="O462" s="192"/>
      <c r="P462" s="192"/>
      <c r="S462" s="49"/>
    </row>
    <row r="463" spans="13:19" x14ac:dyDescent="0.25">
      <c r="M463" s="191"/>
      <c r="N463" s="192"/>
      <c r="O463" s="192"/>
      <c r="P463" s="192"/>
      <c r="S463" s="49"/>
    </row>
    <row r="464" spans="13:19" x14ac:dyDescent="0.25">
      <c r="M464" s="191"/>
      <c r="N464" s="192"/>
      <c r="O464" s="192"/>
      <c r="P464" s="192"/>
      <c r="S464" s="49"/>
    </row>
    <row r="465" spans="13:19" x14ac:dyDescent="0.25">
      <c r="M465" s="191"/>
      <c r="N465" s="192"/>
      <c r="O465" s="192"/>
      <c r="P465" s="192"/>
      <c r="S465" s="49"/>
    </row>
    <row r="466" spans="13:19" x14ac:dyDescent="0.25">
      <c r="M466" s="191"/>
      <c r="N466" s="192"/>
      <c r="O466" s="192"/>
      <c r="P466" s="192"/>
      <c r="S466" s="49"/>
    </row>
    <row r="467" spans="13:19" x14ac:dyDescent="0.25">
      <c r="M467" s="191"/>
      <c r="N467" s="192"/>
      <c r="O467" s="192"/>
      <c r="P467" s="192"/>
      <c r="S467" s="49"/>
    </row>
    <row r="468" spans="13:19" x14ac:dyDescent="0.25">
      <c r="M468" s="191"/>
      <c r="N468" s="192"/>
      <c r="O468" s="192"/>
      <c r="P468" s="192"/>
      <c r="S468" s="49"/>
    </row>
    <row r="469" spans="13:19" x14ac:dyDescent="0.25">
      <c r="M469" s="191"/>
      <c r="N469" s="192"/>
      <c r="O469" s="192"/>
      <c r="P469" s="192"/>
      <c r="S469" s="49"/>
    </row>
    <row r="470" spans="13:19" x14ac:dyDescent="0.25">
      <c r="M470" s="191"/>
      <c r="N470" s="192"/>
      <c r="O470" s="192"/>
      <c r="P470" s="192"/>
      <c r="S470" s="49"/>
    </row>
    <row r="471" spans="13:19" x14ac:dyDescent="0.25">
      <c r="M471" s="191"/>
      <c r="N471" s="192"/>
      <c r="O471" s="192"/>
      <c r="P471" s="192"/>
      <c r="S471" s="49"/>
    </row>
    <row r="472" spans="13:19" x14ac:dyDescent="0.25">
      <c r="M472" s="191"/>
      <c r="N472" s="192"/>
      <c r="O472" s="192"/>
      <c r="P472" s="192"/>
      <c r="S472" s="49"/>
    </row>
    <row r="473" spans="13:19" x14ac:dyDescent="0.25">
      <c r="M473" s="191"/>
      <c r="N473" s="192"/>
      <c r="O473" s="192"/>
      <c r="P473" s="192"/>
      <c r="S473" s="49"/>
    </row>
    <row r="474" spans="13:19" x14ac:dyDescent="0.25">
      <c r="M474" s="191"/>
      <c r="N474" s="192"/>
      <c r="O474" s="192"/>
      <c r="P474" s="192"/>
      <c r="S474" s="49"/>
    </row>
    <row r="475" spans="13:19" x14ac:dyDescent="0.25">
      <c r="M475" s="191"/>
      <c r="N475" s="192"/>
      <c r="O475" s="192"/>
      <c r="P475" s="192"/>
      <c r="S475" s="49"/>
    </row>
    <row r="476" spans="13:19" x14ac:dyDescent="0.25">
      <c r="M476" s="191"/>
      <c r="N476" s="192"/>
      <c r="O476" s="192"/>
      <c r="P476" s="192"/>
      <c r="S476" s="49"/>
    </row>
    <row r="477" spans="13:19" x14ac:dyDescent="0.25">
      <c r="M477" s="191"/>
      <c r="N477" s="192"/>
      <c r="O477" s="192"/>
      <c r="P477" s="192"/>
      <c r="S477" s="49"/>
    </row>
    <row r="478" spans="13:19" x14ac:dyDescent="0.25">
      <c r="M478" s="191"/>
      <c r="N478" s="192"/>
      <c r="O478" s="192"/>
      <c r="P478" s="192"/>
      <c r="S478" s="49"/>
    </row>
    <row r="479" spans="13:19" x14ac:dyDescent="0.25">
      <c r="M479" s="191"/>
      <c r="N479" s="192"/>
      <c r="O479" s="192"/>
      <c r="P479" s="192"/>
      <c r="S479" s="49"/>
    </row>
    <row r="480" spans="13:19" x14ac:dyDescent="0.25">
      <c r="M480" s="191"/>
      <c r="N480" s="192"/>
      <c r="O480" s="192"/>
      <c r="P480" s="192"/>
      <c r="S480" s="49"/>
    </row>
    <row r="481" spans="13:19" x14ac:dyDescent="0.25">
      <c r="M481" s="191"/>
      <c r="N481" s="192"/>
      <c r="O481" s="192"/>
      <c r="P481" s="192"/>
      <c r="S481" s="49"/>
    </row>
    <row r="482" spans="13:19" x14ac:dyDescent="0.25">
      <c r="M482" s="191"/>
      <c r="N482" s="192"/>
      <c r="O482" s="192"/>
      <c r="P482" s="192"/>
      <c r="S482" s="49"/>
    </row>
    <row r="483" spans="13:19" x14ac:dyDescent="0.25">
      <c r="M483" s="191"/>
      <c r="N483" s="192"/>
      <c r="O483" s="192"/>
      <c r="P483" s="192"/>
      <c r="S483" s="49"/>
    </row>
    <row r="484" spans="13:19" x14ac:dyDescent="0.25">
      <c r="M484" s="191"/>
      <c r="N484" s="192"/>
      <c r="O484" s="192"/>
      <c r="P484" s="192"/>
      <c r="S484" s="49"/>
    </row>
    <row r="485" spans="13:19" x14ac:dyDescent="0.25">
      <c r="M485" s="191"/>
      <c r="N485" s="192"/>
      <c r="O485" s="192"/>
      <c r="P485" s="192"/>
      <c r="S485" s="49"/>
    </row>
    <row r="486" spans="13:19" x14ac:dyDescent="0.25">
      <c r="M486" s="191"/>
      <c r="N486" s="192"/>
      <c r="O486" s="192"/>
      <c r="P486" s="192"/>
      <c r="S486" s="49"/>
    </row>
    <row r="487" spans="13:19" x14ac:dyDescent="0.25">
      <c r="M487" s="191"/>
      <c r="N487" s="192"/>
      <c r="O487" s="192"/>
      <c r="P487" s="192"/>
      <c r="S487" s="49"/>
    </row>
    <row r="488" spans="13:19" x14ac:dyDescent="0.25">
      <c r="M488" s="191"/>
      <c r="N488" s="192"/>
      <c r="O488" s="192"/>
      <c r="P488" s="192"/>
      <c r="S488" s="49"/>
    </row>
    <row r="489" spans="13:19" x14ac:dyDescent="0.25">
      <c r="M489" s="191"/>
      <c r="N489" s="192"/>
      <c r="O489" s="192"/>
      <c r="P489" s="192"/>
      <c r="S489" s="49"/>
    </row>
    <row r="490" spans="13:19" x14ac:dyDescent="0.25">
      <c r="M490" s="191"/>
      <c r="N490" s="192"/>
      <c r="O490" s="192"/>
      <c r="P490" s="192"/>
      <c r="S490" s="49"/>
    </row>
    <row r="491" spans="13:19" x14ac:dyDescent="0.25">
      <c r="M491" s="191"/>
      <c r="N491" s="192"/>
      <c r="O491" s="192"/>
      <c r="P491" s="192"/>
      <c r="S491" s="49"/>
    </row>
    <row r="492" spans="13:19" x14ac:dyDescent="0.25">
      <c r="M492" s="191"/>
      <c r="N492" s="192"/>
      <c r="O492" s="192"/>
      <c r="P492" s="192"/>
      <c r="S492" s="49"/>
    </row>
    <row r="493" spans="13:19" x14ac:dyDescent="0.25">
      <c r="M493" s="191"/>
      <c r="N493" s="192"/>
      <c r="O493" s="192"/>
      <c r="P493" s="192"/>
      <c r="S493" s="49"/>
    </row>
    <row r="494" spans="13:19" x14ac:dyDescent="0.25">
      <c r="M494" s="191"/>
      <c r="N494" s="192"/>
      <c r="O494" s="192"/>
      <c r="P494" s="192"/>
      <c r="S494" s="49"/>
    </row>
    <row r="495" spans="13:19" x14ac:dyDescent="0.25">
      <c r="M495" s="191"/>
      <c r="N495" s="192"/>
      <c r="O495" s="192"/>
      <c r="P495" s="192"/>
      <c r="S495" s="49"/>
    </row>
    <row r="496" spans="13:19" x14ac:dyDescent="0.25">
      <c r="M496" s="191"/>
      <c r="N496" s="192"/>
      <c r="O496" s="192"/>
      <c r="P496" s="192"/>
      <c r="S496" s="49"/>
    </row>
    <row r="497" spans="13:19" x14ac:dyDescent="0.25">
      <c r="M497" s="191"/>
      <c r="N497" s="192"/>
      <c r="O497" s="192"/>
      <c r="P497" s="192"/>
      <c r="S497" s="49"/>
    </row>
    <row r="498" spans="13:19" x14ac:dyDescent="0.25">
      <c r="M498" s="191"/>
      <c r="N498" s="192"/>
      <c r="O498" s="192"/>
      <c r="P498" s="192"/>
      <c r="S498" s="49"/>
    </row>
    <row r="499" spans="13:19" x14ac:dyDescent="0.25">
      <c r="M499" s="191"/>
      <c r="N499" s="192"/>
      <c r="O499" s="192"/>
      <c r="P499" s="192"/>
      <c r="S499" s="49"/>
    </row>
    <row r="500" spans="13:19" x14ac:dyDescent="0.25">
      <c r="M500" s="191"/>
      <c r="N500" s="192"/>
      <c r="O500" s="192"/>
      <c r="P500" s="192"/>
      <c r="S500" s="49"/>
    </row>
    <row r="501" spans="13:19" x14ac:dyDescent="0.25">
      <c r="M501" s="191"/>
      <c r="N501" s="192"/>
      <c r="O501" s="192"/>
      <c r="P501" s="192"/>
      <c r="S501" s="49"/>
    </row>
    <row r="502" spans="13:19" x14ac:dyDescent="0.25">
      <c r="M502" s="191"/>
      <c r="N502" s="192"/>
      <c r="O502" s="192"/>
      <c r="P502" s="192"/>
      <c r="S502" s="49"/>
    </row>
    <row r="503" spans="13:19" x14ac:dyDescent="0.25">
      <c r="M503" s="191"/>
      <c r="N503" s="192"/>
      <c r="O503" s="192"/>
      <c r="P503" s="192"/>
      <c r="S503" s="49"/>
    </row>
    <row r="504" spans="13:19" x14ac:dyDescent="0.25">
      <c r="M504" s="191"/>
      <c r="N504" s="192"/>
      <c r="O504" s="192"/>
      <c r="P504" s="192"/>
      <c r="S504" s="49"/>
    </row>
    <row r="505" spans="13:19" x14ac:dyDescent="0.25">
      <c r="M505" s="191"/>
      <c r="N505" s="192"/>
      <c r="O505" s="192"/>
      <c r="P505" s="192"/>
      <c r="S505" s="49"/>
    </row>
    <row r="506" spans="13:19" x14ac:dyDescent="0.25">
      <c r="M506" s="191"/>
      <c r="N506" s="192"/>
      <c r="O506" s="192"/>
      <c r="P506" s="192"/>
      <c r="S506" s="49"/>
    </row>
    <row r="507" spans="13:19" x14ac:dyDescent="0.25">
      <c r="M507" s="191"/>
      <c r="N507" s="192"/>
      <c r="O507" s="192"/>
      <c r="P507" s="192"/>
      <c r="S507" s="49"/>
    </row>
    <row r="508" spans="13:19" x14ac:dyDescent="0.25">
      <c r="M508" s="191"/>
      <c r="N508" s="192"/>
      <c r="O508" s="192"/>
      <c r="P508" s="192"/>
      <c r="S508" s="49"/>
    </row>
    <row r="509" spans="13:19" x14ac:dyDescent="0.25">
      <c r="M509" s="191"/>
      <c r="N509" s="192"/>
      <c r="O509" s="192"/>
      <c r="P509" s="192"/>
      <c r="S509" s="49"/>
    </row>
    <row r="510" spans="13:19" x14ac:dyDescent="0.25">
      <c r="M510" s="191"/>
      <c r="N510" s="192"/>
      <c r="O510" s="192"/>
      <c r="P510" s="192"/>
      <c r="S510" s="49"/>
    </row>
    <row r="511" spans="13:19" x14ac:dyDescent="0.25">
      <c r="M511" s="191"/>
      <c r="N511" s="192"/>
      <c r="O511" s="192"/>
      <c r="P511" s="192"/>
      <c r="S511" s="49"/>
    </row>
    <row r="512" spans="13:19" x14ac:dyDescent="0.25">
      <c r="M512" s="191"/>
      <c r="N512" s="192"/>
      <c r="O512" s="192"/>
      <c r="P512" s="192"/>
      <c r="S512" s="49"/>
    </row>
    <row r="513" spans="13:19" x14ac:dyDescent="0.25">
      <c r="M513" s="191"/>
      <c r="N513" s="192"/>
      <c r="O513" s="192"/>
      <c r="P513" s="192"/>
      <c r="S513" s="49"/>
    </row>
    <row r="514" spans="13:19" x14ac:dyDescent="0.25">
      <c r="M514" s="191"/>
      <c r="N514" s="192"/>
      <c r="O514" s="192"/>
      <c r="P514" s="192"/>
      <c r="S514" s="49"/>
    </row>
    <row r="515" spans="13:19" x14ac:dyDescent="0.25">
      <c r="M515" s="191"/>
      <c r="N515" s="192"/>
      <c r="O515" s="192"/>
      <c r="P515" s="192"/>
      <c r="S515" s="49"/>
    </row>
    <row r="516" spans="13:19" x14ac:dyDescent="0.25">
      <c r="M516" s="191"/>
      <c r="N516" s="192"/>
      <c r="O516" s="192"/>
      <c r="P516" s="192"/>
      <c r="S516" s="49"/>
    </row>
    <row r="517" spans="13:19" x14ac:dyDescent="0.25">
      <c r="M517" s="191"/>
      <c r="N517" s="192"/>
      <c r="O517" s="192"/>
      <c r="P517" s="192"/>
      <c r="S517" s="49"/>
    </row>
    <row r="518" spans="13:19" x14ac:dyDescent="0.25">
      <c r="M518" s="191"/>
      <c r="N518" s="192"/>
      <c r="O518" s="192"/>
      <c r="P518" s="192"/>
      <c r="S518" s="49"/>
    </row>
    <row r="519" spans="13:19" x14ac:dyDescent="0.25">
      <c r="M519" s="191"/>
      <c r="N519" s="192"/>
      <c r="O519" s="192"/>
      <c r="P519" s="192"/>
      <c r="S519" s="49"/>
    </row>
    <row r="520" spans="13:19" x14ac:dyDescent="0.25">
      <c r="M520" s="191"/>
      <c r="N520" s="192"/>
      <c r="O520" s="192"/>
      <c r="P520" s="192"/>
      <c r="S520" s="49"/>
    </row>
    <row r="521" spans="13:19" x14ac:dyDescent="0.25">
      <c r="M521" s="191"/>
      <c r="N521" s="192"/>
      <c r="O521" s="192"/>
      <c r="P521" s="192"/>
      <c r="S521" s="49"/>
    </row>
    <row r="522" spans="13:19" x14ac:dyDescent="0.25">
      <c r="M522" s="191"/>
      <c r="N522" s="192"/>
      <c r="O522" s="192"/>
      <c r="P522" s="192"/>
      <c r="S522" s="49"/>
    </row>
    <row r="523" spans="13:19" x14ac:dyDescent="0.25">
      <c r="M523" s="191"/>
      <c r="N523" s="192"/>
      <c r="O523" s="192"/>
      <c r="P523" s="192"/>
      <c r="S523" s="49"/>
    </row>
    <row r="524" spans="13:19" x14ac:dyDescent="0.25">
      <c r="M524" s="191"/>
      <c r="N524" s="192"/>
      <c r="O524" s="192"/>
      <c r="P524" s="192"/>
      <c r="S524" s="49"/>
    </row>
    <row r="525" spans="13:19" x14ac:dyDescent="0.25">
      <c r="M525" s="191"/>
      <c r="N525" s="192"/>
      <c r="O525" s="192"/>
      <c r="P525" s="192"/>
      <c r="S525" s="49"/>
    </row>
    <row r="526" spans="13:19" x14ac:dyDescent="0.25">
      <c r="M526" s="191"/>
      <c r="N526" s="192"/>
      <c r="O526" s="192"/>
      <c r="P526" s="192"/>
      <c r="S526" s="49"/>
    </row>
    <row r="527" spans="13:19" x14ac:dyDescent="0.25">
      <c r="M527" s="191"/>
      <c r="N527" s="192"/>
      <c r="O527" s="192"/>
      <c r="P527" s="192"/>
      <c r="S527" s="49"/>
    </row>
    <row r="528" spans="13:19" x14ac:dyDescent="0.25">
      <c r="M528" s="191"/>
      <c r="N528" s="192"/>
      <c r="O528" s="192"/>
      <c r="P528" s="192"/>
      <c r="S528" s="49"/>
    </row>
    <row r="529" spans="13:19" x14ac:dyDescent="0.25">
      <c r="M529" s="191"/>
      <c r="N529" s="192"/>
      <c r="O529" s="192"/>
      <c r="P529" s="192"/>
      <c r="S529" s="49"/>
    </row>
    <row r="530" spans="13:19" x14ac:dyDescent="0.25">
      <c r="M530" s="191"/>
      <c r="N530" s="192"/>
      <c r="O530" s="192"/>
      <c r="P530" s="192"/>
      <c r="S530" s="49"/>
    </row>
    <row r="531" spans="13:19" x14ac:dyDescent="0.25">
      <c r="M531" s="191"/>
      <c r="N531" s="192"/>
      <c r="O531" s="192"/>
      <c r="P531" s="192"/>
      <c r="S531" s="49"/>
    </row>
    <row r="532" spans="13:19" x14ac:dyDescent="0.25">
      <c r="M532" s="191"/>
      <c r="N532" s="192"/>
      <c r="O532" s="192"/>
      <c r="P532" s="192"/>
      <c r="S532" s="49"/>
    </row>
    <row r="533" spans="13:19" x14ac:dyDescent="0.25">
      <c r="M533" s="191"/>
      <c r="N533" s="192"/>
      <c r="O533" s="192"/>
      <c r="P533" s="192"/>
      <c r="S533" s="49"/>
    </row>
    <row r="534" spans="13:19" x14ac:dyDescent="0.25">
      <c r="M534" s="191"/>
      <c r="N534" s="192"/>
      <c r="O534" s="192"/>
      <c r="P534" s="192"/>
      <c r="S534" s="49"/>
    </row>
    <row r="535" spans="13:19" x14ac:dyDescent="0.25">
      <c r="M535" s="191"/>
      <c r="N535" s="192"/>
      <c r="O535" s="192"/>
      <c r="P535" s="192"/>
      <c r="S535" s="49"/>
    </row>
    <row r="536" spans="13:19" x14ac:dyDescent="0.25">
      <c r="M536" s="191"/>
      <c r="N536" s="192"/>
      <c r="O536" s="192"/>
      <c r="P536" s="192"/>
      <c r="S536" s="49"/>
    </row>
    <row r="537" spans="13:19" x14ac:dyDescent="0.25">
      <c r="M537" s="191"/>
      <c r="N537" s="192"/>
      <c r="O537" s="192"/>
      <c r="P537" s="192"/>
      <c r="S537" s="49"/>
    </row>
    <row r="538" spans="13:19" x14ac:dyDescent="0.25">
      <c r="M538" s="191"/>
      <c r="N538" s="192"/>
      <c r="O538" s="192"/>
      <c r="P538" s="192"/>
      <c r="S538" s="49"/>
    </row>
    <row r="539" spans="13:19" x14ac:dyDescent="0.25">
      <c r="M539" s="191"/>
      <c r="N539" s="192"/>
      <c r="O539" s="192"/>
      <c r="P539" s="192"/>
      <c r="S539" s="49"/>
    </row>
    <row r="540" spans="13:19" x14ac:dyDescent="0.25">
      <c r="M540" s="191"/>
      <c r="N540" s="192"/>
      <c r="O540" s="192"/>
      <c r="P540" s="192"/>
      <c r="S540" s="49"/>
    </row>
    <row r="541" spans="13:19" x14ac:dyDescent="0.25">
      <c r="M541" s="191"/>
      <c r="N541" s="192"/>
      <c r="O541" s="192"/>
      <c r="P541" s="192"/>
      <c r="S541" s="49"/>
    </row>
    <row r="542" spans="13:19" x14ac:dyDescent="0.25">
      <c r="M542" s="191"/>
      <c r="N542" s="192"/>
      <c r="O542" s="192"/>
      <c r="P542" s="192"/>
      <c r="S542" s="49"/>
    </row>
    <row r="543" spans="13:19" x14ac:dyDescent="0.25">
      <c r="M543" s="191"/>
      <c r="N543" s="192"/>
      <c r="O543" s="192"/>
      <c r="P543" s="192"/>
      <c r="S543" s="49"/>
    </row>
    <row r="544" spans="13:19" x14ac:dyDescent="0.25">
      <c r="M544" s="191"/>
      <c r="N544" s="192"/>
      <c r="O544" s="192"/>
      <c r="P544" s="192"/>
      <c r="S544" s="49"/>
    </row>
    <row r="545" spans="13:19" x14ac:dyDescent="0.25">
      <c r="M545" s="191"/>
      <c r="N545" s="192"/>
      <c r="O545" s="192"/>
      <c r="P545" s="192"/>
      <c r="S545" s="49"/>
    </row>
    <row r="546" spans="13:19" x14ac:dyDescent="0.25">
      <c r="M546" s="191"/>
      <c r="N546" s="192"/>
      <c r="O546" s="192"/>
      <c r="P546" s="192"/>
      <c r="S546" s="49"/>
    </row>
    <row r="547" spans="13:19" x14ac:dyDescent="0.25">
      <c r="M547" s="191"/>
      <c r="N547" s="192"/>
      <c r="O547" s="192"/>
      <c r="P547" s="192"/>
      <c r="S547" s="49"/>
    </row>
    <row r="548" spans="13:19" x14ac:dyDescent="0.25">
      <c r="M548" s="191"/>
      <c r="N548" s="192"/>
      <c r="O548" s="192"/>
      <c r="P548" s="192"/>
      <c r="S548" s="49"/>
    </row>
    <row r="549" spans="13:19" x14ac:dyDescent="0.25">
      <c r="M549" s="191"/>
      <c r="N549" s="192"/>
      <c r="O549" s="192"/>
      <c r="P549" s="192"/>
      <c r="S549" s="49"/>
    </row>
    <row r="550" spans="13:19" x14ac:dyDescent="0.25">
      <c r="M550" s="191"/>
      <c r="N550" s="192"/>
      <c r="O550" s="192"/>
      <c r="P550" s="192"/>
      <c r="S550" s="49"/>
    </row>
    <row r="551" spans="13:19" x14ac:dyDescent="0.25">
      <c r="M551" s="191"/>
      <c r="N551" s="192"/>
      <c r="O551" s="192"/>
      <c r="P551" s="192"/>
      <c r="S551" s="49"/>
    </row>
    <row r="552" spans="13:19" x14ac:dyDescent="0.25">
      <c r="M552" s="191"/>
      <c r="N552" s="192"/>
      <c r="O552" s="192"/>
      <c r="P552" s="192"/>
      <c r="S552" s="49"/>
    </row>
    <row r="553" spans="13:19" x14ac:dyDescent="0.25">
      <c r="S553" s="49"/>
    </row>
    <row r="554" spans="13:19" x14ac:dyDescent="0.25">
      <c r="S554" s="49"/>
    </row>
    <row r="555" spans="13:19" x14ac:dyDescent="0.25">
      <c r="S555" s="49"/>
    </row>
    <row r="556" spans="13:19" x14ac:dyDescent="0.25">
      <c r="S556" s="49"/>
    </row>
    <row r="557" spans="13:19" x14ac:dyDescent="0.25">
      <c r="S557" s="49"/>
    </row>
    <row r="558" spans="13:19" x14ac:dyDescent="0.25">
      <c r="S558" s="49"/>
    </row>
    <row r="559" spans="13:19" x14ac:dyDescent="0.25">
      <c r="S559" s="49"/>
    </row>
    <row r="560" spans="13:19" x14ac:dyDescent="0.25">
      <c r="S560" s="49"/>
    </row>
    <row r="561" spans="19:19" x14ac:dyDescent="0.25">
      <c r="S561" s="49"/>
    </row>
    <row r="562" spans="19:19" x14ac:dyDescent="0.25">
      <c r="S562" s="49"/>
    </row>
    <row r="563" spans="19:19" x14ac:dyDescent="0.25">
      <c r="S563" s="49"/>
    </row>
    <row r="564" spans="19:19" x14ac:dyDescent="0.25">
      <c r="S564" s="49"/>
    </row>
    <row r="565" spans="19:19" x14ac:dyDescent="0.25">
      <c r="S565" s="49"/>
    </row>
    <row r="566" spans="19:19" x14ac:dyDescent="0.25">
      <c r="S566" s="49"/>
    </row>
    <row r="567" spans="19:19" x14ac:dyDescent="0.25">
      <c r="S567" s="49"/>
    </row>
    <row r="568" spans="19:19" x14ac:dyDescent="0.25">
      <c r="S568" s="49"/>
    </row>
    <row r="569" spans="19:19" x14ac:dyDescent="0.25">
      <c r="S569" s="49"/>
    </row>
    <row r="570" spans="19:19" x14ac:dyDescent="0.25">
      <c r="S570" s="49"/>
    </row>
    <row r="571" spans="19:19" x14ac:dyDescent="0.25">
      <c r="S571" s="49"/>
    </row>
    <row r="572" spans="19:19" x14ac:dyDescent="0.25">
      <c r="S572" s="49"/>
    </row>
    <row r="573" spans="19:19" x14ac:dyDescent="0.25">
      <c r="S573" s="49"/>
    </row>
    <row r="574" spans="19:19" x14ac:dyDescent="0.25">
      <c r="S574" s="49"/>
    </row>
    <row r="575" spans="19:19" x14ac:dyDescent="0.25">
      <c r="S575" s="49"/>
    </row>
    <row r="576" spans="19:19" x14ac:dyDescent="0.25">
      <c r="S576" s="49"/>
    </row>
    <row r="577" spans="19:19" x14ac:dyDescent="0.25">
      <c r="S577" s="49"/>
    </row>
    <row r="578" spans="19:19" x14ac:dyDescent="0.25">
      <c r="S578" s="49"/>
    </row>
    <row r="579" spans="19:19" x14ac:dyDescent="0.25">
      <c r="S579" s="49"/>
    </row>
    <row r="580" spans="19:19" x14ac:dyDescent="0.25">
      <c r="S580" s="49"/>
    </row>
    <row r="581" spans="19:19" x14ac:dyDescent="0.25">
      <c r="S581" s="49"/>
    </row>
    <row r="582" spans="19:19" x14ac:dyDescent="0.25">
      <c r="S582" s="49"/>
    </row>
    <row r="583" spans="19:19" x14ac:dyDescent="0.25">
      <c r="S583" s="49"/>
    </row>
    <row r="584" spans="19:19" x14ac:dyDescent="0.25">
      <c r="S584" s="49"/>
    </row>
    <row r="585" spans="19:19" x14ac:dyDescent="0.25">
      <c r="S585" s="49"/>
    </row>
    <row r="586" spans="19:19" x14ac:dyDescent="0.25">
      <c r="S586" s="49"/>
    </row>
    <row r="587" spans="19:19" x14ac:dyDescent="0.25">
      <c r="S587" s="49"/>
    </row>
    <row r="588" spans="19:19" x14ac:dyDescent="0.25">
      <c r="S588" s="49"/>
    </row>
    <row r="589" spans="19:19" x14ac:dyDescent="0.25">
      <c r="S589" s="49"/>
    </row>
    <row r="590" spans="19:19" x14ac:dyDescent="0.25">
      <c r="S590" s="49"/>
    </row>
    <row r="591" spans="19:19" x14ac:dyDescent="0.25">
      <c r="S591" s="49"/>
    </row>
    <row r="592" spans="19:19" x14ac:dyDescent="0.25">
      <c r="S592" s="49"/>
    </row>
    <row r="593" spans="19:19" x14ac:dyDescent="0.25">
      <c r="S593" s="49"/>
    </row>
    <row r="594" spans="19:19" x14ac:dyDescent="0.25">
      <c r="S594" s="49"/>
    </row>
    <row r="595" spans="19:19" x14ac:dyDescent="0.25">
      <c r="S595" s="49"/>
    </row>
    <row r="596" spans="19:19" x14ac:dyDescent="0.25">
      <c r="S596" s="49"/>
    </row>
    <row r="597" spans="19:19" x14ac:dyDescent="0.25">
      <c r="S597" s="49"/>
    </row>
    <row r="598" spans="19:19" x14ac:dyDescent="0.25">
      <c r="S598" s="49"/>
    </row>
    <row r="599" spans="19:19" x14ac:dyDescent="0.25">
      <c r="S599" s="49"/>
    </row>
    <row r="600" spans="19:19" x14ac:dyDescent="0.25">
      <c r="S600" s="49"/>
    </row>
    <row r="601" spans="19:19" x14ac:dyDescent="0.25">
      <c r="S601" s="49"/>
    </row>
    <row r="602" spans="19:19" x14ac:dyDescent="0.25">
      <c r="S602" s="49"/>
    </row>
    <row r="603" spans="19:19" x14ac:dyDescent="0.25">
      <c r="S603" s="49"/>
    </row>
    <row r="604" spans="19:19" x14ac:dyDescent="0.25">
      <c r="S604" s="49"/>
    </row>
    <row r="605" spans="19:19" x14ac:dyDescent="0.25">
      <c r="S605" s="49"/>
    </row>
    <row r="606" spans="19:19" x14ac:dyDescent="0.25">
      <c r="S606" s="49"/>
    </row>
    <row r="607" spans="19:19" x14ac:dyDescent="0.25">
      <c r="S607" s="49"/>
    </row>
    <row r="608" spans="19:19" x14ac:dyDescent="0.25">
      <c r="S608" s="49"/>
    </row>
    <row r="609" spans="19:19" x14ac:dyDescent="0.25">
      <c r="S609" s="49"/>
    </row>
    <row r="610" spans="19:19" x14ac:dyDescent="0.25">
      <c r="S610" s="49"/>
    </row>
    <row r="611" spans="19:19" x14ac:dyDescent="0.25">
      <c r="S611" s="49"/>
    </row>
    <row r="612" spans="19:19" x14ac:dyDescent="0.25">
      <c r="S612" s="49"/>
    </row>
    <row r="613" spans="19:19" x14ac:dyDescent="0.25">
      <c r="S613" s="49"/>
    </row>
    <row r="614" spans="19:19" x14ac:dyDescent="0.25">
      <c r="S614" s="49"/>
    </row>
    <row r="615" spans="19:19" x14ac:dyDescent="0.25">
      <c r="S615" s="49"/>
    </row>
    <row r="616" spans="19:19" x14ac:dyDescent="0.25">
      <c r="S616" s="49"/>
    </row>
    <row r="617" spans="19:19" x14ac:dyDescent="0.25">
      <c r="S617" s="49"/>
    </row>
    <row r="618" spans="19:19" x14ac:dyDescent="0.25">
      <c r="S618" s="49"/>
    </row>
    <row r="619" spans="19:19" x14ac:dyDescent="0.25">
      <c r="S619" s="49"/>
    </row>
    <row r="620" spans="19:19" x14ac:dyDescent="0.25">
      <c r="S620" s="49"/>
    </row>
    <row r="621" spans="19:19" x14ac:dyDescent="0.25">
      <c r="S621" s="49"/>
    </row>
    <row r="622" spans="19:19" x14ac:dyDescent="0.25">
      <c r="S622" s="49"/>
    </row>
    <row r="623" spans="19:19" x14ac:dyDescent="0.25">
      <c r="S623" s="49"/>
    </row>
    <row r="624" spans="19:19" x14ac:dyDescent="0.25">
      <c r="S624" s="49"/>
    </row>
    <row r="625" spans="19:19" x14ac:dyDescent="0.25">
      <c r="S625" s="49"/>
    </row>
    <row r="626" spans="19:19" x14ac:dyDescent="0.25">
      <c r="S626" s="49"/>
    </row>
    <row r="627" spans="19:19" x14ac:dyDescent="0.25">
      <c r="S627" s="49"/>
    </row>
    <row r="628" spans="19:19" x14ac:dyDescent="0.25">
      <c r="S628" s="49"/>
    </row>
    <row r="629" spans="19:19" x14ac:dyDescent="0.25">
      <c r="S629" s="49"/>
    </row>
    <row r="630" spans="19:19" x14ac:dyDescent="0.25">
      <c r="S630" s="49"/>
    </row>
    <row r="631" spans="19:19" x14ac:dyDescent="0.25">
      <c r="S631" s="49"/>
    </row>
    <row r="632" spans="19:19" x14ac:dyDescent="0.25">
      <c r="S632" s="49"/>
    </row>
    <row r="633" spans="19:19" x14ac:dyDescent="0.25">
      <c r="S633" s="49"/>
    </row>
    <row r="634" spans="19:19" x14ac:dyDescent="0.25">
      <c r="S634" s="49"/>
    </row>
    <row r="635" spans="19:19" x14ac:dyDescent="0.25">
      <c r="S635" s="49"/>
    </row>
    <row r="636" spans="19:19" x14ac:dyDescent="0.25">
      <c r="S636" s="49"/>
    </row>
    <row r="637" spans="19:19" x14ac:dyDescent="0.25">
      <c r="S637" s="49"/>
    </row>
    <row r="638" spans="19:19" x14ac:dyDescent="0.25">
      <c r="S638" s="49"/>
    </row>
    <row r="639" spans="19:19" x14ac:dyDescent="0.25">
      <c r="S639" s="49"/>
    </row>
    <row r="640" spans="19:19" x14ac:dyDescent="0.25">
      <c r="S640" s="49"/>
    </row>
    <row r="641" spans="19:19" x14ac:dyDescent="0.25">
      <c r="S641" s="49"/>
    </row>
    <row r="642" spans="19:19" x14ac:dyDescent="0.25">
      <c r="S642" s="49"/>
    </row>
    <row r="643" spans="19:19" x14ac:dyDescent="0.25">
      <c r="S643" s="49"/>
    </row>
    <row r="644" spans="19:19" x14ac:dyDescent="0.25">
      <c r="S644" s="49"/>
    </row>
    <row r="645" spans="19:19" x14ac:dyDescent="0.25">
      <c r="S645" s="49"/>
    </row>
    <row r="646" spans="19:19" x14ac:dyDescent="0.25">
      <c r="S646" s="50"/>
    </row>
    <row r="647" spans="19:19" x14ac:dyDescent="0.25">
      <c r="S647" s="49"/>
    </row>
    <row r="648" spans="19:19" x14ac:dyDescent="0.25">
      <c r="S648" s="49"/>
    </row>
    <row r="649" spans="19:19" x14ac:dyDescent="0.25">
      <c r="S649" s="49"/>
    </row>
    <row r="650" spans="19:19" x14ac:dyDescent="0.25">
      <c r="S650" s="49"/>
    </row>
    <row r="651" spans="19:19" x14ac:dyDescent="0.25">
      <c r="S651" s="49"/>
    </row>
    <row r="652" spans="19:19" x14ac:dyDescent="0.25">
      <c r="S652" s="49"/>
    </row>
    <row r="653" spans="19:19" x14ac:dyDescent="0.25">
      <c r="S653" s="49"/>
    </row>
    <row r="654" spans="19:19" x14ac:dyDescent="0.25">
      <c r="S654" s="49"/>
    </row>
    <row r="655" spans="19:19" x14ac:dyDescent="0.25">
      <c r="S655" s="50"/>
    </row>
    <row r="656" spans="19:19" x14ac:dyDescent="0.25">
      <c r="S656" s="49"/>
    </row>
    <row r="657" spans="19:19" x14ac:dyDescent="0.25">
      <c r="S657" s="49"/>
    </row>
    <row r="658" spans="19:19" x14ac:dyDescent="0.25">
      <c r="S658" s="49"/>
    </row>
    <row r="659" spans="19:19" x14ac:dyDescent="0.25">
      <c r="S659" s="49"/>
    </row>
    <row r="660" spans="19:19" x14ac:dyDescent="0.25">
      <c r="S660" s="49"/>
    </row>
    <row r="661" spans="19:19" x14ac:dyDescent="0.25">
      <c r="S661" s="49"/>
    </row>
    <row r="662" spans="19:19" x14ac:dyDescent="0.25">
      <c r="S662" s="49"/>
    </row>
    <row r="663" spans="19:19" x14ac:dyDescent="0.25">
      <c r="S663" s="49"/>
    </row>
    <row r="664" spans="19:19" x14ac:dyDescent="0.25">
      <c r="S664" s="49"/>
    </row>
    <row r="665" spans="19:19" x14ac:dyDescent="0.25">
      <c r="S665" s="49"/>
    </row>
    <row r="666" spans="19:19" x14ac:dyDescent="0.25">
      <c r="S666" s="49"/>
    </row>
    <row r="667" spans="19:19" x14ac:dyDescent="0.25">
      <c r="S667" s="49"/>
    </row>
    <row r="668" spans="19:19" x14ac:dyDescent="0.25">
      <c r="S668" s="49"/>
    </row>
    <row r="669" spans="19:19" x14ac:dyDescent="0.25">
      <c r="S669" s="49"/>
    </row>
    <row r="670" spans="19:19" x14ac:dyDescent="0.25">
      <c r="S670" s="49"/>
    </row>
    <row r="671" spans="19:19" x14ac:dyDescent="0.25">
      <c r="S671" s="49"/>
    </row>
    <row r="672" spans="19:19" x14ac:dyDescent="0.25">
      <c r="S672" s="49"/>
    </row>
    <row r="673" spans="19:19" x14ac:dyDescent="0.25">
      <c r="S673" s="49"/>
    </row>
    <row r="674" spans="19:19" x14ac:dyDescent="0.25">
      <c r="S674" s="49"/>
    </row>
    <row r="675" spans="19:19" x14ac:dyDescent="0.25">
      <c r="S675" s="49"/>
    </row>
    <row r="676" spans="19:19" x14ac:dyDescent="0.25">
      <c r="S676" s="49"/>
    </row>
    <row r="677" spans="19:19" x14ac:dyDescent="0.25">
      <c r="S677" s="49"/>
    </row>
    <row r="678" spans="19:19" x14ac:dyDescent="0.25">
      <c r="S678" s="49"/>
    </row>
    <row r="679" spans="19:19" x14ac:dyDescent="0.25">
      <c r="S679" s="49"/>
    </row>
    <row r="680" spans="19:19" x14ac:dyDescent="0.25">
      <c r="S680" s="49"/>
    </row>
    <row r="681" spans="19:19" x14ac:dyDescent="0.25">
      <c r="S681" s="49"/>
    </row>
    <row r="682" spans="19:19" x14ac:dyDescent="0.25">
      <c r="S682" s="49"/>
    </row>
    <row r="683" spans="19:19" x14ac:dyDescent="0.25">
      <c r="S683" s="49"/>
    </row>
    <row r="684" spans="19:19" x14ac:dyDescent="0.25">
      <c r="S684" s="49"/>
    </row>
    <row r="685" spans="19:19" x14ac:dyDescent="0.25">
      <c r="S685" s="49"/>
    </row>
    <row r="686" spans="19:19" x14ac:dyDescent="0.25">
      <c r="S686" s="49"/>
    </row>
    <row r="687" spans="19:19" x14ac:dyDescent="0.25">
      <c r="S687" s="49"/>
    </row>
    <row r="688" spans="19:19" x14ac:dyDescent="0.25">
      <c r="S688" s="49"/>
    </row>
    <row r="689" spans="19:19" x14ac:dyDescent="0.25">
      <c r="S689" s="49"/>
    </row>
    <row r="690" spans="19:19" x14ac:dyDescent="0.25">
      <c r="S690" s="49"/>
    </row>
    <row r="691" spans="19:19" x14ac:dyDescent="0.25">
      <c r="S691" s="49"/>
    </row>
    <row r="692" spans="19:19" x14ac:dyDescent="0.25">
      <c r="S692" s="49"/>
    </row>
    <row r="693" spans="19:19" x14ac:dyDescent="0.25">
      <c r="S693" s="49"/>
    </row>
    <row r="694" spans="19:19" x14ac:dyDescent="0.25">
      <c r="S694" s="49"/>
    </row>
    <row r="695" spans="19:19" x14ac:dyDescent="0.25">
      <c r="S695" s="49"/>
    </row>
    <row r="696" spans="19:19" x14ac:dyDescent="0.25">
      <c r="S696" s="49"/>
    </row>
    <row r="697" spans="19:19" x14ac:dyDescent="0.25">
      <c r="S697" s="49"/>
    </row>
    <row r="698" spans="19:19" x14ac:dyDescent="0.25">
      <c r="S698" s="49"/>
    </row>
    <row r="699" spans="19:19" x14ac:dyDescent="0.25">
      <c r="S699" s="49"/>
    </row>
    <row r="700" spans="19:19" x14ac:dyDescent="0.25">
      <c r="S700" s="49"/>
    </row>
    <row r="701" spans="19:19" x14ac:dyDescent="0.25">
      <c r="S701" s="49"/>
    </row>
    <row r="702" spans="19:19" x14ac:dyDescent="0.25">
      <c r="S702" s="49"/>
    </row>
    <row r="703" spans="19:19" x14ac:dyDescent="0.25">
      <c r="S703" s="49"/>
    </row>
    <row r="704" spans="19:19" x14ac:dyDescent="0.25">
      <c r="S704" s="49"/>
    </row>
    <row r="705" spans="19:19" x14ac:dyDescent="0.25">
      <c r="S705" s="49"/>
    </row>
    <row r="706" spans="19:19" x14ac:dyDescent="0.25">
      <c r="S706" s="49"/>
    </row>
    <row r="707" spans="19:19" x14ac:dyDescent="0.25">
      <c r="S707" s="49"/>
    </row>
    <row r="708" spans="19:19" x14ac:dyDescent="0.25">
      <c r="S708" s="49"/>
    </row>
    <row r="709" spans="19:19" x14ac:dyDescent="0.25">
      <c r="S709" s="49"/>
    </row>
    <row r="710" spans="19:19" x14ac:dyDescent="0.25">
      <c r="S710" s="49"/>
    </row>
    <row r="711" spans="19:19" x14ac:dyDescent="0.25">
      <c r="S711" s="49"/>
    </row>
    <row r="712" spans="19:19" x14ac:dyDescent="0.25">
      <c r="S712" s="49"/>
    </row>
    <row r="713" spans="19:19" x14ac:dyDescent="0.25">
      <c r="S713" s="49"/>
    </row>
    <row r="714" spans="19:19" x14ac:dyDescent="0.25">
      <c r="S714" s="49"/>
    </row>
    <row r="715" spans="19:19" x14ac:dyDescent="0.25">
      <c r="S715" s="49"/>
    </row>
    <row r="716" spans="19:19" x14ac:dyDescent="0.25">
      <c r="S716" s="49"/>
    </row>
    <row r="717" spans="19:19" x14ac:dyDescent="0.25">
      <c r="S717" s="49"/>
    </row>
    <row r="718" spans="19:19" x14ac:dyDescent="0.25">
      <c r="S718" s="49"/>
    </row>
    <row r="719" spans="19:19" x14ac:dyDescent="0.25">
      <c r="S719" s="49"/>
    </row>
    <row r="720" spans="19:19" x14ac:dyDescent="0.25">
      <c r="S720" s="49"/>
    </row>
    <row r="721" spans="19:19" x14ac:dyDescent="0.25">
      <c r="S721" s="49"/>
    </row>
    <row r="722" spans="19:19" x14ac:dyDescent="0.25">
      <c r="S722" s="49"/>
    </row>
    <row r="723" spans="19:19" x14ac:dyDescent="0.25">
      <c r="S723" s="49"/>
    </row>
    <row r="724" spans="19:19" x14ac:dyDescent="0.25">
      <c r="S724" s="49"/>
    </row>
    <row r="725" spans="19:19" x14ac:dyDescent="0.25">
      <c r="S725" s="49"/>
    </row>
    <row r="726" spans="19:19" x14ac:dyDescent="0.25">
      <c r="S726" s="49"/>
    </row>
    <row r="727" spans="19:19" x14ac:dyDescent="0.25">
      <c r="S727" s="49"/>
    </row>
    <row r="728" spans="19:19" x14ac:dyDescent="0.25">
      <c r="S728" s="49"/>
    </row>
    <row r="729" spans="19:19" x14ac:dyDescent="0.25">
      <c r="S729" s="49"/>
    </row>
    <row r="730" spans="19:19" x14ac:dyDescent="0.25">
      <c r="S730" s="49"/>
    </row>
    <row r="731" spans="19:19" x14ac:dyDescent="0.25">
      <c r="S731" s="49"/>
    </row>
    <row r="732" spans="19:19" x14ac:dyDescent="0.25">
      <c r="S732" s="49"/>
    </row>
    <row r="733" spans="19:19" x14ac:dyDescent="0.25">
      <c r="S733" s="49"/>
    </row>
    <row r="734" spans="19:19" x14ac:dyDescent="0.25">
      <c r="S734" s="49"/>
    </row>
    <row r="735" spans="19:19" x14ac:dyDescent="0.25">
      <c r="S735" s="49"/>
    </row>
    <row r="736" spans="19:19" x14ac:dyDescent="0.25">
      <c r="S736" s="49"/>
    </row>
    <row r="737" spans="19:19" x14ac:dyDescent="0.25">
      <c r="S737" s="49"/>
    </row>
    <row r="738" spans="19:19" x14ac:dyDescent="0.25">
      <c r="S738" s="49"/>
    </row>
    <row r="739" spans="19:19" x14ac:dyDescent="0.25">
      <c r="S739" s="49"/>
    </row>
    <row r="740" spans="19:19" x14ac:dyDescent="0.25">
      <c r="S740" s="49"/>
    </row>
    <row r="741" spans="19:19" x14ac:dyDescent="0.25">
      <c r="S741" s="49"/>
    </row>
    <row r="742" spans="19:19" x14ac:dyDescent="0.25">
      <c r="S742" s="51"/>
    </row>
    <row r="743" spans="19:19" x14ac:dyDescent="0.25">
      <c r="S743" s="49"/>
    </row>
    <row r="744" spans="19:19" x14ac:dyDescent="0.25">
      <c r="S744" s="49"/>
    </row>
    <row r="745" spans="19:19" x14ac:dyDescent="0.25">
      <c r="S745" s="51"/>
    </row>
    <row r="746" spans="19:19" x14ac:dyDescent="0.25">
      <c r="S746" s="49"/>
    </row>
    <row r="747" spans="19:19" x14ac:dyDescent="0.25">
      <c r="S747" s="49"/>
    </row>
    <row r="748" spans="19:19" x14ac:dyDescent="0.25">
      <c r="S748" s="51"/>
    </row>
    <row r="749" spans="19:19" x14ac:dyDescent="0.25">
      <c r="S749" s="49"/>
    </row>
    <row r="750" spans="19:19" x14ac:dyDescent="0.25">
      <c r="S750" s="49"/>
    </row>
    <row r="751" spans="19:19" x14ac:dyDescent="0.25">
      <c r="S751" s="51"/>
    </row>
    <row r="752" spans="19:19" x14ac:dyDescent="0.25">
      <c r="S752" s="49"/>
    </row>
    <row r="753" spans="19:19" x14ac:dyDescent="0.25">
      <c r="S753" s="49"/>
    </row>
    <row r="754" spans="19:19" x14ac:dyDescent="0.25">
      <c r="S754" s="51"/>
    </row>
    <row r="755" spans="19:19" x14ac:dyDescent="0.25">
      <c r="S755" s="49"/>
    </row>
    <row r="756" spans="19:19" x14ac:dyDescent="0.25">
      <c r="S756" s="49"/>
    </row>
    <row r="757" spans="19:19" x14ac:dyDescent="0.25">
      <c r="S757" s="51"/>
    </row>
    <row r="758" spans="19:19" x14ac:dyDescent="0.25">
      <c r="S758" s="49"/>
    </row>
    <row r="759" spans="19:19" x14ac:dyDescent="0.25">
      <c r="S759" s="49"/>
    </row>
    <row r="760" spans="19:19" x14ac:dyDescent="0.25">
      <c r="S760" s="51"/>
    </row>
    <row r="761" spans="19:19" x14ac:dyDescent="0.25">
      <c r="S761" s="49"/>
    </row>
    <row r="762" spans="19:19" x14ac:dyDescent="0.25">
      <c r="S762" s="49"/>
    </row>
    <row r="763" spans="19:19" x14ac:dyDescent="0.25">
      <c r="S763" s="51"/>
    </row>
    <row r="764" spans="19:19" x14ac:dyDescent="0.25">
      <c r="S764" s="49"/>
    </row>
    <row r="765" spans="19:19" x14ac:dyDescent="0.25">
      <c r="S765" s="49"/>
    </row>
    <row r="766" spans="19:19" x14ac:dyDescent="0.25">
      <c r="S766" s="51"/>
    </row>
    <row r="767" spans="19:19" x14ac:dyDescent="0.25">
      <c r="S767" s="49"/>
    </row>
    <row r="768" spans="19:19" x14ac:dyDescent="0.25">
      <c r="S768" s="49"/>
    </row>
    <row r="769" spans="19:19" x14ac:dyDescent="0.25">
      <c r="S769" s="51"/>
    </row>
    <row r="770" spans="19:19" x14ac:dyDescent="0.25">
      <c r="S770" s="49"/>
    </row>
    <row r="771" spans="19:19" x14ac:dyDescent="0.25">
      <c r="S771" s="49"/>
    </row>
    <row r="772" spans="19:19" x14ac:dyDescent="0.25">
      <c r="S772" s="51"/>
    </row>
    <row r="773" spans="19:19" x14ac:dyDescent="0.25">
      <c r="S773" s="49"/>
    </row>
    <row r="774" spans="19:19" x14ac:dyDescent="0.25">
      <c r="S774" s="49"/>
    </row>
    <row r="775" spans="19:19" x14ac:dyDescent="0.25">
      <c r="S775" s="51"/>
    </row>
    <row r="776" spans="19:19" x14ac:dyDescent="0.25">
      <c r="S776" s="49"/>
    </row>
    <row r="777" spans="19:19" x14ac:dyDescent="0.25">
      <c r="S777" s="49"/>
    </row>
    <row r="778" spans="19:19" x14ac:dyDescent="0.25">
      <c r="S778" s="51"/>
    </row>
    <row r="779" spans="19:19" x14ac:dyDescent="0.25">
      <c r="S779" s="49"/>
    </row>
    <row r="780" spans="19:19" x14ac:dyDescent="0.25">
      <c r="S780" s="49"/>
    </row>
    <row r="781" spans="19:19" x14ac:dyDescent="0.25">
      <c r="S781" s="51"/>
    </row>
    <row r="782" spans="19:19" x14ac:dyDescent="0.25">
      <c r="S782" s="49"/>
    </row>
    <row r="783" spans="19:19" x14ac:dyDescent="0.25">
      <c r="S783" s="49"/>
    </row>
    <row r="784" spans="19:19" x14ac:dyDescent="0.25">
      <c r="S784" s="51"/>
    </row>
    <row r="785" spans="19:19" x14ac:dyDescent="0.25">
      <c r="S785" s="49"/>
    </row>
    <row r="786" spans="19:19" x14ac:dyDescent="0.25">
      <c r="S786" s="49"/>
    </row>
    <row r="787" spans="19:19" x14ac:dyDescent="0.25">
      <c r="S787" s="51"/>
    </row>
    <row r="788" spans="19:19" x14ac:dyDescent="0.25">
      <c r="S788" s="49"/>
    </row>
    <row r="789" spans="19:19" x14ac:dyDescent="0.25">
      <c r="S789" s="49"/>
    </row>
    <row r="790" spans="19:19" x14ac:dyDescent="0.25">
      <c r="S790" s="51"/>
    </row>
    <row r="791" spans="19:19" x14ac:dyDescent="0.25">
      <c r="S791" s="49"/>
    </row>
    <row r="792" spans="19:19" x14ac:dyDescent="0.25">
      <c r="S792" s="49"/>
    </row>
    <row r="793" spans="19:19" x14ac:dyDescent="0.25">
      <c r="S793" s="51"/>
    </row>
    <row r="794" spans="19:19" x14ac:dyDescent="0.25">
      <c r="S794" s="49"/>
    </row>
    <row r="795" spans="19:19" x14ac:dyDescent="0.25">
      <c r="S795" s="49"/>
    </row>
    <row r="796" spans="19:19" x14ac:dyDescent="0.25">
      <c r="S796" s="51"/>
    </row>
    <row r="797" spans="19:19" x14ac:dyDescent="0.25">
      <c r="S797" s="49"/>
    </row>
    <row r="798" spans="19:19" x14ac:dyDescent="0.25">
      <c r="S798" s="49"/>
    </row>
    <row r="799" spans="19:19" x14ac:dyDescent="0.25">
      <c r="S799" s="51"/>
    </row>
    <row r="800" spans="19:19" x14ac:dyDescent="0.25">
      <c r="S800" s="49"/>
    </row>
    <row r="801" spans="19:19" x14ac:dyDescent="0.25">
      <c r="S801" s="49"/>
    </row>
    <row r="802" spans="19:19" x14ac:dyDescent="0.25">
      <c r="S802" s="51"/>
    </row>
    <row r="803" spans="19:19" x14ac:dyDescent="0.25">
      <c r="S803" s="49"/>
    </row>
    <row r="804" spans="19:19" x14ac:dyDescent="0.25">
      <c r="S804" s="49"/>
    </row>
    <row r="805" spans="19:19" x14ac:dyDescent="0.25">
      <c r="S805" s="51"/>
    </row>
    <row r="806" spans="19:19" x14ac:dyDescent="0.25">
      <c r="S806" s="49"/>
    </row>
    <row r="807" spans="19:19" x14ac:dyDescent="0.25">
      <c r="S807" s="49"/>
    </row>
    <row r="808" spans="19:19" x14ac:dyDescent="0.25">
      <c r="S808" s="51"/>
    </row>
    <row r="809" spans="19:19" x14ac:dyDescent="0.25">
      <c r="S809" s="49"/>
    </row>
    <row r="810" spans="19:19" x14ac:dyDescent="0.25">
      <c r="S810" s="49"/>
    </row>
    <row r="811" spans="19:19" x14ac:dyDescent="0.25">
      <c r="S811" s="51"/>
    </row>
    <row r="812" spans="19:19" x14ac:dyDescent="0.25">
      <c r="S812" s="49"/>
    </row>
    <row r="813" spans="19:19" x14ac:dyDescent="0.25">
      <c r="S813" s="49"/>
    </row>
    <row r="814" spans="19:19" x14ac:dyDescent="0.25">
      <c r="S814" s="51"/>
    </row>
    <row r="815" spans="19:19" x14ac:dyDescent="0.25">
      <c r="S815" s="49"/>
    </row>
    <row r="816" spans="19:19" x14ac:dyDescent="0.25">
      <c r="S816" s="49"/>
    </row>
    <row r="817" spans="19:19" x14ac:dyDescent="0.25">
      <c r="S817" s="51"/>
    </row>
    <row r="818" spans="19:19" x14ac:dyDescent="0.25">
      <c r="S818" s="49"/>
    </row>
    <row r="819" spans="19:19" x14ac:dyDescent="0.25">
      <c r="S819" s="49"/>
    </row>
    <row r="820" spans="19:19" x14ac:dyDescent="0.25">
      <c r="S820" s="51"/>
    </row>
    <row r="821" spans="19:19" x14ac:dyDescent="0.25">
      <c r="S821" s="49"/>
    </row>
    <row r="822" spans="19:19" x14ac:dyDescent="0.25">
      <c r="S822" s="49"/>
    </row>
    <row r="823" spans="19:19" x14ac:dyDescent="0.25">
      <c r="S823" s="51"/>
    </row>
    <row r="824" spans="19:19" x14ac:dyDescent="0.25">
      <c r="S824" s="49"/>
    </row>
    <row r="825" spans="19:19" x14ac:dyDescent="0.25">
      <c r="S825" s="49"/>
    </row>
    <row r="826" spans="19:19" x14ac:dyDescent="0.25">
      <c r="S826" s="51"/>
    </row>
    <row r="827" spans="19:19" x14ac:dyDescent="0.25">
      <c r="S827" s="49"/>
    </row>
    <row r="828" spans="19:19" x14ac:dyDescent="0.25">
      <c r="S828" s="49"/>
    </row>
    <row r="829" spans="19:19" x14ac:dyDescent="0.25">
      <c r="S829" s="51"/>
    </row>
    <row r="830" spans="19:19" x14ac:dyDescent="0.25">
      <c r="S830" s="49"/>
    </row>
    <row r="831" spans="19:19" x14ac:dyDescent="0.25">
      <c r="S831" s="49"/>
    </row>
    <row r="832" spans="19:19" x14ac:dyDescent="0.25">
      <c r="S832" s="51"/>
    </row>
    <row r="833" spans="19:19" x14ac:dyDescent="0.25">
      <c r="S833" s="49"/>
    </row>
    <row r="834" spans="19:19" x14ac:dyDescent="0.25">
      <c r="S834" s="49"/>
    </row>
    <row r="835" spans="19:19" x14ac:dyDescent="0.25">
      <c r="S835" s="51"/>
    </row>
    <row r="836" spans="19:19" x14ac:dyDescent="0.25">
      <c r="S836" s="49"/>
    </row>
    <row r="837" spans="19:19" x14ac:dyDescent="0.25">
      <c r="S837" s="49"/>
    </row>
    <row r="838" spans="19:19" x14ac:dyDescent="0.25">
      <c r="S838" s="48"/>
    </row>
    <row r="839" spans="19:19" x14ac:dyDescent="0.25">
      <c r="S839" s="49"/>
    </row>
    <row r="840" spans="19:19" x14ac:dyDescent="0.25">
      <c r="S840" s="49"/>
    </row>
    <row r="841" spans="19:19" x14ac:dyDescent="0.25">
      <c r="S841" s="48"/>
    </row>
    <row r="842" spans="19:19" x14ac:dyDescent="0.25">
      <c r="S842" s="48"/>
    </row>
    <row r="843" spans="19:19" x14ac:dyDescent="0.25">
      <c r="S843" s="48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O2423"/>
  <sheetViews>
    <sheetView topLeftCell="A1146" workbookViewId="0">
      <selection activeCell="L40" sqref="L40"/>
    </sheetView>
  </sheetViews>
  <sheetFormatPr defaultColWidth="11.7109375" defaultRowHeight="15" x14ac:dyDescent="0.25"/>
  <cols>
    <col min="1" max="7" width="11.7109375" style="54"/>
    <col min="8" max="8" width="11.7109375" style="114"/>
    <col min="9" max="16384" width="11.7109375" style="54"/>
  </cols>
  <sheetData>
    <row r="1" spans="1:15" x14ac:dyDescent="0.25">
      <c r="A1" s="8"/>
      <c r="B1" s="8"/>
      <c r="C1" s="8"/>
      <c r="D1" s="8"/>
      <c r="E1" s="8"/>
      <c r="F1" s="8"/>
      <c r="G1" s="8"/>
      <c r="H1" s="111"/>
      <c r="I1" s="8"/>
      <c r="J1" s="8"/>
      <c r="K1" s="8"/>
    </row>
    <row r="2" spans="1:15" x14ac:dyDescent="0.25">
      <c r="A2" s="101" t="s">
        <v>134</v>
      </c>
      <c r="B2" s="8"/>
      <c r="C2" s="8"/>
      <c r="D2" s="8"/>
      <c r="E2" s="8"/>
      <c r="F2" s="8"/>
      <c r="G2" s="8"/>
      <c r="H2" s="111"/>
      <c r="I2" s="8"/>
      <c r="J2" s="8"/>
      <c r="K2" s="102" t="s">
        <v>135</v>
      </c>
    </row>
    <row r="3" spans="1:15" x14ac:dyDescent="0.25">
      <c r="A3" s="101" t="s">
        <v>136</v>
      </c>
      <c r="B3" s="8"/>
      <c r="C3" s="8"/>
      <c r="D3" s="8"/>
      <c r="E3" s="8"/>
      <c r="F3" s="8"/>
      <c r="H3" s="111"/>
      <c r="I3" s="8"/>
      <c r="J3" s="8"/>
      <c r="K3" s="102" t="s">
        <v>137</v>
      </c>
    </row>
    <row r="4" spans="1:15" x14ac:dyDescent="0.25">
      <c r="A4" s="8"/>
      <c r="B4" s="8"/>
      <c r="C4" s="8"/>
      <c r="D4" s="8"/>
      <c r="E4" s="8"/>
      <c r="F4" s="8"/>
      <c r="G4" s="8"/>
      <c r="H4" s="111"/>
      <c r="I4" s="8"/>
      <c r="J4" s="8"/>
      <c r="K4" s="102" t="s">
        <v>138</v>
      </c>
      <c r="O4" s="55" t="s">
        <v>57</v>
      </c>
    </row>
    <row r="5" spans="1:15" x14ac:dyDescent="0.25">
      <c r="A5" s="8"/>
      <c r="B5" s="8"/>
      <c r="C5" s="8"/>
      <c r="D5" s="8"/>
      <c r="E5" s="102" t="s">
        <v>139</v>
      </c>
      <c r="F5" s="101"/>
      <c r="G5" s="8"/>
      <c r="H5" s="111"/>
      <c r="I5" s="8"/>
      <c r="J5" s="8"/>
      <c r="K5" s="102" t="s">
        <v>140</v>
      </c>
    </row>
    <row r="6" spans="1:15" x14ac:dyDescent="0.25">
      <c r="A6" s="8"/>
      <c r="B6" s="102" t="s">
        <v>141</v>
      </c>
      <c r="C6" s="8"/>
      <c r="D6" s="8"/>
      <c r="E6" s="102" t="s">
        <v>138</v>
      </c>
      <c r="F6" s="102"/>
      <c r="G6" s="102" t="s">
        <v>142</v>
      </c>
      <c r="H6" s="111"/>
      <c r="I6" s="8"/>
      <c r="J6" s="8"/>
      <c r="K6" s="102" t="s">
        <v>143</v>
      </c>
      <c r="N6" s="54" t="s">
        <v>162</v>
      </c>
    </row>
    <row r="7" spans="1:15" x14ac:dyDescent="0.25">
      <c r="A7" s="8"/>
      <c r="B7" s="102" t="s">
        <v>144</v>
      </c>
      <c r="C7" s="102" t="s">
        <v>145</v>
      </c>
      <c r="D7" s="102" t="s">
        <v>140</v>
      </c>
      <c r="E7" s="102" t="s">
        <v>146</v>
      </c>
      <c r="F7" s="102" t="s">
        <v>147</v>
      </c>
      <c r="G7" s="102" t="s">
        <v>148</v>
      </c>
      <c r="H7" s="112" t="s">
        <v>149</v>
      </c>
      <c r="I7" s="102" t="s">
        <v>149</v>
      </c>
      <c r="J7" s="102" t="s">
        <v>149</v>
      </c>
      <c r="K7" s="102" t="s">
        <v>150</v>
      </c>
      <c r="L7" s="103"/>
    </row>
    <row r="8" spans="1:15" x14ac:dyDescent="0.25">
      <c r="A8" s="102" t="s">
        <v>151</v>
      </c>
      <c r="B8" s="102" t="s">
        <v>152</v>
      </c>
      <c r="C8" s="102" t="s">
        <v>153</v>
      </c>
      <c r="D8" s="102" t="s">
        <v>154</v>
      </c>
      <c r="E8" s="102" t="s">
        <v>155</v>
      </c>
      <c r="F8" s="102" t="s">
        <v>156</v>
      </c>
      <c r="G8" s="102" t="s">
        <v>157</v>
      </c>
      <c r="H8" s="112" t="s">
        <v>138</v>
      </c>
      <c r="I8" s="102" t="s">
        <v>145</v>
      </c>
      <c r="J8" s="102" t="s">
        <v>140</v>
      </c>
      <c r="K8" s="102" t="s">
        <v>158</v>
      </c>
      <c r="L8" s="103"/>
      <c r="N8" s="102" t="s">
        <v>163</v>
      </c>
      <c r="O8" s="102" t="s">
        <v>164</v>
      </c>
    </row>
    <row r="9" spans="1:15" x14ac:dyDescent="0.25">
      <c r="A9" s="8">
        <v>1871.01</v>
      </c>
      <c r="B9" s="9">
        <v>4.4400000000000004</v>
      </c>
      <c r="C9" s="104">
        <v>0.26</v>
      </c>
      <c r="D9" s="104">
        <v>0.4</v>
      </c>
      <c r="E9" s="104">
        <v>12.46406116</v>
      </c>
      <c r="F9" s="9">
        <f>1871+1/24</f>
        <v>1871.0416666666667</v>
      </c>
      <c r="G9" s="9">
        <v>5.32</v>
      </c>
      <c r="H9" s="113">
        <f>B9*$E$1757/E9</f>
        <v>85.619818155641994</v>
      </c>
      <c r="I9" s="9">
        <f>C9*$E$1757/E9</f>
        <v>5.0137731352402968</v>
      </c>
      <c r="J9" s="9">
        <f>D9*$E$1757/E9</f>
        <v>7.7134971311389178</v>
      </c>
      <c r="K9" s="105" t="s">
        <v>96</v>
      </c>
      <c r="L9" s="56"/>
      <c r="N9" s="54">
        <v>1871.03</v>
      </c>
      <c r="O9" s="54">
        <v>85.00446307</v>
      </c>
    </row>
    <row r="10" spans="1:15" x14ac:dyDescent="0.25">
      <c r="A10" s="8">
        <v>1871.02</v>
      </c>
      <c r="B10" s="9">
        <v>4.5</v>
      </c>
      <c r="C10" s="104">
        <v>0.26</v>
      </c>
      <c r="D10" s="104">
        <v>0.4</v>
      </c>
      <c r="E10" s="104">
        <v>12.844641319999999</v>
      </c>
      <c r="F10" s="9">
        <f>F9+1/12</f>
        <v>1871.125</v>
      </c>
      <c r="G10" s="9">
        <f>G9*11/12+G21*1/12</f>
        <v>5.3233333333333333</v>
      </c>
      <c r="H10" s="113">
        <f t="shared" ref="H10:H73" si="0">B10*$E$1757/E10</f>
        <v>84.205689209545028</v>
      </c>
      <c r="I10" s="9">
        <f t="shared" ref="I10:I73" si="1">C10*$E$1757/E10</f>
        <v>4.8652175987737127</v>
      </c>
      <c r="J10" s="9">
        <f t="shared" ref="J10:J73" si="2">D10*$E$1757/E10</f>
        <v>7.4849501519595574</v>
      </c>
      <c r="K10" s="105" t="s">
        <v>96</v>
      </c>
      <c r="N10" s="54">
        <v>1871.06</v>
      </c>
      <c r="O10" s="54">
        <v>95.875110489999997</v>
      </c>
    </row>
    <row r="11" spans="1:15" x14ac:dyDescent="0.25">
      <c r="A11" s="8">
        <v>1871.03</v>
      </c>
      <c r="B11" s="9">
        <v>4.6100000000000003</v>
      </c>
      <c r="C11" s="104">
        <v>0.26</v>
      </c>
      <c r="D11" s="104">
        <v>0.4</v>
      </c>
      <c r="E11" s="104">
        <v>13.0349719</v>
      </c>
      <c r="F11" s="9">
        <f t="shared" ref="F11:F74" si="3">F10+1/12</f>
        <v>1871.2083333333333</v>
      </c>
      <c r="G11" s="9">
        <f>G9*10/12+G21*2/12</f>
        <v>5.3266666666666671</v>
      </c>
      <c r="H11" s="113">
        <f t="shared" si="0"/>
        <v>85.004463070610839</v>
      </c>
      <c r="I11" s="9">
        <f t="shared" si="1"/>
        <v>4.7941779605984429</v>
      </c>
      <c r="J11" s="9">
        <f t="shared" si="2"/>
        <v>7.3756584009206803</v>
      </c>
      <c r="K11" s="105" t="s">
        <v>96</v>
      </c>
      <c r="N11" s="54">
        <v>1871.09</v>
      </c>
      <c r="O11" s="54">
        <v>95.520645169999995</v>
      </c>
    </row>
    <row r="12" spans="1:15" x14ac:dyDescent="0.25">
      <c r="A12" s="8">
        <v>1871.04</v>
      </c>
      <c r="B12" s="9">
        <v>4.74</v>
      </c>
      <c r="C12" s="104">
        <v>0.26</v>
      </c>
      <c r="D12" s="104">
        <v>0.4</v>
      </c>
      <c r="E12" s="104">
        <v>12.559226450000001</v>
      </c>
      <c r="F12" s="9">
        <f t="shared" si="3"/>
        <v>1871.2916666666665</v>
      </c>
      <c r="G12" s="9">
        <f>G9*9/12+G21*3/12</f>
        <v>5.33</v>
      </c>
      <c r="H12" s="113">
        <f t="shared" si="0"/>
        <v>90.712336427376073</v>
      </c>
      <c r="I12" s="9">
        <f t="shared" si="1"/>
        <v>4.9757821669024853</v>
      </c>
      <c r="J12" s="9">
        <f t="shared" si="2"/>
        <v>7.6550494875422848</v>
      </c>
      <c r="K12" s="105" t="s">
        <v>96</v>
      </c>
      <c r="N12" s="54">
        <v>1871.12</v>
      </c>
      <c r="O12" s="54">
        <v>90.030149089999995</v>
      </c>
    </row>
    <row r="13" spans="1:15" x14ac:dyDescent="0.25">
      <c r="A13" s="8">
        <v>1871.05</v>
      </c>
      <c r="B13" s="9">
        <v>4.8600000000000003</v>
      </c>
      <c r="C13" s="104">
        <v>0.26</v>
      </c>
      <c r="D13" s="104">
        <v>0.4</v>
      </c>
      <c r="E13" s="104">
        <v>12.273811569999999</v>
      </c>
      <c r="F13" s="9">
        <f t="shared" si="3"/>
        <v>1871.3749999999998</v>
      </c>
      <c r="G13" s="9">
        <f>G9*8/12+G21*4/12</f>
        <v>5.3333333333333339</v>
      </c>
      <c r="H13" s="113">
        <f t="shared" si="0"/>
        <v>95.1716765682757</v>
      </c>
      <c r="I13" s="9">
        <f t="shared" si="1"/>
        <v>5.0914888699077538</v>
      </c>
      <c r="J13" s="9">
        <f t="shared" si="2"/>
        <v>7.8330597998580824</v>
      </c>
      <c r="K13" s="105" t="s">
        <v>96</v>
      </c>
      <c r="N13" s="54">
        <v>1872.03</v>
      </c>
      <c r="O13" s="54">
        <v>94.310371910000001</v>
      </c>
    </row>
    <row r="14" spans="1:15" x14ac:dyDescent="0.25">
      <c r="A14" s="8">
        <v>1871.06</v>
      </c>
      <c r="B14" s="9">
        <v>4.82</v>
      </c>
      <c r="C14" s="104">
        <v>0.26</v>
      </c>
      <c r="D14" s="104">
        <v>0.4</v>
      </c>
      <c r="E14" s="104">
        <v>12.08348099</v>
      </c>
      <c r="F14" s="9">
        <f t="shared" si="3"/>
        <v>1871.458333333333</v>
      </c>
      <c r="G14" s="9">
        <f>G9*7/12+G21*5/12</f>
        <v>5.3366666666666669</v>
      </c>
      <c r="H14" s="113">
        <f t="shared" si="0"/>
        <v>95.87511048833953</v>
      </c>
      <c r="I14" s="9">
        <f t="shared" si="1"/>
        <v>5.1716864578772359</v>
      </c>
      <c r="J14" s="9">
        <f t="shared" si="2"/>
        <v>7.9564407044265151</v>
      </c>
      <c r="K14" s="105" t="s">
        <v>96</v>
      </c>
      <c r="N14" s="54">
        <v>1872.06</v>
      </c>
      <c r="O14" s="54">
        <v>94.592818989999998</v>
      </c>
    </row>
    <row r="15" spans="1:15" x14ac:dyDescent="0.25">
      <c r="A15" s="8">
        <v>1871.07</v>
      </c>
      <c r="B15" s="9">
        <v>4.7300000000000004</v>
      </c>
      <c r="C15" s="104">
        <v>0.26</v>
      </c>
      <c r="D15" s="104">
        <v>0.4</v>
      </c>
      <c r="E15" s="104">
        <v>12.08348099</v>
      </c>
      <c r="F15" s="9">
        <f t="shared" si="3"/>
        <v>1871.5416666666663</v>
      </c>
      <c r="G15" s="9">
        <f>G9*6/12+G21*6/12</f>
        <v>5.34</v>
      </c>
      <c r="H15" s="113">
        <f t="shared" si="0"/>
        <v>94.08491132984355</v>
      </c>
      <c r="I15" s="9">
        <f t="shared" si="1"/>
        <v>5.1716864578772359</v>
      </c>
      <c r="J15" s="9">
        <f t="shared" si="2"/>
        <v>7.9564407044265151</v>
      </c>
      <c r="K15" s="105" t="s">
        <v>96</v>
      </c>
      <c r="N15" s="54">
        <v>1872.09</v>
      </c>
      <c r="O15" s="54">
        <v>91.273772710000003</v>
      </c>
    </row>
    <row r="16" spans="1:15" x14ac:dyDescent="0.25">
      <c r="A16" s="8">
        <v>1871.08</v>
      </c>
      <c r="B16" s="9">
        <v>4.79</v>
      </c>
      <c r="C16" s="104">
        <v>0.26</v>
      </c>
      <c r="D16" s="104">
        <v>0.4</v>
      </c>
      <c r="E16" s="104">
        <v>11.893231399999999</v>
      </c>
      <c r="F16" s="9">
        <f t="shared" si="3"/>
        <v>1871.6249999999995</v>
      </c>
      <c r="G16" s="9">
        <f>G9*5/12+G21*7/12</f>
        <v>5.3433333333333337</v>
      </c>
      <c r="H16" s="113">
        <f t="shared" si="0"/>
        <v>96.802494106017321</v>
      </c>
      <c r="I16" s="9">
        <f t="shared" si="1"/>
        <v>5.2544151289278718</v>
      </c>
      <c r="J16" s="9">
        <f t="shared" si="2"/>
        <v>8.0837155829659562</v>
      </c>
      <c r="K16" s="105" t="s">
        <v>96</v>
      </c>
      <c r="N16" s="54">
        <v>1872.12</v>
      </c>
      <c r="O16" s="54">
        <v>94.174012739999995</v>
      </c>
    </row>
    <row r="17" spans="1:15" x14ac:dyDescent="0.25">
      <c r="A17" s="8">
        <v>1871.09</v>
      </c>
      <c r="B17" s="9">
        <v>4.84</v>
      </c>
      <c r="C17" s="104">
        <v>0.26</v>
      </c>
      <c r="D17" s="104">
        <v>0.4</v>
      </c>
      <c r="E17" s="104">
        <v>12.178646280000001</v>
      </c>
      <c r="F17" s="9">
        <f t="shared" si="3"/>
        <v>1871.7083333333328</v>
      </c>
      <c r="G17" s="9">
        <f>G9*4/12+G21*8/12</f>
        <v>5.3466666666666676</v>
      </c>
      <c r="H17" s="113">
        <f t="shared" si="0"/>
        <v>95.520645173052841</v>
      </c>
      <c r="I17" s="9">
        <f t="shared" si="1"/>
        <v>5.1312743274780459</v>
      </c>
      <c r="J17" s="9">
        <f t="shared" si="2"/>
        <v>7.8942681961200698</v>
      </c>
      <c r="K17" s="105" t="s">
        <v>96</v>
      </c>
      <c r="N17" s="54">
        <v>1873.03</v>
      </c>
      <c r="O17" s="54">
        <v>92.868589270000001</v>
      </c>
    </row>
    <row r="18" spans="1:15" x14ac:dyDescent="0.25">
      <c r="A18" s="8">
        <v>1871.1</v>
      </c>
      <c r="B18" s="9">
        <v>4.59</v>
      </c>
      <c r="C18" s="104">
        <v>0.26</v>
      </c>
      <c r="D18" s="104">
        <v>0.4</v>
      </c>
      <c r="E18" s="104">
        <v>12.368895869999999</v>
      </c>
      <c r="F18" s="9">
        <f t="shared" si="3"/>
        <v>1871.7916666666661</v>
      </c>
      <c r="G18" s="9">
        <f>G9*3/12+G21*9/12</f>
        <v>5.3500000000000005</v>
      </c>
      <c r="H18" s="113">
        <f t="shared" si="0"/>
        <v>89.193386709302146</v>
      </c>
      <c r="I18" s="9">
        <f t="shared" si="1"/>
        <v>5.0523487024877038</v>
      </c>
      <c r="J18" s="9">
        <f t="shared" si="2"/>
        <v>7.7728441576733891</v>
      </c>
      <c r="K18" s="105" t="s">
        <v>96</v>
      </c>
      <c r="N18" s="54">
        <v>1873.06</v>
      </c>
      <c r="O18" s="54">
        <v>95.305366120000002</v>
      </c>
    </row>
    <row r="19" spans="1:15" x14ac:dyDescent="0.25">
      <c r="A19" s="8">
        <v>1871.11</v>
      </c>
      <c r="B19" s="9">
        <v>4.6399999999999997</v>
      </c>
      <c r="C19" s="104">
        <v>0.26</v>
      </c>
      <c r="D19" s="104">
        <v>0.4</v>
      </c>
      <c r="E19" s="104">
        <v>12.368895869999999</v>
      </c>
      <c r="F19" s="9">
        <f t="shared" si="3"/>
        <v>1871.8749999999993</v>
      </c>
      <c r="G19" s="9">
        <f>G9*2/12+G21*10/12</f>
        <v>5.3533333333333335</v>
      </c>
      <c r="H19" s="113">
        <f t="shared" si="0"/>
        <v>90.164992229011318</v>
      </c>
      <c r="I19" s="9">
        <f t="shared" si="1"/>
        <v>5.0523487024877038</v>
      </c>
      <c r="J19" s="9">
        <f t="shared" si="2"/>
        <v>7.7728441576733891</v>
      </c>
      <c r="K19" s="105" t="s">
        <v>96</v>
      </c>
      <c r="N19" s="54">
        <v>1873.09</v>
      </c>
      <c r="O19" s="54">
        <v>87.841692870000003</v>
      </c>
    </row>
    <row r="20" spans="1:15" x14ac:dyDescent="0.25">
      <c r="A20" s="8">
        <v>1871.12</v>
      </c>
      <c r="B20" s="9">
        <v>4.74</v>
      </c>
      <c r="C20" s="104">
        <v>0.26</v>
      </c>
      <c r="D20" s="104">
        <v>0.4</v>
      </c>
      <c r="E20" s="104">
        <v>12.654391739999999</v>
      </c>
      <c r="F20" s="9">
        <f t="shared" si="3"/>
        <v>1871.9583333333326</v>
      </c>
      <c r="G20" s="9">
        <f>G9*1/12+G21*11/12</f>
        <v>5.3566666666666665</v>
      </c>
      <c r="H20" s="113">
        <f t="shared" si="0"/>
        <v>90.030149090358421</v>
      </c>
      <c r="I20" s="9">
        <f t="shared" si="1"/>
        <v>4.9383626083318974</v>
      </c>
      <c r="J20" s="9">
        <f t="shared" si="2"/>
        <v>7.5974809358952253</v>
      </c>
      <c r="K20" s="105" t="s">
        <v>96</v>
      </c>
      <c r="N20" s="54">
        <v>1873.12</v>
      </c>
      <c r="O20" s="54">
        <v>87.231663569999995</v>
      </c>
    </row>
    <row r="21" spans="1:15" x14ac:dyDescent="0.25">
      <c r="A21" s="8">
        <v>1872.01</v>
      </c>
      <c r="B21" s="9">
        <v>4.8600000000000003</v>
      </c>
      <c r="C21" s="104">
        <v>0.26329999999999998</v>
      </c>
      <c r="D21" s="104">
        <v>0.40250000000000002</v>
      </c>
      <c r="E21" s="104">
        <v>12.654391739999999</v>
      </c>
      <c r="F21" s="9">
        <f t="shared" si="3"/>
        <v>1872.0416666666658</v>
      </c>
      <c r="G21" s="9">
        <v>5.36</v>
      </c>
      <c r="H21" s="113">
        <f t="shared" si="0"/>
        <v>92.309393371127001</v>
      </c>
      <c r="I21" s="9">
        <f t="shared" si="1"/>
        <v>5.001041826053032</v>
      </c>
      <c r="J21" s="9">
        <f t="shared" si="2"/>
        <v>7.6449651917445713</v>
      </c>
      <c r="K21" s="105" t="s">
        <v>96</v>
      </c>
      <c r="N21" s="54">
        <v>1874.03</v>
      </c>
      <c r="O21" s="54">
        <v>91.91388216</v>
      </c>
    </row>
    <row r="22" spans="1:15" x14ac:dyDescent="0.25">
      <c r="A22" s="8">
        <v>1872.02</v>
      </c>
      <c r="B22" s="9">
        <v>4.88</v>
      </c>
      <c r="C22" s="104">
        <v>0.26669999999999999</v>
      </c>
      <c r="D22" s="104">
        <v>0.40500000000000003</v>
      </c>
      <c r="E22" s="104">
        <v>12.654391739999999</v>
      </c>
      <c r="F22" s="9">
        <f t="shared" si="3"/>
        <v>1872.1249999999991</v>
      </c>
      <c r="G22" s="9">
        <f>G21*11/12+G33*1/12</f>
        <v>5.378333333333333</v>
      </c>
      <c r="H22" s="113">
        <f t="shared" si="0"/>
        <v>92.689267417921755</v>
      </c>
      <c r="I22" s="9">
        <f t="shared" si="1"/>
        <v>5.0656204140081416</v>
      </c>
      <c r="J22" s="9">
        <f t="shared" si="2"/>
        <v>7.6924494475939174</v>
      </c>
      <c r="K22" s="105" t="s">
        <v>96</v>
      </c>
      <c r="N22" s="54">
        <v>1874.06</v>
      </c>
      <c r="O22" s="54">
        <v>90.860460869999997</v>
      </c>
    </row>
    <row r="23" spans="1:15" x14ac:dyDescent="0.25">
      <c r="A23" s="8">
        <v>1872.03</v>
      </c>
      <c r="B23" s="9">
        <v>5.04</v>
      </c>
      <c r="C23" s="104">
        <v>0.27</v>
      </c>
      <c r="D23" s="104">
        <v>0.40749999999999997</v>
      </c>
      <c r="E23" s="104">
        <v>12.844641319999999</v>
      </c>
      <c r="F23" s="9">
        <f t="shared" si="3"/>
        <v>1872.2083333333323</v>
      </c>
      <c r="G23" s="9">
        <f>G21*10/12+G33*2/12</f>
        <v>5.3966666666666665</v>
      </c>
      <c r="H23" s="113">
        <f t="shared" si="0"/>
        <v>94.310371914690421</v>
      </c>
      <c r="I23" s="9">
        <f t="shared" si="1"/>
        <v>5.0523413525727019</v>
      </c>
      <c r="J23" s="9">
        <f t="shared" si="2"/>
        <v>7.6252929673087992</v>
      </c>
      <c r="K23" s="105" t="s">
        <v>96</v>
      </c>
      <c r="N23" s="54">
        <v>1874.09</v>
      </c>
      <c r="O23" s="54">
        <v>92.490244919999995</v>
      </c>
    </row>
    <row r="24" spans="1:15" x14ac:dyDescent="0.25">
      <c r="A24" s="8">
        <v>1872.04</v>
      </c>
      <c r="B24" s="9">
        <v>5.18</v>
      </c>
      <c r="C24" s="104">
        <v>0.27329999999999999</v>
      </c>
      <c r="D24" s="104">
        <v>0.41</v>
      </c>
      <c r="E24" s="104">
        <v>13.130137189999999</v>
      </c>
      <c r="F24" s="9">
        <f t="shared" si="3"/>
        <v>1872.2916666666656</v>
      </c>
      <c r="G24" s="9">
        <f>G21*9/12+G33*3/12</f>
        <v>5.4150000000000009</v>
      </c>
      <c r="H24" s="113">
        <f t="shared" si="0"/>
        <v>94.822499337495515</v>
      </c>
      <c r="I24" s="9">
        <f t="shared" si="1"/>
        <v>5.0028936426520314</v>
      </c>
      <c r="J24" s="9">
        <f t="shared" si="2"/>
        <v>7.5052557390681773</v>
      </c>
      <c r="K24" s="105" t="s">
        <v>96</v>
      </c>
      <c r="N24" s="54">
        <v>1874.12</v>
      </c>
      <c r="O24" s="54">
        <v>94.783208689999995</v>
      </c>
    </row>
    <row r="25" spans="1:15" x14ac:dyDescent="0.25">
      <c r="A25" s="8">
        <v>1872.05</v>
      </c>
      <c r="B25" s="9">
        <v>5.18</v>
      </c>
      <c r="C25" s="104">
        <v>0.2767</v>
      </c>
      <c r="D25" s="104">
        <v>0.41249999999999998</v>
      </c>
      <c r="E25" s="104">
        <v>13.130137189999999</v>
      </c>
      <c r="F25" s="9">
        <f t="shared" si="3"/>
        <v>1872.3749999999989</v>
      </c>
      <c r="G25" s="9">
        <f>G21*8/12+G33*4/12</f>
        <v>5.4333333333333336</v>
      </c>
      <c r="H25" s="113">
        <f t="shared" si="0"/>
        <v>94.822499337495515</v>
      </c>
      <c r="I25" s="9">
        <f t="shared" si="1"/>
        <v>5.0651323487808897</v>
      </c>
      <c r="J25" s="9">
        <f t="shared" si="2"/>
        <v>7.5510194935746897</v>
      </c>
      <c r="K25" s="105" t="s">
        <v>96</v>
      </c>
      <c r="N25" s="54">
        <v>1875.03</v>
      </c>
      <c r="O25" s="54">
        <v>95.82707662</v>
      </c>
    </row>
    <row r="26" spans="1:15" x14ac:dyDescent="0.25">
      <c r="A26" s="8">
        <v>1872.06</v>
      </c>
      <c r="B26" s="9">
        <v>5.13</v>
      </c>
      <c r="C26" s="104">
        <v>0.28000000000000003</v>
      </c>
      <c r="D26" s="104">
        <v>0.41499999999999998</v>
      </c>
      <c r="E26" s="104">
        <v>13.0349719</v>
      </c>
      <c r="F26" s="9">
        <f t="shared" si="3"/>
        <v>1872.4583333333321</v>
      </c>
      <c r="G26" s="9">
        <f>G21*7/12+G33*5/12</f>
        <v>5.4516666666666662</v>
      </c>
      <c r="H26" s="113">
        <f t="shared" si="0"/>
        <v>94.592818991807732</v>
      </c>
      <c r="I26" s="9">
        <f t="shared" si="1"/>
        <v>5.1629608806444764</v>
      </c>
      <c r="J26" s="9">
        <f t="shared" si="2"/>
        <v>7.6522455909552063</v>
      </c>
      <c r="K26" s="105" t="s">
        <v>96</v>
      </c>
      <c r="N26" s="54">
        <v>1875.06</v>
      </c>
      <c r="O26" s="54">
        <v>94.569053539999999</v>
      </c>
    </row>
    <row r="27" spans="1:15" x14ac:dyDescent="0.25">
      <c r="A27" s="8">
        <v>1872.07</v>
      </c>
      <c r="B27" s="9">
        <v>5.0999999999999996</v>
      </c>
      <c r="C27" s="104">
        <v>0.2833</v>
      </c>
      <c r="D27" s="104">
        <v>0.41749999999999998</v>
      </c>
      <c r="E27" s="104">
        <v>12.844641319999999</v>
      </c>
      <c r="F27" s="9">
        <f t="shared" si="3"/>
        <v>1872.5416666666654</v>
      </c>
      <c r="G27" s="9">
        <f>G21*6/12+G33*6/12</f>
        <v>5.4700000000000006</v>
      </c>
      <c r="H27" s="113">
        <f t="shared" si="0"/>
        <v>95.433114437484363</v>
      </c>
      <c r="I27" s="9">
        <f t="shared" si="1"/>
        <v>5.3012159451253567</v>
      </c>
      <c r="J27" s="9">
        <f t="shared" si="2"/>
        <v>7.8124167211077875</v>
      </c>
      <c r="K27" s="105" t="s">
        <v>96</v>
      </c>
      <c r="N27" s="54">
        <v>1875.09</v>
      </c>
      <c r="O27" s="54">
        <v>94.353142460000001</v>
      </c>
    </row>
    <row r="28" spans="1:15" x14ac:dyDescent="0.25">
      <c r="A28" s="8">
        <v>1872.08</v>
      </c>
      <c r="B28" s="9">
        <v>5.04</v>
      </c>
      <c r="C28" s="104">
        <v>0.28670000000000001</v>
      </c>
      <c r="D28" s="104">
        <v>0.42</v>
      </c>
      <c r="E28" s="104">
        <v>12.93980661</v>
      </c>
      <c r="F28" s="9">
        <f t="shared" si="3"/>
        <v>1872.6249999999986</v>
      </c>
      <c r="G28" s="9">
        <f>G21*5/12+G33*7/12</f>
        <v>5.4883333333333333</v>
      </c>
      <c r="H28" s="113">
        <f t="shared" si="0"/>
        <v>93.616770057740453</v>
      </c>
      <c r="I28" s="9">
        <f t="shared" si="1"/>
        <v>5.3253825348321815</v>
      </c>
      <c r="J28" s="9">
        <f t="shared" si="2"/>
        <v>7.801397504811705</v>
      </c>
      <c r="K28" s="105" t="s">
        <v>96</v>
      </c>
      <c r="N28" s="54">
        <v>1875.12</v>
      </c>
      <c r="O28" s="54">
        <v>95.994406690000005</v>
      </c>
    </row>
    <row r="29" spans="1:15" x14ac:dyDescent="0.25">
      <c r="A29" s="8">
        <v>1872.09</v>
      </c>
      <c r="B29" s="9">
        <v>4.95</v>
      </c>
      <c r="C29" s="104">
        <v>0.28999999999999998</v>
      </c>
      <c r="D29" s="104">
        <v>0.42249999999999999</v>
      </c>
      <c r="E29" s="104">
        <v>13.0349719</v>
      </c>
      <c r="F29" s="9">
        <f t="shared" si="3"/>
        <v>1872.7083333333319</v>
      </c>
      <c r="G29" s="9">
        <f>G21*4/12+G33*8/12</f>
        <v>5.5066666666666668</v>
      </c>
      <c r="H29" s="113">
        <f t="shared" si="0"/>
        <v>91.273772711393434</v>
      </c>
      <c r="I29" s="9">
        <f t="shared" si="1"/>
        <v>5.3473523406674932</v>
      </c>
      <c r="J29" s="9">
        <f t="shared" si="2"/>
        <v>7.7905391859724684</v>
      </c>
      <c r="K29" s="105" t="s">
        <v>96</v>
      </c>
      <c r="N29" s="54">
        <v>1876.03</v>
      </c>
      <c r="O29" s="54">
        <v>99.938956910000002</v>
      </c>
    </row>
    <row r="30" spans="1:15" x14ac:dyDescent="0.25">
      <c r="A30" s="8">
        <v>1872.1</v>
      </c>
      <c r="B30" s="9">
        <v>4.97</v>
      </c>
      <c r="C30" s="104">
        <v>0.29330000000000001</v>
      </c>
      <c r="D30" s="104">
        <v>0.42499999999999999</v>
      </c>
      <c r="E30" s="104">
        <v>12.74947603</v>
      </c>
      <c r="F30" s="9">
        <f t="shared" si="3"/>
        <v>1872.7916666666652</v>
      </c>
      <c r="G30" s="9">
        <f>G21*3/12+G33*9/12</f>
        <v>5.5249999999999995</v>
      </c>
      <c r="H30" s="113">
        <f t="shared" si="0"/>
        <v>93.694684761096013</v>
      </c>
      <c r="I30" s="9">
        <f t="shared" si="1"/>
        <v>5.5293060443520048</v>
      </c>
      <c r="J30" s="9">
        <f t="shared" si="2"/>
        <v>8.0121209302748113</v>
      </c>
      <c r="K30" s="105" t="s">
        <v>96</v>
      </c>
      <c r="N30" s="54">
        <v>1876.06</v>
      </c>
      <c r="O30" s="54">
        <v>98.902035699999999</v>
      </c>
    </row>
    <row r="31" spans="1:15" x14ac:dyDescent="0.25">
      <c r="A31" s="8">
        <v>1872.11</v>
      </c>
      <c r="B31" s="9">
        <v>4.95</v>
      </c>
      <c r="C31" s="104">
        <v>0.29670000000000002</v>
      </c>
      <c r="D31" s="104">
        <v>0.42749999999999999</v>
      </c>
      <c r="E31" s="104">
        <v>13.130137189999999</v>
      </c>
      <c r="F31" s="9">
        <f t="shared" si="3"/>
        <v>1872.8749999999984</v>
      </c>
      <c r="G31" s="9">
        <f>G21*2/12+G33*10/12</f>
        <v>5.543333333333333</v>
      </c>
      <c r="H31" s="113">
        <f t="shared" si="0"/>
        <v>90.612233922896294</v>
      </c>
      <c r="I31" s="9">
        <f t="shared" si="1"/>
        <v>5.4312423848329958</v>
      </c>
      <c r="J31" s="9">
        <f t="shared" si="2"/>
        <v>7.8256020206137711</v>
      </c>
      <c r="K31" s="105" t="s">
        <v>96</v>
      </c>
      <c r="N31" s="54">
        <v>1876.09</v>
      </c>
      <c r="O31" s="54">
        <v>86.310559350000005</v>
      </c>
    </row>
    <row r="32" spans="1:15" x14ac:dyDescent="0.25">
      <c r="A32" s="8">
        <v>1872.12</v>
      </c>
      <c r="B32" s="9">
        <v>5.07</v>
      </c>
      <c r="C32" s="104">
        <v>0.3</v>
      </c>
      <c r="D32" s="104">
        <v>0.43</v>
      </c>
      <c r="E32" s="104">
        <v>12.93980661</v>
      </c>
      <c r="F32" s="9">
        <f t="shared" si="3"/>
        <v>1872.9583333333317</v>
      </c>
      <c r="G32" s="9">
        <f>G21*1/12+G33*11/12</f>
        <v>5.5616666666666665</v>
      </c>
      <c r="H32" s="113">
        <f t="shared" si="0"/>
        <v>94.174012736655584</v>
      </c>
      <c r="I32" s="9">
        <f t="shared" si="1"/>
        <v>5.5724267891512183</v>
      </c>
      <c r="J32" s="9">
        <f t="shared" si="2"/>
        <v>7.987145064450079</v>
      </c>
      <c r="K32" s="105" t="s">
        <v>96</v>
      </c>
      <c r="N32" s="54">
        <v>1876.12</v>
      </c>
      <c r="O32" s="54">
        <v>80.032288750000006</v>
      </c>
    </row>
    <row r="33" spans="1:15" x14ac:dyDescent="0.25">
      <c r="A33" s="8">
        <v>1873.01</v>
      </c>
      <c r="B33" s="9">
        <v>5.1100000000000003</v>
      </c>
      <c r="C33" s="104">
        <v>0.30249999999999999</v>
      </c>
      <c r="D33" s="104">
        <v>0.4325</v>
      </c>
      <c r="E33" s="104">
        <v>12.93980661</v>
      </c>
      <c r="F33" s="9">
        <f t="shared" si="3"/>
        <v>1873.0416666666649</v>
      </c>
      <c r="G33" s="9">
        <v>5.58</v>
      </c>
      <c r="H33" s="113">
        <f t="shared" si="0"/>
        <v>94.917002975209087</v>
      </c>
      <c r="I33" s="9">
        <f t="shared" si="1"/>
        <v>5.6188636790608113</v>
      </c>
      <c r="J33" s="9">
        <f t="shared" si="2"/>
        <v>8.033581954359672</v>
      </c>
      <c r="K33" s="105" t="s">
        <v>96</v>
      </c>
      <c r="N33" s="54">
        <v>1877.03</v>
      </c>
      <c r="O33" s="54">
        <v>74.840664750000002</v>
      </c>
    </row>
    <row r="34" spans="1:15" x14ac:dyDescent="0.25">
      <c r="A34" s="8">
        <v>1873.02</v>
      </c>
      <c r="B34" s="9">
        <v>5.15</v>
      </c>
      <c r="C34" s="104">
        <v>0.30499999999999999</v>
      </c>
      <c r="D34" s="104">
        <v>0.435</v>
      </c>
      <c r="E34" s="104">
        <v>13.225221489999999</v>
      </c>
      <c r="F34" s="9">
        <f t="shared" si="3"/>
        <v>1873.1249999999982</v>
      </c>
      <c r="G34" s="9">
        <f>G33*11/12+G45*1/12</f>
        <v>5.5708333333333337</v>
      </c>
      <c r="H34" s="113">
        <f t="shared" si="0"/>
        <v>93.595544954461104</v>
      </c>
      <c r="I34" s="9">
        <f t="shared" si="1"/>
        <v>5.5430371283709983</v>
      </c>
      <c r="J34" s="9">
        <f t="shared" si="2"/>
        <v>7.9056431175127342</v>
      </c>
      <c r="K34" s="105" t="s">
        <v>96</v>
      </c>
      <c r="N34" s="54">
        <v>1877.06</v>
      </c>
      <c r="O34" s="54">
        <v>65.060857220000003</v>
      </c>
    </row>
    <row r="35" spans="1:15" x14ac:dyDescent="0.25">
      <c r="A35" s="8">
        <v>1873.03</v>
      </c>
      <c r="B35" s="9">
        <v>5.1100000000000003</v>
      </c>
      <c r="C35" s="104">
        <v>0.3075</v>
      </c>
      <c r="D35" s="104">
        <v>0.4375</v>
      </c>
      <c r="E35" s="104">
        <v>13.225221489999999</v>
      </c>
      <c r="F35" s="9">
        <f t="shared" si="3"/>
        <v>1873.2083333333314</v>
      </c>
      <c r="G35" s="9">
        <f>G33*10/12+G45*2/12</f>
        <v>5.5616666666666656</v>
      </c>
      <c r="H35" s="113">
        <f t="shared" si="0"/>
        <v>92.868589265494435</v>
      </c>
      <c r="I35" s="9">
        <f t="shared" si="1"/>
        <v>5.5884718589314151</v>
      </c>
      <c r="J35" s="9">
        <f t="shared" si="2"/>
        <v>7.9510778480731528</v>
      </c>
      <c r="K35" s="105" t="s">
        <v>96</v>
      </c>
      <c r="N35" s="54">
        <v>1877.09</v>
      </c>
      <c r="O35" s="54">
        <v>80.243113170000001</v>
      </c>
    </row>
    <row r="36" spans="1:15" x14ac:dyDescent="0.25">
      <c r="A36" s="8">
        <v>1873.04</v>
      </c>
      <c r="B36" s="9">
        <v>5.04</v>
      </c>
      <c r="C36" s="104">
        <v>0.31</v>
      </c>
      <c r="D36" s="104">
        <v>0.44</v>
      </c>
      <c r="E36" s="104">
        <v>13.225221489999999</v>
      </c>
      <c r="F36" s="9">
        <f t="shared" si="3"/>
        <v>1873.2916666666647</v>
      </c>
      <c r="G36" s="9">
        <f>G33*9/12+G45*3/12</f>
        <v>5.5524999999999993</v>
      </c>
      <c r="H36" s="113">
        <f t="shared" si="0"/>
        <v>91.596416809802719</v>
      </c>
      <c r="I36" s="9">
        <f t="shared" si="1"/>
        <v>5.6339065894918336</v>
      </c>
      <c r="J36" s="9">
        <f t="shared" si="2"/>
        <v>7.9965125786335705</v>
      </c>
      <c r="K36" s="105" t="s">
        <v>96</v>
      </c>
      <c r="N36" s="54">
        <v>1877.12</v>
      </c>
      <c r="O36" s="54">
        <v>82.100236350000003</v>
      </c>
    </row>
    <row r="37" spans="1:15" x14ac:dyDescent="0.25">
      <c r="A37" s="8">
        <v>1873.05</v>
      </c>
      <c r="B37" s="9">
        <v>5.05</v>
      </c>
      <c r="C37" s="104">
        <v>0.3125</v>
      </c>
      <c r="D37" s="104">
        <v>0.4425</v>
      </c>
      <c r="E37" s="104">
        <v>12.93980661</v>
      </c>
      <c r="F37" s="9">
        <f t="shared" si="3"/>
        <v>1873.374999999998</v>
      </c>
      <c r="G37" s="9">
        <f>G33*8/12+G45*4/12</f>
        <v>5.543333333333333</v>
      </c>
      <c r="H37" s="113">
        <f t="shared" si="0"/>
        <v>93.80251761737884</v>
      </c>
      <c r="I37" s="9">
        <f t="shared" si="1"/>
        <v>5.8046112386991862</v>
      </c>
      <c r="J37" s="9">
        <f t="shared" si="2"/>
        <v>8.219329513998046</v>
      </c>
      <c r="K37" s="105" t="s">
        <v>96</v>
      </c>
      <c r="N37" s="54">
        <v>1878.03</v>
      </c>
      <c r="O37" s="54">
        <v>87.072283369999994</v>
      </c>
    </row>
    <row r="38" spans="1:15" x14ac:dyDescent="0.25">
      <c r="A38" s="8">
        <v>1873.06</v>
      </c>
      <c r="B38" s="9">
        <v>4.9800000000000004</v>
      </c>
      <c r="C38" s="104">
        <v>0.315</v>
      </c>
      <c r="D38" s="104">
        <v>0.44500000000000001</v>
      </c>
      <c r="E38" s="104">
        <v>12.559226450000001</v>
      </c>
      <c r="F38" s="9">
        <f t="shared" si="3"/>
        <v>1873.4583333333312</v>
      </c>
      <c r="G38" s="9">
        <f>G33*7/12+G45*5/12</f>
        <v>5.5341666666666667</v>
      </c>
      <c r="H38" s="113">
        <f t="shared" si="0"/>
        <v>95.30536611990145</v>
      </c>
      <c r="I38" s="9">
        <f t="shared" si="1"/>
        <v>6.0283514714395485</v>
      </c>
      <c r="J38" s="9">
        <f t="shared" si="2"/>
        <v>8.5162425548907912</v>
      </c>
      <c r="K38" s="105" t="s">
        <v>96</v>
      </c>
      <c r="N38" s="54">
        <v>1878.06</v>
      </c>
      <c r="O38" s="54">
        <v>97.888629719999997</v>
      </c>
    </row>
    <row r="39" spans="1:15" x14ac:dyDescent="0.25">
      <c r="A39" s="8">
        <v>1873.07</v>
      </c>
      <c r="B39" s="9">
        <v>4.97</v>
      </c>
      <c r="C39" s="104">
        <v>0.3175</v>
      </c>
      <c r="D39" s="104">
        <v>0.44750000000000001</v>
      </c>
      <c r="E39" s="104">
        <v>12.559226450000001</v>
      </c>
      <c r="F39" s="9">
        <f t="shared" si="3"/>
        <v>1873.5416666666645</v>
      </c>
      <c r="G39" s="9">
        <f>G33*6/12+G45*6/12</f>
        <v>5.5250000000000004</v>
      </c>
      <c r="H39" s="113">
        <f t="shared" si="0"/>
        <v>95.113989882712872</v>
      </c>
      <c r="I39" s="9">
        <f t="shared" si="1"/>
        <v>6.0761955307366886</v>
      </c>
      <c r="J39" s="9">
        <f t="shared" si="2"/>
        <v>8.5640866141879304</v>
      </c>
      <c r="K39" s="105" t="s">
        <v>96</v>
      </c>
      <c r="N39" s="54">
        <v>1878.09</v>
      </c>
      <c r="O39" s="54">
        <v>98.801341989999997</v>
      </c>
    </row>
    <row r="40" spans="1:15" x14ac:dyDescent="0.25">
      <c r="A40" s="8">
        <v>1873.08</v>
      </c>
      <c r="B40" s="9">
        <v>4.97</v>
      </c>
      <c r="C40" s="104">
        <v>0.32</v>
      </c>
      <c r="D40" s="104">
        <v>0.45</v>
      </c>
      <c r="E40" s="104">
        <v>12.559226450000001</v>
      </c>
      <c r="F40" s="9">
        <f t="shared" si="3"/>
        <v>1873.6249999999977</v>
      </c>
      <c r="G40" s="9">
        <f>G33*5/12+G45*7/12</f>
        <v>5.5158333333333331</v>
      </c>
      <c r="H40" s="113">
        <f t="shared" si="0"/>
        <v>95.113989882712872</v>
      </c>
      <c r="I40" s="9">
        <f t="shared" si="1"/>
        <v>6.1240395900338269</v>
      </c>
      <c r="J40" s="9">
        <f t="shared" si="2"/>
        <v>8.6119306734850714</v>
      </c>
      <c r="K40" s="105" t="s">
        <v>96</v>
      </c>
      <c r="N40" s="54">
        <v>1878.12</v>
      </c>
      <c r="O40" s="54">
        <v>101.3405455</v>
      </c>
    </row>
    <row r="41" spans="1:15" x14ac:dyDescent="0.25">
      <c r="A41" s="8">
        <v>1873.09</v>
      </c>
      <c r="B41" s="9">
        <v>4.59</v>
      </c>
      <c r="C41" s="104">
        <v>0.32250000000000001</v>
      </c>
      <c r="D41" s="104">
        <v>0.45250000000000001</v>
      </c>
      <c r="E41" s="104">
        <v>12.559226450000001</v>
      </c>
      <c r="F41" s="9">
        <f t="shared" si="3"/>
        <v>1873.708333333331</v>
      </c>
      <c r="G41" s="9">
        <f>G33*4/12+G45*8/12</f>
        <v>5.5066666666666668</v>
      </c>
      <c r="H41" s="113">
        <f t="shared" si="0"/>
        <v>87.841692869547714</v>
      </c>
      <c r="I41" s="9">
        <f t="shared" si="1"/>
        <v>6.171883649330967</v>
      </c>
      <c r="J41" s="9">
        <f t="shared" si="2"/>
        <v>8.6597747327822088</v>
      </c>
      <c r="K41" s="105" t="s">
        <v>96</v>
      </c>
      <c r="N41" s="54">
        <v>1879.03</v>
      </c>
      <c r="O41" s="54">
        <v>105.9827461</v>
      </c>
    </row>
    <row r="42" spans="1:15" x14ac:dyDescent="0.25">
      <c r="A42" s="8">
        <v>1873.1</v>
      </c>
      <c r="B42" s="9">
        <v>4.1900000000000004</v>
      </c>
      <c r="C42" s="104">
        <v>0.32500000000000001</v>
      </c>
      <c r="D42" s="104">
        <v>0.45500000000000002</v>
      </c>
      <c r="E42" s="104">
        <v>12.273811569999999</v>
      </c>
      <c r="F42" s="9">
        <f t="shared" si="3"/>
        <v>1873.7916666666642</v>
      </c>
      <c r="G42" s="9">
        <f>G33*3/12+G45*9/12</f>
        <v>5.4975000000000005</v>
      </c>
      <c r="H42" s="113">
        <f t="shared" si="0"/>
        <v>82.05130140351342</v>
      </c>
      <c r="I42" s="9">
        <f t="shared" si="1"/>
        <v>6.3643610873846912</v>
      </c>
      <c r="J42" s="9">
        <f t="shared" si="2"/>
        <v>8.9101055223385686</v>
      </c>
      <c r="K42" s="105" t="s">
        <v>96</v>
      </c>
      <c r="N42" s="54">
        <v>1879.06</v>
      </c>
      <c r="O42" s="54">
        <v>117.68962430000001</v>
      </c>
    </row>
    <row r="43" spans="1:15" x14ac:dyDescent="0.25">
      <c r="A43" s="8">
        <v>1873.11</v>
      </c>
      <c r="B43" s="9">
        <v>4.04</v>
      </c>
      <c r="C43" s="104">
        <v>0.32750000000000001</v>
      </c>
      <c r="D43" s="104">
        <v>0.45750000000000002</v>
      </c>
      <c r="E43" s="104">
        <v>11.893231399999999</v>
      </c>
      <c r="F43" s="9">
        <f t="shared" si="3"/>
        <v>1873.8749999999975</v>
      </c>
      <c r="G43" s="9">
        <f>G33*2/12+G45*10/12</f>
        <v>5.4883333333333324</v>
      </c>
      <c r="H43" s="113">
        <f t="shared" si="0"/>
        <v>81.64552738795615</v>
      </c>
      <c r="I43" s="9">
        <f t="shared" si="1"/>
        <v>6.6185421335533769</v>
      </c>
      <c r="J43" s="9">
        <f t="shared" si="2"/>
        <v>9.2457496980173115</v>
      </c>
      <c r="K43" s="105" t="s">
        <v>96</v>
      </c>
      <c r="N43" s="54">
        <v>1879.09</v>
      </c>
      <c r="O43" s="54">
        <v>119.78050760000001</v>
      </c>
    </row>
    <row r="44" spans="1:15" x14ac:dyDescent="0.25">
      <c r="A44" s="8">
        <v>1873.12</v>
      </c>
      <c r="B44" s="9">
        <v>4.42</v>
      </c>
      <c r="C44" s="104">
        <v>0.33</v>
      </c>
      <c r="D44" s="104">
        <v>0.46</v>
      </c>
      <c r="E44" s="104">
        <v>12.178646280000001</v>
      </c>
      <c r="F44" s="9">
        <f t="shared" si="3"/>
        <v>1873.9583333333308</v>
      </c>
      <c r="G44" s="9">
        <f>G33*1/12+G45*11/12</f>
        <v>5.4791666666666661</v>
      </c>
      <c r="H44" s="113">
        <f t="shared" si="0"/>
        <v>87.231663567126773</v>
      </c>
      <c r="I44" s="9">
        <f t="shared" si="1"/>
        <v>6.5127712617990587</v>
      </c>
      <c r="J44" s="9">
        <f t="shared" si="2"/>
        <v>9.0784084255380808</v>
      </c>
      <c r="K44" s="105" t="s">
        <v>96</v>
      </c>
      <c r="N44" s="54">
        <v>1879.12</v>
      </c>
      <c r="O44" s="54">
        <v>121.8506533</v>
      </c>
    </row>
    <row r="45" spans="1:15" x14ac:dyDescent="0.25">
      <c r="A45" s="8">
        <v>1874.01</v>
      </c>
      <c r="B45" s="9">
        <v>4.66</v>
      </c>
      <c r="C45" s="104">
        <v>0.33</v>
      </c>
      <c r="D45" s="104">
        <v>0.46</v>
      </c>
      <c r="E45" s="104">
        <v>12.368895869999999</v>
      </c>
      <c r="F45" s="9">
        <f t="shared" si="3"/>
        <v>1874.041666666664</v>
      </c>
      <c r="G45" s="9">
        <v>5.47</v>
      </c>
      <c r="H45" s="113">
        <f t="shared" si="0"/>
        <v>90.553634436894981</v>
      </c>
      <c r="I45" s="9">
        <f t="shared" si="1"/>
        <v>6.4125964300805469</v>
      </c>
      <c r="J45" s="9">
        <f t="shared" si="2"/>
        <v>8.9387707813243988</v>
      </c>
      <c r="K45" s="105" t="s">
        <v>96</v>
      </c>
      <c r="N45" s="54">
        <v>1880.03</v>
      </c>
      <c r="O45" s="54">
        <v>126.3086239</v>
      </c>
    </row>
    <row r="46" spans="1:15" x14ac:dyDescent="0.25">
      <c r="A46" s="8">
        <v>1874.02</v>
      </c>
      <c r="B46" s="9">
        <v>4.8</v>
      </c>
      <c r="C46" s="104">
        <v>0.33</v>
      </c>
      <c r="D46" s="104">
        <v>0.46</v>
      </c>
      <c r="E46" s="104">
        <v>12.368895869999999</v>
      </c>
      <c r="F46" s="9">
        <f t="shared" si="3"/>
        <v>1874.1249999999973</v>
      </c>
      <c r="G46" s="9">
        <f>G45*11/12+G57*1/12</f>
        <v>5.4366666666666665</v>
      </c>
      <c r="H46" s="113">
        <f t="shared" si="0"/>
        <v>93.274129892080666</v>
      </c>
      <c r="I46" s="9">
        <f t="shared" si="1"/>
        <v>6.4125964300805469</v>
      </c>
      <c r="J46" s="9">
        <f t="shared" si="2"/>
        <v>8.9387707813243988</v>
      </c>
      <c r="K46" s="105" t="s">
        <v>96</v>
      </c>
      <c r="N46" s="54">
        <v>1880.06</v>
      </c>
      <c r="O46" s="54">
        <v>124.74627030000001</v>
      </c>
    </row>
    <row r="47" spans="1:15" x14ac:dyDescent="0.25">
      <c r="A47" s="8">
        <v>1874.03</v>
      </c>
      <c r="B47" s="9">
        <v>4.7300000000000004</v>
      </c>
      <c r="C47" s="104">
        <v>0.33</v>
      </c>
      <c r="D47" s="104">
        <v>0.46</v>
      </c>
      <c r="E47" s="104">
        <v>12.368895869999999</v>
      </c>
      <c r="F47" s="9">
        <f t="shared" si="3"/>
        <v>1874.2083333333305</v>
      </c>
      <c r="G47" s="9">
        <f>G45*10/12+G57*2/12</f>
        <v>5.4033333333333324</v>
      </c>
      <c r="H47" s="113">
        <f t="shared" si="0"/>
        <v>91.913882164487831</v>
      </c>
      <c r="I47" s="9">
        <f t="shared" si="1"/>
        <v>6.4125964300805469</v>
      </c>
      <c r="J47" s="9">
        <f t="shared" si="2"/>
        <v>8.9387707813243988</v>
      </c>
      <c r="K47" s="105" t="s">
        <v>96</v>
      </c>
      <c r="N47" s="54">
        <v>1880.09</v>
      </c>
      <c r="O47" s="54">
        <v>133.52621579999999</v>
      </c>
    </row>
    <row r="48" spans="1:15" x14ac:dyDescent="0.25">
      <c r="A48" s="8">
        <v>1874.04</v>
      </c>
      <c r="B48" s="9">
        <v>4.5999999999999996</v>
      </c>
      <c r="C48" s="104">
        <v>0.33</v>
      </c>
      <c r="D48" s="104">
        <v>0.46</v>
      </c>
      <c r="E48" s="104">
        <v>12.178646280000001</v>
      </c>
      <c r="F48" s="9">
        <f t="shared" si="3"/>
        <v>1874.2916666666638</v>
      </c>
      <c r="G48" s="9">
        <f>G45*9/12+G57*3/12</f>
        <v>5.37</v>
      </c>
      <c r="H48" s="113">
        <f t="shared" si="0"/>
        <v>90.784084255380805</v>
      </c>
      <c r="I48" s="9">
        <f t="shared" si="1"/>
        <v>6.5127712617990587</v>
      </c>
      <c r="J48" s="9">
        <f t="shared" si="2"/>
        <v>9.0784084255380808</v>
      </c>
      <c r="K48" s="105" t="s">
        <v>96</v>
      </c>
      <c r="N48" s="54">
        <v>1880.12</v>
      </c>
      <c r="O48" s="54">
        <v>147.5278093</v>
      </c>
    </row>
    <row r="49" spans="1:15" x14ac:dyDescent="0.25">
      <c r="A49" s="8">
        <v>1874.05</v>
      </c>
      <c r="B49" s="9">
        <v>4.4800000000000004</v>
      </c>
      <c r="C49" s="104">
        <v>0.33</v>
      </c>
      <c r="D49" s="104">
        <v>0.46</v>
      </c>
      <c r="E49" s="104">
        <v>12.08348099</v>
      </c>
      <c r="F49" s="9">
        <f t="shared" si="3"/>
        <v>1874.374999999997</v>
      </c>
      <c r="G49" s="9">
        <f>G45*8/12+G57*4/12</f>
        <v>5.3366666666666669</v>
      </c>
      <c r="H49" s="113">
        <f t="shared" si="0"/>
        <v>89.112135889576976</v>
      </c>
      <c r="I49" s="9">
        <f t="shared" si="1"/>
        <v>6.5640635811518759</v>
      </c>
      <c r="J49" s="9">
        <f t="shared" si="2"/>
        <v>9.1499068100904939</v>
      </c>
      <c r="K49" s="105" t="s">
        <v>96</v>
      </c>
      <c r="N49" s="54">
        <v>1881.03</v>
      </c>
      <c r="O49" s="54">
        <v>157.63245380000001</v>
      </c>
    </row>
    <row r="50" spans="1:15" x14ac:dyDescent="0.25">
      <c r="A50" s="8">
        <v>1874.06</v>
      </c>
      <c r="B50" s="9">
        <v>4.46</v>
      </c>
      <c r="C50" s="104">
        <v>0.33</v>
      </c>
      <c r="D50" s="104">
        <v>0.46</v>
      </c>
      <c r="E50" s="104">
        <v>11.79806612</v>
      </c>
      <c r="F50" s="9">
        <f t="shared" si="3"/>
        <v>1874.4583333333303</v>
      </c>
      <c r="G50" s="9">
        <f>G45*7/12+G57*5/12</f>
        <v>5.3033333333333337</v>
      </c>
      <c r="H50" s="113">
        <f t="shared" si="0"/>
        <v>90.860460866784848</v>
      </c>
      <c r="I50" s="9">
        <f t="shared" si="1"/>
        <v>6.7228592121163686</v>
      </c>
      <c r="J50" s="9">
        <f t="shared" si="2"/>
        <v>9.3712582956773609</v>
      </c>
      <c r="K50" s="105" t="s">
        <v>96</v>
      </c>
      <c r="N50" s="54">
        <v>1881.06</v>
      </c>
      <c r="O50" s="54">
        <v>166.22140160000001</v>
      </c>
    </row>
    <row r="51" spans="1:15" x14ac:dyDescent="0.25">
      <c r="A51" s="8">
        <v>1874.07</v>
      </c>
      <c r="B51" s="9">
        <v>4.46</v>
      </c>
      <c r="C51" s="104">
        <v>0.33</v>
      </c>
      <c r="D51" s="104">
        <v>0.46</v>
      </c>
      <c r="E51" s="104">
        <v>11.893231399999999</v>
      </c>
      <c r="F51" s="9">
        <f t="shared" si="3"/>
        <v>1874.5416666666636</v>
      </c>
      <c r="G51" s="9">
        <f>G45*6/12+G57*6/12</f>
        <v>5.27</v>
      </c>
      <c r="H51" s="113">
        <f t="shared" si="0"/>
        <v>90.133428750070422</v>
      </c>
      <c r="I51" s="9">
        <f t="shared" si="1"/>
        <v>6.6690653559469144</v>
      </c>
      <c r="J51" s="9">
        <f t="shared" si="2"/>
        <v>9.2962729204108498</v>
      </c>
      <c r="K51" s="105" t="s">
        <v>96</v>
      </c>
      <c r="N51" s="54">
        <v>1881.09</v>
      </c>
      <c r="O51" s="54">
        <v>147.55651570000001</v>
      </c>
    </row>
    <row r="52" spans="1:15" x14ac:dyDescent="0.25">
      <c r="A52" s="8">
        <v>1874.08</v>
      </c>
      <c r="B52" s="9">
        <v>4.47</v>
      </c>
      <c r="C52" s="104">
        <v>0.33</v>
      </c>
      <c r="D52" s="104">
        <v>0.46</v>
      </c>
      <c r="E52" s="104">
        <v>11.79806612</v>
      </c>
      <c r="F52" s="9">
        <f t="shared" si="3"/>
        <v>1874.6249999999968</v>
      </c>
      <c r="G52" s="9">
        <f>G45*5/12+G57*7/12</f>
        <v>5.2366666666666664</v>
      </c>
      <c r="H52" s="113">
        <f t="shared" si="0"/>
        <v>91.064183873212613</v>
      </c>
      <c r="I52" s="9">
        <f t="shared" si="1"/>
        <v>6.7228592121163686</v>
      </c>
      <c r="J52" s="9">
        <f t="shared" si="2"/>
        <v>9.3712582956773609</v>
      </c>
      <c r="K52" s="105" t="s">
        <v>96</v>
      </c>
      <c r="N52" s="54">
        <v>1881.12</v>
      </c>
      <c r="O52" s="54">
        <v>141.8903455</v>
      </c>
    </row>
    <row r="53" spans="1:15" x14ac:dyDescent="0.25">
      <c r="A53" s="8">
        <v>1874.09</v>
      </c>
      <c r="B53" s="9">
        <v>4.54</v>
      </c>
      <c r="C53" s="104">
        <v>0.33</v>
      </c>
      <c r="D53" s="104">
        <v>0.46</v>
      </c>
      <c r="E53" s="104">
        <v>11.79806612</v>
      </c>
      <c r="F53" s="9">
        <f t="shared" si="3"/>
        <v>1874.7083333333301</v>
      </c>
      <c r="G53" s="9">
        <f>G45*4/12+G57*8/12</f>
        <v>5.2033333333333331</v>
      </c>
      <c r="H53" s="113">
        <f t="shared" si="0"/>
        <v>92.490244918206997</v>
      </c>
      <c r="I53" s="9">
        <f t="shared" si="1"/>
        <v>6.7228592121163686</v>
      </c>
      <c r="J53" s="9">
        <f t="shared" si="2"/>
        <v>9.3712582956773609</v>
      </c>
      <c r="K53" s="105" t="s">
        <v>96</v>
      </c>
      <c r="N53" s="54">
        <v>1882.03</v>
      </c>
      <c r="O53" s="54">
        <v>135.1964859</v>
      </c>
    </row>
    <row r="54" spans="1:15" x14ac:dyDescent="0.25">
      <c r="A54" s="8">
        <v>1874.1</v>
      </c>
      <c r="B54" s="9">
        <v>4.53</v>
      </c>
      <c r="C54" s="104">
        <v>0.33</v>
      </c>
      <c r="D54" s="104">
        <v>0.46</v>
      </c>
      <c r="E54" s="104">
        <v>11.60773554</v>
      </c>
      <c r="F54" s="9">
        <f t="shared" si="3"/>
        <v>1874.7916666666633</v>
      </c>
      <c r="G54" s="9">
        <f>G45*3/12+G57*9/12</f>
        <v>5.17</v>
      </c>
      <c r="H54" s="113">
        <f t="shared" si="0"/>
        <v>93.799732406722285</v>
      </c>
      <c r="I54" s="9">
        <f t="shared" si="1"/>
        <v>6.8330930892314257</v>
      </c>
      <c r="J54" s="9">
        <f t="shared" si="2"/>
        <v>9.5249176395347135</v>
      </c>
      <c r="K54" s="105" t="s">
        <v>96</v>
      </c>
      <c r="N54" s="54">
        <v>1882.06</v>
      </c>
      <c r="O54" s="54">
        <v>129.2669799</v>
      </c>
    </row>
    <row r="55" spans="1:15" x14ac:dyDescent="0.25">
      <c r="A55" s="8">
        <v>1874.11</v>
      </c>
      <c r="B55" s="9">
        <v>4.57</v>
      </c>
      <c r="C55" s="104">
        <v>0.33</v>
      </c>
      <c r="D55" s="104">
        <v>0.46</v>
      </c>
      <c r="E55" s="104">
        <v>11.51265124</v>
      </c>
      <c r="F55" s="9">
        <f t="shared" si="3"/>
        <v>1874.8749999999966</v>
      </c>
      <c r="G55" s="9">
        <f>G45*2/12+G57*10/12</f>
        <v>5.1366666666666667</v>
      </c>
      <c r="H55" s="113">
        <f t="shared" si="0"/>
        <v>95.409529447362999</v>
      </c>
      <c r="I55" s="9">
        <f t="shared" si="1"/>
        <v>6.8895283846017046</v>
      </c>
      <c r="J55" s="9">
        <f t="shared" si="2"/>
        <v>9.6035850209599509</v>
      </c>
      <c r="K55" s="105" t="s">
        <v>96</v>
      </c>
      <c r="N55" s="54">
        <v>1882.09</v>
      </c>
      <c r="O55" s="54">
        <v>145.9560678</v>
      </c>
    </row>
    <row r="56" spans="1:15" x14ac:dyDescent="0.25">
      <c r="A56" s="8">
        <v>1874.12</v>
      </c>
      <c r="B56" s="9">
        <v>4.54</v>
      </c>
      <c r="C56" s="104">
        <v>0.33</v>
      </c>
      <c r="D56" s="104">
        <v>0.46</v>
      </c>
      <c r="E56" s="104">
        <v>11.51265124</v>
      </c>
      <c r="F56" s="9">
        <f t="shared" si="3"/>
        <v>1874.9583333333298</v>
      </c>
      <c r="G56" s="9">
        <f>G45*1/12+G57*11/12</f>
        <v>5.1033333333333335</v>
      </c>
      <c r="H56" s="113">
        <f t="shared" si="0"/>
        <v>94.783208685126482</v>
      </c>
      <c r="I56" s="9">
        <f t="shared" si="1"/>
        <v>6.8895283846017046</v>
      </c>
      <c r="J56" s="9">
        <f t="shared" si="2"/>
        <v>9.6035850209599509</v>
      </c>
      <c r="K56" s="105" t="s">
        <v>96</v>
      </c>
      <c r="N56" s="54">
        <v>1882.12</v>
      </c>
      <c r="O56" s="54">
        <v>140.5024477</v>
      </c>
    </row>
    <row r="57" spans="1:15" x14ac:dyDescent="0.25">
      <c r="A57" s="8">
        <v>1875.01</v>
      </c>
      <c r="B57" s="9">
        <v>4.54</v>
      </c>
      <c r="C57" s="104">
        <v>0.32750000000000001</v>
      </c>
      <c r="D57" s="104">
        <v>0.45169999999999999</v>
      </c>
      <c r="E57" s="104">
        <v>11.51265124</v>
      </c>
      <c r="F57" s="9">
        <f t="shared" si="3"/>
        <v>1875.0416666666631</v>
      </c>
      <c r="G57" s="9">
        <v>5.07</v>
      </c>
      <c r="H57" s="113">
        <f t="shared" si="0"/>
        <v>94.783208685126482</v>
      </c>
      <c r="I57" s="9">
        <f t="shared" si="1"/>
        <v>6.8373349877486609</v>
      </c>
      <c r="J57" s="9">
        <f t="shared" si="2"/>
        <v>9.4303029434078471</v>
      </c>
      <c r="K57" s="105" t="s">
        <v>96</v>
      </c>
      <c r="N57" s="54">
        <v>1883.03</v>
      </c>
      <c r="O57" s="54">
        <v>138.3371703</v>
      </c>
    </row>
    <row r="58" spans="1:15" x14ac:dyDescent="0.25">
      <c r="A58" s="8">
        <v>1875.02</v>
      </c>
      <c r="B58" s="9">
        <v>4.53</v>
      </c>
      <c r="C58" s="104">
        <v>0.32500000000000001</v>
      </c>
      <c r="D58" s="104">
        <v>0.44330000000000003</v>
      </c>
      <c r="E58" s="104">
        <v>11.51265124</v>
      </c>
      <c r="F58" s="9">
        <f t="shared" si="3"/>
        <v>1875.1249999999964</v>
      </c>
      <c r="G58" s="9">
        <f>G57*11/12+G69*1/12</f>
        <v>5.03</v>
      </c>
      <c r="H58" s="113">
        <f t="shared" si="0"/>
        <v>94.5744350977143</v>
      </c>
      <c r="I58" s="9">
        <f t="shared" si="1"/>
        <v>6.7851415908956172</v>
      </c>
      <c r="J58" s="9">
        <f t="shared" si="2"/>
        <v>9.2549331299816231</v>
      </c>
      <c r="K58" s="105" t="s">
        <v>96</v>
      </c>
      <c r="N58" s="54">
        <v>1883.06</v>
      </c>
      <c r="O58" s="54">
        <v>147.02257710000001</v>
      </c>
    </row>
    <row r="59" spans="1:15" x14ac:dyDescent="0.25">
      <c r="A59" s="8">
        <v>1875.03</v>
      </c>
      <c r="B59" s="9">
        <v>4.59</v>
      </c>
      <c r="C59" s="104">
        <v>0.32250000000000001</v>
      </c>
      <c r="D59" s="104">
        <v>0.435</v>
      </c>
      <c r="E59" s="104">
        <v>11.51265124</v>
      </c>
      <c r="F59" s="9">
        <f t="shared" si="3"/>
        <v>1875.2083333333296</v>
      </c>
      <c r="G59" s="9">
        <f>G57*10/12+G69*2/12</f>
        <v>4.99</v>
      </c>
      <c r="H59" s="113">
        <f t="shared" si="0"/>
        <v>95.827076622187349</v>
      </c>
      <c r="I59" s="9">
        <f t="shared" si="1"/>
        <v>6.7329481940425744</v>
      </c>
      <c r="J59" s="9">
        <f t="shared" si="2"/>
        <v>9.0816510524295193</v>
      </c>
      <c r="K59" s="105" t="s">
        <v>96</v>
      </c>
      <c r="N59" s="54">
        <v>1883.09</v>
      </c>
      <c r="O59" s="54">
        <v>144.01813659999999</v>
      </c>
    </row>
    <row r="60" spans="1:15" x14ac:dyDescent="0.25">
      <c r="A60" s="8">
        <v>1875.04</v>
      </c>
      <c r="B60" s="9">
        <v>4.6500000000000004</v>
      </c>
      <c r="C60" s="104">
        <v>0.32</v>
      </c>
      <c r="D60" s="104">
        <v>0.42670000000000002</v>
      </c>
      <c r="E60" s="104">
        <v>11.60773554</v>
      </c>
      <c r="F60" s="9">
        <f t="shared" si="3"/>
        <v>1875.2916666666629</v>
      </c>
      <c r="G60" s="9">
        <f>G57*9/12+G69*3/12</f>
        <v>4.95</v>
      </c>
      <c r="H60" s="113">
        <f t="shared" si="0"/>
        <v>96.284493530079189</v>
      </c>
      <c r="I60" s="9">
        <f t="shared" si="1"/>
        <v>6.6260296622850179</v>
      </c>
      <c r="J60" s="9">
        <f t="shared" si="2"/>
        <v>8.8353964278031789</v>
      </c>
      <c r="K60" s="105" t="s">
        <v>96</v>
      </c>
      <c r="N60" s="54">
        <v>1883.12</v>
      </c>
      <c r="O60" s="54">
        <v>139.06995470000001</v>
      </c>
    </row>
    <row r="61" spans="1:15" x14ac:dyDescent="0.25">
      <c r="A61" s="8">
        <v>1875.05</v>
      </c>
      <c r="B61" s="9">
        <v>4.47</v>
      </c>
      <c r="C61" s="104">
        <v>0.3175</v>
      </c>
      <c r="D61" s="104">
        <v>0.41830000000000001</v>
      </c>
      <c r="E61" s="104">
        <v>11.322320660000001</v>
      </c>
      <c r="F61" s="9">
        <f t="shared" si="3"/>
        <v>1875.3749999999961</v>
      </c>
      <c r="G61" s="9">
        <f>G57*8/12+G69*4/12</f>
        <v>4.91</v>
      </c>
      <c r="H61" s="113">
        <f t="shared" si="0"/>
        <v>94.890552454994676</v>
      </c>
      <c r="I61" s="9">
        <f t="shared" si="1"/>
        <v>6.739988904801077</v>
      </c>
      <c r="J61" s="9">
        <f t="shared" si="2"/>
        <v>8.8798027051284745</v>
      </c>
      <c r="K61" s="105" t="s">
        <v>96</v>
      </c>
      <c r="N61" s="54">
        <v>1884.03</v>
      </c>
      <c r="O61" s="54">
        <v>138.02823219999999</v>
      </c>
    </row>
    <row r="62" spans="1:15" x14ac:dyDescent="0.25">
      <c r="A62" s="8">
        <v>1875.06</v>
      </c>
      <c r="B62" s="9">
        <v>4.38</v>
      </c>
      <c r="C62" s="104">
        <v>0.315</v>
      </c>
      <c r="D62" s="104">
        <v>0.41</v>
      </c>
      <c r="E62" s="104">
        <v>11.13207107</v>
      </c>
      <c r="F62" s="9">
        <f t="shared" si="3"/>
        <v>1875.4583333333294</v>
      </c>
      <c r="G62" s="9">
        <f>G57*7/12+G69*5/12</f>
        <v>4.87</v>
      </c>
      <c r="H62" s="113">
        <f t="shared" si="0"/>
        <v>94.569053537312712</v>
      </c>
      <c r="I62" s="9">
        <f t="shared" si="1"/>
        <v>6.8011990557656405</v>
      </c>
      <c r="J62" s="9">
        <f t="shared" si="2"/>
        <v>8.8523543265521027</v>
      </c>
      <c r="K62" s="105" t="s">
        <v>96</v>
      </c>
      <c r="N62" s="54">
        <v>1884.06</v>
      </c>
      <c r="O62" s="54">
        <v>121.14783559999999</v>
      </c>
    </row>
    <row r="63" spans="1:15" x14ac:dyDescent="0.25">
      <c r="A63" s="8">
        <v>1875.07</v>
      </c>
      <c r="B63" s="9">
        <v>4.3899999999999997</v>
      </c>
      <c r="C63" s="104">
        <v>0.3125</v>
      </c>
      <c r="D63" s="104">
        <v>0.4017</v>
      </c>
      <c r="E63" s="104">
        <v>11.13207107</v>
      </c>
      <c r="F63" s="9">
        <f t="shared" si="3"/>
        <v>1875.5416666666626</v>
      </c>
      <c r="G63" s="9">
        <f>G57*6/12+G69*6/12</f>
        <v>4.83</v>
      </c>
      <c r="H63" s="113">
        <f t="shared" si="0"/>
        <v>94.784964618448129</v>
      </c>
      <c r="I63" s="9">
        <f t="shared" si="1"/>
        <v>6.7472212854817863</v>
      </c>
      <c r="J63" s="9">
        <f t="shared" si="2"/>
        <v>8.6731481292097072</v>
      </c>
      <c r="K63" s="105" t="s">
        <v>96</v>
      </c>
      <c r="N63" s="54">
        <v>1884.09</v>
      </c>
      <c r="O63" s="54">
        <v>127.4186471</v>
      </c>
    </row>
    <row r="64" spans="1:15" x14ac:dyDescent="0.25">
      <c r="A64" s="8">
        <v>1875.08</v>
      </c>
      <c r="B64" s="9">
        <v>4.41</v>
      </c>
      <c r="C64" s="104">
        <v>0.31</v>
      </c>
      <c r="D64" s="104">
        <v>0.39329999999999998</v>
      </c>
      <c r="E64" s="104">
        <v>11.22715537</v>
      </c>
      <c r="F64" s="9">
        <f t="shared" si="3"/>
        <v>1875.6249999999959</v>
      </c>
      <c r="G64" s="9">
        <f>G57*5/12+G69*7/12</f>
        <v>4.79</v>
      </c>
      <c r="H64" s="113">
        <f t="shared" si="0"/>
        <v>94.410382912515104</v>
      </c>
      <c r="I64" s="9">
        <f t="shared" si="1"/>
        <v>6.6365575289976597</v>
      </c>
      <c r="J64" s="9">
        <f t="shared" si="2"/>
        <v>8.4198647617896114</v>
      </c>
      <c r="K64" s="105" t="s">
        <v>96</v>
      </c>
      <c r="N64" s="54">
        <v>1884.12</v>
      </c>
      <c r="O64" s="54">
        <v>126.01784050000001</v>
      </c>
    </row>
    <row r="65" spans="1:15" x14ac:dyDescent="0.25">
      <c r="A65" s="8">
        <v>1875.09</v>
      </c>
      <c r="B65" s="9">
        <v>4.37</v>
      </c>
      <c r="C65" s="104">
        <v>0.3075</v>
      </c>
      <c r="D65" s="104">
        <v>0.38500000000000001</v>
      </c>
      <c r="E65" s="104">
        <v>11.13207107</v>
      </c>
      <c r="F65" s="9">
        <f t="shared" si="3"/>
        <v>1875.7083333333292</v>
      </c>
      <c r="G65" s="9">
        <f>G57*4/12+G69*8/12</f>
        <v>4.75</v>
      </c>
      <c r="H65" s="113">
        <f t="shared" si="0"/>
        <v>94.353142456177309</v>
      </c>
      <c r="I65" s="9">
        <f t="shared" si="1"/>
        <v>6.6392657449140771</v>
      </c>
      <c r="J65" s="9">
        <f t="shared" si="2"/>
        <v>8.3125766237135608</v>
      </c>
      <c r="K65" s="105" t="s">
        <v>96</v>
      </c>
      <c r="N65" s="54">
        <v>1885.03</v>
      </c>
      <c r="O65" s="54">
        <v>128.65843169999999</v>
      </c>
    </row>
    <row r="66" spans="1:15" x14ac:dyDescent="0.25">
      <c r="A66" s="8">
        <v>1875.1</v>
      </c>
      <c r="B66" s="9">
        <v>4.3</v>
      </c>
      <c r="C66" s="104">
        <v>0.30499999999999999</v>
      </c>
      <c r="D66" s="104">
        <v>0.37669999999999998</v>
      </c>
      <c r="E66" s="104">
        <v>11.13207107</v>
      </c>
      <c r="F66" s="9">
        <f t="shared" si="3"/>
        <v>1875.7916666666624</v>
      </c>
      <c r="G66" s="9">
        <f>G57*3/12+G69*9/12</f>
        <v>4.7100000000000009</v>
      </c>
      <c r="H66" s="113">
        <f t="shared" si="0"/>
        <v>92.841764888229363</v>
      </c>
      <c r="I66" s="9">
        <f t="shared" si="1"/>
        <v>6.5852879746302238</v>
      </c>
      <c r="J66" s="9">
        <f t="shared" si="2"/>
        <v>8.1333704263711635</v>
      </c>
      <c r="K66" s="105" t="s">
        <v>96</v>
      </c>
      <c r="N66" s="54">
        <v>1885.06</v>
      </c>
      <c r="O66" s="54">
        <v>130.873649</v>
      </c>
    </row>
    <row r="67" spans="1:15" x14ac:dyDescent="0.25">
      <c r="A67" s="8">
        <v>1875.11</v>
      </c>
      <c r="B67" s="9">
        <v>4.37</v>
      </c>
      <c r="C67" s="104">
        <v>0.30249999999999999</v>
      </c>
      <c r="D67" s="104">
        <v>0.36830000000000002</v>
      </c>
      <c r="E67" s="104">
        <v>11.03690579</v>
      </c>
      <c r="F67" s="9">
        <f t="shared" si="3"/>
        <v>1875.8749999999957</v>
      </c>
      <c r="G67" s="9">
        <f>G57*2/12+G69*10/12</f>
        <v>4.67</v>
      </c>
      <c r="H67" s="113">
        <f t="shared" si="0"/>
        <v>95.166698664010255</v>
      </c>
      <c r="I67" s="9">
        <f t="shared" si="1"/>
        <v>6.587626166101396</v>
      </c>
      <c r="J67" s="9">
        <f t="shared" si="2"/>
        <v>8.0205709652070887</v>
      </c>
      <c r="K67" s="105" t="s">
        <v>96</v>
      </c>
      <c r="N67" s="54">
        <v>1885.09</v>
      </c>
      <c r="O67" s="54">
        <v>141.5261553</v>
      </c>
    </row>
    <row r="68" spans="1:15" x14ac:dyDescent="0.25">
      <c r="A68" s="8">
        <v>1875.12</v>
      </c>
      <c r="B68" s="9">
        <v>4.37</v>
      </c>
      <c r="C68" s="104">
        <v>0.3</v>
      </c>
      <c r="D68" s="104">
        <v>0.36</v>
      </c>
      <c r="E68" s="104">
        <v>10.9417405</v>
      </c>
      <c r="F68" s="9">
        <f t="shared" si="3"/>
        <v>1875.9583333333289</v>
      </c>
      <c r="G68" s="9">
        <f>G57*1/12+G69*11/12</f>
        <v>4.63</v>
      </c>
      <c r="H68" s="113">
        <f t="shared" si="0"/>
        <v>95.99440669425492</v>
      </c>
      <c r="I68" s="9">
        <f t="shared" si="1"/>
        <v>6.5900050362188729</v>
      </c>
      <c r="J68" s="9">
        <f t="shared" si="2"/>
        <v>7.9080060434626462</v>
      </c>
      <c r="K68" s="105" t="s">
        <v>96</v>
      </c>
      <c r="N68" s="54">
        <v>1885.12</v>
      </c>
      <c r="O68" s="54">
        <v>152.74517</v>
      </c>
    </row>
    <row r="69" spans="1:15" x14ac:dyDescent="0.25">
      <c r="A69" s="8">
        <v>1876.01</v>
      </c>
      <c r="B69" s="9">
        <v>4.46</v>
      </c>
      <c r="C69" s="104">
        <v>0.3</v>
      </c>
      <c r="D69" s="104">
        <v>0.3533</v>
      </c>
      <c r="E69" s="104">
        <v>10.846575209999999</v>
      </c>
      <c r="F69" s="9">
        <f t="shared" si="3"/>
        <v>1876.0416666666622</v>
      </c>
      <c r="G69" s="9">
        <v>4.59</v>
      </c>
      <c r="H69" s="113">
        <f t="shared" si="0"/>
        <v>98.830986209517121</v>
      </c>
      <c r="I69" s="9">
        <f t="shared" si="1"/>
        <v>6.6478241844966668</v>
      </c>
      <c r="J69" s="9">
        <f t="shared" si="2"/>
        <v>7.8289209479422412</v>
      </c>
      <c r="K69" s="105" t="s">
        <v>96</v>
      </c>
      <c r="N69" s="54">
        <v>1886.03</v>
      </c>
      <c r="O69" s="54">
        <v>157.9614507</v>
      </c>
    </row>
    <row r="70" spans="1:15" x14ac:dyDescent="0.25">
      <c r="A70" s="8">
        <v>1876.02</v>
      </c>
      <c r="B70" s="9">
        <v>4.5199999999999996</v>
      </c>
      <c r="C70" s="104">
        <v>0.3</v>
      </c>
      <c r="D70" s="104">
        <v>0.34670000000000001</v>
      </c>
      <c r="E70" s="104">
        <v>10.846575209999999</v>
      </c>
      <c r="F70" s="9">
        <f t="shared" si="3"/>
        <v>1876.1249999999955</v>
      </c>
      <c r="G70" s="9">
        <f>G69*11/12+G81*1/12</f>
        <v>4.5783333333333331</v>
      </c>
      <c r="H70" s="113">
        <f t="shared" si="0"/>
        <v>100.16055104641644</v>
      </c>
      <c r="I70" s="9">
        <f t="shared" si="1"/>
        <v>6.6478241844966668</v>
      </c>
      <c r="J70" s="9">
        <f t="shared" si="2"/>
        <v>7.6826688158833143</v>
      </c>
      <c r="K70" s="105" t="s">
        <v>96</v>
      </c>
      <c r="N70" s="54">
        <v>1886.06</v>
      </c>
      <c r="O70" s="54">
        <v>167.87823</v>
      </c>
    </row>
    <row r="71" spans="1:15" x14ac:dyDescent="0.25">
      <c r="A71" s="8">
        <v>1876.03</v>
      </c>
      <c r="B71" s="9">
        <v>4.51</v>
      </c>
      <c r="C71" s="104">
        <v>0.3</v>
      </c>
      <c r="D71" s="104">
        <v>0.34</v>
      </c>
      <c r="E71" s="104">
        <v>10.846575209999999</v>
      </c>
      <c r="F71" s="9">
        <f t="shared" si="3"/>
        <v>1876.2083333333287</v>
      </c>
      <c r="G71" s="9">
        <f>G69*10/12+G81*2/12</f>
        <v>4.5666666666666664</v>
      </c>
      <c r="H71" s="113">
        <f t="shared" si="0"/>
        <v>99.938956906933214</v>
      </c>
      <c r="I71" s="9">
        <f t="shared" si="1"/>
        <v>6.6478241844966668</v>
      </c>
      <c r="J71" s="9">
        <f t="shared" si="2"/>
        <v>7.5342007424295563</v>
      </c>
      <c r="K71" s="105" t="s">
        <v>96</v>
      </c>
      <c r="N71" s="54">
        <v>1886.09</v>
      </c>
      <c r="O71" s="54">
        <v>171.84179990000001</v>
      </c>
    </row>
    <row r="72" spans="1:15" x14ac:dyDescent="0.25">
      <c r="A72" s="8">
        <v>1876.04</v>
      </c>
      <c r="B72" s="9">
        <v>4.34</v>
      </c>
      <c r="C72" s="104">
        <v>0.3</v>
      </c>
      <c r="D72" s="104">
        <v>0.33329999999999999</v>
      </c>
      <c r="E72" s="104">
        <v>10.751490909999999</v>
      </c>
      <c r="F72" s="9">
        <f t="shared" si="3"/>
        <v>1876.291666666662</v>
      </c>
      <c r="G72" s="9">
        <f>G69*9/12+G81*3/12</f>
        <v>4.5550000000000006</v>
      </c>
      <c r="H72" s="113">
        <f t="shared" si="0"/>
        <v>97.022383568196702</v>
      </c>
      <c r="I72" s="9">
        <f t="shared" si="1"/>
        <v>6.7066163756817989</v>
      </c>
      <c r="J72" s="9">
        <f t="shared" si="2"/>
        <v>7.4510507933824783</v>
      </c>
      <c r="K72" s="105" t="s">
        <v>96</v>
      </c>
      <c r="N72" s="54">
        <v>1886.12</v>
      </c>
      <c r="O72" s="54">
        <v>173.75099080000001</v>
      </c>
    </row>
    <row r="73" spans="1:15" x14ac:dyDescent="0.25">
      <c r="A73" s="8">
        <v>1876.05</v>
      </c>
      <c r="B73" s="9">
        <v>4.18</v>
      </c>
      <c r="C73" s="104">
        <v>0.3</v>
      </c>
      <c r="D73" s="104">
        <v>0.32669999999999999</v>
      </c>
      <c r="E73" s="104">
        <v>10.370910739999999</v>
      </c>
      <c r="F73" s="9">
        <f t="shared" si="3"/>
        <v>1876.3749999999952</v>
      </c>
      <c r="G73" s="9">
        <f>G69*8/12+G81*4/12</f>
        <v>4.543333333333333</v>
      </c>
      <c r="H73" s="113">
        <f t="shared" si="0"/>
        <v>96.874681519050469</v>
      </c>
      <c r="I73" s="9">
        <f t="shared" si="1"/>
        <v>6.9527283386878338</v>
      </c>
      <c r="J73" s="9">
        <f t="shared" si="2"/>
        <v>7.5715211608310504</v>
      </c>
      <c r="K73" s="105" t="s">
        <v>96</v>
      </c>
      <c r="N73" s="54">
        <v>1887.03</v>
      </c>
      <c r="O73" s="54">
        <v>168.5101439</v>
      </c>
    </row>
    <row r="74" spans="1:15" x14ac:dyDescent="0.25">
      <c r="A74" s="8">
        <v>1876.06</v>
      </c>
      <c r="B74" s="9">
        <v>4.1500000000000004</v>
      </c>
      <c r="C74" s="104">
        <v>0.3</v>
      </c>
      <c r="D74" s="104">
        <v>0.32</v>
      </c>
      <c r="E74" s="104">
        <v>10.08541488</v>
      </c>
      <c r="F74" s="9">
        <f t="shared" si="3"/>
        <v>1876.4583333333285</v>
      </c>
      <c r="G74" s="9">
        <f>G69*7/12+G81*5/12</f>
        <v>4.5316666666666663</v>
      </c>
      <c r="H74" s="113">
        <f t="shared" ref="H74:H137" si="4">B74*$E$1757/E74</f>
        <v>98.902035698902267</v>
      </c>
      <c r="I74" s="9">
        <f t="shared" ref="I74:I137" si="5">C74*$E$1757/E74</f>
        <v>7.1495447493182356</v>
      </c>
      <c r="J74" s="9">
        <f t="shared" ref="J74:J137" si="6">D74*$E$1757/E74</f>
        <v>7.6261810659394511</v>
      </c>
      <c r="K74" s="105" t="s">
        <v>96</v>
      </c>
      <c r="N74" s="54">
        <v>1887.06</v>
      </c>
      <c r="O74" s="54">
        <v>172.32069540000001</v>
      </c>
    </row>
    <row r="75" spans="1:15" x14ac:dyDescent="0.25">
      <c r="A75" s="8">
        <v>1876.07</v>
      </c>
      <c r="B75" s="9">
        <v>4.0999999999999996</v>
      </c>
      <c r="C75" s="104">
        <v>0.3</v>
      </c>
      <c r="D75" s="104">
        <v>0.31330000000000002</v>
      </c>
      <c r="E75" s="104">
        <v>10.08541488</v>
      </c>
      <c r="F75" s="9">
        <f t="shared" ref="F75:F138" si="7">F74+1/12</f>
        <v>1876.5416666666617</v>
      </c>
      <c r="G75" s="9">
        <f>G69*6/12+G81*6/12</f>
        <v>4.5199999999999996</v>
      </c>
      <c r="H75" s="113">
        <f t="shared" si="4"/>
        <v>97.710444907349213</v>
      </c>
      <c r="I75" s="9">
        <f t="shared" si="5"/>
        <v>7.1495447493182356</v>
      </c>
      <c r="J75" s="9">
        <f t="shared" si="6"/>
        <v>7.4665078998713454</v>
      </c>
      <c r="K75" s="105" t="s">
        <v>96</v>
      </c>
      <c r="N75" s="54">
        <v>1887.09</v>
      </c>
      <c r="O75" s="54">
        <v>163.7442399</v>
      </c>
    </row>
    <row r="76" spans="1:15" x14ac:dyDescent="0.25">
      <c r="A76" s="8">
        <v>1876.08</v>
      </c>
      <c r="B76" s="9">
        <v>3.93</v>
      </c>
      <c r="C76" s="104">
        <v>0.3</v>
      </c>
      <c r="D76" s="104">
        <v>0.30669999999999997</v>
      </c>
      <c r="E76" s="104">
        <v>10.180580170000001</v>
      </c>
      <c r="F76" s="9">
        <f t="shared" si="7"/>
        <v>1876.624999999995</v>
      </c>
      <c r="G76" s="9">
        <f>G69*5/12+G81*7/12</f>
        <v>4.5083333333333337</v>
      </c>
      <c r="H76" s="113">
        <f t="shared" si="4"/>
        <v>92.783537060442413</v>
      </c>
      <c r="I76" s="9">
        <f t="shared" si="5"/>
        <v>7.0827127527055271</v>
      </c>
      <c r="J76" s="9">
        <f t="shared" si="6"/>
        <v>7.2408933375159492</v>
      </c>
      <c r="K76" s="105" t="s">
        <v>96</v>
      </c>
      <c r="N76" s="54">
        <v>1887.12</v>
      </c>
      <c r="O76" s="54">
        <v>153.02166349999999</v>
      </c>
    </row>
    <row r="77" spans="1:15" x14ac:dyDescent="0.25">
      <c r="A77" s="8">
        <v>1876.09</v>
      </c>
      <c r="B77" s="9">
        <v>3.69</v>
      </c>
      <c r="C77" s="104">
        <v>0.3</v>
      </c>
      <c r="D77" s="104">
        <v>0.3</v>
      </c>
      <c r="E77" s="104">
        <v>10.275745450000001</v>
      </c>
      <c r="F77" s="9">
        <f t="shared" si="7"/>
        <v>1876.7083333333283</v>
      </c>
      <c r="G77" s="9">
        <f>G69*4/12+G81*8/12</f>
        <v>4.496666666666667</v>
      </c>
      <c r="H77" s="113">
        <f t="shared" si="4"/>
        <v>86.310559347302643</v>
      </c>
      <c r="I77" s="9">
        <f t="shared" si="5"/>
        <v>7.0171186461221655</v>
      </c>
      <c r="J77" s="9">
        <f t="shared" si="6"/>
        <v>7.0171186461221655</v>
      </c>
      <c r="K77" s="105" t="s">
        <v>96</v>
      </c>
      <c r="N77" s="54">
        <v>1888.03</v>
      </c>
      <c r="O77" s="54">
        <v>147.5047534</v>
      </c>
    </row>
    <row r="78" spans="1:15" x14ac:dyDescent="0.25">
      <c r="A78" s="8">
        <v>1876.1</v>
      </c>
      <c r="B78" s="9">
        <v>3.67</v>
      </c>
      <c r="C78" s="104">
        <v>0.3</v>
      </c>
      <c r="D78" s="104">
        <v>0.29330000000000001</v>
      </c>
      <c r="E78" s="104">
        <v>10.465995039999999</v>
      </c>
      <c r="F78" s="9">
        <f t="shared" si="7"/>
        <v>1876.7916666666615</v>
      </c>
      <c r="G78" s="9">
        <f>G69*3/12+G81*9/12</f>
        <v>4.4850000000000003</v>
      </c>
      <c r="H78" s="113">
        <f t="shared" si="4"/>
        <v>84.282312300809195</v>
      </c>
      <c r="I78" s="9">
        <f t="shared" si="5"/>
        <v>6.8895623134176462</v>
      </c>
      <c r="J78" s="9">
        <f t="shared" si="6"/>
        <v>6.735695421751319</v>
      </c>
      <c r="K78" s="105" t="s">
        <v>96</v>
      </c>
      <c r="N78" s="54">
        <v>1888.06</v>
      </c>
      <c r="O78" s="54">
        <v>150.66783319999999</v>
      </c>
    </row>
    <row r="79" spans="1:15" x14ac:dyDescent="0.25">
      <c r="A79" s="8">
        <v>1876.11</v>
      </c>
      <c r="B79" s="9">
        <v>3.6</v>
      </c>
      <c r="C79" s="104">
        <v>0.3</v>
      </c>
      <c r="D79" s="104">
        <v>0.28670000000000001</v>
      </c>
      <c r="E79" s="104">
        <v>10.56116033</v>
      </c>
      <c r="F79" s="9">
        <f t="shared" si="7"/>
        <v>1876.8749999999948</v>
      </c>
      <c r="G79" s="9">
        <f>G69*2/12+G81*10/12</f>
        <v>4.4733333333333336</v>
      </c>
      <c r="H79" s="113">
        <f t="shared" si="4"/>
        <v>81.929775987029274</v>
      </c>
      <c r="I79" s="9">
        <f t="shared" si="5"/>
        <v>6.8274813322524386</v>
      </c>
      <c r="J79" s="9">
        <f t="shared" si="6"/>
        <v>6.5247963265225817</v>
      </c>
      <c r="K79" s="105" t="s">
        <v>96</v>
      </c>
      <c r="N79" s="54">
        <v>1888.09</v>
      </c>
      <c r="O79" s="54">
        <v>159.89145930000001</v>
      </c>
    </row>
    <row r="80" spans="1:15" x14ac:dyDescent="0.25">
      <c r="A80" s="8">
        <v>1876.12</v>
      </c>
      <c r="B80" s="9">
        <v>3.58</v>
      </c>
      <c r="C80" s="104">
        <v>0.3</v>
      </c>
      <c r="D80" s="104">
        <v>0.28000000000000003</v>
      </c>
      <c r="E80" s="104">
        <v>10.751490909999999</v>
      </c>
      <c r="F80" s="9">
        <f t="shared" si="7"/>
        <v>1876.958333333328</v>
      </c>
      <c r="G80" s="9">
        <f>G69*1/12+G81*11/12</f>
        <v>4.4616666666666669</v>
      </c>
      <c r="H80" s="113">
        <f t="shared" si="4"/>
        <v>80.032288749802802</v>
      </c>
      <c r="I80" s="9">
        <f t="shared" si="5"/>
        <v>6.7066163756817989</v>
      </c>
      <c r="J80" s="9">
        <f t="shared" si="6"/>
        <v>6.2595086173030126</v>
      </c>
      <c r="K80" s="105" t="s">
        <v>96</v>
      </c>
      <c r="N80" s="54">
        <v>1888.12</v>
      </c>
      <c r="O80" s="54">
        <v>149.2469356</v>
      </c>
    </row>
    <row r="81" spans="1:15" x14ac:dyDescent="0.25">
      <c r="A81" s="8">
        <v>1877.01</v>
      </c>
      <c r="B81" s="9">
        <v>3.55</v>
      </c>
      <c r="C81" s="104">
        <v>0.2908</v>
      </c>
      <c r="D81" s="104">
        <v>0.28170000000000001</v>
      </c>
      <c r="E81" s="104">
        <v>10.9417405</v>
      </c>
      <c r="F81" s="9">
        <f t="shared" si="7"/>
        <v>1877.0416666666613</v>
      </c>
      <c r="G81" s="9">
        <v>4.45</v>
      </c>
      <c r="H81" s="113">
        <f t="shared" si="4"/>
        <v>77.981726261923328</v>
      </c>
      <c r="I81" s="9">
        <f t="shared" si="5"/>
        <v>6.3879115484414948</v>
      </c>
      <c r="J81" s="9">
        <f t="shared" si="6"/>
        <v>6.188014729009522</v>
      </c>
      <c r="K81" s="105" t="s">
        <v>96</v>
      </c>
      <c r="N81" s="54">
        <v>1889.03</v>
      </c>
      <c r="O81" s="54">
        <v>159.8878799</v>
      </c>
    </row>
    <row r="82" spans="1:15" x14ac:dyDescent="0.25">
      <c r="A82" s="8">
        <v>1877.02</v>
      </c>
      <c r="B82" s="9">
        <v>3.34</v>
      </c>
      <c r="C82" s="104">
        <v>0.28170000000000001</v>
      </c>
      <c r="D82" s="104">
        <v>0.2833</v>
      </c>
      <c r="E82" s="104">
        <v>10.65632562</v>
      </c>
      <c r="F82" s="9">
        <f t="shared" si="7"/>
        <v>1877.1249999999945</v>
      </c>
      <c r="G82" s="9">
        <f>G81*11/12+G93*1/12</f>
        <v>4.440833333333333</v>
      </c>
      <c r="H82" s="113">
        <f t="shared" si="4"/>
        <v>75.333802065256336</v>
      </c>
      <c r="I82" s="9">
        <f t="shared" si="5"/>
        <v>6.3537521083181776</v>
      </c>
      <c r="J82" s="9">
        <f t="shared" si="6"/>
        <v>6.3898401572117125</v>
      </c>
      <c r="K82" s="105" t="s">
        <v>96</v>
      </c>
      <c r="N82" s="54">
        <v>1889.06</v>
      </c>
      <c r="O82" s="54">
        <v>170.83200919999999</v>
      </c>
    </row>
    <row r="83" spans="1:15" x14ac:dyDescent="0.25">
      <c r="A83" s="8">
        <v>1877.03</v>
      </c>
      <c r="B83" s="9">
        <v>3.17</v>
      </c>
      <c r="C83" s="104">
        <v>0.27250000000000002</v>
      </c>
      <c r="D83" s="104">
        <v>0.28499999999999998</v>
      </c>
      <c r="E83" s="104">
        <v>10.180580170000001</v>
      </c>
      <c r="F83" s="9">
        <f t="shared" si="7"/>
        <v>1877.2083333333278</v>
      </c>
      <c r="G83" s="9">
        <f>G81*10/12+G93*2/12</f>
        <v>4.4316666666666666</v>
      </c>
      <c r="H83" s="113">
        <f t="shared" si="4"/>
        <v>74.840664753588399</v>
      </c>
      <c r="I83" s="9">
        <f t="shared" si="5"/>
        <v>6.4334640837075217</v>
      </c>
      <c r="J83" s="9">
        <f t="shared" si="6"/>
        <v>6.7285771150702489</v>
      </c>
      <c r="K83" s="105" t="s">
        <v>96</v>
      </c>
      <c r="N83" s="54">
        <v>1889.09</v>
      </c>
      <c r="O83" s="54">
        <v>171.5299273</v>
      </c>
    </row>
    <row r="84" spans="1:15" x14ac:dyDescent="0.25">
      <c r="A84" s="8">
        <v>1877.04</v>
      </c>
      <c r="B84" s="9">
        <v>2.94</v>
      </c>
      <c r="C84" s="104">
        <v>0.26329999999999998</v>
      </c>
      <c r="D84" s="104">
        <v>0.28670000000000001</v>
      </c>
      <c r="E84" s="104">
        <v>10.465995039999999</v>
      </c>
      <c r="F84" s="9">
        <f t="shared" si="7"/>
        <v>1877.2916666666611</v>
      </c>
      <c r="G84" s="9">
        <f>G81*9/12+G93*3/12</f>
        <v>4.4225000000000003</v>
      </c>
      <c r="H84" s="113">
        <f t="shared" si="4"/>
        <v>67.517710671492935</v>
      </c>
      <c r="I84" s="9">
        <f t="shared" si="5"/>
        <v>6.0467391904095535</v>
      </c>
      <c r="J84" s="9">
        <f t="shared" si="6"/>
        <v>6.5841250508561311</v>
      </c>
      <c r="K84" s="105" t="s">
        <v>96</v>
      </c>
      <c r="N84" s="54">
        <v>1889.12</v>
      </c>
      <c r="O84" s="54">
        <v>163.89277860000001</v>
      </c>
    </row>
    <row r="85" spans="1:15" x14ac:dyDescent="0.25">
      <c r="A85" s="8">
        <v>1877.05</v>
      </c>
      <c r="B85" s="9">
        <v>2.94</v>
      </c>
      <c r="C85" s="104">
        <v>0.25419999999999998</v>
      </c>
      <c r="D85" s="104">
        <v>0.2883</v>
      </c>
      <c r="E85" s="104">
        <v>10.65632562</v>
      </c>
      <c r="F85" s="9">
        <f t="shared" si="7"/>
        <v>1877.3749999999943</v>
      </c>
      <c r="G85" s="9">
        <f>G81*8/12+G93*4/12</f>
        <v>4.4133333333333331</v>
      </c>
      <c r="H85" s="113">
        <f t="shared" si="4"/>
        <v>66.31178984187234</v>
      </c>
      <c r="I85" s="9">
        <f t="shared" si="5"/>
        <v>5.7334887679605266</v>
      </c>
      <c r="J85" s="9">
        <f t="shared" si="6"/>
        <v>6.5026153100040123</v>
      </c>
      <c r="K85" s="105" t="s">
        <v>96</v>
      </c>
      <c r="N85" s="54">
        <v>1890.03</v>
      </c>
      <c r="O85" s="54">
        <v>166.7269886</v>
      </c>
    </row>
    <row r="86" spans="1:15" x14ac:dyDescent="0.25">
      <c r="A86" s="8">
        <v>1877.06</v>
      </c>
      <c r="B86" s="9">
        <v>2.73</v>
      </c>
      <c r="C86" s="104">
        <v>0.245</v>
      </c>
      <c r="D86" s="104">
        <v>0.28999999999999998</v>
      </c>
      <c r="E86" s="104">
        <v>10.08541488</v>
      </c>
      <c r="F86" s="9">
        <f t="shared" si="7"/>
        <v>1877.4583333333276</v>
      </c>
      <c r="G86" s="9">
        <f>G81*7/12+G93*5/12</f>
        <v>4.4041666666666668</v>
      </c>
      <c r="H86" s="113">
        <f t="shared" si="4"/>
        <v>65.060857218795945</v>
      </c>
      <c r="I86" s="9">
        <f t="shared" si="5"/>
        <v>5.8387948786098924</v>
      </c>
      <c r="J86" s="9">
        <f t="shared" si="6"/>
        <v>6.9112265910076278</v>
      </c>
      <c r="K86" s="105" t="s">
        <v>96</v>
      </c>
      <c r="N86" s="54">
        <v>1890.06</v>
      </c>
      <c r="O86" s="54">
        <v>174.0249081</v>
      </c>
    </row>
    <row r="87" spans="1:15" x14ac:dyDescent="0.25">
      <c r="A87" s="8">
        <v>1877.07</v>
      </c>
      <c r="B87" s="9">
        <v>2.85</v>
      </c>
      <c r="C87" s="104">
        <v>0.23580000000000001</v>
      </c>
      <c r="D87" s="104">
        <v>0.29170000000000001</v>
      </c>
      <c r="E87" s="104">
        <v>10.180580170000001</v>
      </c>
      <c r="F87" s="9">
        <f t="shared" si="7"/>
        <v>1877.5416666666608</v>
      </c>
      <c r="G87" s="9">
        <f>G81*6/12+G93*6/12</f>
        <v>4.3949999999999996</v>
      </c>
      <c r="H87" s="113">
        <f t="shared" si="4"/>
        <v>67.285771150702502</v>
      </c>
      <c r="I87" s="9">
        <f t="shared" si="5"/>
        <v>5.5670122236265449</v>
      </c>
      <c r="J87" s="9">
        <f t="shared" si="6"/>
        <v>6.8867576998806745</v>
      </c>
      <c r="K87" s="105" t="s">
        <v>96</v>
      </c>
      <c r="N87" s="54">
        <v>1890.09</v>
      </c>
      <c r="O87" s="54">
        <v>158.10828319999999</v>
      </c>
    </row>
    <row r="88" spans="1:15" x14ac:dyDescent="0.25">
      <c r="A88" s="8">
        <v>1877.08</v>
      </c>
      <c r="B88" s="9">
        <v>3.05</v>
      </c>
      <c r="C88" s="104">
        <v>0.22670000000000001</v>
      </c>
      <c r="D88" s="104">
        <v>0.29330000000000001</v>
      </c>
      <c r="E88" s="104">
        <v>9.8000000000000007</v>
      </c>
      <c r="F88" s="9">
        <f t="shared" si="7"/>
        <v>1877.6249999999941</v>
      </c>
      <c r="G88" s="9">
        <f>G81*5/12+G93*7/12</f>
        <v>4.3858333333333333</v>
      </c>
      <c r="H88" s="113">
        <f t="shared" si="4"/>
        <v>74.803973214285719</v>
      </c>
      <c r="I88" s="9">
        <f t="shared" si="5"/>
        <v>5.5600199107142858</v>
      </c>
      <c r="J88" s="9">
        <f t="shared" si="6"/>
        <v>7.1934443749999994</v>
      </c>
      <c r="K88" s="105" t="s">
        <v>96</v>
      </c>
      <c r="N88" s="54">
        <v>1890.12</v>
      </c>
      <c r="O88" s="54">
        <v>140.00436869999999</v>
      </c>
    </row>
    <row r="89" spans="1:15" x14ac:dyDescent="0.25">
      <c r="A89" s="8">
        <v>1877.09</v>
      </c>
      <c r="B89" s="9">
        <v>3.24</v>
      </c>
      <c r="C89" s="104">
        <v>0.2175</v>
      </c>
      <c r="D89" s="104">
        <v>0.29499999999999998</v>
      </c>
      <c r="E89" s="104">
        <v>9.7048347110000002</v>
      </c>
      <c r="F89" s="9">
        <f t="shared" si="7"/>
        <v>1877.7083333333273</v>
      </c>
      <c r="G89" s="9">
        <f>G81*4/12+G93*8/12</f>
        <v>4.3766666666666669</v>
      </c>
      <c r="H89" s="113">
        <f t="shared" si="4"/>
        <v>80.243113168875084</v>
      </c>
      <c r="I89" s="9">
        <f t="shared" si="5"/>
        <v>5.3866904673550398</v>
      </c>
      <c r="J89" s="9">
        <f t="shared" si="6"/>
        <v>7.306085921240169</v>
      </c>
      <c r="K89" s="105" t="s">
        <v>96</v>
      </c>
      <c r="N89" s="54">
        <v>1891.03</v>
      </c>
      <c r="O89" s="54">
        <v>144.6531492</v>
      </c>
    </row>
    <row r="90" spans="1:15" x14ac:dyDescent="0.25">
      <c r="A90" s="8">
        <v>1877.1</v>
      </c>
      <c r="B90" s="9">
        <v>3.31</v>
      </c>
      <c r="C90" s="104">
        <v>0.20830000000000001</v>
      </c>
      <c r="D90" s="104">
        <v>0.29670000000000002</v>
      </c>
      <c r="E90" s="104">
        <v>9.7048347110000002</v>
      </c>
      <c r="F90" s="9">
        <f t="shared" si="7"/>
        <v>1877.7916666666606</v>
      </c>
      <c r="G90" s="9">
        <f>G81*3/12+G93*9/12</f>
        <v>4.3675000000000006</v>
      </c>
      <c r="H90" s="113">
        <f t="shared" si="4"/>
        <v>81.976760675610038</v>
      </c>
      <c r="I90" s="9">
        <f t="shared" si="5"/>
        <v>5.1588396521841604</v>
      </c>
      <c r="J90" s="9">
        <f t="shared" si="6"/>
        <v>7.3481887892608757</v>
      </c>
      <c r="K90" s="105" t="s">
        <v>96</v>
      </c>
      <c r="N90" s="54">
        <v>1891.06</v>
      </c>
      <c r="O90" s="54">
        <v>149.41352939999999</v>
      </c>
    </row>
    <row r="91" spans="1:15" x14ac:dyDescent="0.25">
      <c r="A91" s="8">
        <v>1877.11</v>
      </c>
      <c r="B91" s="9">
        <v>3.26</v>
      </c>
      <c r="C91" s="104">
        <v>0.19919999999999999</v>
      </c>
      <c r="D91" s="104">
        <v>0.29830000000000001</v>
      </c>
      <c r="E91" s="104">
        <v>9.5145851239999999</v>
      </c>
      <c r="F91" s="9">
        <f t="shared" si="7"/>
        <v>1877.8749999999939</v>
      </c>
      <c r="G91" s="9">
        <f>G81*2/12+G93*10/12</f>
        <v>4.3583333333333334</v>
      </c>
      <c r="H91" s="113">
        <f t="shared" si="4"/>
        <v>82.352852466843942</v>
      </c>
      <c r="I91" s="9">
        <f t="shared" si="5"/>
        <v>5.0321129482807709</v>
      </c>
      <c r="J91" s="9">
        <f t="shared" si="6"/>
        <v>7.5355386168280818</v>
      </c>
      <c r="K91" s="105" t="s">
        <v>96</v>
      </c>
      <c r="N91" s="54">
        <v>1891.09</v>
      </c>
      <c r="O91" s="54">
        <v>168.3058427</v>
      </c>
    </row>
    <row r="92" spans="1:15" x14ac:dyDescent="0.25">
      <c r="A92" s="8">
        <v>1877.12</v>
      </c>
      <c r="B92" s="9">
        <v>3.25</v>
      </c>
      <c r="C92" s="104">
        <v>0.19</v>
      </c>
      <c r="D92" s="104">
        <v>0.3</v>
      </c>
      <c r="E92" s="104">
        <v>9.5145851239999999</v>
      </c>
      <c r="F92" s="9">
        <f t="shared" si="7"/>
        <v>1877.9583333333271</v>
      </c>
      <c r="G92" s="9">
        <f>G81*1/12+G93*11/12</f>
        <v>4.3491666666666662</v>
      </c>
      <c r="H92" s="113">
        <f t="shared" si="4"/>
        <v>82.100236354982457</v>
      </c>
      <c r="I92" s="9">
        <f t="shared" si="5"/>
        <v>4.7997061253682052</v>
      </c>
      <c r="J92" s="9">
        <f t="shared" si="6"/>
        <v>7.5784833558445346</v>
      </c>
      <c r="K92" s="105" t="s">
        <v>96</v>
      </c>
      <c r="N92" s="54">
        <v>1891.12</v>
      </c>
      <c r="O92" s="54">
        <v>172.9945189</v>
      </c>
    </row>
    <row r="93" spans="1:15" x14ac:dyDescent="0.25">
      <c r="A93" s="8">
        <v>1878.01</v>
      </c>
      <c r="B93" s="9">
        <v>3.25</v>
      </c>
      <c r="C93" s="104">
        <v>0.18920000000000001</v>
      </c>
      <c r="D93" s="104">
        <v>0.30080000000000001</v>
      </c>
      <c r="E93" s="104">
        <v>9.229089256</v>
      </c>
      <c r="F93" s="9">
        <f t="shared" si="7"/>
        <v>1878.0416666666604</v>
      </c>
      <c r="G93" s="9">
        <v>4.34</v>
      </c>
      <c r="H93" s="113">
        <f t="shared" si="4"/>
        <v>84.639953719394398</v>
      </c>
      <c r="I93" s="9">
        <f t="shared" si="5"/>
        <v>4.927347459602899</v>
      </c>
      <c r="J93" s="9">
        <f t="shared" si="6"/>
        <v>7.8337532550134883</v>
      </c>
      <c r="K93" s="105" t="s">
        <v>96</v>
      </c>
      <c r="N93" s="54">
        <v>1892.03</v>
      </c>
      <c r="O93" s="54">
        <v>187.9468138</v>
      </c>
    </row>
    <row r="94" spans="1:15" x14ac:dyDescent="0.25">
      <c r="A94" s="8">
        <v>1878.02</v>
      </c>
      <c r="B94" s="9">
        <v>3.18</v>
      </c>
      <c r="C94" s="104">
        <v>0.1883</v>
      </c>
      <c r="D94" s="104">
        <v>0.30170000000000002</v>
      </c>
      <c r="E94" s="104">
        <v>9.1340049590000003</v>
      </c>
      <c r="F94" s="9">
        <f t="shared" si="7"/>
        <v>1878.1249999999936</v>
      </c>
      <c r="G94" s="9">
        <f>G93*11/12+G105*1/12</f>
        <v>4.33</v>
      </c>
      <c r="H94" s="113">
        <f t="shared" si="4"/>
        <v>83.679057371967872</v>
      </c>
      <c r="I94" s="9">
        <f t="shared" si="5"/>
        <v>4.954958019855833</v>
      </c>
      <c r="J94" s="9">
        <f t="shared" si="6"/>
        <v>7.93898478274299</v>
      </c>
      <c r="K94" s="105" t="s">
        <v>96</v>
      </c>
      <c r="N94" s="54">
        <v>1892.06</v>
      </c>
      <c r="O94" s="54">
        <v>189.1212329</v>
      </c>
    </row>
    <row r="95" spans="1:15" x14ac:dyDescent="0.25">
      <c r="A95" s="8">
        <v>1878.03</v>
      </c>
      <c r="B95" s="9">
        <v>3.24</v>
      </c>
      <c r="C95" s="104">
        <v>0.1875</v>
      </c>
      <c r="D95" s="104">
        <v>0.30249999999999999</v>
      </c>
      <c r="E95" s="104">
        <v>8.9436743799999991</v>
      </c>
      <c r="F95" s="9">
        <f t="shared" si="7"/>
        <v>1878.2083333333269</v>
      </c>
      <c r="G95" s="9">
        <f>G93*10/12+G105*2/12</f>
        <v>4.32</v>
      </c>
      <c r="H95" s="113">
        <f t="shared" si="4"/>
        <v>87.07228337174773</v>
      </c>
      <c r="I95" s="9">
        <f t="shared" si="5"/>
        <v>5.0389052877168821</v>
      </c>
      <c r="J95" s="9">
        <f t="shared" si="6"/>
        <v>8.1294338641832358</v>
      </c>
      <c r="K95" s="105" t="s">
        <v>96</v>
      </c>
      <c r="N95" s="54">
        <v>1892.09</v>
      </c>
      <c r="O95" s="54">
        <v>179.7843714</v>
      </c>
    </row>
    <row r="96" spans="1:15" x14ac:dyDescent="0.25">
      <c r="A96" s="8">
        <v>1878.04</v>
      </c>
      <c r="B96" s="9">
        <v>3.33</v>
      </c>
      <c r="C96" s="104">
        <v>0.1867</v>
      </c>
      <c r="D96" s="104">
        <v>0.30330000000000001</v>
      </c>
      <c r="E96" s="104">
        <v>8.8485090910000004</v>
      </c>
      <c r="F96" s="9">
        <f t="shared" si="7"/>
        <v>1878.2916666666601</v>
      </c>
      <c r="G96" s="9">
        <f>G93*9/12+G105*3/12</f>
        <v>4.3100000000000005</v>
      </c>
      <c r="H96" s="113">
        <f t="shared" si="4"/>
        <v>90.453428850977957</v>
      </c>
      <c r="I96" s="9">
        <f t="shared" si="5"/>
        <v>5.0713679178611359</v>
      </c>
      <c r="J96" s="9">
        <f t="shared" si="6"/>
        <v>8.2385960872377222</v>
      </c>
      <c r="K96" s="105" t="s">
        <v>96</v>
      </c>
      <c r="N96" s="54">
        <v>1892.12</v>
      </c>
      <c r="O96" s="54">
        <v>173.9897173</v>
      </c>
    </row>
    <row r="97" spans="1:15" x14ac:dyDescent="0.25">
      <c r="A97" s="8">
        <v>1878.05</v>
      </c>
      <c r="B97" s="9">
        <v>3.34</v>
      </c>
      <c r="C97" s="104">
        <v>0.18579999999999999</v>
      </c>
      <c r="D97" s="104">
        <v>0.30420000000000003</v>
      </c>
      <c r="E97" s="104">
        <v>8.5630942149999996</v>
      </c>
      <c r="F97" s="9">
        <f t="shared" si="7"/>
        <v>1878.3749999999934</v>
      </c>
      <c r="G97" s="9">
        <f>G93*8/12+G105*4/12</f>
        <v>4.3</v>
      </c>
      <c r="H97" s="113">
        <f t="shared" si="4"/>
        <v>93.749000635046741</v>
      </c>
      <c r="I97" s="9">
        <f t="shared" si="5"/>
        <v>5.2151390173627794</v>
      </c>
      <c r="J97" s="9">
        <f t="shared" si="6"/>
        <v>8.5384568841859956</v>
      </c>
      <c r="K97" s="105" t="s">
        <v>96</v>
      </c>
      <c r="N97" s="54">
        <v>1893.03</v>
      </c>
      <c r="O97" s="54">
        <v>163.5847095</v>
      </c>
    </row>
    <row r="98" spans="1:15" x14ac:dyDescent="0.25">
      <c r="A98" s="8">
        <v>1878.06</v>
      </c>
      <c r="B98" s="9">
        <v>3.41</v>
      </c>
      <c r="C98" s="104">
        <v>0.185</v>
      </c>
      <c r="D98" s="104">
        <v>0.30499999999999999</v>
      </c>
      <c r="E98" s="104">
        <v>8.3728446279999993</v>
      </c>
      <c r="F98" s="9">
        <f t="shared" si="7"/>
        <v>1878.4583333333267</v>
      </c>
      <c r="G98" s="9">
        <f>G93*7/12+G105*5/12</f>
        <v>4.29</v>
      </c>
      <c r="H98" s="113">
        <f t="shared" si="4"/>
        <v>97.888629720790306</v>
      </c>
      <c r="I98" s="9">
        <f t="shared" si="5"/>
        <v>5.3106734599255736</v>
      </c>
      <c r="J98" s="9">
        <f t="shared" si="6"/>
        <v>8.7554346231205393</v>
      </c>
      <c r="K98" s="105" t="s">
        <v>96</v>
      </c>
      <c r="N98" s="54">
        <v>1893.06</v>
      </c>
      <c r="O98" s="54">
        <v>149.3028927</v>
      </c>
    </row>
    <row r="99" spans="1:15" x14ac:dyDescent="0.25">
      <c r="A99" s="8">
        <v>1878.07</v>
      </c>
      <c r="B99" s="9">
        <v>3.48</v>
      </c>
      <c r="C99" s="104">
        <v>0.1842</v>
      </c>
      <c r="D99" s="104">
        <v>0.30580000000000002</v>
      </c>
      <c r="E99" s="104">
        <v>8.4679289260000008</v>
      </c>
      <c r="F99" s="9">
        <f t="shared" si="7"/>
        <v>1878.5416666666599</v>
      </c>
      <c r="G99" s="9">
        <f>G93*6/12+G105*6/12</f>
        <v>4.2799999999999994</v>
      </c>
      <c r="H99" s="113">
        <f t="shared" si="4"/>
        <v>98.776342752690695</v>
      </c>
      <c r="I99" s="9">
        <f t="shared" si="5"/>
        <v>5.2283340043234556</v>
      </c>
      <c r="J99" s="9">
        <f t="shared" si="6"/>
        <v>8.6798291993600039</v>
      </c>
      <c r="K99" s="105" t="s">
        <v>96</v>
      </c>
      <c r="N99" s="54">
        <v>1893.09</v>
      </c>
      <c r="O99" s="54">
        <v>145.2545246</v>
      </c>
    </row>
    <row r="100" spans="1:15" x14ac:dyDescent="0.25">
      <c r="A100" s="8">
        <v>1878.08</v>
      </c>
      <c r="B100" s="9">
        <v>3.45</v>
      </c>
      <c r="C100" s="104">
        <v>0.18329999999999999</v>
      </c>
      <c r="D100" s="104">
        <v>0.30669999999999997</v>
      </c>
      <c r="E100" s="104">
        <v>8.5630942149999996</v>
      </c>
      <c r="F100" s="9">
        <f t="shared" si="7"/>
        <v>1878.6249999999932</v>
      </c>
      <c r="G100" s="9">
        <f>G93*5/12+G105*7/12</f>
        <v>4.2699999999999996</v>
      </c>
      <c r="H100" s="113">
        <f t="shared" si="4"/>
        <v>96.836542572129133</v>
      </c>
      <c r="I100" s="9">
        <f t="shared" si="5"/>
        <v>5.1449676097018164</v>
      </c>
      <c r="J100" s="9">
        <f t="shared" si="6"/>
        <v>8.608628291846955</v>
      </c>
      <c r="K100" s="105" t="s">
        <v>96</v>
      </c>
      <c r="N100" s="54">
        <v>1893.12</v>
      </c>
      <c r="O100" s="54">
        <v>150.54596340000001</v>
      </c>
    </row>
    <row r="101" spans="1:15" x14ac:dyDescent="0.25">
      <c r="A101" s="8">
        <v>1878.09</v>
      </c>
      <c r="B101" s="9">
        <v>3.52</v>
      </c>
      <c r="C101" s="104">
        <v>0.1825</v>
      </c>
      <c r="D101" s="104">
        <v>0.3075</v>
      </c>
      <c r="E101" s="104">
        <v>8.5630942149999996</v>
      </c>
      <c r="F101" s="9">
        <f t="shared" si="7"/>
        <v>1878.7083333333264</v>
      </c>
      <c r="G101" s="9">
        <f>G93*4/12+G105*8/12</f>
        <v>4.26</v>
      </c>
      <c r="H101" s="113">
        <f t="shared" si="4"/>
        <v>98.801341986636089</v>
      </c>
      <c r="I101" s="9">
        <f t="shared" si="5"/>
        <v>5.1225127592503084</v>
      </c>
      <c r="J101" s="9">
        <f t="shared" si="6"/>
        <v>8.6310831422984648</v>
      </c>
      <c r="K101" s="105" t="s">
        <v>96</v>
      </c>
      <c r="N101" s="54">
        <v>1894.03</v>
      </c>
      <c r="O101" s="54">
        <v>165.1160337</v>
      </c>
    </row>
    <row r="102" spans="1:15" x14ac:dyDescent="0.25">
      <c r="A102" s="8">
        <v>1878.1</v>
      </c>
      <c r="B102" s="9">
        <v>3.48</v>
      </c>
      <c r="C102" s="104">
        <v>0.1817</v>
      </c>
      <c r="D102" s="104">
        <v>0.30830000000000002</v>
      </c>
      <c r="E102" s="104">
        <v>8.4679289260000008</v>
      </c>
      <c r="F102" s="9">
        <f t="shared" si="7"/>
        <v>1878.7916666666597</v>
      </c>
      <c r="G102" s="9">
        <f>G93*3/12+G105*9/12</f>
        <v>4.25</v>
      </c>
      <c r="H102" s="113">
        <f t="shared" si="4"/>
        <v>98.776342752690695</v>
      </c>
      <c r="I102" s="9">
        <f t="shared" si="5"/>
        <v>5.157373987978132</v>
      </c>
      <c r="J102" s="9">
        <f t="shared" si="6"/>
        <v>8.7507892157053284</v>
      </c>
      <c r="K102" s="105" t="s">
        <v>96</v>
      </c>
      <c r="N102" s="54">
        <v>1894.06</v>
      </c>
      <c r="O102" s="54">
        <v>158.89214770000001</v>
      </c>
    </row>
    <row r="103" spans="1:15" x14ac:dyDescent="0.25">
      <c r="A103" s="8">
        <v>1878.11</v>
      </c>
      <c r="B103" s="9">
        <v>3.47</v>
      </c>
      <c r="C103" s="104">
        <v>0.18079999999999999</v>
      </c>
      <c r="D103" s="104">
        <v>0.30919999999999997</v>
      </c>
      <c r="E103" s="104">
        <v>8.3728446279999993</v>
      </c>
      <c r="F103" s="9">
        <f t="shared" si="7"/>
        <v>1878.874999999993</v>
      </c>
      <c r="G103" s="9">
        <f>G93*2/12+G105*10/12</f>
        <v>4.2399999999999993</v>
      </c>
      <c r="H103" s="113">
        <f t="shared" si="4"/>
        <v>99.611010302387783</v>
      </c>
      <c r="I103" s="9">
        <f t="shared" si="5"/>
        <v>5.1901068192137494</v>
      </c>
      <c r="J103" s="9">
        <f t="shared" si="6"/>
        <v>8.8760012638323627</v>
      </c>
      <c r="K103" s="105" t="s">
        <v>96</v>
      </c>
      <c r="N103" s="54">
        <v>1894.09</v>
      </c>
      <c r="O103" s="54">
        <v>157.1837673</v>
      </c>
    </row>
    <row r="104" spans="1:15" x14ac:dyDescent="0.25">
      <c r="A104" s="8">
        <v>1878.12</v>
      </c>
      <c r="B104" s="9">
        <v>3.45</v>
      </c>
      <c r="C104" s="104">
        <v>0.18</v>
      </c>
      <c r="D104" s="104">
        <v>0.31</v>
      </c>
      <c r="E104" s="104">
        <v>8.18251405</v>
      </c>
      <c r="F104" s="9">
        <f t="shared" si="7"/>
        <v>1878.9583333333262</v>
      </c>
      <c r="G104" s="9">
        <f>G93*1/12+G105*11/12</f>
        <v>4.2299999999999995</v>
      </c>
      <c r="H104" s="113">
        <f t="shared" si="4"/>
        <v>101.34054551363711</v>
      </c>
      <c r="I104" s="9">
        <f t="shared" si="5"/>
        <v>5.287332809407153</v>
      </c>
      <c r="J104" s="9">
        <f t="shared" si="6"/>
        <v>9.1059620606456519</v>
      </c>
      <c r="K104" s="105" t="s">
        <v>96</v>
      </c>
      <c r="N104" s="54">
        <v>1894.12</v>
      </c>
      <c r="O104" s="54">
        <v>157.42770390000001</v>
      </c>
    </row>
    <row r="105" spans="1:15" x14ac:dyDescent="0.25">
      <c r="A105" s="8">
        <v>1879.01</v>
      </c>
      <c r="B105" s="9">
        <v>3.58</v>
      </c>
      <c r="C105" s="104">
        <v>0.1817</v>
      </c>
      <c r="D105" s="104">
        <v>0.31580000000000003</v>
      </c>
      <c r="E105" s="104">
        <v>8.2776793390000005</v>
      </c>
      <c r="F105" s="9">
        <f t="shared" si="7"/>
        <v>1879.0416666666595</v>
      </c>
      <c r="G105" s="9">
        <v>4.22</v>
      </c>
      <c r="H105" s="113">
        <f t="shared" si="4"/>
        <v>103.95020026276474</v>
      </c>
      <c r="I105" s="9">
        <f t="shared" si="5"/>
        <v>5.2759082088671372</v>
      </c>
      <c r="J105" s="9">
        <f t="shared" si="6"/>
        <v>9.1696852634025436</v>
      </c>
      <c r="K105" s="105" t="s">
        <v>96</v>
      </c>
      <c r="N105" s="54">
        <v>1895.03</v>
      </c>
      <c r="O105" s="54">
        <v>153.4004836</v>
      </c>
    </row>
    <row r="106" spans="1:15" x14ac:dyDescent="0.25">
      <c r="A106" s="8">
        <v>1879.02</v>
      </c>
      <c r="B106" s="9">
        <v>3.71</v>
      </c>
      <c r="C106" s="104">
        <v>0.18329999999999999</v>
      </c>
      <c r="D106" s="104">
        <v>0.32169999999999999</v>
      </c>
      <c r="E106" s="104">
        <v>8.3728446279999993</v>
      </c>
      <c r="F106" s="9">
        <f t="shared" si="7"/>
        <v>1879.1249999999927</v>
      </c>
      <c r="G106" s="9">
        <f>G105*11/12+G117*1/12</f>
        <v>4.2033333333333331</v>
      </c>
      <c r="H106" s="113">
        <f t="shared" si="4"/>
        <v>106.50053262877771</v>
      </c>
      <c r="I106" s="9">
        <f t="shared" si="5"/>
        <v>5.2618726767803112</v>
      </c>
      <c r="J106" s="9">
        <f t="shared" si="6"/>
        <v>9.2348305516651727</v>
      </c>
      <c r="K106" s="105" t="s">
        <v>96</v>
      </c>
      <c r="N106" s="54">
        <v>1895.06</v>
      </c>
      <c r="O106" s="54">
        <v>160.4458113</v>
      </c>
    </row>
    <row r="107" spans="1:15" x14ac:dyDescent="0.25">
      <c r="A107" s="8">
        <v>1879.03</v>
      </c>
      <c r="B107" s="9">
        <v>3.65</v>
      </c>
      <c r="C107" s="104">
        <v>0.185</v>
      </c>
      <c r="D107" s="104">
        <v>0.32750000000000001</v>
      </c>
      <c r="E107" s="104">
        <v>8.2776793390000005</v>
      </c>
      <c r="F107" s="9">
        <f t="shared" si="7"/>
        <v>1879.208333333326</v>
      </c>
      <c r="G107" s="9">
        <f>G105*10/12+G117*2/12</f>
        <v>4.1866666666666656</v>
      </c>
      <c r="H107" s="113">
        <f t="shared" si="4"/>
        <v>105.98274607795847</v>
      </c>
      <c r="I107" s="9">
        <f t="shared" si="5"/>
        <v>5.3717282258691279</v>
      </c>
      <c r="J107" s="9">
        <f t="shared" si="6"/>
        <v>9.5094107782277799</v>
      </c>
      <c r="K107" s="105" t="s">
        <v>96</v>
      </c>
      <c r="N107" s="54">
        <v>1895.09</v>
      </c>
      <c r="O107" s="54">
        <v>169.11289249999999</v>
      </c>
    </row>
    <row r="108" spans="1:15" x14ac:dyDescent="0.25">
      <c r="A108" s="8">
        <v>1879.04</v>
      </c>
      <c r="B108" s="9">
        <v>3.77</v>
      </c>
      <c r="C108" s="104">
        <v>0.1867</v>
      </c>
      <c r="D108" s="104">
        <v>0.33329999999999999</v>
      </c>
      <c r="E108" s="104">
        <v>8.18251405</v>
      </c>
      <c r="F108" s="9">
        <f t="shared" si="7"/>
        <v>1879.2916666666592</v>
      </c>
      <c r="G108" s="9">
        <f>G105*9/12+G117*3/12</f>
        <v>4.17</v>
      </c>
      <c r="H108" s="113">
        <f t="shared" si="4"/>
        <v>110.74024828591649</v>
      </c>
      <c r="I108" s="9">
        <f t="shared" si="5"/>
        <v>5.4841390862017523</v>
      </c>
      <c r="J108" s="9">
        <f t="shared" si="6"/>
        <v>9.7903779187522435</v>
      </c>
      <c r="K108" s="105" t="s">
        <v>96</v>
      </c>
      <c r="N108" s="54">
        <v>1895.12</v>
      </c>
      <c r="O108" s="54">
        <v>153.704746</v>
      </c>
    </row>
    <row r="109" spans="1:15" x14ac:dyDescent="0.25">
      <c r="A109" s="8">
        <v>1879.05</v>
      </c>
      <c r="B109" s="9">
        <v>3.94</v>
      </c>
      <c r="C109" s="104">
        <v>0.1883</v>
      </c>
      <c r="D109" s="104">
        <v>0.3392</v>
      </c>
      <c r="E109" s="104">
        <v>8.18251405</v>
      </c>
      <c r="F109" s="9">
        <f t="shared" si="7"/>
        <v>1879.3749999999925</v>
      </c>
      <c r="G109" s="9">
        <f>G105*8/12+G117*4/12</f>
        <v>4.1533333333333324</v>
      </c>
      <c r="H109" s="113">
        <f t="shared" si="4"/>
        <v>115.73384038368991</v>
      </c>
      <c r="I109" s="9">
        <f t="shared" si="5"/>
        <v>5.5311376000631496</v>
      </c>
      <c r="J109" s="9">
        <f t="shared" si="6"/>
        <v>9.9636849386161472</v>
      </c>
      <c r="K109" s="105" t="s">
        <v>96</v>
      </c>
      <c r="N109" s="54">
        <v>1896.03</v>
      </c>
      <c r="O109" s="54">
        <v>160.35659140000001</v>
      </c>
    </row>
    <row r="110" spans="1:15" x14ac:dyDescent="0.25">
      <c r="A110" s="8">
        <v>1879.06</v>
      </c>
      <c r="B110" s="9">
        <v>3.96</v>
      </c>
      <c r="C110" s="104">
        <v>0.19</v>
      </c>
      <c r="D110" s="104">
        <v>0.34499999999999997</v>
      </c>
      <c r="E110" s="104">
        <v>8.0873811569999994</v>
      </c>
      <c r="F110" s="9">
        <f t="shared" si="7"/>
        <v>1879.4583333333258</v>
      </c>
      <c r="G110" s="9">
        <f>G105*7/12+G117*5/12</f>
        <v>4.1366666666666667</v>
      </c>
      <c r="H110" s="113">
        <f t="shared" si="4"/>
        <v>117.68962430763793</v>
      </c>
      <c r="I110" s="9">
        <f t="shared" si="5"/>
        <v>5.6467243985987894</v>
      </c>
      <c r="J110" s="9">
        <f t="shared" si="6"/>
        <v>10.253262723771485</v>
      </c>
      <c r="K110" s="105" t="s">
        <v>96</v>
      </c>
      <c r="N110" s="54">
        <v>1896.06</v>
      </c>
      <c r="O110" s="54">
        <v>165.34906899999999</v>
      </c>
    </row>
    <row r="111" spans="1:15" x14ac:dyDescent="0.25">
      <c r="A111" s="8">
        <v>1879.07</v>
      </c>
      <c r="B111" s="9">
        <v>4.04</v>
      </c>
      <c r="C111" s="104">
        <v>0.19170000000000001</v>
      </c>
      <c r="D111" s="104">
        <v>0.3508</v>
      </c>
      <c r="E111" s="104">
        <v>8.18251405</v>
      </c>
      <c r="F111" s="9">
        <f t="shared" si="7"/>
        <v>1879.541666666659</v>
      </c>
      <c r="G111" s="9">
        <f>G105*6/12+G117*6/12</f>
        <v>4.1199999999999992</v>
      </c>
      <c r="H111" s="113">
        <f t="shared" si="4"/>
        <v>118.67124750002722</v>
      </c>
      <c r="I111" s="9">
        <f t="shared" si="5"/>
        <v>5.6310094420186187</v>
      </c>
      <c r="J111" s="9">
        <f t="shared" si="6"/>
        <v>10.304424164111273</v>
      </c>
      <c r="K111" s="105" t="s">
        <v>96</v>
      </c>
      <c r="N111" s="54">
        <v>1896.09</v>
      </c>
      <c r="O111" s="54">
        <v>153.48374229999999</v>
      </c>
    </row>
    <row r="112" spans="1:15" x14ac:dyDescent="0.25">
      <c r="A112" s="8">
        <v>1879.08</v>
      </c>
      <c r="B112" s="9">
        <v>4.07</v>
      </c>
      <c r="C112" s="104">
        <v>0.1933</v>
      </c>
      <c r="D112" s="104">
        <v>0.35670000000000002</v>
      </c>
      <c r="E112" s="104">
        <v>8.18251405</v>
      </c>
      <c r="F112" s="9">
        <f t="shared" si="7"/>
        <v>1879.6249999999923</v>
      </c>
      <c r="G112" s="9">
        <f>G105*5/12+G117*7/12</f>
        <v>4.1033333333333326</v>
      </c>
      <c r="H112" s="113">
        <f t="shared" si="4"/>
        <v>119.55246963492841</v>
      </c>
      <c r="I112" s="9">
        <f t="shared" si="5"/>
        <v>5.6780079558800152</v>
      </c>
      <c r="J112" s="9">
        <f t="shared" si="6"/>
        <v>10.477731183975177</v>
      </c>
      <c r="K112" s="105" t="s">
        <v>96</v>
      </c>
      <c r="N112" s="54">
        <v>1896.12</v>
      </c>
      <c r="O112" s="54">
        <v>152.29179780000001</v>
      </c>
    </row>
    <row r="113" spans="1:15" x14ac:dyDescent="0.25">
      <c r="A113" s="8">
        <v>1879.09</v>
      </c>
      <c r="B113" s="9">
        <v>4.22</v>
      </c>
      <c r="C113" s="104">
        <v>0.19500000000000001</v>
      </c>
      <c r="D113" s="104">
        <v>0.36249999999999999</v>
      </c>
      <c r="E113" s="104">
        <v>8.4679289260000008</v>
      </c>
      <c r="F113" s="9">
        <f t="shared" si="7"/>
        <v>1879.7083333333255</v>
      </c>
      <c r="G113" s="9">
        <f>G105*4/12+G117*8/12</f>
        <v>4.086666666666666</v>
      </c>
      <c r="H113" s="113">
        <f t="shared" si="4"/>
        <v>119.78050759090652</v>
      </c>
      <c r="I113" s="9">
        <f t="shared" si="5"/>
        <v>5.5348812749352545</v>
      </c>
      <c r="J113" s="9">
        <f t="shared" si="6"/>
        <v>10.289202370071948</v>
      </c>
      <c r="K113" s="105" t="s">
        <v>96</v>
      </c>
      <c r="N113" s="54">
        <v>1897.03</v>
      </c>
      <c r="O113" s="54">
        <v>155.65645499999999</v>
      </c>
    </row>
    <row r="114" spans="1:15" x14ac:dyDescent="0.25">
      <c r="A114" s="8">
        <v>1879.1</v>
      </c>
      <c r="B114" s="9">
        <v>4.68</v>
      </c>
      <c r="C114" s="104">
        <v>0.19670000000000001</v>
      </c>
      <c r="D114" s="104">
        <v>0.36830000000000002</v>
      </c>
      <c r="E114" s="104">
        <v>8.9436743799999991</v>
      </c>
      <c r="F114" s="9">
        <f t="shared" si="7"/>
        <v>1879.7916666666588</v>
      </c>
      <c r="G114" s="9">
        <f>G105*3/12+G117*9/12</f>
        <v>4.0699999999999994</v>
      </c>
      <c r="H114" s="113">
        <f t="shared" si="4"/>
        <v>125.77107598141338</v>
      </c>
      <c r="I114" s="9">
        <f t="shared" si="5"/>
        <v>5.2861475738341914</v>
      </c>
      <c r="J114" s="9">
        <f t="shared" si="6"/>
        <v>9.8977536931526817</v>
      </c>
      <c r="K114" s="105" t="s">
        <v>96</v>
      </c>
      <c r="N114" s="54">
        <v>1897.06</v>
      </c>
      <c r="O114" s="54">
        <v>163.43530659999999</v>
      </c>
    </row>
    <row r="115" spans="1:15" x14ac:dyDescent="0.25">
      <c r="A115" s="8">
        <v>1879.11</v>
      </c>
      <c r="B115" s="9">
        <v>4.93</v>
      </c>
      <c r="C115" s="104">
        <v>0.1983</v>
      </c>
      <c r="D115" s="104">
        <v>0.37419999999999998</v>
      </c>
      <c r="E115" s="104">
        <v>9.4194198349999994</v>
      </c>
      <c r="F115" s="9">
        <f t="shared" si="7"/>
        <v>1879.874999999992</v>
      </c>
      <c r="G115" s="9">
        <f>G105*2/12+G117*10/12</f>
        <v>4.0533333333333328</v>
      </c>
      <c r="H115" s="113">
        <f t="shared" si="4"/>
        <v>125.79797994533281</v>
      </c>
      <c r="I115" s="9">
        <f t="shared" si="5"/>
        <v>5.0599877126084181</v>
      </c>
      <c r="J115" s="9">
        <f t="shared" si="6"/>
        <v>9.5483983966619768</v>
      </c>
      <c r="K115" s="105" t="s">
        <v>96</v>
      </c>
      <c r="N115" s="54">
        <v>1897.09</v>
      </c>
      <c r="O115" s="54">
        <v>177.18741549999999</v>
      </c>
    </row>
    <row r="116" spans="1:15" x14ac:dyDescent="0.25">
      <c r="A116" s="8">
        <v>1879.12</v>
      </c>
      <c r="B116" s="9">
        <v>4.92</v>
      </c>
      <c r="C116" s="104">
        <v>0.2</v>
      </c>
      <c r="D116" s="104">
        <v>0.38</v>
      </c>
      <c r="E116" s="104">
        <v>9.7048347110000002</v>
      </c>
      <c r="F116" s="9">
        <f t="shared" si="7"/>
        <v>1879.9583333333253</v>
      </c>
      <c r="G116" s="9">
        <f>G105*1/12+G117*11/12</f>
        <v>4.0366666666666671</v>
      </c>
      <c r="H116" s="113">
        <f t="shared" si="4"/>
        <v>121.85065333051399</v>
      </c>
      <c r="I116" s="9">
        <f t="shared" si="5"/>
        <v>4.9532785906713013</v>
      </c>
      <c r="J116" s="9">
        <f t="shared" si="6"/>
        <v>9.4112293222754726</v>
      </c>
      <c r="K116" s="105" t="s">
        <v>96</v>
      </c>
      <c r="N116" s="54">
        <v>1897.12</v>
      </c>
      <c r="O116" s="54">
        <v>171.4184928</v>
      </c>
    </row>
    <row r="117" spans="1:15" x14ac:dyDescent="0.25">
      <c r="A117" s="8">
        <v>1880.01</v>
      </c>
      <c r="B117" s="9">
        <v>5.1100000000000003</v>
      </c>
      <c r="C117" s="104">
        <v>0.20499999999999999</v>
      </c>
      <c r="D117" s="104">
        <v>0.38919999999999999</v>
      </c>
      <c r="E117" s="104">
        <v>9.9903305790000001</v>
      </c>
      <c r="F117" s="9">
        <f t="shared" si="7"/>
        <v>1880.0416666666586</v>
      </c>
      <c r="G117" s="9">
        <v>4.0199999999999996</v>
      </c>
      <c r="H117" s="113">
        <f t="shared" si="4"/>
        <v>122.93964176538188</v>
      </c>
      <c r="I117" s="9">
        <f t="shared" si="5"/>
        <v>4.9320208536014256</v>
      </c>
      <c r="J117" s="9">
        <f t="shared" si="6"/>
        <v>9.3636220303496334</v>
      </c>
      <c r="K117" s="105" t="s">
        <v>96</v>
      </c>
      <c r="N117" s="54">
        <v>1898.03</v>
      </c>
      <c r="O117" s="54">
        <v>165.4460808</v>
      </c>
    </row>
    <row r="118" spans="1:15" x14ac:dyDescent="0.25">
      <c r="A118" s="8">
        <v>1880.02</v>
      </c>
      <c r="B118" s="9">
        <v>5.2</v>
      </c>
      <c r="C118" s="104">
        <v>0.21</v>
      </c>
      <c r="D118" s="104">
        <v>0.39829999999999999</v>
      </c>
      <c r="E118" s="104">
        <v>9.9903305790000001</v>
      </c>
      <c r="F118" s="9">
        <f t="shared" si="7"/>
        <v>1880.1249999999918</v>
      </c>
      <c r="G118" s="9">
        <f>G117*11/12+G129*1/12</f>
        <v>3.9933333333333332</v>
      </c>
      <c r="H118" s="113">
        <f t="shared" si="4"/>
        <v>125.10491921330444</v>
      </c>
      <c r="I118" s="9">
        <f t="shared" si="5"/>
        <v>5.0523140451526798</v>
      </c>
      <c r="J118" s="9">
        <f t="shared" si="6"/>
        <v>9.5825556389729165</v>
      </c>
      <c r="K118" s="105" t="s">
        <v>96</v>
      </c>
      <c r="N118" s="54">
        <v>1898.06</v>
      </c>
      <c r="O118" s="54">
        <v>180.0337997</v>
      </c>
    </row>
    <row r="119" spans="1:15" x14ac:dyDescent="0.25">
      <c r="A119" s="8">
        <v>1880.03</v>
      </c>
      <c r="B119" s="9">
        <v>5.3</v>
      </c>
      <c r="C119" s="104">
        <v>0.215</v>
      </c>
      <c r="D119" s="104">
        <v>0.40749999999999997</v>
      </c>
      <c r="E119" s="104">
        <v>10.08541488</v>
      </c>
      <c r="F119" s="9">
        <f t="shared" si="7"/>
        <v>1880.2083333333251</v>
      </c>
      <c r="G119" s="9">
        <f>G117*10/12+G129*2/12</f>
        <v>3.9666666666666663</v>
      </c>
      <c r="H119" s="113">
        <f t="shared" si="4"/>
        <v>126.30862390462215</v>
      </c>
      <c r="I119" s="9">
        <f t="shared" si="5"/>
        <v>5.1238404036780691</v>
      </c>
      <c r="J119" s="9">
        <f t="shared" si="6"/>
        <v>9.7114649511572697</v>
      </c>
      <c r="K119" s="105" t="s">
        <v>96</v>
      </c>
      <c r="N119" s="54">
        <v>1898.09</v>
      </c>
      <c r="O119" s="54">
        <v>189.8234257</v>
      </c>
    </row>
    <row r="120" spans="1:15" x14ac:dyDescent="0.25">
      <c r="A120" s="8">
        <v>1880.04</v>
      </c>
      <c r="B120" s="9">
        <v>5.18</v>
      </c>
      <c r="C120" s="104">
        <v>0.22</v>
      </c>
      <c r="D120" s="104">
        <v>0.41670000000000001</v>
      </c>
      <c r="E120" s="104">
        <v>9.7048347110000002</v>
      </c>
      <c r="F120" s="9">
        <f t="shared" si="7"/>
        <v>1880.2916666666583</v>
      </c>
      <c r="G120" s="9">
        <f>G117*9/12+G129*3/12</f>
        <v>3.9399999999999995</v>
      </c>
      <c r="H120" s="113">
        <f t="shared" si="4"/>
        <v>128.2899154983867</v>
      </c>
      <c r="I120" s="9">
        <f t="shared" si="5"/>
        <v>5.4486064497384312</v>
      </c>
      <c r="J120" s="9">
        <f t="shared" si="6"/>
        <v>10.320155943663655</v>
      </c>
      <c r="K120" s="105" t="s">
        <v>96</v>
      </c>
      <c r="N120" s="54">
        <v>1898.12</v>
      </c>
      <c r="O120" s="54">
        <v>201.02588309999999</v>
      </c>
    </row>
    <row r="121" spans="1:15" x14ac:dyDescent="0.25">
      <c r="A121" s="8">
        <v>1880.05</v>
      </c>
      <c r="B121" s="9">
        <v>4.7699999999999996</v>
      </c>
      <c r="C121" s="104">
        <v>0.22500000000000001</v>
      </c>
      <c r="D121" s="104">
        <v>0.42580000000000001</v>
      </c>
      <c r="E121" s="104">
        <v>9.4194198349999994</v>
      </c>
      <c r="F121" s="9">
        <f t="shared" si="7"/>
        <v>1880.3749999999916</v>
      </c>
      <c r="G121" s="9">
        <f>G117*8/12+G129*4/12</f>
        <v>3.9133333333333331</v>
      </c>
      <c r="H121" s="113">
        <f t="shared" si="4"/>
        <v>121.71528688422669</v>
      </c>
      <c r="I121" s="9">
        <f t="shared" si="5"/>
        <v>5.7412871171805042</v>
      </c>
      <c r="J121" s="9">
        <f t="shared" si="6"/>
        <v>10.865066908868705</v>
      </c>
      <c r="K121" s="105" t="s">
        <v>96</v>
      </c>
      <c r="N121" s="54">
        <v>1899.03</v>
      </c>
      <c r="O121" s="54">
        <v>221.4721246</v>
      </c>
    </row>
    <row r="122" spans="1:15" x14ac:dyDescent="0.25">
      <c r="A122" s="8">
        <v>1880.06</v>
      </c>
      <c r="B122" s="9">
        <v>4.79</v>
      </c>
      <c r="C122" s="104">
        <v>0.23</v>
      </c>
      <c r="D122" s="104">
        <v>0.435</v>
      </c>
      <c r="E122" s="104">
        <v>9.229089256</v>
      </c>
      <c r="F122" s="9">
        <f t="shared" si="7"/>
        <v>1880.4583333333248</v>
      </c>
      <c r="G122" s="9">
        <f>G117*7/12+G129*5/12</f>
        <v>3.8866666666666667</v>
      </c>
      <c r="H122" s="113">
        <f t="shared" si="4"/>
        <v>124.74627025104589</v>
      </c>
      <c r="I122" s="9">
        <f t="shared" si="5"/>
        <v>5.9899044170648343</v>
      </c>
      <c r="J122" s="9">
        <f t="shared" si="6"/>
        <v>11.328732267057404</v>
      </c>
      <c r="K122" s="105" t="s">
        <v>96</v>
      </c>
      <c r="N122" s="54">
        <v>1899.06</v>
      </c>
      <c r="O122" s="54">
        <v>204.45110399999999</v>
      </c>
    </row>
    <row r="123" spans="1:15" x14ac:dyDescent="0.25">
      <c r="A123" s="8">
        <v>1880.07</v>
      </c>
      <c r="B123" s="9">
        <v>5.01</v>
      </c>
      <c r="C123" s="104">
        <v>0.23499999999999999</v>
      </c>
      <c r="D123" s="104">
        <v>0.44419999999999998</v>
      </c>
      <c r="E123" s="104">
        <v>9.229089256</v>
      </c>
      <c r="F123" s="9">
        <f t="shared" si="7"/>
        <v>1880.5416666666581</v>
      </c>
      <c r="G123" s="9">
        <f>G117*6/12+G129*6/12</f>
        <v>3.8600000000000003</v>
      </c>
      <c r="H123" s="113">
        <f t="shared" si="4"/>
        <v>130.47574404128181</v>
      </c>
      <c r="I123" s="9">
        <f t="shared" si="5"/>
        <v>6.1201197304792867</v>
      </c>
      <c r="J123" s="9">
        <f t="shared" si="6"/>
        <v>11.568328443739997</v>
      </c>
      <c r="K123" s="105" t="s">
        <v>96</v>
      </c>
      <c r="N123" s="54">
        <v>1899.09</v>
      </c>
      <c r="O123" s="54">
        <v>201.14600709999999</v>
      </c>
    </row>
    <row r="124" spans="1:15" x14ac:dyDescent="0.25">
      <c r="A124" s="8">
        <v>1880.08</v>
      </c>
      <c r="B124" s="9">
        <v>5.19</v>
      </c>
      <c r="C124" s="104">
        <v>0.24</v>
      </c>
      <c r="D124" s="104">
        <v>0.45329999999999998</v>
      </c>
      <c r="E124" s="104">
        <v>9.229089256</v>
      </c>
      <c r="F124" s="9">
        <f t="shared" si="7"/>
        <v>1880.6249999999914</v>
      </c>
      <c r="G124" s="9">
        <f>G117*5/12+G129*7/12</f>
        <v>3.8333333333333335</v>
      </c>
      <c r="H124" s="113">
        <f t="shared" si="4"/>
        <v>135.16349532420213</v>
      </c>
      <c r="I124" s="9">
        <f t="shared" si="5"/>
        <v>6.2503350438937391</v>
      </c>
      <c r="J124" s="9">
        <f t="shared" si="6"/>
        <v>11.805320314154301</v>
      </c>
      <c r="K124" s="105" t="s">
        <v>96</v>
      </c>
      <c r="N124" s="54">
        <v>1899.12</v>
      </c>
      <c r="O124" s="54">
        <v>183.2231085</v>
      </c>
    </row>
    <row r="125" spans="1:15" x14ac:dyDescent="0.25">
      <c r="A125" s="8">
        <v>1880.09</v>
      </c>
      <c r="B125" s="9">
        <v>5.18</v>
      </c>
      <c r="C125" s="104">
        <v>0.245</v>
      </c>
      <c r="D125" s="104">
        <v>0.46250000000000002</v>
      </c>
      <c r="E125" s="104">
        <v>9.3242545450000005</v>
      </c>
      <c r="F125" s="9">
        <f t="shared" si="7"/>
        <v>1880.7083333333246</v>
      </c>
      <c r="G125" s="9">
        <f>G117*4/12+G129*8/12</f>
        <v>3.8066666666666666</v>
      </c>
      <c r="H125" s="113">
        <f t="shared" si="4"/>
        <v>133.52621584828259</v>
      </c>
      <c r="I125" s="9">
        <f t="shared" si="5"/>
        <v>6.3154291279593124</v>
      </c>
      <c r="J125" s="9">
        <f t="shared" si="6"/>
        <v>11.921983557882376</v>
      </c>
      <c r="K125" s="105" t="s">
        <v>96</v>
      </c>
      <c r="N125" s="54">
        <v>1900.03</v>
      </c>
      <c r="O125" s="54">
        <v>188.25960789999999</v>
      </c>
    </row>
    <row r="126" spans="1:15" x14ac:dyDescent="0.25">
      <c r="A126" s="8">
        <v>1880.1</v>
      </c>
      <c r="B126" s="9">
        <v>5.33</v>
      </c>
      <c r="C126" s="104">
        <v>0.25</v>
      </c>
      <c r="D126" s="104">
        <v>0.47170000000000001</v>
      </c>
      <c r="E126" s="104">
        <v>9.3242545450000005</v>
      </c>
      <c r="F126" s="9">
        <f t="shared" si="7"/>
        <v>1880.7916666666579</v>
      </c>
      <c r="G126" s="9">
        <f>G117*3/12+G129*9/12</f>
        <v>3.7800000000000002</v>
      </c>
      <c r="H126" s="113">
        <f t="shared" si="4"/>
        <v>137.39280511029853</v>
      </c>
      <c r="I126" s="9">
        <f t="shared" si="5"/>
        <v>6.4443154366931754</v>
      </c>
      <c r="J126" s="9">
        <f t="shared" si="6"/>
        <v>12.159134365952685</v>
      </c>
      <c r="K126" s="105" t="s">
        <v>96</v>
      </c>
      <c r="N126" s="54">
        <v>1900.06</v>
      </c>
      <c r="O126" s="54">
        <v>182.75734080000001</v>
      </c>
    </row>
    <row r="127" spans="1:15" x14ac:dyDescent="0.25">
      <c r="A127" s="8">
        <v>1880.11</v>
      </c>
      <c r="B127" s="9">
        <v>5.61</v>
      </c>
      <c r="C127" s="104">
        <v>0.255</v>
      </c>
      <c r="D127" s="104">
        <v>0.48080000000000001</v>
      </c>
      <c r="E127" s="104">
        <v>9.4194198349999994</v>
      </c>
      <c r="F127" s="9">
        <f t="shared" si="7"/>
        <v>1880.8749999999911</v>
      </c>
      <c r="G127" s="9">
        <f>G117*2/12+G129*10/12</f>
        <v>3.7533333333333334</v>
      </c>
      <c r="H127" s="113">
        <f t="shared" si="4"/>
        <v>143.14942545503391</v>
      </c>
      <c r="I127" s="9">
        <f t="shared" si="5"/>
        <v>6.506792066137904</v>
      </c>
      <c r="J127" s="9">
        <f t="shared" si="6"/>
        <v>12.268492648623941</v>
      </c>
      <c r="K127" s="105" t="s">
        <v>96</v>
      </c>
      <c r="N127" s="54">
        <v>1900.09</v>
      </c>
      <c r="O127" s="54">
        <v>178.68009699999999</v>
      </c>
    </row>
    <row r="128" spans="1:15" x14ac:dyDescent="0.25">
      <c r="A128" s="8">
        <v>1880.12</v>
      </c>
      <c r="B128" s="9">
        <v>5.84</v>
      </c>
      <c r="C128" s="104">
        <v>0.26</v>
      </c>
      <c r="D128" s="104">
        <v>0.49</v>
      </c>
      <c r="E128" s="104">
        <v>9.5145851239999999</v>
      </c>
      <c r="F128" s="9">
        <f t="shared" si="7"/>
        <v>1880.9583333333244</v>
      </c>
      <c r="G128" s="9">
        <f>G117*1/12+G129*11/12</f>
        <v>3.726666666666667</v>
      </c>
      <c r="H128" s="113">
        <f t="shared" si="4"/>
        <v>147.52780932710692</v>
      </c>
      <c r="I128" s="9">
        <f t="shared" si="5"/>
        <v>6.5680189083985976</v>
      </c>
      <c r="J128" s="9">
        <f t="shared" si="6"/>
        <v>12.37818948121274</v>
      </c>
      <c r="K128" s="105" t="s">
        <v>96</v>
      </c>
      <c r="N128" s="54">
        <v>1900.12</v>
      </c>
      <c r="O128" s="54">
        <v>216.9345477</v>
      </c>
    </row>
    <row r="129" spans="1:15" x14ac:dyDescent="0.25">
      <c r="A129" s="8">
        <v>1881.01</v>
      </c>
      <c r="B129" s="9">
        <v>6.19</v>
      </c>
      <c r="C129" s="104">
        <v>0.26500000000000001</v>
      </c>
      <c r="D129" s="104">
        <v>0.48580000000000001</v>
      </c>
      <c r="E129" s="104">
        <v>9.4194198349999994</v>
      </c>
      <c r="F129" s="9">
        <f t="shared" si="7"/>
        <v>1881.0416666666576</v>
      </c>
      <c r="G129" s="9">
        <v>3.7</v>
      </c>
      <c r="H129" s="113">
        <f t="shared" si="4"/>
        <v>157.94918780154364</v>
      </c>
      <c r="I129" s="9">
        <f t="shared" si="5"/>
        <v>6.7619603824570387</v>
      </c>
      <c r="J129" s="9">
        <f t="shared" si="6"/>
        <v>12.396076806783507</v>
      </c>
      <c r="K129" s="9">
        <f t="shared" ref="K129:K192" si="8">H129/AVERAGE(J9:J128)</f>
        <v>18.473952301404928</v>
      </c>
      <c r="N129" s="54">
        <v>1901.03</v>
      </c>
      <c r="O129" s="54">
        <v>237.14387970000001</v>
      </c>
    </row>
    <row r="130" spans="1:15" x14ac:dyDescent="0.25">
      <c r="A130" s="8">
        <v>1881.02</v>
      </c>
      <c r="B130" s="9">
        <v>6.17</v>
      </c>
      <c r="C130" s="104">
        <v>0.27</v>
      </c>
      <c r="D130" s="104">
        <v>0.48170000000000002</v>
      </c>
      <c r="E130" s="104">
        <v>9.5145851239999999</v>
      </c>
      <c r="F130" s="9">
        <f t="shared" si="7"/>
        <v>1881.1249999999909</v>
      </c>
      <c r="G130" s="9">
        <f>G129*11/12+G141*1/12</f>
        <v>3.6933333333333338</v>
      </c>
      <c r="H130" s="113">
        <f t="shared" si="4"/>
        <v>155.86414101853592</v>
      </c>
      <c r="I130" s="9">
        <f t="shared" si="5"/>
        <v>6.8206350202600818</v>
      </c>
      <c r="J130" s="9">
        <f t="shared" si="6"/>
        <v>12.168518108367708</v>
      </c>
      <c r="K130" s="9">
        <f t="shared" si="8"/>
        <v>18.147258164990227</v>
      </c>
      <c r="N130" s="54">
        <v>1901.06</v>
      </c>
      <c r="O130" s="54">
        <v>271.8028486</v>
      </c>
    </row>
    <row r="131" spans="1:15" x14ac:dyDescent="0.25">
      <c r="A131" s="8">
        <v>1881.03</v>
      </c>
      <c r="B131" s="9">
        <v>6.24</v>
      </c>
      <c r="C131" s="104">
        <v>0.27500000000000002</v>
      </c>
      <c r="D131" s="104">
        <v>0.47749999999999998</v>
      </c>
      <c r="E131" s="104">
        <v>9.5145851239999999</v>
      </c>
      <c r="F131" s="9">
        <f t="shared" si="7"/>
        <v>1881.2083333333242</v>
      </c>
      <c r="G131" s="9">
        <f>G129*10/12+G141*2/12</f>
        <v>3.686666666666667</v>
      </c>
      <c r="H131" s="113">
        <f t="shared" si="4"/>
        <v>157.63245380156633</v>
      </c>
      <c r="I131" s="9">
        <f t="shared" si="5"/>
        <v>6.9469430761908235</v>
      </c>
      <c r="J131" s="9">
        <f t="shared" si="6"/>
        <v>12.062419341385883</v>
      </c>
      <c r="K131" s="9">
        <f t="shared" si="8"/>
        <v>18.270119140204987</v>
      </c>
      <c r="N131" s="54">
        <v>1901.09</v>
      </c>
      <c r="O131" s="54">
        <v>246.4553062</v>
      </c>
    </row>
    <row r="132" spans="1:15" x14ac:dyDescent="0.25">
      <c r="A132" s="8">
        <v>1881.04</v>
      </c>
      <c r="B132" s="9">
        <v>6.22</v>
      </c>
      <c r="C132" s="104">
        <v>0.28000000000000003</v>
      </c>
      <c r="D132" s="104">
        <v>0.4733</v>
      </c>
      <c r="E132" s="104">
        <v>9.6096694209999995</v>
      </c>
      <c r="F132" s="9">
        <f t="shared" si="7"/>
        <v>1881.2916666666574</v>
      </c>
      <c r="G132" s="9">
        <f>G129*9/12+G141*3/12</f>
        <v>3.68</v>
      </c>
      <c r="H132" s="113">
        <f t="shared" si="4"/>
        <v>155.57250301794747</v>
      </c>
      <c r="I132" s="9">
        <f t="shared" si="5"/>
        <v>7.0032638014510127</v>
      </c>
      <c r="J132" s="9">
        <f t="shared" si="6"/>
        <v>11.838016990095586</v>
      </c>
      <c r="K132" s="9">
        <f t="shared" si="8"/>
        <v>17.950108278222878</v>
      </c>
      <c r="N132" s="54">
        <v>1901.12</v>
      </c>
      <c r="O132" s="54">
        <v>239.0836874</v>
      </c>
    </row>
    <row r="133" spans="1:15" x14ac:dyDescent="0.25">
      <c r="A133" s="8">
        <v>1881.05</v>
      </c>
      <c r="B133" s="9">
        <v>6.5</v>
      </c>
      <c r="C133" s="104">
        <v>0.28499999999999998</v>
      </c>
      <c r="D133" s="104">
        <v>0.46920000000000001</v>
      </c>
      <c r="E133" s="104">
        <v>9.5145851239999999</v>
      </c>
      <c r="F133" s="9">
        <f t="shared" si="7"/>
        <v>1881.3749999999907</v>
      </c>
      <c r="G133" s="9">
        <f>G129*8/12+G141*4/12</f>
        <v>3.6733333333333338</v>
      </c>
      <c r="H133" s="113">
        <f t="shared" si="4"/>
        <v>164.20047270996491</v>
      </c>
      <c r="I133" s="9">
        <f t="shared" si="5"/>
        <v>7.1995591880523069</v>
      </c>
      <c r="J133" s="9">
        <f t="shared" si="6"/>
        <v>11.852747968540852</v>
      </c>
      <c r="K133" s="9">
        <f t="shared" si="8"/>
        <v>18.869718693152585</v>
      </c>
      <c r="N133" s="54">
        <v>1902.03</v>
      </c>
      <c r="O133" s="54">
        <v>249.57300499999999</v>
      </c>
    </row>
    <row r="134" spans="1:15" x14ac:dyDescent="0.25">
      <c r="A134" s="8">
        <v>1881.06</v>
      </c>
      <c r="B134" s="9">
        <v>6.58</v>
      </c>
      <c r="C134" s="104">
        <v>0.28999999999999998</v>
      </c>
      <c r="D134" s="104">
        <v>0.46500000000000002</v>
      </c>
      <c r="E134" s="104">
        <v>9.5145851239999999</v>
      </c>
      <c r="F134" s="9">
        <f t="shared" si="7"/>
        <v>1881.4583333333239</v>
      </c>
      <c r="G134" s="9">
        <f>G129*7/12+G141*5/12</f>
        <v>3.666666666666667</v>
      </c>
      <c r="H134" s="113">
        <f t="shared" si="4"/>
        <v>166.22140160485679</v>
      </c>
      <c r="I134" s="9">
        <f t="shared" si="5"/>
        <v>7.3258672439830503</v>
      </c>
      <c r="J134" s="9">
        <f t="shared" si="6"/>
        <v>11.746649201559029</v>
      </c>
      <c r="K134" s="9">
        <f t="shared" si="8"/>
        <v>19.028710731115773</v>
      </c>
      <c r="N134" s="54">
        <v>1902.06</v>
      </c>
      <c r="O134" s="54">
        <v>247.03593849999999</v>
      </c>
    </row>
    <row r="135" spans="1:15" x14ac:dyDescent="0.25">
      <c r="A135" s="8">
        <v>1881.07</v>
      </c>
      <c r="B135" s="9">
        <v>6.35</v>
      </c>
      <c r="C135" s="104">
        <v>0.29499999999999998</v>
      </c>
      <c r="D135" s="104">
        <v>0.46079999999999999</v>
      </c>
      <c r="E135" s="104">
        <v>9.6096694209999995</v>
      </c>
      <c r="F135" s="9">
        <f t="shared" si="7"/>
        <v>1881.5416666666572</v>
      </c>
      <c r="G135" s="9">
        <f>G129*6/12+G141*6/12</f>
        <v>3.66</v>
      </c>
      <c r="H135" s="113">
        <f t="shared" si="4"/>
        <v>158.82401835433544</v>
      </c>
      <c r="I135" s="9">
        <f t="shared" si="5"/>
        <v>7.3784386479573163</v>
      </c>
      <c r="J135" s="9">
        <f t="shared" si="6"/>
        <v>11.525371284673666</v>
      </c>
      <c r="K135" s="9">
        <f t="shared" si="8"/>
        <v>18.116367187389738</v>
      </c>
      <c r="N135" s="54">
        <v>1902.09</v>
      </c>
      <c r="O135" s="54">
        <v>259.96052980000002</v>
      </c>
    </row>
    <row r="136" spans="1:15" x14ac:dyDescent="0.25">
      <c r="A136" s="8">
        <v>1881.08</v>
      </c>
      <c r="B136" s="9">
        <v>6.2</v>
      </c>
      <c r="C136" s="104">
        <v>0.3</v>
      </c>
      <c r="D136" s="104">
        <v>0.45669999999999999</v>
      </c>
      <c r="E136" s="104">
        <v>9.8000000000000007</v>
      </c>
      <c r="F136" s="9">
        <f t="shared" si="7"/>
        <v>1881.6249999999905</v>
      </c>
      <c r="G136" s="9">
        <f>G129*5/12+G141*7/12</f>
        <v>3.6533333333333333</v>
      </c>
      <c r="H136" s="113">
        <f t="shared" si="4"/>
        <v>152.06053571428572</v>
      </c>
      <c r="I136" s="9">
        <f t="shared" si="5"/>
        <v>7.3577678571428571</v>
      </c>
      <c r="J136" s="9">
        <f t="shared" si="6"/>
        <v>11.200975267857142</v>
      </c>
      <c r="K136" s="9">
        <f t="shared" si="8"/>
        <v>17.286243553973442</v>
      </c>
      <c r="N136" s="54">
        <v>1902.12</v>
      </c>
      <c r="O136" s="54">
        <v>225.95193269999999</v>
      </c>
    </row>
    <row r="137" spans="1:15" x14ac:dyDescent="0.25">
      <c r="A137" s="8">
        <v>1881.09</v>
      </c>
      <c r="B137" s="9">
        <v>6.25</v>
      </c>
      <c r="C137" s="104">
        <v>0.30499999999999999</v>
      </c>
      <c r="D137" s="104">
        <v>0.45250000000000001</v>
      </c>
      <c r="E137" s="104">
        <v>10.180580170000001</v>
      </c>
      <c r="F137" s="9">
        <f t="shared" si="7"/>
        <v>1881.7083333333237</v>
      </c>
      <c r="G137" s="9">
        <f>G129*4/12+G141*8/12</f>
        <v>3.6466666666666669</v>
      </c>
      <c r="H137" s="113">
        <f t="shared" si="4"/>
        <v>147.55651568136514</v>
      </c>
      <c r="I137" s="9">
        <f t="shared" si="5"/>
        <v>7.2007579652506193</v>
      </c>
      <c r="J137" s="9">
        <f t="shared" si="6"/>
        <v>10.683091735330837</v>
      </c>
      <c r="K137" s="9">
        <f t="shared" si="8"/>
        <v>16.724836648772893</v>
      </c>
      <c r="N137" s="54">
        <v>1903.03</v>
      </c>
      <c r="O137" s="54">
        <v>231.94725170000001</v>
      </c>
    </row>
    <row r="138" spans="1:15" x14ac:dyDescent="0.25">
      <c r="A138" s="8">
        <v>1881.1</v>
      </c>
      <c r="B138" s="9">
        <v>6.15</v>
      </c>
      <c r="C138" s="104">
        <v>0.31</v>
      </c>
      <c r="D138" s="104">
        <v>0.44829999999999998</v>
      </c>
      <c r="E138" s="104">
        <v>10.275745450000001</v>
      </c>
      <c r="F138" s="9">
        <f t="shared" si="7"/>
        <v>1881.791666666657</v>
      </c>
      <c r="G138" s="9">
        <f>G129*3/12+G141*9/12</f>
        <v>3.64</v>
      </c>
      <c r="H138" s="113">
        <f t="shared" ref="H138:H201" si="9">B138*$E$1757/E138</f>
        <v>143.85093224550442</v>
      </c>
      <c r="I138" s="9">
        <f t="shared" ref="I138:I201" si="10">C138*$E$1757/E138</f>
        <v>7.2510226009929042</v>
      </c>
      <c r="J138" s="9">
        <f t="shared" ref="J138:J201" si="11">D138*$E$1757/E138</f>
        <v>10.485914296855222</v>
      </c>
      <c r="K138" s="9">
        <f t="shared" si="8"/>
        <v>16.26198941118135</v>
      </c>
      <c r="N138" s="54">
        <v>1903.06</v>
      </c>
      <c r="O138" s="54">
        <v>210.90583100000001</v>
      </c>
    </row>
    <row r="139" spans="1:15" x14ac:dyDescent="0.25">
      <c r="A139" s="8">
        <v>1881.11</v>
      </c>
      <c r="B139" s="9">
        <v>6.19</v>
      </c>
      <c r="C139" s="104">
        <v>0.315</v>
      </c>
      <c r="D139" s="104">
        <v>0.44419999999999998</v>
      </c>
      <c r="E139" s="104">
        <v>10.180580170000001</v>
      </c>
      <c r="F139" s="9">
        <f t="shared" ref="F139:F202" si="12">F138+1/12</f>
        <v>1881.8749999999902</v>
      </c>
      <c r="G139" s="9">
        <f>G129*2/12+G141*10/12</f>
        <v>3.6333333333333337</v>
      </c>
      <c r="H139" s="113">
        <f t="shared" si="9"/>
        <v>146.13997313082405</v>
      </c>
      <c r="I139" s="9">
        <f t="shared" si="10"/>
        <v>7.4368483903408027</v>
      </c>
      <c r="J139" s="9">
        <f t="shared" si="11"/>
        <v>10.487136682505982</v>
      </c>
      <c r="K139" s="9">
        <f t="shared" si="8"/>
        <v>16.478642316644862</v>
      </c>
      <c r="N139" s="54">
        <v>1903.09</v>
      </c>
      <c r="O139" s="54">
        <v>187.8653061</v>
      </c>
    </row>
    <row r="140" spans="1:15" x14ac:dyDescent="0.25">
      <c r="A140" s="8">
        <v>1881.12</v>
      </c>
      <c r="B140" s="9">
        <v>6.01</v>
      </c>
      <c r="C140" s="104">
        <v>0.32</v>
      </c>
      <c r="D140" s="104">
        <v>0.44</v>
      </c>
      <c r="E140" s="104">
        <v>10.180580170000001</v>
      </c>
      <c r="F140" s="9">
        <f t="shared" si="12"/>
        <v>1881.9583333333235</v>
      </c>
      <c r="G140" s="9">
        <f>G129*1/12+G141*11/12</f>
        <v>3.6266666666666669</v>
      </c>
      <c r="H140" s="113">
        <f t="shared" si="9"/>
        <v>141.8903454792007</v>
      </c>
      <c r="I140" s="9">
        <f t="shared" si="10"/>
        <v>7.5548936028858948</v>
      </c>
      <c r="J140" s="9">
        <f t="shared" si="11"/>
        <v>10.387978703968106</v>
      </c>
      <c r="K140" s="9">
        <f t="shared" si="8"/>
        <v>15.958754206105072</v>
      </c>
      <c r="N140" s="54">
        <v>1903.12</v>
      </c>
      <c r="O140" s="54">
        <v>195.25778579999999</v>
      </c>
    </row>
    <row r="141" spans="1:15" x14ac:dyDescent="0.25">
      <c r="A141" s="8">
        <v>1882.01</v>
      </c>
      <c r="B141" s="9">
        <v>5.92</v>
      </c>
      <c r="C141" s="104">
        <v>0.32</v>
      </c>
      <c r="D141" s="104">
        <v>0.43919999999999998</v>
      </c>
      <c r="E141" s="104">
        <v>10.180580170000001</v>
      </c>
      <c r="F141" s="9">
        <f t="shared" si="12"/>
        <v>1882.0416666666567</v>
      </c>
      <c r="G141" s="9">
        <v>3.62</v>
      </c>
      <c r="H141" s="113">
        <f t="shared" si="9"/>
        <v>139.76553165338908</v>
      </c>
      <c r="I141" s="9">
        <f t="shared" si="10"/>
        <v>7.5548936028858948</v>
      </c>
      <c r="J141" s="9">
        <f t="shared" si="11"/>
        <v>10.369091469960891</v>
      </c>
      <c r="K141" s="9">
        <f t="shared" si="8"/>
        <v>15.678764160028738</v>
      </c>
      <c r="N141" s="54">
        <v>1904.03</v>
      </c>
      <c r="O141" s="54">
        <v>186.0171028</v>
      </c>
    </row>
    <row r="142" spans="1:15" x14ac:dyDescent="0.25">
      <c r="A142" s="8">
        <v>1882.02</v>
      </c>
      <c r="B142" s="9">
        <v>5.79</v>
      </c>
      <c r="C142" s="104">
        <v>0.32</v>
      </c>
      <c r="D142" s="104">
        <v>0.43830000000000002</v>
      </c>
      <c r="E142" s="104">
        <v>10.275745450000001</v>
      </c>
      <c r="F142" s="9">
        <f t="shared" si="12"/>
        <v>1882.12499999999</v>
      </c>
      <c r="G142" s="9">
        <f>G141*11/12+G153*1/12</f>
        <v>3.6208333333333336</v>
      </c>
      <c r="H142" s="113">
        <f t="shared" si="9"/>
        <v>135.4303898701578</v>
      </c>
      <c r="I142" s="9">
        <f t="shared" si="10"/>
        <v>7.4849265558636429</v>
      </c>
      <c r="J142" s="9">
        <f t="shared" si="11"/>
        <v>10.252010341984484</v>
      </c>
      <c r="K142" s="9">
        <f t="shared" si="8"/>
        <v>15.153861528363034</v>
      </c>
      <c r="N142" s="54">
        <v>1904.06</v>
      </c>
      <c r="O142" s="54">
        <v>193.4746097</v>
      </c>
    </row>
    <row r="143" spans="1:15" x14ac:dyDescent="0.25">
      <c r="A143" s="8">
        <v>1882.03</v>
      </c>
      <c r="B143" s="9">
        <v>5.78</v>
      </c>
      <c r="C143" s="104">
        <v>0.32</v>
      </c>
      <c r="D143" s="104">
        <v>0.4375</v>
      </c>
      <c r="E143" s="104">
        <v>10.275745450000001</v>
      </c>
      <c r="F143" s="9">
        <f t="shared" si="12"/>
        <v>1882.2083333333233</v>
      </c>
      <c r="G143" s="9">
        <f>G141*10/12+G153*2/12</f>
        <v>3.621666666666667</v>
      </c>
      <c r="H143" s="113">
        <f t="shared" si="9"/>
        <v>135.19648591528707</v>
      </c>
      <c r="I143" s="9">
        <f t="shared" si="10"/>
        <v>7.4849265558636429</v>
      </c>
      <c r="J143" s="9">
        <f t="shared" si="11"/>
        <v>10.233298025594825</v>
      </c>
      <c r="K143" s="9">
        <f t="shared" si="8"/>
        <v>15.091670299486738</v>
      </c>
      <c r="N143" s="54">
        <v>1904.09</v>
      </c>
      <c r="O143" s="54">
        <v>212.54621950000001</v>
      </c>
    </row>
    <row r="144" spans="1:15" x14ac:dyDescent="0.25">
      <c r="A144" s="8">
        <v>1882.04</v>
      </c>
      <c r="B144" s="9">
        <v>5.78</v>
      </c>
      <c r="C144" s="104">
        <v>0.32</v>
      </c>
      <c r="D144" s="104">
        <v>0.43669999999999998</v>
      </c>
      <c r="E144" s="104">
        <v>10.370910739999999</v>
      </c>
      <c r="F144" s="9">
        <f t="shared" si="12"/>
        <v>1882.2916666666565</v>
      </c>
      <c r="G144" s="9">
        <f>G141*9/12+G153*3/12</f>
        <v>3.6225000000000001</v>
      </c>
      <c r="H144" s="113">
        <f t="shared" si="9"/>
        <v>133.95589932538559</v>
      </c>
      <c r="I144" s="9">
        <f t="shared" si="10"/>
        <v>7.4162435612670219</v>
      </c>
      <c r="J144" s="9">
        <f t="shared" si="11"/>
        <v>10.120854885016589</v>
      </c>
      <c r="K144" s="9">
        <f t="shared" si="8"/>
        <v>14.916997168375291</v>
      </c>
      <c r="N144" s="54">
        <v>1904.12</v>
      </c>
      <c r="O144" s="54">
        <v>234.16805389999999</v>
      </c>
    </row>
    <row r="145" spans="1:15" x14ac:dyDescent="0.25">
      <c r="A145" s="8">
        <v>1882.05</v>
      </c>
      <c r="B145" s="9">
        <v>5.71</v>
      </c>
      <c r="C145" s="104">
        <v>0.32</v>
      </c>
      <c r="D145" s="104">
        <v>0.43580000000000002</v>
      </c>
      <c r="E145" s="104">
        <v>10.465995039999999</v>
      </c>
      <c r="F145" s="9">
        <f t="shared" si="12"/>
        <v>1882.3749999999898</v>
      </c>
      <c r="G145" s="9">
        <f>G141*8/12+G153*4/12</f>
        <v>3.6233333333333335</v>
      </c>
      <c r="H145" s="113">
        <f t="shared" si="9"/>
        <v>131.13133603204918</v>
      </c>
      <c r="I145" s="9">
        <f t="shared" si="10"/>
        <v>7.3488664676454887</v>
      </c>
      <c r="J145" s="9">
        <f t="shared" si="11"/>
        <v>10.0082375206247</v>
      </c>
      <c r="K145" s="9">
        <f t="shared" si="8"/>
        <v>14.567103202191754</v>
      </c>
      <c r="N145" s="54">
        <v>1905.03</v>
      </c>
      <c r="O145" s="54">
        <v>259.79240440000001</v>
      </c>
    </row>
    <row r="146" spans="1:15" x14ac:dyDescent="0.25">
      <c r="A146" s="8">
        <v>1882.06</v>
      </c>
      <c r="B146" s="9">
        <v>5.68</v>
      </c>
      <c r="C146" s="104">
        <v>0.32</v>
      </c>
      <c r="D146" s="104">
        <v>0.435</v>
      </c>
      <c r="E146" s="104">
        <v>10.56116033</v>
      </c>
      <c r="F146" s="9">
        <f t="shared" si="12"/>
        <v>1882.458333333323</v>
      </c>
      <c r="G146" s="9">
        <f>G141*7/12+G153*5/12</f>
        <v>3.6241666666666665</v>
      </c>
      <c r="H146" s="113">
        <f t="shared" si="9"/>
        <v>129.26697989064616</v>
      </c>
      <c r="I146" s="9">
        <f t="shared" si="10"/>
        <v>7.2826467544026015</v>
      </c>
      <c r="J146" s="9">
        <f t="shared" si="11"/>
        <v>9.8998479317660362</v>
      </c>
      <c r="K146" s="9">
        <f t="shared" si="8"/>
        <v>14.327404890131662</v>
      </c>
      <c r="N146" s="54">
        <v>1905.06</v>
      </c>
      <c r="O146" s="54">
        <v>249.7127716</v>
      </c>
    </row>
    <row r="147" spans="1:15" x14ac:dyDescent="0.25">
      <c r="A147" s="8">
        <v>1882.07</v>
      </c>
      <c r="B147" s="9">
        <v>6</v>
      </c>
      <c r="C147" s="104">
        <v>0.32</v>
      </c>
      <c r="D147" s="104">
        <v>0.43419999999999997</v>
      </c>
      <c r="E147" s="104">
        <v>10.465995039999999</v>
      </c>
      <c r="F147" s="9">
        <f t="shared" si="12"/>
        <v>1882.5416666666563</v>
      </c>
      <c r="G147" s="9">
        <f>G141*6/12+G153*6/12</f>
        <v>3.625</v>
      </c>
      <c r="H147" s="113">
        <f t="shared" si="9"/>
        <v>137.79124626835292</v>
      </c>
      <c r="I147" s="9">
        <f t="shared" si="10"/>
        <v>7.3488664676454887</v>
      </c>
      <c r="J147" s="9">
        <f t="shared" si="11"/>
        <v>9.9714931882864732</v>
      </c>
      <c r="K147" s="9">
        <f t="shared" si="8"/>
        <v>15.240559761217817</v>
      </c>
      <c r="N147" s="54">
        <v>1905.09</v>
      </c>
      <c r="O147" s="54">
        <v>268.00568390000001</v>
      </c>
    </row>
    <row r="148" spans="1:15" x14ac:dyDescent="0.25">
      <c r="A148" s="8">
        <v>1882.08</v>
      </c>
      <c r="B148" s="9">
        <v>6.18</v>
      </c>
      <c r="C148" s="104">
        <v>0.32</v>
      </c>
      <c r="D148" s="104">
        <v>0.43330000000000002</v>
      </c>
      <c r="E148" s="104">
        <v>10.56116033</v>
      </c>
      <c r="F148" s="9">
        <f t="shared" si="12"/>
        <v>1882.6249999999895</v>
      </c>
      <c r="G148" s="9">
        <f>G141*5/12+G153*7/12</f>
        <v>3.6258333333333335</v>
      </c>
      <c r="H148" s="113">
        <f t="shared" si="9"/>
        <v>140.64611544440024</v>
      </c>
      <c r="I148" s="9">
        <f t="shared" si="10"/>
        <v>7.2826467544026015</v>
      </c>
      <c r="J148" s="9">
        <f t="shared" si="11"/>
        <v>9.8611588708832727</v>
      </c>
      <c r="K148" s="9">
        <f t="shared" si="8"/>
        <v>15.525429331463023</v>
      </c>
      <c r="N148" s="54">
        <v>1905.12</v>
      </c>
      <c r="O148" s="54">
        <v>270.78342240000001</v>
      </c>
    </row>
    <row r="149" spans="1:15" x14ac:dyDescent="0.25">
      <c r="A149" s="8">
        <v>1882.09</v>
      </c>
      <c r="B149" s="9">
        <v>6.24</v>
      </c>
      <c r="C149" s="104">
        <v>0.32</v>
      </c>
      <c r="D149" s="104">
        <v>0.4325</v>
      </c>
      <c r="E149" s="104">
        <v>10.275745450000001</v>
      </c>
      <c r="F149" s="9">
        <f t="shared" si="12"/>
        <v>1882.7083333333228</v>
      </c>
      <c r="G149" s="9">
        <f>G141*4/12+G153*8/12</f>
        <v>3.6266666666666669</v>
      </c>
      <c r="H149" s="113">
        <f t="shared" si="9"/>
        <v>145.95606783934105</v>
      </c>
      <c r="I149" s="9">
        <f t="shared" si="10"/>
        <v>7.4849265558636429</v>
      </c>
      <c r="J149" s="9">
        <f t="shared" si="11"/>
        <v>10.116346048159455</v>
      </c>
      <c r="K149" s="9">
        <f t="shared" si="8"/>
        <v>16.081106624462311</v>
      </c>
      <c r="N149" s="54">
        <v>1906.03</v>
      </c>
      <c r="O149" s="54">
        <v>271.35110250000002</v>
      </c>
    </row>
    <row r="150" spans="1:15" x14ac:dyDescent="0.25">
      <c r="A150" s="8">
        <v>1882.1</v>
      </c>
      <c r="B150" s="9">
        <v>6.07</v>
      </c>
      <c r="C150" s="104">
        <v>0.32</v>
      </c>
      <c r="D150" s="104">
        <v>0.43169999999999997</v>
      </c>
      <c r="E150" s="104">
        <v>10.180580170000001</v>
      </c>
      <c r="F150" s="9">
        <f t="shared" si="12"/>
        <v>1882.7916666666561</v>
      </c>
      <c r="G150" s="9">
        <f>G141*3/12+G153*9/12</f>
        <v>3.6274999999999999</v>
      </c>
      <c r="H150" s="113">
        <f t="shared" si="9"/>
        <v>143.30688802974183</v>
      </c>
      <c r="I150" s="9">
        <f t="shared" si="10"/>
        <v>7.5548936028858948</v>
      </c>
      <c r="J150" s="9">
        <f t="shared" si="11"/>
        <v>10.192023651143254</v>
      </c>
      <c r="K150" s="9">
        <f t="shared" si="8"/>
        <v>15.755581030526555</v>
      </c>
      <c r="N150" s="54">
        <v>1906.06</v>
      </c>
      <c r="O150" s="54">
        <v>261.03763650000002</v>
      </c>
    </row>
    <row r="151" spans="1:15" x14ac:dyDescent="0.25">
      <c r="A151" s="8">
        <v>1882.11</v>
      </c>
      <c r="B151" s="9">
        <v>5.81</v>
      </c>
      <c r="C151" s="104">
        <v>0.32</v>
      </c>
      <c r="D151" s="104">
        <v>0.43080000000000002</v>
      </c>
      <c r="E151" s="104">
        <v>10.08541488</v>
      </c>
      <c r="F151" s="9">
        <f t="shared" si="12"/>
        <v>1882.8749999999893</v>
      </c>
      <c r="G151" s="9">
        <f>G141*2/12+G153*10/12</f>
        <v>3.6283333333333334</v>
      </c>
      <c r="H151" s="113">
        <f t="shared" si="9"/>
        <v>138.46284997846314</v>
      </c>
      <c r="I151" s="9">
        <f t="shared" si="10"/>
        <v>7.6261810659394511</v>
      </c>
      <c r="J151" s="9">
        <f t="shared" si="11"/>
        <v>10.266746260020987</v>
      </c>
      <c r="K151" s="9">
        <f t="shared" si="8"/>
        <v>15.192670313165335</v>
      </c>
      <c r="N151" s="54">
        <v>1906.09</v>
      </c>
      <c r="O151" s="54">
        <v>281.52768750000001</v>
      </c>
    </row>
    <row r="152" spans="1:15" x14ac:dyDescent="0.25">
      <c r="A152" s="8">
        <v>1882.12</v>
      </c>
      <c r="B152" s="9">
        <v>5.84</v>
      </c>
      <c r="C152" s="104">
        <v>0.32</v>
      </c>
      <c r="D152" s="104">
        <v>0.43</v>
      </c>
      <c r="E152" s="104">
        <v>9.9903305790000001</v>
      </c>
      <c r="F152" s="9">
        <f t="shared" si="12"/>
        <v>1882.9583333333226</v>
      </c>
      <c r="G152" s="9">
        <f>G141*1/12+G153*11/12</f>
        <v>3.6291666666666669</v>
      </c>
      <c r="H152" s="113">
        <f t="shared" si="9"/>
        <v>140.50244773186498</v>
      </c>
      <c r="I152" s="9">
        <f t="shared" si="10"/>
        <v>7.6987642592802734</v>
      </c>
      <c r="J152" s="9">
        <f t="shared" si="11"/>
        <v>10.345214473407868</v>
      </c>
      <c r="K152" s="9">
        <f t="shared" si="8"/>
        <v>15.382128332081965</v>
      </c>
      <c r="N152" s="54">
        <v>1906.12</v>
      </c>
      <c r="O152" s="54">
        <v>264.44174950000001</v>
      </c>
    </row>
    <row r="153" spans="1:15" x14ac:dyDescent="0.25">
      <c r="A153" s="8">
        <v>1883.01</v>
      </c>
      <c r="B153" s="9">
        <v>5.81</v>
      </c>
      <c r="C153" s="104">
        <v>0.32079999999999997</v>
      </c>
      <c r="D153" s="104">
        <v>0.42749999999999999</v>
      </c>
      <c r="E153" s="104">
        <v>9.9903305790000001</v>
      </c>
      <c r="F153" s="9">
        <f t="shared" si="12"/>
        <v>1883.0416666666558</v>
      </c>
      <c r="G153" s="9">
        <v>3.63</v>
      </c>
      <c r="H153" s="113">
        <f t="shared" si="9"/>
        <v>139.78068858255745</v>
      </c>
      <c r="I153" s="9">
        <f t="shared" si="10"/>
        <v>7.7180111699284746</v>
      </c>
      <c r="J153" s="9">
        <f t="shared" si="11"/>
        <v>10.285067877632242</v>
      </c>
      <c r="K153" s="9">
        <f t="shared" si="8"/>
        <v>15.270259119098569</v>
      </c>
      <c r="N153" s="54">
        <v>1907.03</v>
      </c>
      <c r="O153" s="54">
        <v>224.39924880000001</v>
      </c>
    </row>
    <row r="154" spans="1:15" x14ac:dyDescent="0.25">
      <c r="A154" s="8">
        <v>1883.02</v>
      </c>
      <c r="B154" s="9">
        <v>5.68</v>
      </c>
      <c r="C154" s="104">
        <v>0.32169999999999999</v>
      </c>
      <c r="D154" s="104">
        <v>0.42499999999999999</v>
      </c>
      <c r="E154" s="104">
        <v>10.08541488</v>
      </c>
      <c r="F154" s="9">
        <f t="shared" si="12"/>
        <v>1883.1249999999891</v>
      </c>
      <c r="G154" s="9">
        <f>G153*11/12+G165*1/12</f>
        <v>3.6291666666666669</v>
      </c>
      <c r="H154" s="113">
        <f t="shared" si="9"/>
        <v>135.36471392042526</v>
      </c>
      <c r="I154" s="9">
        <f t="shared" si="10"/>
        <v>7.6666951528522551</v>
      </c>
      <c r="J154" s="9">
        <f t="shared" si="11"/>
        <v>10.128521728200834</v>
      </c>
      <c r="K154" s="9">
        <f t="shared" si="8"/>
        <v>14.757590146176225</v>
      </c>
      <c r="N154" s="54">
        <v>1907.06</v>
      </c>
      <c r="O154" s="54">
        <v>204.17761139999999</v>
      </c>
    </row>
    <row r="155" spans="1:15" x14ac:dyDescent="0.25">
      <c r="A155" s="8">
        <v>1883.03</v>
      </c>
      <c r="B155" s="9">
        <v>5.75</v>
      </c>
      <c r="C155" s="104">
        <v>0.32250000000000001</v>
      </c>
      <c r="D155" s="104">
        <v>0.42249999999999999</v>
      </c>
      <c r="E155" s="104">
        <v>9.9903305790000001</v>
      </c>
      <c r="F155" s="9">
        <f t="shared" si="12"/>
        <v>1883.2083333333223</v>
      </c>
      <c r="G155" s="9">
        <f>G153*10/12+G165*2/12</f>
        <v>3.6283333333333334</v>
      </c>
      <c r="H155" s="113">
        <f t="shared" si="9"/>
        <v>138.33717028394241</v>
      </c>
      <c r="I155" s="9">
        <f t="shared" si="10"/>
        <v>7.7589108550559018</v>
      </c>
      <c r="J155" s="9">
        <f t="shared" si="11"/>
        <v>10.164774686080985</v>
      </c>
      <c r="K155" s="9">
        <f t="shared" si="8"/>
        <v>15.051254121401641</v>
      </c>
      <c r="N155" s="54">
        <v>1907.09</v>
      </c>
      <c r="O155" s="54">
        <v>194.02081699999999</v>
      </c>
    </row>
    <row r="156" spans="1:15" x14ac:dyDescent="0.25">
      <c r="A156" s="8">
        <v>1883.04</v>
      </c>
      <c r="B156" s="9">
        <v>5.87</v>
      </c>
      <c r="C156" s="104">
        <v>0.32329999999999998</v>
      </c>
      <c r="D156" s="104">
        <v>0.42</v>
      </c>
      <c r="E156" s="104">
        <v>9.8951652889999995</v>
      </c>
      <c r="F156" s="9">
        <f t="shared" si="12"/>
        <v>1883.2916666666556</v>
      </c>
      <c r="G156" s="9">
        <f>G153*9/12+G165*3/12</f>
        <v>3.6274999999999999</v>
      </c>
      <c r="H156" s="113">
        <f t="shared" si="9"/>
        <v>142.58240982274512</v>
      </c>
      <c r="I156" s="9">
        <f t="shared" si="10"/>
        <v>7.8529630486701016</v>
      </c>
      <c r="J156" s="9">
        <f t="shared" si="11"/>
        <v>10.201807857845477</v>
      </c>
      <c r="K156" s="9">
        <f t="shared" si="8"/>
        <v>15.482067222036674</v>
      </c>
      <c r="N156" s="54">
        <v>1907.12</v>
      </c>
      <c r="O156" s="54">
        <v>180.40072029999999</v>
      </c>
    </row>
    <row r="157" spans="1:15" x14ac:dyDescent="0.25">
      <c r="A157" s="8">
        <v>1883.05</v>
      </c>
      <c r="B157" s="9">
        <v>5.77</v>
      </c>
      <c r="C157" s="104">
        <v>0.32419999999999999</v>
      </c>
      <c r="D157" s="104">
        <v>0.41749999999999998</v>
      </c>
      <c r="E157" s="104">
        <v>9.8000000000000007</v>
      </c>
      <c r="F157" s="9">
        <f t="shared" si="12"/>
        <v>1883.3749999999889</v>
      </c>
      <c r="G157" s="9">
        <f>G153*8/12+G165*4/12</f>
        <v>3.6266666666666669</v>
      </c>
      <c r="H157" s="113">
        <f t="shared" si="9"/>
        <v>141.51440178571428</v>
      </c>
      <c r="I157" s="9">
        <f t="shared" si="10"/>
        <v>7.9512944642857137</v>
      </c>
      <c r="J157" s="9">
        <f t="shared" si="11"/>
        <v>10.239560267857142</v>
      </c>
      <c r="K157" s="9">
        <f t="shared" si="8"/>
        <v>15.335497637337067</v>
      </c>
      <c r="N157" s="54">
        <v>1908.03</v>
      </c>
      <c r="O157" s="54">
        <v>192.83102830000001</v>
      </c>
    </row>
    <row r="158" spans="1:15" x14ac:dyDescent="0.25">
      <c r="A158" s="8">
        <v>1883.06</v>
      </c>
      <c r="B158" s="9">
        <v>5.82</v>
      </c>
      <c r="C158" s="104">
        <v>0.32500000000000001</v>
      </c>
      <c r="D158" s="104">
        <v>0.41499999999999998</v>
      </c>
      <c r="E158" s="104">
        <v>9.5145851239999999</v>
      </c>
      <c r="F158" s="9">
        <f t="shared" si="12"/>
        <v>1883.4583333333221</v>
      </c>
      <c r="G158" s="9">
        <f>G153*7/12+G165*5/12</f>
        <v>3.6258333333333335</v>
      </c>
      <c r="H158" s="113">
        <f t="shared" si="9"/>
        <v>147.02257710338398</v>
      </c>
      <c r="I158" s="9">
        <f t="shared" si="10"/>
        <v>8.2100236354982457</v>
      </c>
      <c r="J158" s="9">
        <f t="shared" si="11"/>
        <v>10.483568642251607</v>
      </c>
      <c r="K158" s="9">
        <f t="shared" si="8"/>
        <v>15.903388388583794</v>
      </c>
      <c r="N158" s="54">
        <v>1908.06</v>
      </c>
      <c r="O158" s="54">
        <v>212.08681129999999</v>
      </c>
    </row>
    <row r="159" spans="1:15" x14ac:dyDescent="0.25">
      <c r="A159" s="8">
        <v>1883.07</v>
      </c>
      <c r="B159" s="9">
        <v>5.73</v>
      </c>
      <c r="C159" s="104">
        <v>0.32579999999999998</v>
      </c>
      <c r="D159" s="104">
        <v>0.41249999999999998</v>
      </c>
      <c r="E159" s="104">
        <v>9.3242545450000005</v>
      </c>
      <c r="F159" s="9">
        <f t="shared" si="12"/>
        <v>1883.5416666666554</v>
      </c>
      <c r="G159" s="9">
        <f>G153*6/12+G165*6/12</f>
        <v>3.625</v>
      </c>
      <c r="H159" s="113">
        <f t="shared" si="9"/>
        <v>147.70370980900759</v>
      </c>
      <c r="I159" s="9">
        <f t="shared" si="10"/>
        <v>8.3982318770985458</v>
      </c>
      <c r="J159" s="9">
        <f t="shared" si="11"/>
        <v>10.633120470543739</v>
      </c>
      <c r="K159" s="9">
        <f t="shared" si="8"/>
        <v>15.948783127017023</v>
      </c>
      <c r="N159" s="54">
        <v>1908.09</v>
      </c>
      <c r="O159" s="54">
        <v>224.33392459999999</v>
      </c>
    </row>
    <row r="160" spans="1:15" x14ac:dyDescent="0.25">
      <c r="A160" s="8">
        <v>1883.08</v>
      </c>
      <c r="B160" s="9">
        <v>5.47</v>
      </c>
      <c r="C160" s="104">
        <v>0.32669999999999999</v>
      </c>
      <c r="D160" s="104">
        <v>0.41</v>
      </c>
      <c r="E160" s="104">
        <v>9.3242545450000005</v>
      </c>
      <c r="F160" s="9">
        <f t="shared" si="12"/>
        <v>1883.6249999999886</v>
      </c>
      <c r="G160" s="9">
        <f>G153*5/12+G165*7/12</f>
        <v>3.6241666666666665</v>
      </c>
      <c r="H160" s="113">
        <f t="shared" si="9"/>
        <v>141.00162175484667</v>
      </c>
      <c r="I160" s="9">
        <f t="shared" si="10"/>
        <v>8.4214314126706409</v>
      </c>
      <c r="J160" s="9">
        <f t="shared" si="11"/>
        <v>10.568677316176808</v>
      </c>
      <c r="K160" s="9">
        <f t="shared" si="8"/>
        <v>15.196810876629844</v>
      </c>
      <c r="N160" s="54">
        <v>1908.12</v>
      </c>
      <c r="O160" s="54">
        <v>240.11869239999999</v>
      </c>
    </row>
    <row r="161" spans="1:15" x14ac:dyDescent="0.25">
      <c r="A161" s="8">
        <v>1883.09</v>
      </c>
      <c r="B161" s="9">
        <v>5.53</v>
      </c>
      <c r="C161" s="104">
        <v>0.32750000000000001</v>
      </c>
      <c r="D161" s="104">
        <v>0.40749999999999997</v>
      </c>
      <c r="E161" s="104">
        <v>9.229089256</v>
      </c>
      <c r="F161" s="9">
        <f t="shared" si="12"/>
        <v>1883.7083333333219</v>
      </c>
      <c r="G161" s="9">
        <f>G153*4/12+G165*8/12</f>
        <v>3.6233333333333335</v>
      </c>
      <c r="H161" s="113">
        <f t="shared" si="9"/>
        <v>144.01813663638492</v>
      </c>
      <c r="I161" s="9">
        <f t="shared" si="10"/>
        <v>8.5291030286466665</v>
      </c>
      <c r="J161" s="9">
        <f t="shared" si="11"/>
        <v>10.612548043277911</v>
      </c>
      <c r="K161" s="9">
        <f t="shared" si="8"/>
        <v>15.494692425793453</v>
      </c>
      <c r="N161" s="54">
        <v>1909.03</v>
      </c>
      <c r="O161" s="54">
        <v>237.1936585</v>
      </c>
    </row>
    <row r="162" spans="1:15" x14ac:dyDescent="0.25">
      <c r="A162" s="8">
        <v>1883.1</v>
      </c>
      <c r="B162" s="9">
        <v>5.38</v>
      </c>
      <c r="C162" s="104">
        <v>0.32829999999999998</v>
      </c>
      <c r="D162" s="104">
        <v>0.40500000000000003</v>
      </c>
      <c r="E162" s="104">
        <v>9.229089256</v>
      </c>
      <c r="F162" s="9">
        <f t="shared" si="12"/>
        <v>1883.7916666666551</v>
      </c>
      <c r="G162" s="9">
        <f>G153*3/12+G165*9/12</f>
        <v>3.6225000000000001</v>
      </c>
      <c r="H162" s="113">
        <f t="shared" si="9"/>
        <v>140.11167723395135</v>
      </c>
      <c r="I162" s="9">
        <f t="shared" si="10"/>
        <v>8.5499374787929785</v>
      </c>
      <c r="J162" s="9">
        <f t="shared" si="11"/>
        <v>10.547440386570688</v>
      </c>
      <c r="K162" s="9">
        <f t="shared" si="8"/>
        <v>15.048056270223839</v>
      </c>
      <c r="N162" s="54">
        <v>1909.06</v>
      </c>
      <c r="O162" s="54">
        <v>250.06495000000001</v>
      </c>
    </row>
    <row r="163" spans="1:15" x14ac:dyDescent="0.25">
      <c r="A163" s="8">
        <v>1883.11</v>
      </c>
      <c r="B163" s="9">
        <v>5.46</v>
      </c>
      <c r="C163" s="104">
        <v>0.32919999999999999</v>
      </c>
      <c r="D163" s="104">
        <v>0.40250000000000002</v>
      </c>
      <c r="E163" s="104">
        <v>9.1340049590000003</v>
      </c>
      <c r="F163" s="9">
        <f t="shared" si="12"/>
        <v>1883.8749999999884</v>
      </c>
      <c r="G163" s="9">
        <f>G153*2/12+G165*10/12</f>
        <v>3.621666666666667</v>
      </c>
      <c r="H163" s="113">
        <f t="shared" si="9"/>
        <v>143.67536265752975</v>
      </c>
      <c r="I163" s="9">
        <f t="shared" si="10"/>
        <v>8.6626244298276163</v>
      </c>
      <c r="J163" s="9">
        <f t="shared" si="11"/>
        <v>10.591453016420463</v>
      </c>
      <c r="K163" s="9">
        <f t="shared" si="8"/>
        <v>15.408218142448868</v>
      </c>
      <c r="N163" s="54">
        <v>1909.09</v>
      </c>
      <c r="O163" s="54">
        <v>254.86877910000001</v>
      </c>
    </row>
    <row r="164" spans="1:15" x14ac:dyDescent="0.25">
      <c r="A164" s="8">
        <v>1883.12</v>
      </c>
      <c r="B164" s="9">
        <v>5.34</v>
      </c>
      <c r="C164" s="104">
        <v>0.33</v>
      </c>
      <c r="D164" s="104">
        <v>0.4</v>
      </c>
      <c r="E164" s="104">
        <v>9.229089256</v>
      </c>
      <c r="F164" s="9">
        <f t="shared" si="12"/>
        <v>1883.9583333333217</v>
      </c>
      <c r="G164" s="9">
        <f>G153*1/12+G165*11/12</f>
        <v>3.6208333333333336</v>
      </c>
      <c r="H164" s="113">
        <f t="shared" si="9"/>
        <v>139.06995472663573</v>
      </c>
      <c r="I164" s="9">
        <f t="shared" si="10"/>
        <v>8.5942106853538931</v>
      </c>
      <c r="J164" s="9">
        <f t="shared" si="11"/>
        <v>10.417225073156233</v>
      </c>
      <c r="K164" s="9">
        <f t="shared" si="8"/>
        <v>14.89640394188716</v>
      </c>
      <c r="N164" s="54">
        <v>1909.12</v>
      </c>
      <c r="O164" s="54">
        <v>247.8039746</v>
      </c>
    </row>
    <row r="165" spans="1:15" x14ac:dyDescent="0.25">
      <c r="A165" s="8">
        <v>1884.01</v>
      </c>
      <c r="B165" s="9">
        <v>5.18</v>
      </c>
      <c r="C165" s="104">
        <v>0.32829999999999998</v>
      </c>
      <c r="D165" s="104">
        <v>0.39250000000000002</v>
      </c>
      <c r="E165" s="104">
        <v>9.229089256</v>
      </c>
      <c r="F165" s="9">
        <f t="shared" si="12"/>
        <v>1884.0416666666549</v>
      </c>
      <c r="G165" s="9">
        <v>3.62</v>
      </c>
      <c r="H165" s="113">
        <f t="shared" si="9"/>
        <v>134.90306469737322</v>
      </c>
      <c r="I165" s="9">
        <f t="shared" si="10"/>
        <v>8.5499374787929785</v>
      </c>
      <c r="J165" s="9">
        <f t="shared" si="11"/>
        <v>10.221902103034555</v>
      </c>
      <c r="K165" s="9">
        <f t="shared" si="8"/>
        <v>14.432821721970724</v>
      </c>
      <c r="N165" s="54">
        <v>1910.03</v>
      </c>
      <c r="O165" s="54">
        <v>237.3648857</v>
      </c>
    </row>
    <row r="166" spans="1:15" x14ac:dyDescent="0.25">
      <c r="A166" s="8">
        <v>1884.02</v>
      </c>
      <c r="B166" s="9">
        <v>5.32</v>
      </c>
      <c r="C166" s="104">
        <v>0.32669999999999999</v>
      </c>
      <c r="D166" s="104">
        <v>0.38500000000000001</v>
      </c>
      <c r="E166" s="104">
        <v>9.229089256</v>
      </c>
      <c r="F166" s="9">
        <f t="shared" si="12"/>
        <v>1884.1249999999882</v>
      </c>
      <c r="G166" s="9">
        <f>G165*11/12+G177*1/12</f>
        <v>3.6116666666666668</v>
      </c>
      <c r="H166" s="113">
        <f t="shared" si="9"/>
        <v>138.54909347297792</v>
      </c>
      <c r="I166" s="9">
        <f t="shared" si="10"/>
        <v>8.5082685785003545</v>
      </c>
      <c r="J166" s="9">
        <f t="shared" si="11"/>
        <v>10.026579132912875</v>
      </c>
      <c r="K166" s="9">
        <f t="shared" si="8"/>
        <v>14.80596022881671</v>
      </c>
      <c r="N166" s="54">
        <v>1910.06</v>
      </c>
      <c r="O166" s="54">
        <v>221.03917029999999</v>
      </c>
    </row>
    <row r="167" spans="1:15" x14ac:dyDescent="0.25">
      <c r="A167" s="8">
        <v>1884.03</v>
      </c>
      <c r="B167" s="9">
        <v>5.3</v>
      </c>
      <c r="C167" s="104">
        <v>0.32500000000000001</v>
      </c>
      <c r="D167" s="104">
        <v>0.3775</v>
      </c>
      <c r="E167" s="104">
        <v>9.229089256</v>
      </c>
      <c r="F167" s="9">
        <f t="shared" si="12"/>
        <v>1884.2083333333214</v>
      </c>
      <c r="G167" s="9">
        <f>G165*10/12+G177*2/12</f>
        <v>3.6033333333333335</v>
      </c>
      <c r="H167" s="113">
        <f t="shared" si="9"/>
        <v>138.02823221932007</v>
      </c>
      <c r="I167" s="9">
        <f t="shared" si="10"/>
        <v>8.4639953719394398</v>
      </c>
      <c r="J167" s="9">
        <f t="shared" si="11"/>
        <v>9.8312561627911954</v>
      </c>
      <c r="K167" s="9">
        <f t="shared" si="8"/>
        <v>14.736023454014465</v>
      </c>
      <c r="N167" s="54">
        <v>1910.09</v>
      </c>
      <c r="O167" s="54">
        <v>220.6685612</v>
      </c>
    </row>
    <row r="168" spans="1:15" x14ac:dyDescent="0.25">
      <c r="A168" s="8">
        <v>1884.04</v>
      </c>
      <c r="B168" s="9">
        <v>5.0599999999999996</v>
      </c>
      <c r="C168" s="104">
        <v>0.32329999999999998</v>
      </c>
      <c r="D168" s="104">
        <v>0.37</v>
      </c>
      <c r="E168" s="104">
        <v>9.0388396689999997</v>
      </c>
      <c r="F168" s="9">
        <f t="shared" si="12"/>
        <v>1884.2916666666547</v>
      </c>
      <c r="G168" s="9">
        <f>G165*9/12+G177*3/12</f>
        <v>3.5949999999999998</v>
      </c>
      <c r="H168" s="113">
        <f t="shared" si="9"/>
        <v>134.55155966214318</v>
      </c>
      <c r="I168" s="9">
        <f t="shared" si="10"/>
        <v>8.5969405610219152</v>
      </c>
      <c r="J168" s="9">
        <f t="shared" si="11"/>
        <v>9.8387504100776653</v>
      </c>
      <c r="K168" s="9">
        <f t="shared" si="8"/>
        <v>14.353453682579469</v>
      </c>
      <c r="N168" s="54">
        <v>1910.12</v>
      </c>
      <c r="O168" s="54">
        <v>235.68971730000001</v>
      </c>
    </row>
    <row r="169" spans="1:15" x14ac:dyDescent="0.25">
      <c r="A169" s="8">
        <v>1884.05</v>
      </c>
      <c r="B169" s="9">
        <v>4.6500000000000004</v>
      </c>
      <c r="C169" s="104">
        <v>0.32169999999999999</v>
      </c>
      <c r="D169" s="104">
        <v>0.36249999999999999</v>
      </c>
      <c r="E169" s="104">
        <v>8.8485090910000004</v>
      </c>
      <c r="F169" s="9">
        <f t="shared" si="12"/>
        <v>1884.3749999999879</v>
      </c>
      <c r="G169" s="9">
        <f>G165*8/12+G177*4/12</f>
        <v>3.5866666666666669</v>
      </c>
      <c r="H169" s="113">
        <f t="shared" si="9"/>
        <v>126.30884208920345</v>
      </c>
      <c r="I169" s="9">
        <f t="shared" si="10"/>
        <v>8.7383988172251073</v>
      </c>
      <c r="J169" s="9">
        <f t="shared" si="11"/>
        <v>9.84665704458844</v>
      </c>
      <c r="K169" s="9">
        <f t="shared" si="8"/>
        <v>13.4650503138049</v>
      </c>
      <c r="N169" s="54">
        <v>1911.03</v>
      </c>
      <c r="O169" s="54">
        <v>247.83014549999999</v>
      </c>
    </row>
    <row r="170" spans="1:15" x14ac:dyDescent="0.25">
      <c r="A170" s="8">
        <v>1884.06</v>
      </c>
      <c r="B170" s="9">
        <v>4.46</v>
      </c>
      <c r="C170" s="104">
        <v>0.32</v>
      </c>
      <c r="D170" s="104">
        <v>0.35499999999999998</v>
      </c>
      <c r="E170" s="104">
        <v>8.8485090910000004</v>
      </c>
      <c r="F170" s="9">
        <f t="shared" si="12"/>
        <v>1884.4583333333212</v>
      </c>
      <c r="G170" s="9">
        <f>G165*7/12+G177*5/12</f>
        <v>3.5783333333333336</v>
      </c>
      <c r="H170" s="113">
        <f t="shared" si="9"/>
        <v>121.14783563824675</v>
      </c>
      <c r="I170" s="9">
        <f t="shared" si="10"/>
        <v>8.6922213910849671</v>
      </c>
      <c r="J170" s="9">
        <f t="shared" si="11"/>
        <v>9.642933105734885</v>
      </c>
      <c r="K170" s="9">
        <f t="shared" si="8"/>
        <v>12.906876483666856</v>
      </c>
      <c r="N170" s="54">
        <v>1911.06</v>
      </c>
      <c r="O170" s="54">
        <v>265.52130369999998</v>
      </c>
    </row>
    <row r="171" spans="1:15" x14ac:dyDescent="0.25">
      <c r="A171" s="8">
        <v>1884.07</v>
      </c>
      <c r="B171" s="9">
        <v>4.46</v>
      </c>
      <c r="C171" s="104">
        <v>0.31830000000000003</v>
      </c>
      <c r="D171" s="104">
        <v>0.34749999999999998</v>
      </c>
      <c r="E171" s="104">
        <v>8.7534247930000006</v>
      </c>
      <c r="F171" s="9">
        <f t="shared" si="12"/>
        <v>1884.5416666666545</v>
      </c>
      <c r="G171" s="9">
        <f>G165*6/12+G177*6/12</f>
        <v>3.57</v>
      </c>
      <c r="H171" s="113">
        <f t="shared" si="9"/>
        <v>122.46380706409299</v>
      </c>
      <c r="I171" s="9">
        <f t="shared" si="10"/>
        <v>8.7399618359867262</v>
      </c>
      <c r="J171" s="9">
        <f t="shared" si="11"/>
        <v>9.5417428149713697</v>
      </c>
      <c r="K171" s="9">
        <f t="shared" si="8"/>
        <v>13.043931585991663</v>
      </c>
      <c r="N171" s="54">
        <v>1911.09</v>
      </c>
      <c r="O171" s="54">
        <v>225.79335349999999</v>
      </c>
    </row>
    <row r="172" spans="1:15" x14ac:dyDescent="0.25">
      <c r="A172" s="8">
        <v>1884.08</v>
      </c>
      <c r="B172" s="9">
        <v>4.74</v>
      </c>
      <c r="C172" s="104">
        <v>0.31669999999999998</v>
      </c>
      <c r="D172" s="104">
        <v>0.34</v>
      </c>
      <c r="E172" s="104">
        <v>8.7534247930000006</v>
      </c>
      <c r="F172" s="9">
        <f t="shared" si="12"/>
        <v>1884.6249999999877</v>
      </c>
      <c r="G172" s="9">
        <f>G165*5/12+G177*7/12</f>
        <v>3.5616666666666665</v>
      </c>
      <c r="H172" s="113">
        <f t="shared" si="9"/>
        <v>130.15211782147998</v>
      </c>
      <c r="I172" s="9">
        <f t="shared" si="10"/>
        <v>8.6960286316588</v>
      </c>
      <c r="J172" s="9">
        <f t="shared" si="11"/>
        <v>9.3358059196842191</v>
      </c>
      <c r="K172" s="9">
        <f t="shared" si="8"/>
        <v>13.859813341769318</v>
      </c>
      <c r="N172" s="54">
        <v>1911.12</v>
      </c>
      <c r="O172" s="54">
        <v>242.24598979999999</v>
      </c>
    </row>
    <row r="173" spans="1:15" x14ac:dyDescent="0.25">
      <c r="A173" s="8">
        <v>1884.09</v>
      </c>
      <c r="B173" s="9">
        <v>4.59</v>
      </c>
      <c r="C173" s="104">
        <v>0.315</v>
      </c>
      <c r="D173" s="104">
        <v>0.33250000000000002</v>
      </c>
      <c r="E173" s="104">
        <v>8.6582595040000001</v>
      </c>
      <c r="F173" s="9">
        <f t="shared" si="12"/>
        <v>1884.708333333321</v>
      </c>
      <c r="G173" s="9">
        <f>G165*4/12+G177*8/12</f>
        <v>3.5533333333333337</v>
      </c>
      <c r="H173" s="113">
        <f t="shared" si="9"/>
        <v>127.41864712998328</v>
      </c>
      <c r="I173" s="9">
        <f t="shared" si="10"/>
        <v>8.7444169599008124</v>
      </c>
      <c r="J173" s="9">
        <f t="shared" si="11"/>
        <v>9.2302179021175252</v>
      </c>
      <c r="K173" s="9">
        <f t="shared" si="8"/>
        <v>13.569154744335718</v>
      </c>
      <c r="N173" s="54">
        <v>1912.03</v>
      </c>
      <c r="O173" s="54">
        <v>237.30653419999999</v>
      </c>
    </row>
    <row r="174" spans="1:15" x14ac:dyDescent="0.25">
      <c r="A174" s="8">
        <v>1884.1</v>
      </c>
      <c r="B174" s="9">
        <v>4.4400000000000004</v>
      </c>
      <c r="C174" s="104">
        <v>0.31330000000000002</v>
      </c>
      <c r="D174" s="104">
        <v>0.32500000000000001</v>
      </c>
      <c r="E174" s="104">
        <v>8.5630942149999996</v>
      </c>
      <c r="F174" s="9">
        <f t="shared" si="12"/>
        <v>1884.7916666666542</v>
      </c>
      <c r="G174" s="9">
        <f>G165*3/12+G177*9/12</f>
        <v>3.5449999999999999</v>
      </c>
      <c r="H174" s="113">
        <f t="shared" si="9"/>
        <v>124.62442000587055</v>
      </c>
      <c r="I174" s="9">
        <f t="shared" si="10"/>
        <v>8.7938808080719006</v>
      </c>
      <c r="J174" s="9">
        <f t="shared" si="11"/>
        <v>9.1222829959252074</v>
      </c>
      <c r="K174" s="9">
        <f t="shared" si="8"/>
        <v>13.273251319134154</v>
      </c>
      <c r="N174" s="54">
        <v>1912.06</v>
      </c>
      <c r="O174" s="54">
        <v>239.6116686</v>
      </c>
    </row>
    <row r="175" spans="1:15" x14ac:dyDescent="0.25">
      <c r="A175" s="8">
        <v>1884.11</v>
      </c>
      <c r="B175" s="9">
        <v>4.3499999999999996</v>
      </c>
      <c r="C175" s="104">
        <v>0.31169999999999998</v>
      </c>
      <c r="D175" s="104">
        <v>0.3175</v>
      </c>
      <c r="E175" s="104">
        <v>8.3728446279999993</v>
      </c>
      <c r="F175" s="9">
        <f t="shared" si="12"/>
        <v>1884.8749999999875</v>
      </c>
      <c r="G175" s="9">
        <f>G165*2/12+G177*10/12</f>
        <v>3.5366666666666671</v>
      </c>
      <c r="H175" s="113">
        <f t="shared" si="9"/>
        <v>124.87259216581751</v>
      </c>
      <c r="I175" s="9">
        <f t="shared" si="10"/>
        <v>8.9477671213989236</v>
      </c>
      <c r="J175" s="9">
        <f t="shared" si="11"/>
        <v>9.1142639109533494</v>
      </c>
      <c r="K175" s="9">
        <f t="shared" si="8"/>
        <v>13.304437602119723</v>
      </c>
      <c r="N175" s="54">
        <v>1912.09</v>
      </c>
      <c r="O175" s="54">
        <v>241.82530360000001</v>
      </c>
    </row>
    <row r="176" spans="1:15" x14ac:dyDescent="0.25">
      <c r="A176" s="8">
        <v>1884.12</v>
      </c>
      <c r="B176" s="9">
        <v>4.34</v>
      </c>
      <c r="C176" s="104">
        <v>0.31</v>
      </c>
      <c r="D176" s="104">
        <v>0.31</v>
      </c>
      <c r="E176" s="104">
        <v>8.2776793390000005</v>
      </c>
      <c r="F176" s="9">
        <f t="shared" si="12"/>
        <v>1884.9583333333208</v>
      </c>
      <c r="G176" s="9">
        <f>G165*1/12+G177*11/12</f>
        <v>3.5283333333333333</v>
      </c>
      <c r="H176" s="113">
        <f t="shared" si="9"/>
        <v>126.01784054201089</v>
      </c>
      <c r="I176" s="9">
        <f t="shared" si="10"/>
        <v>9.0012743244293478</v>
      </c>
      <c r="J176" s="9">
        <f t="shared" si="11"/>
        <v>9.0012743244293478</v>
      </c>
      <c r="K176" s="9">
        <f t="shared" si="8"/>
        <v>13.432292746944761</v>
      </c>
      <c r="N176" s="54">
        <v>1912.12</v>
      </c>
      <c r="O176" s="54">
        <v>232.3087659</v>
      </c>
    </row>
    <row r="177" spans="1:15" x14ac:dyDescent="0.25">
      <c r="A177" s="8">
        <v>1885.01</v>
      </c>
      <c r="B177" s="9">
        <v>4.24</v>
      </c>
      <c r="C177" s="104">
        <v>0.30420000000000003</v>
      </c>
      <c r="D177" s="104">
        <v>0.30669999999999997</v>
      </c>
      <c r="E177" s="104">
        <v>8.2776793390000005</v>
      </c>
      <c r="F177" s="9">
        <f t="shared" si="12"/>
        <v>1885.041666666654</v>
      </c>
      <c r="G177" s="9">
        <v>3.52</v>
      </c>
      <c r="H177" s="113">
        <f t="shared" si="9"/>
        <v>123.11420366316271</v>
      </c>
      <c r="I177" s="9">
        <f t="shared" si="10"/>
        <v>8.8328633854561556</v>
      </c>
      <c r="J177" s="9">
        <f t="shared" si="11"/>
        <v>8.9054543074273571</v>
      </c>
      <c r="K177" s="9">
        <f t="shared" si="8"/>
        <v>13.129817425635959</v>
      </c>
      <c r="N177" s="54">
        <v>1913.03</v>
      </c>
      <c r="O177" s="54">
        <v>215.82785709999999</v>
      </c>
    </row>
    <row r="178" spans="1:15" x14ac:dyDescent="0.25">
      <c r="A178" s="8">
        <v>1885.02</v>
      </c>
      <c r="B178" s="9">
        <v>4.37</v>
      </c>
      <c r="C178" s="104">
        <v>0.29830000000000001</v>
      </c>
      <c r="D178" s="104">
        <v>0.30330000000000001</v>
      </c>
      <c r="E178" s="104">
        <v>8.3728446279999993</v>
      </c>
      <c r="F178" s="9">
        <f t="shared" si="12"/>
        <v>1885.1249999999873</v>
      </c>
      <c r="G178" s="9">
        <f>G177*11/12+G189*1/12</f>
        <v>3.5074999999999998</v>
      </c>
      <c r="H178" s="113">
        <f t="shared" si="9"/>
        <v>125.44671902635002</v>
      </c>
      <c r="I178" s="9">
        <f t="shared" si="10"/>
        <v>8.5631021248421533</v>
      </c>
      <c r="J178" s="9">
        <f t="shared" si="11"/>
        <v>8.7066338399752787</v>
      </c>
      <c r="K178" s="9">
        <f t="shared" si="8"/>
        <v>13.384817593597962</v>
      </c>
      <c r="N178" s="54">
        <v>1913.06</v>
      </c>
      <c r="O178" s="54">
        <v>199.15025</v>
      </c>
    </row>
    <row r="179" spans="1:15" x14ac:dyDescent="0.25">
      <c r="A179" s="8">
        <v>1885.03</v>
      </c>
      <c r="B179" s="9">
        <v>4.38</v>
      </c>
      <c r="C179" s="104">
        <v>0.29249999999999998</v>
      </c>
      <c r="D179" s="104">
        <v>0.3</v>
      </c>
      <c r="E179" s="104">
        <v>8.18251405</v>
      </c>
      <c r="F179" s="9">
        <f t="shared" si="12"/>
        <v>1885.2083333333205</v>
      </c>
      <c r="G179" s="9">
        <f>G177*10/12+G189*2/12</f>
        <v>3.4950000000000001</v>
      </c>
      <c r="H179" s="113">
        <f t="shared" si="9"/>
        <v>128.65843169557405</v>
      </c>
      <c r="I179" s="9">
        <f t="shared" si="10"/>
        <v>8.5919158152866224</v>
      </c>
      <c r="J179" s="9">
        <f t="shared" si="11"/>
        <v>8.8122213490119226</v>
      </c>
      <c r="K179" s="9">
        <f t="shared" si="8"/>
        <v>13.734194093452508</v>
      </c>
      <c r="N179" s="54">
        <v>1913.09</v>
      </c>
      <c r="O179" s="54">
        <v>205.02174880000001</v>
      </c>
    </row>
    <row r="180" spans="1:15" x14ac:dyDescent="0.25">
      <c r="A180" s="8">
        <v>1885.04</v>
      </c>
      <c r="B180" s="9">
        <v>4.37</v>
      </c>
      <c r="C180" s="104">
        <v>0.28670000000000001</v>
      </c>
      <c r="D180" s="104">
        <v>0.29670000000000002</v>
      </c>
      <c r="E180" s="104">
        <v>8.2776793390000005</v>
      </c>
      <c r="F180" s="9">
        <f t="shared" si="12"/>
        <v>1885.2916666666538</v>
      </c>
      <c r="G180" s="9">
        <f>G177*9/12+G189*3/12</f>
        <v>3.4824999999999999</v>
      </c>
      <c r="H180" s="113">
        <f t="shared" si="9"/>
        <v>126.88893160566533</v>
      </c>
      <c r="I180" s="9">
        <f t="shared" si="10"/>
        <v>8.3247269316577235</v>
      </c>
      <c r="J180" s="9">
        <f t="shared" si="11"/>
        <v>8.6150906195425421</v>
      </c>
      <c r="K180" s="9">
        <f t="shared" si="8"/>
        <v>13.548548541030057</v>
      </c>
      <c r="N180" s="54">
        <v>1913.12</v>
      </c>
      <c r="O180" s="54">
        <v>193.244415</v>
      </c>
    </row>
    <row r="181" spans="1:15" x14ac:dyDescent="0.25">
      <c r="A181" s="8">
        <v>1885.05</v>
      </c>
      <c r="B181" s="9">
        <v>4.32</v>
      </c>
      <c r="C181" s="104">
        <v>0.28079999999999999</v>
      </c>
      <c r="D181" s="104">
        <v>0.29330000000000001</v>
      </c>
      <c r="E181" s="104">
        <v>8.0873811569999994</v>
      </c>
      <c r="F181" s="9">
        <f t="shared" si="12"/>
        <v>1885.374999999987</v>
      </c>
      <c r="G181" s="9">
        <f>G177*8/12+G189*4/12</f>
        <v>3.4699999999999998</v>
      </c>
      <c r="H181" s="113">
        <f t="shared" si="9"/>
        <v>128.38868106287774</v>
      </c>
      <c r="I181" s="9">
        <f t="shared" si="10"/>
        <v>8.3452642690870515</v>
      </c>
      <c r="J181" s="9">
        <f t="shared" si="11"/>
        <v>8.7167592953106574</v>
      </c>
      <c r="K181" s="9">
        <f t="shared" si="8"/>
        <v>13.711371872561937</v>
      </c>
      <c r="N181" s="54">
        <v>1914.03</v>
      </c>
      <c r="O181" s="54">
        <v>201.99426260000001</v>
      </c>
    </row>
    <row r="182" spans="1:15" x14ac:dyDescent="0.25">
      <c r="A182" s="8">
        <v>1885.06</v>
      </c>
      <c r="B182" s="9">
        <v>4.3</v>
      </c>
      <c r="C182" s="104">
        <v>0.27500000000000002</v>
      </c>
      <c r="D182" s="104">
        <v>0.28999999999999998</v>
      </c>
      <c r="E182" s="104">
        <v>7.8970910740000004</v>
      </c>
      <c r="F182" s="9">
        <f t="shared" si="12"/>
        <v>1885.4583333333203</v>
      </c>
      <c r="G182" s="9">
        <f>G177*7/12+G189*5/12</f>
        <v>3.4575</v>
      </c>
      <c r="H182" s="113">
        <f t="shared" si="9"/>
        <v>130.873648956983</v>
      </c>
      <c r="I182" s="9">
        <f t="shared" si="10"/>
        <v>8.3698263867837976</v>
      </c>
      <c r="J182" s="9">
        <f t="shared" si="11"/>
        <v>8.8263623715174599</v>
      </c>
      <c r="K182" s="9">
        <f t="shared" si="8"/>
        <v>13.978784368698351</v>
      </c>
      <c r="N182" s="54">
        <v>1914.06</v>
      </c>
      <c r="O182" s="54">
        <v>197.38141289999999</v>
      </c>
    </row>
    <row r="183" spans="1:15" x14ac:dyDescent="0.25">
      <c r="A183" s="8">
        <v>1885.07</v>
      </c>
      <c r="B183" s="9">
        <v>4.46</v>
      </c>
      <c r="C183" s="104">
        <v>0.26919999999999999</v>
      </c>
      <c r="D183" s="104">
        <v>0.28670000000000001</v>
      </c>
      <c r="E183" s="104">
        <v>7.9922320659999997</v>
      </c>
      <c r="F183" s="9">
        <f t="shared" si="12"/>
        <v>1885.5416666666536</v>
      </c>
      <c r="G183" s="9">
        <f>G177*6/12+G189*6/12</f>
        <v>3.4449999999999998</v>
      </c>
      <c r="H183" s="113">
        <f t="shared" si="9"/>
        <v>134.12745227460718</v>
      </c>
      <c r="I183" s="9">
        <f t="shared" si="10"/>
        <v>8.0957646081444512</v>
      </c>
      <c r="J183" s="9">
        <f t="shared" si="11"/>
        <v>8.6220494545134265</v>
      </c>
      <c r="K183" s="9">
        <f t="shared" si="8"/>
        <v>14.326658777089328</v>
      </c>
      <c r="N183" s="54">
        <v>1914.09</v>
      </c>
      <c r="O183" s="54">
        <v>180.97223529999999</v>
      </c>
    </row>
    <row r="184" spans="1:15" x14ac:dyDescent="0.25">
      <c r="A184" s="8">
        <v>1885.08</v>
      </c>
      <c r="B184" s="9">
        <v>4.71</v>
      </c>
      <c r="C184" s="104">
        <v>0.26329999999999998</v>
      </c>
      <c r="D184" s="104">
        <v>0.2833</v>
      </c>
      <c r="E184" s="104">
        <v>7.9922320659999997</v>
      </c>
      <c r="F184" s="9">
        <f t="shared" si="12"/>
        <v>1885.6249999999868</v>
      </c>
      <c r="G184" s="9">
        <f>G177*5/12+G189*7/12</f>
        <v>3.4325000000000001</v>
      </c>
      <c r="H184" s="113">
        <f t="shared" si="9"/>
        <v>141.64580722273539</v>
      </c>
      <c r="I184" s="9">
        <f t="shared" si="10"/>
        <v>7.9183314313686246</v>
      </c>
      <c r="J184" s="9">
        <f t="shared" si="11"/>
        <v>8.5197998272188826</v>
      </c>
      <c r="K184" s="9">
        <f t="shared" si="8"/>
        <v>15.130410796707153</v>
      </c>
      <c r="N184" s="54">
        <v>1914.12</v>
      </c>
      <c r="O184" s="54">
        <v>174.91089729999999</v>
      </c>
    </row>
    <row r="185" spans="1:15" x14ac:dyDescent="0.25">
      <c r="A185" s="8">
        <v>1885.09</v>
      </c>
      <c r="B185" s="9">
        <v>4.6500000000000004</v>
      </c>
      <c r="C185" s="104">
        <v>0.25750000000000001</v>
      </c>
      <c r="D185" s="104">
        <v>0.28000000000000003</v>
      </c>
      <c r="E185" s="104">
        <v>7.8970910740000004</v>
      </c>
      <c r="F185" s="9">
        <f t="shared" si="12"/>
        <v>1885.7083333333201</v>
      </c>
      <c r="G185" s="9">
        <f>G177*4/12+G189*8/12</f>
        <v>3.42</v>
      </c>
      <c r="H185" s="113">
        <f t="shared" si="9"/>
        <v>141.52615526743514</v>
      </c>
      <c r="I185" s="9">
        <f t="shared" si="10"/>
        <v>7.8372010712611928</v>
      </c>
      <c r="J185" s="9">
        <f t="shared" si="11"/>
        <v>8.5220050483616863</v>
      </c>
      <c r="K185" s="9">
        <f t="shared" si="8"/>
        <v>15.116285028724247</v>
      </c>
      <c r="N185" s="54">
        <v>1915.03</v>
      </c>
      <c r="O185" s="54">
        <v>183.7856452</v>
      </c>
    </row>
    <row r="186" spans="1:15" x14ac:dyDescent="0.25">
      <c r="A186" s="8">
        <v>1885.1</v>
      </c>
      <c r="B186" s="9">
        <v>4.92</v>
      </c>
      <c r="C186" s="104">
        <v>0.25169999999999998</v>
      </c>
      <c r="D186" s="104">
        <v>0.2767</v>
      </c>
      <c r="E186" s="104">
        <v>7.8970910740000004</v>
      </c>
      <c r="F186" s="9">
        <f t="shared" si="12"/>
        <v>1885.7916666666533</v>
      </c>
      <c r="G186" s="9">
        <f>G177*3/12+G189*9/12</f>
        <v>3.4075000000000002</v>
      </c>
      <c r="H186" s="113">
        <f t="shared" si="9"/>
        <v>149.74380299264101</v>
      </c>
      <c r="I186" s="9">
        <f t="shared" si="10"/>
        <v>7.6606738238308427</v>
      </c>
      <c r="J186" s="9">
        <f t="shared" si="11"/>
        <v>8.4215671317202805</v>
      </c>
      <c r="K186" s="9">
        <f t="shared" si="8"/>
        <v>15.991023962168983</v>
      </c>
      <c r="N186" s="54">
        <v>1915.06</v>
      </c>
      <c r="O186" s="54">
        <v>191.33110400000001</v>
      </c>
    </row>
    <row r="187" spans="1:15" x14ac:dyDescent="0.25">
      <c r="A187" s="8">
        <v>1885.11</v>
      </c>
      <c r="B187" s="9">
        <v>5.24</v>
      </c>
      <c r="C187" s="104">
        <v>0.24579999999999999</v>
      </c>
      <c r="D187" s="104">
        <v>0.27329999999999999</v>
      </c>
      <c r="E187" s="104">
        <v>7.9922320659999997</v>
      </c>
      <c r="F187" s="9">
        <f t="shared" si="12"/>
        <v>1885.8749999999866</v>
      </c>
      <c r="G187" s="9">
        <f>G177*2/12+G189*10/12</f>
        <v>3.3950000000000005</v>
      </c>
      <c r="H187" s="113">
        <f t="shared" si="9"/>
        <v>157.5847197127672</v>
      </c>
      <c r="I187" s="9">
        <f t="shared" si="10"/>
        <v>7.3920465849996511</v>
      </c>
      <c r="J187" s="9">
        <f t="shared" si="11"/>
        <v>8.2190656292937536</v>
      </c>
      <c r="K187" s="9">
        <f t="shared" si="8"/>
        <v>16.824034498619024</v>
      </c>
      <c r="N187" s="54">
        <v>1915.09</v>
      </c>
      <c r="O187" s="54">
        <v>206.08549260000001</v>
      </c>
    </row>
    <row r="188" spans="1:15" x14ac:dyDescent="0.25">
      <c r="A188" s="8">
        <v>1885.12</v>
      </c>
      <c r="B188" s="9">
        <v>5.2</v>
      </c>
      <c r="C188" s="104">
        <v>0.24</v>
      </c>
      <c r="D188" s="104">
        <v>0.27</v>
      </c>
      <c r="E188" s="104">
        <v>8.18251405</v>
      </c>
      <c r="F188" s="9">
        <f t="shared" si="12"/>
        <v>1885.9583333333198</v>
      </c>
      <c r="G188" s="9">
        <f>G177*1/12+G189*11/12</f>
        <v>3.3825000000000003</v>
      </c>
      <c r="H188" s="113">
        <f t="shared" si="9"/>
        <v>152.74517004953998</v>
      </c>
      <c r="I188" s="9">
        <f t="shared" si="10"/>
        <v>7.0497770792095373</v>
      </c>
      <c r="J188" s="9">
        <f t="shared" si="11"/>
        <v>7.9309992141107299</v>
      </c>
      <c r="K188" s="9">
        <f t="shared" si="8"/>
        <v>16.304475952278533</v>
      </c>
      <c r="N188" s="54">
        <v>1915.12</v>
      </c>
      <c r="O188" s="54">
        <v>221.21879129999999</v>
      </c>
    </row>
    <row r="189" spans="1:15" x14ac:dyDescent="0.25">
      <c r="A189" s="8">
        <v>1886.01</v>
      </c>
      <c r="B189" s="9">
        <v>5.2</v>
      </c>
      <c r="C189" s="104">
        <v>0.23830000000000001</v>
      </c>
      <c r="D189" s="104">
        <v>0.27500000000000002</v>
      </c>
      <c r="E189" s="104">
        <v>7.9922320659999997</v>
      </c>
      <c r="F189" s="9">
        <f t="shared" si="12"/>
        <v>1886.0416666666531</v>
      </c>
      <c r="G189" s="9">
        <v>3.37</v>
      </c>
      <c r="H189" s="113">
        <f t="shared" si="9"/>
        <v>156.38178292106664</v>
      </c>
      <c r="I189" s="9">
        <f t="shared" si="10"/>
        <v>7.1664959365558056</v>
      </c>
      <c r="J189" s="9">
        <f t="shared" si="11"/>
        <v>8.2701904429410256</v>
      </c>
      <c r="K189" s="9">
        <f t="shared" si="8"/>
        <v>16.692317470797658</v>
      </c>
      <c r="N189" s="54">
        <v>1916.03</v>
      </c>
      <c r="O189" s="54">
        <v>209.90894170000001</v>
      </c>
    </row>
    <row r="190" spans="1:15" x14ac:dyDescent="0.25">
      <c r="A190" s="8">
        <v>1886.02</v>
      </c>
      <c r="B190" s="9">
        <v>5.3</v>
      </c>
      <c r="C190" s="104">
        <v>0.23669999999999999</v>
      </c>
      <c r="D190" s="104">
        <v>0.28000000000000003</v>
      </c>
      <c r="E190" s="104">
        <v>7.9922320659999997</v>
      </c>
      <c r="F190" s="9">
        <f t="shared" si="12"/>
        <v>1886.1249999999864</v>
      </c>
      <c r="G190" s="9">
        <f>G189*11/12+G201*1/12</f>
        <v>3.3825000000000003</v>
      </c>
      <c r="H190" s="113">
        <f t="shared" si="9"/>
        <v>159.38912490031794</v>
      </c>
      <c r="I190" s="9">
        <f t="shared" si="10"/>
        <v>7.1183784648877841</v>
      </c>
      <c r="J190" s="9">
        <f t="shared" si="11"/>
        <v>8.4205575419035892</v>
      </c>
      <c r="K190" s="9">
        <f t="shared" si="8"/>
        <v>17.006648259461006</v>
      </c>
      <c r="N190" s="54">
        <v>1916.06</v>
      </c>
      <c r="O190" s="54">
        <v>208.3065833</v>
      </c>
    </row>
    <row r="191" spans="1:15" x14ac:dyDescent="0.25">
      <c r="A191" s="8">
        <v>1886.03</v>
      </c>
      <c r="B191" s="9">
        <v>5.19</v>
      </c>
      <c r="C191" s="104">
        <v>0.23499999999999999</v>
      </c>
      <c r="D191" s="104">
        <v>0.28499999999999998</v>
      </c>
      <c r="E191" s="104">
        <v>7.8970910740000004</v>
      </c>
      <c r="F191" s="9">
        <f t="shared" si="12"/>
        <v>1886.2083333333196</v>
      </c>
      <c r="G191" s="9">
        <f>G189*10/12+G201*2/12</f>
        <v>3.3950000000000005</v>
      </c>
      <c r="H191" s="113">
        <f t="shared" si="9"/>
        <v>157.96145071784696</v>
      </c>
      <c r="I191" s="9">
        <f t="shared" si="10"/>
        <v>7.1523970941606994</v>
      </c>
      <c r="J191" s="9">
        <f t="shared" si="11"/>
        <v>8.6741837099395713</v>
      </c>
      <c r="K191" s="9">
        <f t="shared" si="8"/>
        <v>16.843266101570137</v>
      </c>
      <c r="N191" s="54">
        <v>1916.09</v>
      </c>
      <c r="O191" s="54">
        <v>209.60579279999999</v>
      </c>
    </row>
    <row r="192" spans="1:15" x14ac:dyDescent="0.25">
      <c r="A192" s="8">
        <v>1886.04</v>
      </c>
      <c r="B192" s="9">
        <v>5.12</v>
      </c>
      <c r="C192" s="104">
        <v>0.23330000000000001</v>
      </c>
      <c r="D192" s="104">
        <v>0.28999999999999998</v>
      </c>
      <c r="E192" s="104">
        <v>7.8019419829999999</v>
      </c>
      <c r="F192" s="9">
        <f t="shared" si="12"/>
        <v>1886.2916666666529</v>
      </c>
      <c r="G192" s="9">
        <f>G189*9/12+G201*3/12</f>
        <v>3.4075000000000002</v>
      </c>
      <c r="H192" s="113">
        <f t="shared" si="9"/>
        <v>157.73139593724662</v>
      </c>
      <c r="I192" s="9">
        <f t="shared" si="10"/>
        <v>7.1872528656561796</v>
      </c>
      <c r="J192" s="9">
        <f t="shared" si="11"/>
        <v>8.9340048480081098</v>
      </c>
      <c r="K192" s="9">
        <f t="shared" si="8"/>
        <v>16.801716131246305</v>
      </c>
      <c r="N192" s="54">
        <v>1916.12</v>
      </c>
      <c r="O192" s="54">
        <v>203.05747840000001</v>
      </c>
    </row>
    <row r="193" spans="1:15" x14ac:dyDescent="0.25">
      <c r="A193" s="8">
        <v>1886.05</v>
      </c>
      <c r="B193" s="9">
        <v>5.0199999999999996</v>
      </c>
      <c r="C193" s="104">
        <v>0.23169999999999999</v>
      </c>
      <c r="D193" s="104">
        <v>0.29499999999999998</v>
      </c>
      <c r="E193" s="104">
        <v>7.6116519010000001</v>
      </c>
      <c r="F193" s="9">
        <f t="shared" si="12"/>
        <v>1886.3749999999861</v>
      </c>
      <c r="G193" s="9">
        <f>G189*8/12+G201*4/12</f>
        <v>3.42</v>
      </c>
      <c r="H193" s="113">
        <f t="shared" si="9"/>
        <v>158.5169475290223</v>
      </c>
      <c r="I193" s="9">
        <f t="shared" si="10"/>
        <v>7.3164097096562699</v>
      </c>
      <c r="J193" s="9">
        <f t="shared" si="11"/>
        <v>9.3152389484186422</v>
      </c>
      <c r="K193" s="9">
        <f t="shared" ref="K193:K256" si="13">H193/AVERAGE(J73:J192)</f>
        <v>16.863195515097832</v>
      </c>
      <c r="N193" s="54">
        <v>1917.03</v>
      </c>
      <c r="O193" s="54">
        <v>186.47445099999999</v>
      </c>
    </row>
    <row r="194" spans="1:15" x14ac:dyDescent="0.25">
      <c r="A194" s="8">
        <v>1886.06</v>
      </c>
      <c r="B194" s="9">
        <v>5.25</v>
      </c>
      <c r="C194" s="104">
        <v>0.23</v>
      </c>
      <c r="D194" s="104">
        <v>0.3</v>
      </c>
      <c r="E194" s="104">
        <v>7.5165028100000004</v>
      </c>
      <c r="F194" s="9">
        <f t="shared" si="12"/>
        <v>1886.4583333333194</v>
      </c>
      <c r="G194" s="9">
        <f>G189*7/12+G201*5/12</f>
        <v>3.4325000000000001</v>
      </c>
      <c r="H194" s="113">
        <f t="shared" si="9"/>
        <v>167.87822999563275</v>
      </c>
      <c r="I194" s="9">
        <f t="shared" si="10"/>
        <v>7.3546653140943885</v>
      </c>
      <c r="J194" s="9">
        <f t="shared" si="11"/>
        <v>9.5930417140361577</v>
      </c>
      <c r="K194" s="9">
        <f t="shared" si="13"/>
        <v>17.831494055376883</v>
      </c>
      <c r="N194" s="54">
        <v>1917.06</v>
      </c>
      <c r="O194" s="54">
        <v>167.13829999999999</v>
      </c>
    </row>
    <row r="195" spans="1:15" x14ac:dyDescent="0.25">
      <c r="A195" s="8">
        <v>1886.07</v>
      </c>
      <c r="B195" s="9">
        <v>5.33</v>
      </c>
      <c r="C195" s="104">
        <v>0.2283</v>
      </c>
      <c r="D195" s="104">
        <v>0.30499999999999999</v>
      </c>
      <c r="E195" s="104">
        <v>7.6116519010000001</v>
      </c>
      <c r="F195" s="9">
        <f t="shared" si="12"/>
        <v>1886.5416666666526</v>
      </c>
      <c r="G195" s="9">
        <f>G189*6/12+G201*6/12</f>
        <v>3.4449999999999998</v>
      </c>
      <c r="H195" s="113">
        <f t="shared" si="9"/>
        <v>168.3058426951572</v>
      </c>
      <c r="I195" s="9">
        <f t="shared" si="10"/>
        <v>7.2090476336405969</v>
      </c>
      <c r="J195" s="9">
        <f t="shared" si="11"/>
        <v>9.6310097602294444</v>
      </c>
      <c r="K195" s="9">
        <f t="shared" si="13"/>
        <v>17.845845041532211</v>
      </c>
      <c r="N195" s="54">
        <v>1917.09</v>
      </c>
      <c r="O195" s="54">
        <v>146.7422895</v>
      </c>
    </row>
    <row r="196" spans="1:15" x14ac:dyDescent="0.25">
      <c r="A196" s="8">
        <v>1886.08</v>
      </c>
      <c r="B196" s="9">
        <v>5.37</v>
      </c>
      <c r="C196" s="104">
        <v>0.22670000000000001</v>
      </c>
      <c r="D196" s="104">
        <v>0.31</v>
      </c>
      <c r="E196" s="104">
        <v>7.7067928930000003</v>
      </c>
      <c r="F196" s="9">
        <f t="shared" si="12"/>
        <v>1886.6249999999859</v>
      </c>
      <c r="G196" s="9">
        <f>G189*5/12+G201*7/12</f>
        <v>3.4575</v>
      </c>
      <c r="H196" s="113">
        <f t="shared" si="9"/>
        <v>167.47558360784927</v>
      </c>
      <c r="I196" s="9">
        <f t="shared" si="10"/>
        <v>7.0701517325697258</v>
      </c>
      <c r="J196" s="9">
        <f t="shared" si="11"/>
        <v>9.6680504503600133</v>
      </c>
      <c r="K196" s="9">
        <f t="shared" si="13"/>
        <v>17.723912799619271</v>
      </c>
      <c r="N196" s="54">
        <v>1917.12</v>
      </c>
      <c r="O196" s="54">
        <v>119.2996715</v>
      </c>
    </row>
    <row r="197" spans="1:15" x14ac:dyDescent="0.25">
      <c r="A197" s="8">
        <v>1886.09</v>
      </c>
      <c r="B197" s="9">
        <v>5.51</v>
      </c>
      <c r="C197" s="104">
        <v>0.22500000000000001</v>
      </c>
      <c r="D197" s="104">
        <v>0.315</v>
      </c>
      <c r="E197" s="104">
        <v>7.7067928930000003</v>
      </c>
      <c r="F197" s="9">
        <f t="shared" si="12"/>
        <v>1886.7083333333192</v>
      </c>
      <c r="G197" s="9">
        <f>G189*4/12+G201*8/12</f>
        <v>3.4699999999999998</v>
      </c>
      <c r="H197" s="113">
        <f t="shared" si="9"/>
        <v>171.84179994026994</v>
      </c>
      <c r="I197" s="9">
        <f t="shared" si="10"/>
        <v>7.0171333913903329</v>
      </c>
      <c r="J197" s="9">
        <f t="shared" si="11"/>
        <v>9.8239867479464653</v>
      </c>
      <c r="K197" s="9">
        <f t="shared" si="13"/>
        <v>18.147143925800023</v>
      </c>
      <c r="N197" s="54">
        <v>1918.03</v>
      </c>
      <c r="O197" s="54">
        <v>124.98394999999999</v>
      </c>
    </row>
    <row r="198" spans="1:15" x14ac:dyDescent="0.25">
      <c r="A198" s="8">
        <v>1886.1</v>
      </c>
      <c r="B198" s="9">
        <v>5.65</v>
      </c>
      <c r="C198" s="104">
        <v>0.2233</v>
      </c>
      <c r="D198" s="104">
        <v>0.32</v>
      </c>
      <c r="E198" s="104">
        <v>7.7067928930000003</v>
      </c>
      <c r="F198" s="9">
        <f t="shared" si="12"/>
        <v>1886.7916666666524</v>
      </c>
      <c r="G198" s="9">
        <f>G189*3/12+G201*9/12</f>
        <v>3.4824999999999999</v>
      </c>
      <c r="H198" s="113">
        <f t="shared" si="9"/>
        <v>176.20801627269057</v>
      </c>
      <c r="I198" s="9">
        <f t="shared" si="10"/>
        <v>6.964115050210939</v>
      </c>
      <c r="J198" s="9">
        <f t="shared" si="11"/>
        <v>9.9799230455329173</v>
      </c>
      <c r="K198" s="9">
        <f t="shared" si="13"/>
        <v>18.562381342866569</v>
      </c>
      <c r="N198" s="54">
        <v>1918.06</v>
      </c>
      <c r="O198" s="54">
        <v>121.81193450000001</v>
      </c>
    </row>
    <row r="199" spans="1:15" x14ac:dyDescent="0.25">
      <c r="A199" s="8">
        <v>1886.11</v>
      </c>
      <c r="B199" s="9">
        <v>5.79</v>
      </c>
      <c r="C199" s="104">
        <v>0.22170000000000001</v>
      </c>
      <c r="D199" s="104">
        <v>0.32500000000000001</v>
      </c>
      <c r="E199" s="104">
        <v>7.7067928930000003</v>
      </c>
      <c r="F199" s="9">
        <f t="shared" si="12"/>
        <v>1886.8749999999857</v>
      </c>
      <c r="G199" s="9">
        <f>G189*2/12+G201*10/12</f>
        <v>3.4950000000000001</v>
      </c>
      <c r="H199" s="113">
        <f t="shared" si="9"/>
        <v>180.57423260511123</v>
      </c>
      <c r="I199" s="9">
        <f t="shared" si="10"/>
        <v>6.9142154349832747</v>
      </c>
      <c r="J199" s="9">
        <f t="shared" si="11"/>
        <v>10.135859343119369</v>
      </c>
      <c r="K199" s="9">
        <f t="shared" si="13"/>
        <v>18.968312634942841</v>
      </c>
      <c r="N199" s="54">
        <v>1918.09</v>
      </c>
      <c r="O199" s="54">
        <v>115.4310366</v>
      </c>
    </row>
    <row r="200" spans="1:15" x14ac:dyDescent="0.25">
      <c r="A200" s="8">
        <v>1886.12</v>
      </c>
      <c r="B200" s="9">
        <v>5.64</v>
      </c>
      <c r="C200" s="104">
        <v>0.22</v>
      </c>
      <c r="D200" s="104">
        <v>0.33</v>
      </c>
      <c r="E200" s="104">
        <v>7.8019419829999999</v>
      </c>
      <c r="F200" s="9">
        <f t="shared" si="12"/>
        <v>1886.9583333333189</v>
      </c>
      <c r="G200" s="9">
        <f>G189*1/12+G201*11/12</f>
        <v>3.5074999999999998</v>
      </c>
      <c r="H200" s="113">
        <f t="shared" si="9"/>
        <v>173.75099083712325</v>
      </c>
      <c r="I200" s="9">
        <f t="shared" si="10"/>
        <v>6.7775209191785661</v>
      </c>
      <c r="J200" s="9">
        <f t="shared" si="11"/>
        <v>10.166281378767851</v>
      </c>
      <c r="K200" s="9">
        <f t="shared" si="13"/>
        <v>18.194057556886442</v>
      </c>
      <c r="N200" s="54">
        <v>1918.12</v>
      </c>
      <c r="O200" s="54">
        <v>115.0784621</v>
      </c>
    </row>
    <row r="201" spans="1:15" x14ac:dyDescent="0.25">
      <c r="A201" s="8">
        <v>1887.01</v>
      </c>
      <c r="B201" s="9">
        <v>5.58</v>
      </c>
      <c r="C201" s="104">
        <v>0.2225</v>
      </c>
      <c r="D201" s="104">
        <v>0.33250000000000002</v>
      </c>
      <c r="E201" s="104">
        <v>7.9922320659999997</v>
      </c>
      <c r="F201" s="9">
        <f t="shared" si="12"/>
        <v>1887.0416666666522</v>
      </c>
      <c r="G201" s="9">
        <v>3.52</v>
      </c>
      <c r="H201" s="113">
        <f t="shared" si="9"/>
        <v>167.80968244222154</v>
      </c>
      <c r="I201" s="9">
        <f t="shared" si="10"/>
        <v>6.6913359038341031</v>
      </c>
      <c r="J201" s="9">
        <f t="shared" si="11"/>
        <v>9.9994120810105134</v>
      </c>
      <c r="K201" s="9">
        <f t="shared" si="13"/>
        <v>17.512222096304953</v>
      </c>
      <c r="N201" s="54">
        <v>1919.03</v>
      </c>
      <c r="O201" s="54">
        <v>119.0044177</v>
      </c>
    </row>
    <row r="202" spans="1:15" x14ac:dyDescent="0.25">
      <c r="A202" s="8">
        <v>1887.02</v>
      </c>
      <c r="B202" s="9">
        <v>5.54</v>
      </c>
      <c r="C202" s="104">
        <v>0.22500000000000001</v>
      </c>
      <c r="D202" s="104">
        <v>0.33500000000000002</v>
      </c>
      <c r="E202" s="104">
        <v>8.0873811569999994</v>
      </c>
      <c r="F202" s="9">
        <f t="shared" si="12"/>
        <v>1887.1249999999854</v>
      </c>
      <c r="G202" s="9">
        <f>G201*11/12+G213*1/12</f>
        <v>3.5324999999999998</v>
      </c>
      <c r="H202" s="113">
        <f t="shared" ref="H202:H265" si="14">B202*$E$1757/E202</f>
        <v>164.64659562230156</v>
      </c>
      <c r="I202" s="9">
        <f t="shared" ref="I202:I265" si="15">C202*$E$1757/E202</f>
        <v>6.6869104720248824</v>
      </c>
      <c r="J202" s="9">
        <f t="shared" ref="J202:J265" si="16">D202*$E$1757/E202</f>
        <v>9.9560667027926044</v>
      </c>
      <c r="K202" s="9">
        <f t="shared" si="13"/>
        <v>17.125366596972317</v>
      </c>
      <c r="N202" s="54">
        <v>1919.06</v>
      </c>
      <c r="O202" s="54">
        <v>130.98568270000001</v>
      </c>
    </row>
    <row r="203" spans="1:15" x14ac:dyDescent="0.25">
      <c r="A203" s="8">
        <v>1887.03</v>
      </c>
      <c r="B203" s="9">
        <v>5.67</v>
      </c>
      <c r="C203" s="104">
        <v>0.22750000000000001</v>
      </c>
      <c r="D203" s="104">
        <v>0.33750000000000002</v>
      </c>
      <c r="E203" s="104">
        <v>8.0873811569999994</v>
      </c>
      <c r="F203" s="9">
        <f t="shared" ref="F203:F266" si="17">F202+1/12</f>
        <v>1887.2083333333187</v>
      </c>
      <c r="G203" s="9">
        <f>G201*10/12+G213*2/12</f>
        <v>3.5450000000000004</v>
      </c>
      <c r="H203" s="113">
        <f t="shared" si="14"/>
        <v>168.51014389502703</v>
      </c>
      <c r="I203" s="9">
        <f t="shared" si="15"/>
        <v>6.7612094772696034</v>
      </c>
      <c r="J203" s="9">
        <f t="shared" si="16"/>
        <v>10.030365708037323</v>
      </c>
      <c r="K203" s="9">
        <f t="shared" si="13"/>
        <v>17.473213711513754</v>
      </c>
      <c r="N203" s="54">
        <v>1919.09</v>
      </c>
      <c r="O203" s="54">
        <v>121.6622072</v>
      </c>
    </row>
    <row r="204" spans="1:15" x14ac:dyDescent="0.25">
      <c r="A204" s="8">
        <v>1887.04</v>
      </c>
      <c r="B204" s="9">
        <v>5.8</v>
      </c>
      <c r="C204" s="104">
        <v>0.23</v>
      </c>
      <c r="D204" s="104">
        <v>0.34</v>
      </c>
      <c r="E204" s="104">
        <v>8.0873811569999994</v>
      </c>
      <c r="F204" s="9">
        <f t="shared" si="17"/>
        <v>1887.291666666652</v>
      </c>
      <c r="G204" s="9">
        <f>G201*9/12+G213*3/12</f>
        <v>3.5575000000000001</v>
      </c>
      <c r="H204" s="113">
        <f t="shared" si="14"/>
        <v>172.37369216775252</v>
      </c>
      <c r="I204" s="9">
        <f t="shared" si="15"/>
        <v>6.8355084825143244</v>
      </c>
      <c r="J204" s="9">
        <f t="shared" si="16"/>
        <v>10.104664713282045</v>
      </c>
      <c r="K204" s="9">
        <f t="shared" si="13"/>
        <v>17.822983639100713</v>
      </c>
      <c r="N204" s="54">
        <v>1919.12</v>
      </c>
      <c r="O204" s="54">
        <v>113.4367963</v>
      </c>
    </row>
    <row r="205" spans="1:15" x14ac:dyDescent="0.25">
      <c r="A205" s="8">
        <v>1887.05</v>
      </c>
      <c r="B205" s="9">
        <v>5.9</v>
      </c>
      <c r="C205" s="104">
        <v>0.23250000000000001</v>
      </c>
      <c r="D205" s="104">
        <v>0.34250000000000003</v>
      </c>
      <c r="E205" s="104">
        <v>8.0873811569999994</v>
      </c>
      <c r="F205" s="9">
        <f t="shared" si="17"/>
        <v>1887.3749999999852</v>
      </c>
      <c r="G205" s="9">
        <f>G201*8/12+G213*4/12</f>
        <v>3.5700000000000003</v>
      </c>
      <c r="H205" s="113">
        <f t="shared" si="14"/>
        <v>175.34565237754137</v>
      </c>
      <c r="I205" s="9">
        <f t="shared" si="15"/>
        <v>6.9098074877590454</v>
      </c>
      <c r="J205" s="9">
        <f t="shared" si="16"/>
        <v>10.178963718526765</v>
      </c>
      <c r="K205" s="9">
        <f t="shared" si="13"/>
        <v>18.075445427458241</v>
      </c>
      <c r="N205" s="54">
        <v>1920.03</v>
      </c>
      <c r="O205" s="54">
        <v>105.7800514</v>
      </c>
    </row>
    <row r="206" spans="1:15" x14ac:dyDescent="0.25">
      <c r="A206" s="8">
        <v>1887.06</v>
      </c>
      <c r="B206" s="9">
        <v>5.73</v>
      </c>
      <c r="C206" s="104">
        <v>0.23499999999999999</v>
      </c>
      <c r="D206" s="104">
        <v>0.34499999999999997</v>
      </c>
      <c r="E206" s="104">
        <v>7.9922320659999997</v>
      </c>
      <c r="F206" s="9">
        <f t="shared" si="17"/>
        <v>1887.4583333333185</v>
      </c>
      <c r="G206" s="9">
        <f>G201*7/12+G213*5/12</f>
        <v>3.5825</v>
      </c>
      <c r="H206" s="113">
        <f t="shared" si="14"/>
        <v>172.32069541109846</v>
      </c>
      <c r="I206" s="9">
        <f t="shared" si="15"/>
        <v>7.0672536512405122</v>
      </c>
      <c r="J206" s="9">
        <f t="shared" si="16"/>
        <v>10.375329828416922</v>
      </c>
      <c r="K206" s="9">
        <f t="shared" si="13"/>
        <v>17.707695663272986</v>
      </c>
      <c r="N206" s="54">
        <v>1920.06</v>
      </c>
      <c r="O206" s="54">
        <v>91.081421050000003</v>
      </c>
    </row>
    <row r="207" spans="1:15" x14ac:dyDescent="0.25">
      <c r="A207" s="8">
        <v>1887.07</v>
      </c>
      <c r="B207" s="9">
        <v>5.59</v>
      </c>
      <c r="C207" s="104">
        <v>0.23749999999999999</v>
      </c>
      <c r="D207" s="104">
        <v>0.34749999999999998</v>
      </c>
      <c r="E207" s="104">
        <v>7.8970910740000004</v>
      </c>
      <c r="F207" s="9">
        <f t="shared" si="17"/>
        <v>1887.5416666666517</v>
      </c>
      <c r="G207" s="9">
        <f>G201*6/12+G213*6/12</f>
        <v>3.5949999999999998</v>
      </c>
      <c r="H207" s="113">
        <f t="shared" si="14"/>
        <v>170.13574364407793</v>
      </c>
      <c r="I207" s="9">
        <f t="shared" si="15"/>
        <v>7.2284864249496428</v>
      </c>
      <c r="J207" s="9">
        <f t="shared" si="16"/>
        <v>10.576416979663163</v>
      </c>
      <c r="K207" s="9">
        <f t="shared" si="13"/>
        <v>17.431460535613073</v>
      </c>
      <c r="N207" s="54">
        <v>1920.09</v>
      </c>
      <c r="O207" s="54">
        <v>94.579200630000003</v>
      </c>
    </row>
    <row r="208" spans="1:15" x14ac:dyDescent="0.25">
      <c r="A208" s="8">
        <v>1887.08</v>
      </c>
      <c r="B208" s="9">
        <v>5.45</v>
      </c>
      <c r="C208" s="104">
        <v>0.24</v>
      </c>
      <c r="D208" s="104">
        <v>0.35</v>
      </c>
      <c r="E208" s="104">
        <v>7.9922320659999997</v>
      </c>
      <c r="F208" s="9">
        <f t="shared" si="17"/>
        <v>1887.624999999985</v>
      </c>
      <c r="G208" s="9">
        <f>G201*5/12+G213*7/12</f>
        <v>3.6074999999999999</v>
      </c>
      <c r="H208" s="113">
        <f t="shared" si="14"/>
        <v>163.90013786919488</v>
      </c>
      <c r="I208" s="9">
        <f t="shared" si="15"/>
        <v>7.2176207502030758</v>
      </c>
      <c r="J208" s="9">
        <f t="shared" si="16"/>
        <v>10.525696927379487</v>
      </c>
      <c r="K208" s="9">
        <f t="shared" si="13"/>
        <v>16.739849614820706</v>
      </c>
      <c r="N208" s="54">
        <v>1920.12</v>
      </c>
      <c r="O208" s="54">
        <v>84.371599869999997</v>
      </c>
    </row>
    <row r="209" spans="1:15" x14ac:dyDescent="0.25">
      <c r="A209" s="8">
        <v>1887.09</v>
      </c>
      <c r="B209" s="9">
        <v>5.38</v>
      </c>
      <c r="C209" s="104">
        <v>0.24249999999999999</v>
      </c>
      <c r="D209" s="104">
        <v>0.35249999999999998</v>
      </c>
      <c r="E209" s="104">
        <v>7.8970910740000004</v>
      </c>
      <c r="F209" s="9">
        <f t="shared" si="17"/>
        <v>1887.7083333333183</v>
      </c>
      <c r="G209" s="9">
        <f>G201*4/12+G213*8/12</f>
        <v>3.62</v>
      </c>
      <c r="H209" s="113">
        <f t="shared" si="14"/>
        <v>163.74423985780666</v>
      </c>
      <c r="I209" s="9">
        <f t="shared" si="15"/>
        <v>7.3806650865275314</v>
      </c>
      <c r="J209" s="9">
        <f t="shared" si="16"/>
        <v>10.72859564124105</v>
      </c>
      <c r="K209" s="9">
        <f t="shared" si="13"/>
        <v>16.676629667380141</v>
      </c>
      <c r="N209" s="54">
        <v>1921.03</v>
      </c>
      <c r="O209" s="54">
        <v>90.362502730000003</v>
      </c>
    </row>
    <row r="210" spans="1:15" x14ac:dyDescent="0.25">
      <c r="A210" s="8">
        <v>1887.1</v>
      </c>
      <c r="B210" s="9">
        <v>5.2</v>
      </c>
      <c r="C210" s="104">
        <v>0.245</v>
      </c>
      <c r="D210" s="104">
        <v>0.35499999999999998</v>
      </c>
      <c r="E210" s="104">
        <v>7.9922320659999997</v>
      </c>
      <c r="F210" s="9">
        <f t="shared" si="17"/>
        <v>1887.7916666666515</v>
      </c>
      <c r="G210" s="9">
        <f>G201*3/12+G213*9/12</f>
        <v>3.6324999999999998</v>
      </c>
      <c r="H210" s="113">
        <f t="shared" si="14"/>
        <v>156.38178292106664</v>
      </c>
      <c r="I210" s="9">
        <f t="shared" si="15"/>
        <v>7.3679878491656412</v>
      </c>
      <c r="J210" s="9">
        <f t="shared" si="16"/>
        <v>10.676064026342051</v>
      </c>
      <c r="K210" s="9">
        <f t="shared" si="13"/>
        <v>15.880666812517306</v>
      </c>
      <c r="N210" s="54">
        <v>1921.06</v>
      </c>
      <c r="O210" s="54">
        <v>89.449833100000006</v>
      </c>
    </row>
    <row r="211" spans="1:15" x14ac:dyDescent="0.25">
      <c r="A211" s="8">
        <v>1887.11</v>
      </c>
      <c r="B211" s="9">
        <v>5.3</v>
      </c>
      <c r="C211" s="104">
        <v>0.2475</v>
      </c>
      <c r="D211" s="104">
        <v>0.35749999999999998</v>
      </c>
      <c r="E211" s="104">
        <v>8.0873811569999994</v>
      </c>
      <c r="F211" s="9">
        <f t="shared" si="17"/>
        <v>1887.8749999999848</v>
      </c>
      <c r="G211" s="9">
        <f>G201*2/12+G213*10/12</f>
        <v>3.6450000000000005</v>
      </c>
      <c r="H211" s="113">
        <f t="shared" si="14"/>
        <v>157.51389111880832</v>
      </c>
      <c r="I211" s="9">
        <f t="shared" si="15"/>
        <v>7.3556015192273705</v>
      </c>
      <c r="J211" s="9">
        <f t="shared" si="16"/>
        <v>10.624757749995091</v>
      </c>
      <c r="K211" s="9">
        <f t="shared" si="13"/>
        <v>15.950712201066768</v>
      </c>
      <c r="N211" s="54">
        <v>1921.09</v>
      </c>
      <c r="O211" s="54">
        <v>90.785044999999997</v>
      </c>
    </row>
    <row r="212" spans="1:15" x14ac:dyDescent="0.25">
      <c r="A212" s="8">
        <v>1887.12</v>
      </c>
      <c r="B212" s="9">
        <v>5.27</v>
      </c>
      <c r="C212" s="104">
        <v>0.25</v>
      </c>
      <c r="D212" s="104">
        <v>0.36</v>
      </c>
      <c r="E212" s="104">
        <v>8.2776793390000005</v>
      </c>
      <c r="F212" s="9">
        <f t="shared" si="17"/>
        <v>1887.958333333318</v>
      </c>
      <c r="G212" s="9">
        <f>G201*1/12+G213*11/12</f>
        <v>3.6574999999999998</v>
      </c>
      <c r="H212" s="113">
        <f t="shared" si="14"/>
        <v>153.02166351529891</v>
      </c>
      <c r="I212" s="9">
        <f t="shared" si="15"/>
        <v>7.2590921971204425</v>
      </c>
      <c r="J212" s="9">
        <f t="shared" si="16"/>
        <v>10.453092763853435</v>
      </c>
      <c r="K212" s="9">
        <f t="shared" si="13"/>
        <v>15.455513454469944</v>
      </c>
      <c r="N212" s="54">
        <v>1921.12</v>
      </c>
      <c r="O212" s="54">
        <v>101.55987930000001</v>
      </c>
    </row>
    <row r="213" spans="1:15" x14ac:dyDescent="0.25">
      <c r="A213" s="8">
        <v>1888.01</v>
      </c>
      <c r="B213" s="9">
        <v>5.31</v>
      </c>
      <c r="C213" s="104">
        <v>0.24829999999999999</v>
      </c>
      <c r="D213" s="104">
        <v>0.35170000000000001</v>
      </c>
      <c r="E213" s="104">
        <v>8.3728446279999993</v>
      </c>
      <c r="F213" s="9">
        <f t="shared" si="17"/>
        <v>1888.0416666666513</v>
      </c>
      <c r="G213" s="9">
        <v>3.67</v>
      </c>
      <c r="H213" s="113">
        <f t="shared" si="14"/>
        <v>152.43068147137726</v>
      </c>
      <c r="I213" s="9">
        <f t="shared" si="15"/>
        <v>7.1277849735109173</v>
      </c>
      <c r="J213" s="9">
        <f t="shared" si="16"/>
        <v>10.096020842463913</v>
      </c>
      <c r="K213" s="9">
        <f t="shared" si="13"/>
        <v>15.358662514259903</v>
      </c>
      <c r="N213" s="54">
        <v>1922.03</v>
      </c>
      <c r="O213" s="54">
        <v>111.3974865</v>
      </c>
    </row>
    <row r="214" spans="1:15" x14ac:dyDescent="0.25">
      <c r="A214" s="8">
        <v>1888.02</v>
      </c>
      <c r="B214" s="9">
        <v>5.28</v>
      </c>
      <c r="C214" s="104">
        <v>0.2467</v>
      </c>
      <c r="D214" s="104">
        <v>0.34329999999999999</v>
      </c>
      <c r="E214" s="104">
        <v>8.2776793390000005</v>
      </c>
      <c r="F214" s="9">
        <f t="shared" si="17"/>
        <v>1888.1249999999845</v>
      </c>
      <c r="G214" s="9">
        <f>G213*11/12+G225*1/12</f>
        <v>3.6516666666666664</v>
      </c>
      <c r="H214" s="113">
        <f t="shared" si="14"/>
        <v>153.31202720318376</v>
      </c>
      <c r="I214" s="9">
        <f t="shared" si="15"/>
        <v>7.1632721801184527</v>
      </c>
      <c r="J214" s="9">
        <f t="shared" si="16"/>
        <v>9.9681854050857925</v>
      </c>
      <c r="K214" s="9">
        <f t="shared" si="13"/>
        <v>15.418178318820535</v>
      </c>
      <c r="N214" s="54">
        <v>1922.06</v>
      </c>
      <c r="O214" s="54">
        <v>121.616119</v>
      </c>
    </row>
    <row r="215" spans="1:15" x14ac:dyDescent="0.25">
      <c r="A215" s="8">
        <v>1888.03</v>
      </c>
      <c r="B215" s="9">
        <v>5.08</v>
      </c>
      <c r="C215" s="104">
        <v>0.245</v>
      </c>
      <c r="D215" s="104">
        <v>0.33500000000000002</v>
      </c>
      <c r="E215" s="104">
        <v>8.2776793390000005</v>
      </c>
      <c r="F215" s="9">
        <f t="shared" si="17"/>
        <v>1888.2083333333178</v>
      </c>
      <c r="G215" s="9">
        <f>G213*10/12+G225*2/12</f>
        <v>3.6333333333333337</v>
      </c>
      <c r="H215" s="113">
        <f t="shared" si="14"/>
        <v>147.50475344548741</v>
      </c>
      <c r="I215" s="9">
        <f t="shared" si="15"/>
        <v>7.1139103531780332</v>
      </c>
      <c r="J215" s="9">
        <f t="shared" si="16"/>
        <v>9.7271835441413934</v>
      </c>
      <c r="K215" s="9">
        <f t="shared" si="13"/>
        <v>14.808972366946568</v>
      </c>
      <c r="N215" s="54">
        <v>1922.09</v>
      </c>
      <c r="O215" s="54">
        <v>131.18102260000001</v>
      </c>
    </row>
    <row r="216" spans="1:15" x14ac:dyDescent="0.25">
      <c r="A216" s="8">
        <v>1888.04</v>
      </c>
      <c r="B216" s="9">
        <v>5.0999999999999996</v>
      </c>
      <c r="C216" s="104">
        <v>0.24329999999999999</v>
      </c>
      <c r="D216" s="104">
        <v>0.32669999999999999</v>
      </c>
      <c r="E216" s="104">
        <v>8.18251405</v>
      </c>
      <c r="F216" s="9">
        <f t="shared" si="17"/>
        <v>1888.2916666666511</v>
      </c>
      <c r="G216" s="9">
        <f>G213*9/12+G225*3/12</f>
        <v>3.6150000000000002</v>
      </c>
      <c r="H216" s="113">
        <f t="shared" si="14"/>
        <v>149.80776293320267</v>
      </c>
      <c r="I216" s="9">
        <f t="shared" si="15"/>
        <v>7.1467115140486683</v>
      </c>
      <c r="J216" s="9">
        <f t="shared" si="16"/>
        <v>9.5965090490739833</v>
      </c>
      <c r="K216" s="9">
        <f t="shared" si="13"/>
        <v>15.020108681844457</v>
      </c>
      <c r="N216" s="54">
        <v>1922.12</v>
      </c>
      <c r="O216" s="54">
        <v>124.8701731</v>
      </c>
    </row>
    <row r="217" spans="1:15" x14ac:dyDescent="0.25">
      <c r="A217" s="8">
        <v>1888.05</v>
      </c>
      <c r="B217" s="9">
        <v>5.17</v>
      </c>
      <c r="C217" s="104">
        <v>0.2417</v>
      </c>
      <c r="D217" s="104">
        <v>0.31830000000000003</v>
      </c>
      <c r="E217" s="104">
        <v>8.0873811569999994</v>
      </c>
      <c r="F217" s="9">
        <f t="shared" si="17"/>
        <v>1888.3749999999843</v>
      </c>
      <c r="G217" s="9">
        <f>G213*8/12+G225*4/12</f>
        <v>3.5966666666666667</v>
      </c>
      <c r="H217" s="113">
        <f t="shared" si="14"/>
        <v>153.65034284608285</v>
      </c>
      <c r="I217" s="9">
        <f t="shared" si="15"/>
        <v>7.1832278270596177</v>
      </c>
      <c r="J217" s="9">
        <f t="shared" si="16"/>
        <v>9.4597493477578674</v>
      </c>
      <c r="K217" s="9">
        <f t="shared" si="13"/>
        <v>15.387916957229127</v>
      </c>
      <c r="N217" s="54">
        <v>1923.03</v>
      </c>
      <c r="O217" s="54">
        <v>134.91284899999999</v>
      </c>
    </row>
    <row r="218" spans="1:15" x14ac:dyDescent="0.25">
      <c r="A218" s="8">
        <v>1888.06</v>
      </c>
      <c r="B218" s="9">
        <v>5.01</v>
      </c>
      <c r="C218" s="104">
        <v>0.24</v>
      </c>
      <c r="D218" s="104">
        <v>0.31</v>
      </c>
      <c r="E218" s="104">
        <v>7.9922320659999997</v>
      </c>
      <c r="F218" s="9">
        <f t="shared" si="17"/>
        <v>1888.4583333333176</v>
      </c>
      <c r="G218" s="9">
        <f>G213*7/12+G225*5/12</f>
        <v>3.5783333333333331</v>
      </c>
      <c r="H218" s="113">
        <f t="shared" si="14"/>
        <v>150.66783316048921</v>
      </c>
      <c r="I218" s="9">
        <f t="shared" si="15"/>
        <v>7.2176207502030758</v>
      </c>
      <c r="J218" s="9">
        <f t="shared" si="16"/>
        <v>9.3227601356789744</v>
      </c>
      <c r="K218" s="9">
        <f t="shared" si="13"/>
        <v>15.077628818434688</v>
      </c>
      <c r="N218" s="54">
        <v>1923.06</v>
      </c>
      <c r="O218" s="54">
        <v>117.91472210000001</v>
      </c>
    </row>
    <row r="219" spans="1:15" x14ac:dyDescent="0.25">
      <c r="A219" s="8">
        <v>1888.07</v>
      </c>
      <c r="B219" s="9">
        <v>5.14</v>
      </c>
      <c r="C219" s="104">
        <v>0.23830000000000001</v>
      </c>
      <c r="D219" s="104">
        <v>0.30170000000000002</v>
      </c>
      <c r="E219" s="104">
        <v>8.0873811569999994</v>
      </c>
      <c r="F219" s="9">
        <f t="shared" si="17"/>
        <v>1888.5416666666508</v>
      </c>
      <c r="G219" s="9">
        <f>G213*6/12+G225*6/12</f>
        <v>3.5600000000000005</v>
      </c>
      <c r="H219" s="113">
        <f t="shared" si="14"/>
        <v>152.75875478314617</v>
      </c>
      <c r="I219" s="9">
        <f t="shared" si="15"/>
        <v>7.0821811799267982</v>
      </c>
      <c r="J219" s="9">
        <f t="shared" si="16"/>
        <v>8.9664039529329198</v>
      </c>
      <c r="K219" s="9">
        <f t="shared" si="13"/>
        <v>15.279642515498173</v>
      </c>
      <c r="N219" s="54">
        <v>1923.09</v>
      </c>
      <c r="O219" s="54">
        <v>113.8885501</v>
      </c>
    </row>
    <row r="220" spans="1:15" x14ac:dyDescent="0.25">
      <c r="A220" s="8">
        <v>1888.08</v>
      </c>
      <c r="B220" s="9">
        <v>5.25</v>
      </c>
      <c r="C220" s="104">
        <v>0.23669999999999999</v>
      </c>
      <c r="D220" s="104">
        <v>0.29330000000000001</v>
      </c>
      <c r="E220" s="104">
        <v>8.0873811569999994</v>
      </c>
      <c r="F220" s="9">
        <f t="shared" si="17"/>
        <v>1888.6249999999841</v>
      </c>
      <c r="G220" s="9">
        <f>G213*5/12+G225*7/12</f>
        <v>3.541666666666667</v>
      </c>
      <c r="H220" s="113">
        <f t="shared" si="14"/>
        <v>156.02791101391392</v>
      </c>
      <c r="I220" s="9">
        <f t="shared" si="15"/>
        <v>7.0346298165701757</v>
      </c>
      <c r="J220" s="9">
        <f t="shared" si="16"/>
        <v>8.7167592953106574</v>
      </c>
      <c r="K220" s="9">
        <f t="shared" si="13"/>
        <v>15.602911670088808</v>
      </c>
      <c r="N220" s="54">
        <v>1923.12</v>
      </c>
      <c r="O220" s="54">
        <v>118.787547</v>
      </c>
    </row>
    <row r="221" spans="1:15" x14ac:dyDescent="0.25">
      <c r="A221" s="8">
        <v>1888.09</v>
      </c>
      <c r="B221" s="9">
        <v>5.38</v>
      </c>
      <c r="C221" s="104">
        <v>0.23499999999999999</v>
      </c>
      <c r="D221" s="104">
        <v>0.28499999999999998</v>
      </c>
      <c r="E221" s="104">
        <v>8.0873811569999994</v>
      </c>
      <c r="F221" s="9">
        <f t="shared" si="17"/>
        <v>1888.7083333333173</v>
      </c>
      <c r="G221" s="9">
        <f>G213*4/12+G225*8/12</f>
        <v>3.5233333333333334</v>
      </c>
      <c r="H221" s="113">
        <f t="shared" si="14"/>
        <v>159.89145928663942</v>
      </c>
      <c r="I221" s="9">
        <f t="shared" si="15"/>
        <v>6.9841064930037655</v>
      </c>
      <c r="J221" s="9">
        <f t="shared" si="16"/>
        <v>8.4700865978981827</v>
      </c>
      <c r="K221" s="9">
        <f t="shared" si="13"/>
        <v>15.987828821761424</v>
      </c>
      <c r="N221" s="54">
        <v>1924.03</v>
      </c>
      <c r="O221" s="54">
        <v>122.2852412</v>
      </c>
    </row>
    <row r="222" spans="1:15" x14ac:dyDescent="0.25">
      <c r="A222" s="8">
        <v>1888.1</v>
      </c>
      <c r="B222" s="9">
        <v>5.35</v>
      </c>
      <c r="C222" s="104">
        <v>0.23330000000000001</v>
      </c>
      <c r="D222" s="104">
        <v>0.2767</v>
      </c>
      <c r="E222" s="104">
        <v>8.18251405</v>
      </c>
      <c r="F222" s="9">
        <f t="shared" si="17"/>
        <v>1888.7916666666506</v>
      </c>
      <c r="G222" s="9">
        <f>G213*3/12+G225*9/12</f>
        <v>3.5049999999999999</v>
      </c>
      <c r="H222" s="113">
        <f t="shared" si="14"/>
        <v>157.15128072404593</v>
      </c>
      <c r="I222" s="9">
        <f t="shared" si="15"/>
        <v>6.8529708024149381</v>
      </c>
      <c r="J222" s="9">
        <f t="shared" si="16"/>
        <v>8.127805490905331</v>
      </c>
      <c r="K222" s="9">
        <f t="shared" si="13"/>
        <v>15.715941874329705</v>
      </c>
      <c r="N222" s="54">
        <v>1924.06</v>
      </c>
      <c r="O222" s="54">
        <v>122.0148743</v>
      </c>
    </row>
    <row r="223" spans="1:15" x14ac:dyDescent="0.25">
      <c r="A223" s="8">
        <v>1888.11</v>
      </c>
      <c r="B223" s="9">
        <v>5.24</v>
      </c>
      <c r="C223" s="104">
        <v>0.23169999999999999</v>
      </c>
      <c r="D223" s="104">
        <v>0.26829999999999998</v>
      </c>
      <c r="E223" s="104">
        <v>8.2776793390000005</v>
      </c>
      <c r="F223" s="9">
        <f t="shared" si="17"/>
        <v>1888.8749999999839</v>
      </c>
      <c r="G223" s="9">
        <f>G213*2/12+G225*10/12</f>
        <v>3.4866666666666668</v>
      </c>
      <c r="H223" s="113">
        <f t="shared" si="14"/>
        <v>152.15057245164448</v>
      </c>
      <c r="I223" s="9">
        <f t="shared" si="15"/>
        <v>6.7277266482912257</v>
      </c>
      <c r="J223" s="9">
        <f t="shared" si="16"/>
        <v>7.7904577459496585</v>
      </c>
      <c r="K223" s="9">
        <f t="shared" si="13"/>
        <v>15.223749016946282</v>
      </c>
      <c r="N223" s="54">
        <v>1924.09</v>
      </c>
      <c r="O223" s="54">
        <v>130.01591740000001</v>
      </c>
    </row>
    <row r="224" spans="1:15" x14ac:dyDescent="0.25">
      <c r="A224" s="8">
        <v>1888.12</v>
      </c>
      <c r="B224" s="9">
        <v>5.14</v>
      </c>
      <c r="C224" s="104">
        <v>0.23</v>
      </c>
      <c r="D224" s="104">
        <v>0.26</v>
      </c>
      <c r="E224" s="104">
        <v>8.2776793390000005</v>
      </c>
      <c r="F224" s="9">
        <f t="shared" si="17"/>
        <v>1888.9583333333171</v>
      </c>
      <c r="G224" s="9">
        <f>G213*1/12+G225*11/12</f>
        <v>3.4683333333333333</v>
      </c>
      <c r="H224" s="113">
        <f t="shared" si="14"/>
        <v>149.24693557279627</v>
      </c>
      <c r="I224" s="9">
        <f t="shared" si="15"/>
        <v>6.6783648213508071</v>
      </c>
      <c r="J224" s="9">
        <f t="shared" si="16"/>
        <v>7.5494558850052611</v>
      </c>
      <c r="K224" s="9">
        <f t="shared" si="13"/>
        <v>14.946748301089224</v>
      </c>
      <c r="N224" s="54">
        <v>1924.12</v>
      </c>
      <c r="O224" s="54">
        <v>141.15572829999999</v>
      </c>
    </row>
    <row r="225" spans="1:15" x14ac:dyDescent="0.25">
      <c r="A225" s="8">
        <v>1889.01</v>
      </c>
      <c r="B225" s="9">
        <v>5.24</v>
      </c>
      <c r="C225" s="104">
        <v>0.22919999999999999</v>
      </c>
      <c r="D225" s="104">
        <v>0.26329999999999998</v>
      </c>
      <c r="E225" s="104">
        <v>7.9922320659999997</v>
      </c>
      <c r="F225" s="9">
        <f t="shared" si="17"/>
        <v>1889.0416666666504</v>
      </c>
      <c r="G225" s="9">
        <v>3.45</v>
      </c>
      <c r="H225" s="113">
        <f t="shared" si="14"/>
        <v>157.5847197127672</v>
      </c>
      <c r="I225" s="9">
        <f t="shared" si="15"/>
        <v>6.8928278164439387</v>
      </c>
      <c r="J225" s="9">
        <f t="shared" si="16"/>
        <v>7.9183314313686246</v>
      </c>
      <c r="K225" s="9">
        <f t="shared" si="13"/>
        <v>15.802286071028167</v>
      </c>
      <c r="N225" s="54">
        <v>1925.03</v>
      </c>
      <c r="O225" s="54">
        <v>144.3511828</v>
      </c>
    </row>
    <row r="226" spans="1:15" x14ac:dyDescent="0.25">
      <c r="A226" s="8">
        <v>1889.02</v>
      </c>
      <c r="B226" s="9">
        <v>5.3</v>
      </c>
      <c r="C226" s="104">
        <v>0.2283</v>
      </c>
      <c r="D226" s="104">
        <v>0.26669999999999999</v>
      </c>
      <c r="E226" s="104">
        <v>7.8970910740000004</v>
      </c>
      <c r="F226" s="9">
        <f t="shared" si="17"/>
        <v>1889.1249999999836</v>
      </c>
      <c r="G226" s="9">
        <f>G225*11/12+G237*1/12</f>
        <v>3.4475000000000002</v>
      </c>
      <c r="H226" s="113">
        <f t="shared" si="14"/>
        <v>161.30938127256044</v>
      </c>
      <c r="I226" s="9">
        <f t="shared" si="15"/>
        <v>6.9484776876463314</v>
      </c>
      <c r="J226" s="9">
        <f t="shared" si="16"/>
        <v>8.117209808564505</v>
      </c>
      <c r="K226" s="9">
        <f t="shared" si="13"/>
        <v>16.192720447848995</v>
      </c>
      <c r="N226" s="54">
        <v>1925.06</v>
      </c>
      <c r="O226" s="54">
        <v>148.33260000000001</v>
      </c>
    </row>
    <row r="227" spans="1:15" x14ac:dyDescent="0.25">
      <c r="A227" s="8">
        <v>1889.03</v>
      </c>
      <c r="B227" s="9">
        <v>5.19</v>
      </c>
      <c r="C227" s="104">
        <v>0.22750000000000001</v>
      </c>
      <c r="D227" s="104">
        <v>0.27</v>
      </c>
      <c r="E227" s="104">
        <v>7.8019419829999999</v>
      </c>
      <c r="F227" s="9">
        <f t="shared" si="17"/>
        <v>1889.2083333333169</v>
      </c>
      <c r="G227" s="9">
        <f>G225*10/12+G237*2/12</f>
        <v>3.4449999999999998</v>
      </c>
      <c r="H227" s="113">
        <f t="shared" si="14"/>
        <v>159.88787986607619</v>
      </c>
      <c r="I227" s="9">
        <f t="shared" si="15"/>
        <v>7.008572768696018</v>
      </c>
      <c r="J227" s="9">
        <f t="shared" si="16"/>
        <v>8.3178665826282412</v>
      </c>
      <c r="K227" s="9">
        <f t="shared" si="13"/>
        <v>16.06504536076929</v>
      </c>
      <c r="N227" s="54">
        <v>1925.09</v>
      </c>
      <c r="O227" s="54">
        <v>156.29783399999999</v>
      </c>
    </row>
    <row r="228" spans="1:15" x14ac:dyDescent="0.25">
      <c r="A228" s="8">
        <v>1889.04</v>
      </c>
      <c r="B228" s="9">
        <v>5.18</v>
      </c>
      <c r="C228" s="104">
        <v>0.22670000000000001</v>
      </c>
      <c r="D228" s="104">
        <v>0.27329999999999999</v>
      </c>
      <c r="E228" s="104">
        <v>7.8019419829999999</v>
      </c>
      <c r="F228" s="9">
        <f t="shared" si="17"/>
        <v>1889.2916666666501</v>
      </c>
      <c r="G228" s="9">
        <f>G225*9/12+G237*3/12</f>
        <v>3.4424999999999999</v>
      </c>
      <c r="H228" s="113">
        <f t="shared" si="14"/>
        <v>159.57981073338624</v>
      </c>
      <c r="I228" s="9">
        <f t="shared" si="15"/>
        <v>6.9839272380808222</v>
      </c>
      <c r="J228" s="9">
        <f t="shared" si="16"/>
        <v>8.4195293964159195</v>
      </c>
      <c r="K228" s="9">
        <f t="shared" si="13"/>
        <v>16.050104533967485</v>
      </c>
      <c r="N228" s="54">
        <v>1925.12</v>
      </c>
      <c r="O228" s="54">
        <v>167.30769409999999</v>
      </c>
    </row>
    <row r="229" spans="1:15" x14ac:dyDescent="0.25">
      <c r="A229" s="8">
        <v>1889.05</v>
      </c>
      <c r="B229" s="9">
        <v>5.32</v>
      </c>
      <c r="C229" s="104">
        <v>0.2258</v>
      </c>
      <c r="D229" s="104">
        <v>0.2767</v>
      </c>
      <c r="E229" s="104">
        <v>7.6116519010000001</v>
      </c>
      <c r="F229" s="9">
        <f t="shared" si="17"/>
        <v>1889.3749999999834</v>
      </c>
      <c r="G229" s="9">
        <f>G225*8/12+G237*4/12</f>
        <v>3.4400000000000004</v>
      </c>
      <c r="H229" s="113">
        <f t="shared" si="14"/>
        <v>167.99007188334639</v>
      </c>
      <c r="I229" s="9">
        <f t="shared" si="15"/>
        <v>7.1301049306878967</v>
      </c>
      <c r="J229" s="9">
        <f t="shared" si="16"/>
        <v>8.7373783628048773</v>
      </c>
      <c r="K229" s="9">
        <f t="shared" si="13"/>
        <v>16.91542107606838</v>
      </c>
      <c r="N229" s="54">
        <v>1926.03</v>
      </c>
      <c r="O229" s="54">
        <v>159.47066219999999</v>
      </c>
    </row>
    <row r="230" spans="1:15" x14ac:dyDescent="0.25">
      <c r="A230" s="8">
        <v>1889.06</v>
      </c>
      <c r="B230" s="9">
        <v>5.41</v>
      </c>
      <c r="C230" s="104">
        <v>0.22500000000000001</v>
      </c>
      <c r="D230" s="104">
        <v>0.28000000000000003</v>
      </c>
      <c r="E230" s="104">
        <v>7.6116519010000001</v>
      </c>
      <c r="F230" s="9">
        <f t="shared" si="17"/>
        <v>1889.4583333333167</v>
      </c>
      <c r="G230" s="9">
        <f>G225*7/12+G237*5/12</f>
        <v>3.4375</v>
      </c>
      <c r="H230" s="113">
        <f t="shared" si="14"/>
        <v>170.8320091896436</v>
      </c>
      <c r="I230" s="9">
        <f t="shared" si="15"/>
        <v>7.1048432657430336</v>
      </c>
      <c r="J230" s="9">
        <f t="shared" si="16"/>
        <v>8.8415827307024415</v>
      </c>
      <c r="K230" s="9">
        <f t="shared" si="13"/>
        <v>17.219302943947682</v>
      </c>
      <c r="N230" s="54">
        <v>1926.06</v>
      </c>
      <c r="O230" s="54">
        <v>164.4454188</v>
      </c>
    </row>
    <row r="231" spans="1:15" x14ac:dyDescent="0.25">
      <c r="A231" s="8">
        <v>1889.07</v>
      </c>
      <c r="B231" s="9">
        <v>5.3</v>
      </c>
      <c r="C231" s="104">
        <v>0.22420000000000001</v>
      </c>
      <c r="D231" s="104">
        <v>0.2833</v>
      </c>
      <c r="E231" s="104">
        <v>7.6116519010000001</v>
      </c>
      <c r="F231" s="9">
        <f t="shared" si="17"/>
        <v>1889.5416666666499</v>
      </c>
      <c r="G231" s="9">
        <f>G225*6/12+G237*6/12</f>
        <v>3.4350000000000005</v>
      </c>
      <c r="H231" s="113">
        <f t="shared" si="14"/>
        <v>167.35853025972474</v>
      </c>
      <c r="I231" s="9">
        <f t="shared" si="15"/>
        <v>7.0795816007981687</v>
      </c>
      <c r="J231" s="9">
        <f t="shared" si="16"/>
        <v>8.9457870986000056</v>
      </c>
      <c r="K231" s="9">
        <f t="shared" si="13"/>
        <v>16.889214491107509</v>
      </c>
      <c r="N231" s="54">
        <v>1926.09</v>
      </c>
      <c r="O231" s="54">
        <v>182.94354000000001</v>
      </c>
    </row>
    <row r="232" spans="1:15" x14ac:dyDescent="0.25">
      <c r="A232" s="8">
        <v>1889.08</v>
      </c>
      <c r="B232" s="9">
        <v>5.37</v>
      </c>
      <c r="C232" s="104">
        <v>0.2233</v>
      </c>
      <c r="D232" s="104">
        <v>0.28670000000000001</v>
      </c>
      <c r="E232" s="104">
        <v>7.6116519010000001</v>
      </c>
      <c r="F232" s="9">
        <f t="shared" si="17"/>
        <v>1889.6249999999832</v>
      </c>
      <c r="G232" s="9">
        <f>G225*5/12+G237*7/12</f>
        <v>3.4325000000000001</v>
      </c>
      <c r="H232" s="113">
        <f t="shared" si="14"/>
        <v>169.56892594240037</v>
      </c>
      <c r="I232" s="9">
        <f t="shared" si="15"/>
        <v>7.0511622277351966</v>
      </c>
      <c r="J232" s="9">
        <f t="shared" si="16"/>
        <v>9.0531491746156778</v>
      </c>
      <c r="K232" s="9">
        <f t="shared" si="13"/>
        <v>17.13185397534572</v>
      </c>
      <c r="N232" s="54">
        <v>1926.12</v>
      </c>
      <c r="O232" s="54">
        <v>183.18486369999999</v>
      </c>
    </row>
    <row r="233" spans="1:15" x14ac:dyDescent="0.25">
      <c r="A233" s="8">
        <v>1889.09</v>
      </c>
      <c r="B233" s="9">
        <v>5.5</v>
      </c>
      <c r="C233" s="104">
        <v>0.2225</v>
      </c>
      <c r="D233" s="104">
        <v>0.28999999999999998</v>
      </c>
      <c r="E233" s="104">
        <v>7.7067928930000003</v>
      </c>
      <c r="F233" s="9">
        <f t="shared" si="17"/>
        <v>1889.7083333333164</v>
      </c>
      <c r="G233" s="9">
        <f>G225*4/12+G237*8/12</f>
        <v>3.4299999999999997</v>
      </c>
      <c r="H233" s="113">
        <f t="shared" si="14"/>
        <v>171.52992734509701</v>
      </c>
      <c r="I233" s="9">
        <f t="shared" si="15"/>
        <v>6.9391652425971069</v>
      </c>
      <c r="J233" s="9">
        <f t="shared" si="16"/>
        <v>9.0443052600142071</v>
      </c>
      <c r="K233" s="9">
        <f t="shared" si="13"/>
        <v>17.350788026348589</v>
      </c>
      <c r="N233" s="54">
        <v>1927.03</v>
      </c>
      <c r="O233" s="54">
        <v>192.69979839999999</v>
      </c>
    </row>
    <row r="234" spans="1:15" x14ac:dyDescent="0.25">
      <c r="A234" s="8">
        <v>1889.1</v>
      </c>
      <c r="B234" s="9">
        <v>5.4</v>
      </c>
      <c r="C234" s="104">
        <v>0.22170000000000001</v>
      </c>
      <c r="D234" s="104">
        <v>0.29330000000000001</v>
      </c>
      <c r="E234" s="104">
        <v>7.7067928930000003</v>
      </c>
      <c r="F234" s="9">
        <f t="shared" si="17"/>
        <v>1889.7916666666497</v>
      </c>
      <c r="G234" s="9">
        <f>G225*3/12+G237*9/12</f>
        <v>3.4275000000000002</v>
      </c>
      <c r="H234" s="113">
        <f t="shared" si="14"/>
        <v>168.41120139336797</v>
      </c>
      <c r="I234" s="9">
        <f t="shared" si="15"/>
        <v>6.9142154349832747</v>
      </c>
      <c r="J234" s="9">
        <f t="shared" si="16"/>
        <v>9.1472232164212635</v>
      </c>
      <c r="K234" s="9">
        <f t="shared" si="13"/>
        <v>17.053214402955483</v>
      </c>
      <c r="N234" s="54">
        <v>1927.06</v>
      </c>
      <c r="O234" s="54">
        <v>203.34473510000001</v>
      </c>
    </row>
    <row r="235" spans="1:15" x14ac:dyDescent="0.25">
      <c r="A235" s="8">
        <v>1889.11</v>
      </c>
      <c r="B235" s="9">
        <v>5.35</v>
      </c>
      <c r="C235" s="104">
        <v>0.2208</v>
      </c>
      <c r="D235" s="104">
        <v>0.29670000000000002</v>
      </c>
      <c r="E235" s="104">
        <v>7.7067928930000003</v>
      </c>
      <c r="F235" s="9">
        <f t="shared" si="17"/>
        <v>1889.8749999999829</v>
      </c>
      <c r="G235" s="9">
        <f>G225*2/12+G237*10/12</f>
        <v>3.4250000000000003</v>
      </c>
      <c r="H235" s="113">
        <f t="shared" si="14"/>
        <v>166.85183841750344</v>
      </c>
      <c r="I235" s="9">
        <f t="shared" si="15"/>
        <v>6.886146901417713</v>
      </c>
      <c r="J235" s="9">
        <f t="shared" si="16"/>
        <v>9.2532598987800529</v>
      </c>
      <c r="K235" s="9">
        <f t="shared" si="13"/>
        <v>16.906021170249364</v>
      </c>
      <c r="N235" s="54">
        <v>1927.09</v>
      </c>
      <c r="O235" s="54">
        <v>235.3521691</v>
      </c>
    </row>
    <row r="236" spans="1:15" x14ac:dyDescent="0.25">
      <c r="A236" s="8">
        <v>1889.12</v>
      </c>
      <c r="B236" s="9">
        <v>5.32</v>
      </c>
      <c r="C236" s="104">
        <v>0.22</v>
      </c>
      <c r="D236" s="104">
        <v>0.3</v>
      </c>
      <c r="E236" s="104">
        <v>7.8019419829999999</v>
      </c>
      <c r="F236" s="9">
        <f t="shared" si="17"/>
        <v>1889.9583333333162</v>
      </c>
      <c r="G236" s="9">
        <f>G225*1/12+G237*11/12</f>
        <v>3.4224999999999999</v>
      </c>
      <c r="H236" s="113">
        <f t="shared" si="14"/>
        <v>163.89277859104533</v>
      </c>
      <c r="I236" s="9">
        <f t="shared" si="15"/>
        <v>6.7775209191785661</v>
      </c>
      <c r="J236" s="9">
        <f t="shared" si="16"/>
        <v>9.242073980698045</v>
      </c>
      <c r="K236" s="9">
        <f t="shared" si="13"/>
        <v>16.610338076603384</v>
      </c>
      <c r="N236" s="54">
        <v>1927.12</v>
      </c>
      <c r="O236" s="54">
        <v>242.5766749</v>
      </c>
    </row>
    <row r="237" spans="1:15" x14ac:dyDescent="0.25">
      <c r="A237" s="8">
        <v>1890.01</v>
      </c>
      <c r="B237" s="9">
        <v>5.38</v>
      </c>
      <c r="C237" s="104">
        <v>0.22</v>
      </c>
      <c r="D237" s="104">
        <v>0.29920000000000002</v>
      </c>
      <c r="E237" s="104">
        <v>7.6116519010000001</v>
      </c>
      <c r="F237" s="9">
        <f t="shared" si="17"/>
        <v>1890.0416666666495</v>
      </c>
      <c r="G237" s="9">
        <v>3.42</v>
      </c>
      <c r="H237" s="113">
        <f t="shared" si="14"/>
        <v>169.88469675421121</v>
      </c>
      <c r="I237" s="9">
        <f t="shared" si="15"/>
        <v>6.9469578598376316</v>
      </c>
      <c r="J237" s="9">
        <f t="shared" si="16"/>
        <v>9.4478626893791802</v>
      </c>
      <c r="K237" s="9">
        <f t="shared" si="13"/>
        <v>17.220071982181899</v>
      </c>
      <c r="N237" s="54">
        <v>1928.03</v>
      </c>
      <c r="O237" s="54">
        <v>256.51789109999999</v>
      </c>
    </row>
    <row r="238" spans="1:15" x14ac:dyDescent="0.25">
      <c r="A238" s="8">
        <v>1890.02</v>
      </c>
      <c r="B238" s="9">
        <v>5.32</v>
      </c>
      <c r="C238" s="104">
        <v>0.22</v>
      </c>
      <c r="D238" s="104">
        <v>0.29830000000000001</v>
      </c>
      <c r="E238" s="104">
        <v>7.6116519010000001</v>
      </c>
      <c r="F238" s="9">
        <f t="shared" si="17"/>
        <v>1890.1249999999827</v>
      </c>
      <c r="G238" s="9">
        <f>G237*11/12+G249*1/12</f>
        <v>3.4366666666666665</v>
      </c>
      <c r="H238" s="113">
        <f t="shared" si="14"/>
        <v>167.99007188334639</v>
      </c>
      <c r="I238" s="9">
        <f t="shared" si="15"/>
        <v>6.9469578598376316</v>
      </c>
      <c r="J238" s="9">
        <f t="shared" si="16"/>
        <v>9.4194433163162063</v>
      </c>
      <c r="K238" s="9">
        <f t="shared" si="13"/>
        <v>17.0268149826714</v>
      </c>
      <c r="N238" s="54">
        <v>1928.06</v>
      </c>
      <c r="O238" s="54">
        <v>267.34083770000001</v>
      </c>
    </row>
    <row r="239" spans="1:15" x14ac:dyDescent="0.25">
      <c r="A239" s="8">
        <v>1890.03</v>
      </c>
      <c r="B239" s="9">
        <v>5.28</v>
      </c>
      <c r="C239" s="104">
        <v>0.22</v>
      </c>
      <c r="D239" s="104">
        <v>0.29749999999999999</v>
      </c>
      <c r="E239" s="104">
        <v>7.6116519010000001</v>
      </c>
      <c r="F239" s="9">
        <f t="shared" si="17"/>
        <v>1890.208333333316</v>
      </c>
      <c r="G239" s="9">
        <f>G237*10/12+G249*2/12</f>
        <v>3.4533333333333336</v>
      </c>
      <c r="H239" s="113">
        <f t="shared" si="14"/>
        <v>166.72698863610319</v>
      </c>
      <c r="I239" s="9">
        <f t="shared" si="15"/>
        <v>6.9469578598376316</v>
      </c>
      <c r="J239" s="9">
        <f t="shared" si="16"/>
        <v>9.3941816513713423</v>
      </c>
      <c r="K239" s="9">
        <f t="shared" si="13"/>
        <v>16.901122288589903</v>
      </c>
      <c r="N239" s="54">
        <v>1928.09</v>
      </c>
      <c r="O239" s="54">
        <v>294.12074489999998</v>
      </c>
    </row>
    <row r="240" spans="1:15" x14ac:dyDescent="0.25">
      <c r="A240" s="8">
        <v>1890.04</v>
      </c>
      <c r="B240" s="9">
        <v>5.39</v>
      </c>
      <c r="C240" s="104">
        <v>0.22</v>
      </c>
      <c r="D240" s="104">
        <v>0.29670000000000002</v>
      </c>
      <c r="E240" s="104">
        <v>7.6116519010000001</v>
      </c>
      <c r="F240" s="9">
        <f t="shared" si="17"/>
        <v>1890.2916666666492</v>
      </c>
      <c r="G240" s="9">
        <f>G237*9/12+G249*3/12</f>
        <v>3.4699999999999998</v>
      </c>
      <c r="H240" s="113">
        <f t="shared" si="14"/>
        <v>170.20046756602198</v>
      </c>
      <c r="I240" s="9">
        <f t="shared" si="15"/>
        <v>6.9469578598376316</v>
      </c>
      <c r="J240" s="9">
        <f t="shared" si="16"/>
        <v>9.3689199864264801</v>
      </c>
      <c r="K240" s="9">
        <f t="shared" si="13"/>
        <v>17.257854542603191</v>
      </c>
      <c r="N240" s="54">
        <v>1928.12</v>
      </c>
      <c r="O240" s="54">
        <v>325.39118789999998</v>
      </c>
    </row>
    <row r="241" spans="1:15" x14ac:dyDescent="0.25">
      <c r="A241" s="8">
        <v>1890.05</v>
      </c>
      <c r="B241" s="9">
        <v>5.62</v>
      </c>
      <c r="C241" s="104">
        <v>0.22</v>
      </c>
      <c r="D241" s="104">
        <v>0.29580000000000001</v>
      </c>
      <c r="E241" s="104">
        <v>7.7067928930000003</v>
      </c>
      <c r="F241" s="9">
        <f t="shared" si="17"/>
        <v>1890.3749999999825</v>
      </c>
      <c r="G241" s="9">
        <f>G237*8/12+G249*4/12</f>
        <v>3.4866666666666664</v>
      </c>
      <c r="H241" s="113">
        <f t="shared" si="14"/>
        <v>175.27239848717187</v>
      </c>
      <c r="I241" s="9">
        <f t="shared" si="15"/>
        <v>6.86119709380388</v>
      </c>
      <c r="J241" s="9">
        <f t="shared" si="16"/>
        <v>9.2251913652144903</v>
      </c>
      <c r="K241" s="9">
        <f t="shared" si="13"/>
        <v>17.786430487858613</v>
      </c>
      <c r="N241" s="54">
        <v>1929.03</v>
      </c>
      <c r="O241" s="54">
        <v>359.54093310000002</v>
      </c>
    </row>
    <row r="242" spans="1:15" x14ac:dyDescent="0.25">
      <c r="A242" s="8">
        <v>1890.06</v>
      </c>
      <c r="B242" s="9">
        <v>5.58</v>
      </c>
      <c r="C242" s="104">
        <v>0.22</v>
      </c>
      <c r="D242" s="104">
        <v>0.29499999999999998</v>
      </c>
      <c r="E242" s="104">
        <v>7.7067928930000003</v>
      </c>
      <c r="F242" s="9">
        <f t="shared" si="17"/>
        <v>1890.4583333333157</v>
      </c>
      <c r="G242" s="9">
        <f>G237*7/12+G249*5/12</f>
        <v>3.5033333333333334</v>
      </c>
      <c r="H242" s="113">
        <f t="shared" si="14"/>
        <v>174.02490810648024</v>
      </c>
      <c r="I242" s="9">
        <f t="shared" si="15"/>
        <v>6.86119709380388</v>
      </c>
      <c r="J242" s="9">
        <f t="shared" si="16"/>
        <v>9.2002415576006591</v>
      </c>
      <c r="K242" s="9">
        <f t="shared" si="13"/>
        <v>17.684360844450151</v>
      </c>
      <c r="N242" s="54">
        <v>1929.06</v>
      </c>
      <c r="O242" s="54">
        <v>367.55851239999998</v>
      </c>
    </row>
    <row r="243" spans="1:15" x14ac:dyDescent="0.25">
      <c r="A243" s="8">
        <v>1890.07</v>
      </c>
      <c r="B243" s="9">
        <v>5.54</v>
      </c>
      <c r="C243" s="104">
        <v>0.22</v>
      </c>
      <c r="D243" s="104">
        <v>0.29420000000000002</v>
      </c>
      <c r="E243" s="104">
        <v>7.7067928930000003</v>
      </c>
      <c r="F243" s="9">
        <f t="shared" si="17"/>
        <v>1890.541666666649</v>
      </c>
      <c r="G243" s="9">
        <f>G237*6/12+G249*6/12</f>
        <v>3.5199999999999996</v>
      </c>
      <c r="H243" s="113">
        <f t="shared" si="14"/>
        <v>172.77741772578864</v>
      </c>
      <c r="I243" s="9">
        <f t="shared" si="15"/>
        <v>6.86119709380388</v>
      </c>
      <c r="J243" s="9">
        <f t="shared" si="16"/>
        <v>9.1752917499868261</v>
      </c>
      <c r="K243" s="9">
        <f t="shared" si="13"/>
        <v>17.589295440864849</v>
      </c>
      <c r="N243" s="54">
        <v>1929.09</v>
      </c>
      <c r="O243" s="54">
        <v>434.85967490000002</v>
      </c>
    </row>
    <row r="244" spans="1:15" x14ac:dyDescent="0.25">
      <c r="A244" s="8">
        <v>1890.08</v>
      </c>
      <c r="B244" s="9">
        <v>5.41</v>
      </c>
      <c r="C244" s="104">
        <v>0.22</v>
      </c>
      <c r="D244" s="104">
        <v>0.29330000000000001</v>
      </c>
      <c r="E244" s="104">
        <v>7.9922320659999997</v>
      </c>
      <c r="F244" s="9">
        <f t="shared" si="17"/>
        <v>1890.6249999999823</v>
      </c>
      <c r="G244" s="9">
        <f>G237*5/12+G249*7/12</f>
        <v>3.5366666666666671</v>
      </c>
      <c r="H244" s="113">
        <f t="shared" si="14"/>
        <v>162.69720107749438</v>
      </c>
      <c r="I244" s="9">
        <f t="shared" si="15"/>
        <v>6.6161523543528205</v>
      </c>
      <c r="J244" s="9">
        <f t="shared" si="16"/>
        <v>8.8205340251440099</v>
      </c>
      <c r="K244" s="9">
        <f t="shared" si="13"/>
        <v>16.596791133979092</v>
      </c>
      <c r="N244" s="54">
        <v>1929.12</v>
      </c>
      <c r="O244" s="54">
        <v>299.044782</v>
      </c>
    </row>
    <row r="245" spans="1:15" x14ac:dyDescent="0.25">
      <c r="A245" s="8">
        <v>1890.09</v>
      </c>
      <c r="B245" s="9">
        <v>5.32</v>
      </c>
      <c r="C245" s="104">
        <v>0.22</v>
      </c>
      <c r="D245" s="104">
        <v>0.29249999999999998</v>
      </c>
      <c r="E245" s="104">
        <v>8.0873811569999994</v>
      </c>
      <c r="F245" s="9">
        <f t="shared" si="17"/>
        <v>1890.7083333333155</v>
      </c>
      <c r="G245" s="9">
        <f>G237*4/12+G249*8/12</f>
        <v>3.5533333333333337</v>
      </c>
      <c r="H245" s="113">
        <f t="shared" si="14"/>
        <v>158.10828316076612</v>
      </c>
      <c r="I245" s="9">
        <f t="shared" si="15"/>
        <v>6.5383124615354404</v>
      </c>
      <c r="J245" s="9">
        <f t="shared" si="16"/>
        <v>8.6929836136323466</v>
      </c>
      <c r="K245" s="9">
        <f t="shared" si="13"/>
        <v>16.169702000615292</v>
      </c>
      <c r="N245" s="54">
        <v>1930.03</v>
      </c>
      <c r="O245" s="54">
        <v>340.47744230000001</v>
      </c>
    </row>
    <row r="246" spans="1:15" x14ac:dyDescent="0.25">
      <c r="A246" s="8">
        <v>1890.1</v>
      </c>
      <c r="B246" s="9">
        <v>5.08</v>
      </c>
      <c r="C246" s="104">
        <v>0.22</v>
      </c>
      <c r="D246" s="104">
        <v>0.29170000000000001</v>
      </c>
      <c r="E246" s="104">
        <v>8.0873811569999994</v>
      </c>
      <c r="F246" s="9">
        <f t="shared" si="17"/>
        <v>1890.7916666666488</v>
      </c>
      <c r="G246" s="9">
        <f>G237*3/12+G249*9/12</f>
        <v>3.57</v>
      </c>
      <c r="H246" s="113">
        <f t="shared" si="14"/>
        <v>150.97557865727291</v>
      </c>
      <c r="I246" s="9">
        <f t="shared" si="15"/>
        <v>6.5383124615354404</v>
      </c>
      <c r="J246" s="9">
        <f t="shared" si="16"/>
        <v>8.6692079319540376</v>
      </c>
      <c r="K246" s="9">
        <f t="shared" si="13"/>
        <v>15.482849163344428</v>
      </c>
      <c r="N246" s="54">
        <v>1930.06</v>
      </c>
      <c r="O246" s="54">
        <v>307.88170830000001</v>
      </c>
    </row>
    <row r="247" spans="1:15" x14ac:dyDescent="0.25">
      <c r="A247" s="8">
        <v>1890.11</v>
      </c>
      <c r="B247" s="9">
        <v>4.71</v>
      </c>
      <c r="C247" s="104">
        <v>0.22</v>
      </c>
      <c r="D247" s="104">
        <v>0.2908</v>
      </c>
      <c r="E247" s="104">
        <v>7.8970910740000004</v>
      </c>
      <c r="F247" s="9">
        <f t="shared" si="17"/>
        <v>1890.874999999982</v>
      </c>
      <c r="G247" s="9">
        <f>G237*2/12+G249*10/12</f>
        <v>3.5866666666666669</v>
      </c>
      <c r="H247" s="113">
        <f t="shared" si="14"/>
        <v>143.35229920636976</v>
      </c>
      <c r="I247" s="9">
        <f t="shared" si="15"/>
        <v>6.6958611094270379</v>
      </c>
      <c r="J247" s="9">
        <f t="shared" si="16"/>
        <v>8.8507109573699214</v>
      </c>
      <c r="K247" s="9">
        <f t="shared" si="13"/>
        <v>14.745043493292791</v>
      </c>
      <c r="N247" s="54">
        <v>1930.09</v>
      </c>
      <c r="O247" s="54">
        <v>300.87656170000002</v>
      </c>
    </row>
    <row r="248" spans="1:15" x14ac:dyDescent="0.25">
      <c r="A248" s="8">
        <v>1890.12</v>
      </c>
      <c r="B248" s="9">
        <v>4.5999999999999996</v>
      </c>
      <c r="C248" s="104">
        <v>0.22</v>
      </c>
      <c r="D248" s="104">
        <v>0.28999999999999998</v>
      </c>
      <c r="E248" s="104">
        <v>7.8970910740000004</v>
      </c>
      <c r="F248" s="9">
        <f t="shared" si="17"/>
        <v>1890.9583333333153</v>
      </c>
      <c r="G248" s="9">
        <f>G237*1/12+G249*11/12</f>
        <v>3.6033333333333335</v>
      </c>
      <c r="H248" s="113">
        <f t="shared" si="14"/>
        <v>140.00436865165625</v>
      </c>
      <c r="I248" s="9">
        <f t="shared" si="15"/>
        <v>6.6958611094270379</v>
      </c>
      <c r="J248" s="9">
        <f t="shared" si="16"/>
        <v>8.8263623715174599</v>
      </c>
      <c r="K248" s="9">
        <f t="shared" si="13"/>
        <v>14.442991231338429</v>
      </c>
      <c r="N248" s="54">
        <v>1930.12</v>
      </c>
      <c r="O248" s="54">
        <v>231.54575539999999</v>
      </c>
    </row>
    <row r="249" spans="1:15" x14ac:dyDescent="0.25">
      <c r="A249" s="8">
        <v>1891.01</v>
      </c>
      <c r="B249" s="9">
        <v>4.84</v>
      </c>
      <c r="C249" s="104">
        <v>0.22</v>
      </c>
      <c r="D249" s="104">
        <v>0.29420000000000002</v>
      </c>
      <c r="E249" s="104">
        <v>7.8019419829999999</v>
      </c>
      <c r="F249" s="9">
        <f t="shared" si="17"/>
        <v>1891.0416666666486</v>
      </c>
      <c r="G249" s="9">
        <v>3.62</v>
      </c>
      <c r="H249" s="113">
        <f t="shared" si="14"/>
        <v>149.10546022192844</v>
      </c>
      <c r="I249" s="9">
        <f t="shared" si="15"/>
        <v>6.7775209191785661</v>
      </c>
      <c r="J249" s="9">
        <f t="shared" si="16"/>
        <v>9.0633938837378825</v>
      </c>
      <c r="K249" s="9">
        <f t="shared" si="13"/>
        <v>15.42898008646908</v>
      </c>
      <c r="N249" s="54">
        <v>1931.03</v>
      </c>
      <c r="O249" s="54">
        <v>270.0898229</v>
      </c>
    </row>
    <row r="250" spans="1:15" x14ac:dyDescent="0.25">
      <c r="A250" s="8">
        <v>1891.02</v>
      </c>
      <c r="B250" s="9">
        <v>4.9000000000000004</v>
      </c>
      <c r="C250" s="104">
        <v>0.22</v>
      </c>
      <c r="D250" s="104">
        <v>0.29830000000000001</v>
      </c>
      <c r="E250" s="104">
        <v>7.8970910740000004</v>
      </c>
      <c r="F250" s="9">
        <f t="shared" si="17"/>
        <v>1891.1249999999818</v>
      </c>
      <c r="G250" s="9">
        <f>G249*11/12+G261*1/12</f>
        <v>3.6183333333333332</v>
      </c>
      <c r="H250" s="113">
        <f t="shared" si="14"/>
        <v>149.1350883463295</v>
      </c>
      <c r="I250" s="9">
        <f t="shared" si="15"/>
        <v>6.6958611094270379</v>
      </c>
      <c r="J250" s="9">
        <f t="shared" si="16"/>
        <v>9.0789789497367526</v>
      </c>
      <c r="K250" s="9">
        <f t="shared" si="13"/>
        <v>15.476522332432523</v>
      </c>
      <c r="N250" s="54">
        <v>1931.06</v>
      </c>
      <c r="O250" s="54">
        <v>220.77526570000001</v>
      </c>
    </row>
    <row r="251" spans="1:15" x14ac:dyDescent="0.25">
      <c r="A251" s="8">
        <v>1891.03</v>
      </c>
      <c r="B251" s="9">
        <v>4.8099999999999996</v>
      </c>
      <c r="C251" s="104">
        <v>0.22</v>
      </c>
      <c r="D251" s="104">
        <v>0.30249999999999999</v>
      </c>
      <c r="E251" s="104">
        <v>7.9922320659999997</v>
      </c>
      <c r="F251" s="9">
        <f t="shared" si="17"/>
        <v>1891.2083333333151</v>
      </c>
      <c r="G251" s="9">
        <f>G249*10/12+G261*2/12</f>
        <v>3.6166666666666671</v>
      </c>
      <c r="H251" s="113">
        <f t="shared" si="14"/>
        <v>144.65314920198665</v>
      </c>
      <c r="I251" s="9">
        <f t="shared" si="15"/>
        <v>6.6161523543528205</v>
      </c>
      <c r="J251" s="9">
        <f t="shared" si="16"/>
        <v>9.0972094872351263</v>
      </c>
      <c r="K251" s="9">
        <f t="shared" si="13"/>
        <v>15.051623357657371</v>
      </c>
      <c r="N251" s="54">
        <v>1931.09</v>
      </c>
      <c r="O251" s="54">
        <v>189.5589908</v>
      </c>
    </row>
    <row r="252" spans="1:15" x14ac:dyDescent="0.25">
      <c r="A252" s="8">
        <v>1891.04</v>
      </c>
      <c r="B252" s="9">
        <v>4.97</v>
      </c>
      <c r="C252" s="104">
        <v>0.22</v>
      </c>
      <c r="D252" s="104">
        <v>0.30669999999999997</v>
      </c>
      <c r="E252" s="104">
        <v>8.0873811569999994</v>
      </c>
      <c r="F252" s="9">
        <f t="shared" si="17"/>
        <v>1891.2916666666483</v>
      </c>
      <c r="G252" s="9">
        <f>G249*9/12+G261*3/12</f>
        <v>3.6149999999999998</v>
      </c>
      <c r="H252" s="113">
        <f t="shared" si="14"/>
        <v>147.70642242650516</v>
      </c>
      <c r="I252" s="9">
        <f t="shared" si="15"/>
        <v>6.5383124615354404</v>
      </c>
      <c r="J252" s="9">
        <f t="shared" si="16"/>
        <v>9.11500196342236</v>
      </c>
      <c r="K252" s="9">
        <f t="shared" si="13"/>
        <v>15.408945125474112</v>
      </c>
      <c r="N252" s="54">
        <v>1931.12</v>
      </c>
      <c r="O252" s="54">
        <v>138.94422259999999</v>
      </c>
    </row>
    <row r="253" spans="1:15" x14ac:dyDescent="0.25">
      <c r="A253" s="8">
        <v>1891.05</v>
      </c>
      <c r="B253" s="9">
        <v>4.95</v>
      </c>
      <c r="C253" s="104">
        <v>0.22</v>
      </c>
      <c r="D253" s="104">
        <v>0.31080000000000002</v>
      </c>
      <c r="E253" s="104">
        <v>7.9922320659999997</v>
      </c>
      <c r="F253" s="9">
        <f t="shared" si="17"/>
        <v>1891.3749999999816</v>
      </c>
      <c r="G253" s="9">
        <f>G249*8/12+G261*4/12</f>
        <v>3.6133333333333333</v>
      </c>
      <c r="H253" s="113">
        <f t="shared" si="14"/>
        <v>148.86342797293847</v>
      </c>
      <c r="I253" s="9">
        <f t="shared" si="15"/>
        <v>6.6161523543528205</v>
      </c>
      <c r="J253" s="9">
        <f t="shared" si="16"/>
        <v>9.3468188715129852</v>
      </c>
      <c r="K253" s="9">
        <f t="shared" si="13"/>
        <v>15.566495230713244</v>
      </c>
      <c r="N253" s="54">
        <v>1932.03</v>
      </c>
      <c r="O253" s="54">
        <v>141.80871250000001</v>
      </c>
    </row>
    <row r="254" spans="1:15" x14ac:dyDescent="0.25">
      <c r="A254" s="8">
        <v>1891.06</v>
      </c>
      <c r="B254" s="9">
        <v>4.8499999999999996</v>
      </c>
      <c r="C254" s="104">
        <v>0.22</v>
      </c>
      <c r="D254" s="104">
        <v>0.315</v>
      </c>
      <c r="E254" s="104">
        <v>7.8019419829999999</v>
      </c>
      <c r="F254" s="9">
        <f t="shared" si="17"/>
        <v>1891.4583333333148</v>
      </c>
      <c r="G254" s="9">
        <f>G249*7/12+G261*5/12</f>
        <v>3.6116666666666668</v>
      </c>
      <c r="H254" s="113">
        <f t="shared" si="14"/>
        <v>149.41352935461839</v>
      </c>
      <c r="I254" s="9">
        <f t="shared" si="15"/>
        <v>6.7775209191785661</v>
      </c>
      <c r="J254" s="9">
        <f t="shared" si="16"/>
        <v>9.7041776797329469</v>
      </c>
      <c r="K254" s="9">
        <f t="shared" si="13"/>
        <v>15.658211395638139</v>
      </c>
      <c r="N254" s="54">
        <v>1932.06</v>
      </c>
      <c r="O254" s="54">
        <v>84.300543200000007</v>
      </c>
    </row>
    <row r="255" spans="1:15" x14ac:dyDescent="0.25">
      <c r="A255" s="8">
        <v>1891.07</v>
      </c>
      <c r="B255" s="9">
        <v>4.7699999999999996</v>
      </c>
      <c r="C255" s="104">
        <v>0.22</v>
      </c>
      <c r="D255" s="104">
        <v>0.31919999999999998</v>
      </c>
      <c r="E255" s="104">
        <v>7.7067928930000003</v>
      </c>
      <c r="F255" s="9">
        <f t="shared" si="17"/>
        <v>1891.5416666666481</v>
      </c>
      <c r="G255" s="9">
        <f>G249*6/12+G261*6/12</f>
        <v>3.61</v>
      </c>
      <c r="H255" s="113">
        <f t="shared" si="14"/>
        <v>148.76322789747505</v>
      </c>
      <c r="I255" s="9">
        <f t="shared" si="15"/>
        <v>6.86119709380388</v>
      </c>
      <c r="J255" s="9">
        <f t="shared" si="16"/>
        <v>9.9549732379190843</v>
      </c>
      <c r="K255" s="9">
        <f t="shared" si="13"/>
        <v>15.617919238645984</v>
      </c>
      <c r="N255" s="54">
        <v>1932.09</v>
      </c>
      <c r="O255" s="54">
        <v>148.15835630000001</v>
      </c>
    </row>
    <row r="256" spans="1:15" x14ac:dyDescent="0.25">
      <c r="A256" s="8">
        <v>1891.08</v>
      </c>
      <c r="B256" s="9">
        <v>4.93</v>
      </c>
      <c r="C256" s="104">
        <v>0.22</v>
      </c>
      <c r="D256" s="104">
        <v>0.32329999999999998</v>
      </c>
      <c r="E256" s="104">
        <v>7.7067928930000003</v>
      </c>
      <c r="F256" s="9">
        <f t="shared" si="17"/>
        <v>1891.6249999999814</v>
      </c>
      <c r="G256" s="9">
        <f>G249*5/12+G261*7/12</f>
        <v>3.6083333333333334</v>
      </c>
      <c r="H256" s="113">
        <f t="shared" si="14"/>
        <v>153.75318942024151</v>
      </c>
      <c r="I256" s="9">
        <f t="shared" si="15"/>
        <v>6.86119709380388</v>
      </c>
      <c r="J256" s="9">
        <f t="shared" si="16"/>
        <v>10.082841001939975</v>
      </c>
      <c r="K256" s="9">
        <f t="shared" si="13"/>
        <v>16.163998509963029</v>
      </c>
      <c r="N256" s="54">
        <v>1932.12</v>
      </c>
      <c r="O256" s="54">
        <v>125.1307309</v>
      </c>
    </row>
    <row r="257" spans="1:15" x14ac:dyDescent="0.25">
      <c r="A257" s="8">
        <v>1891.09</v>
      </c>
      <c r="B257" s="9">
        <v>5.33</v>
      </c>
      <c r="C257" s="104">
        <v>0.22</v>
      </c>
      <c r="D257" s="104">
        <v>0.32750000000000001</v>
      </c>
      <c r="E257" s="104">
        <v>7.6116519010000001</v>
      </c>
      <c r="F257" s="9">
        <f t="shared" si="17"/>
        <v>1891.7083333333146</v>
      </c>
      <c r="G257" s="9">
        <f>G249*4/12+G261*8/12</f>
        <v>3.6066666666666665</v>
      </c>
      <c r="H257" s="113">
        <f t="shared" si="14"/>
        <v>168.3058426951572</v>
      </c>
      <c r="I257" s="9">
        <f t="shared" si="15"/>
        <v>6.9469578598376316</v>
      </c>
      <c r="J257" s="9">
        <f t="shared" si="16"/>
        <v>10.341494086803747</v>
      </c>
      <c r="K257" s="9">
        <f t="shared" ref="K257:K320" si="18">H257/AVERAGE(J137:J256)</f>
        <v>17.711261413256519</v>
      </c>
      <c r="N257" s="54">
        <v>1933.03</v>
      </c>
      <c r="O257" s="54">
        <v>118.84157639999999</v>
      </c>
    </row>
    <row r="258" spans="1:15" x14ac:dyDescent="0.25">
      <c r="A258" s="8">
        <v>1891.1</v>
      </c>
      <c r="B258" s="9">
        <v>5.33</v>
      </c>
      <c r="C258" s="104">
        <v>0.22</v>
      </c>
      <c r="D258" s="104">
        <v>0.33169999999999999</v>
      </c>
      <c r="E258" s="104">
        <v>7.6116519010000001</v>
      </c>
      <c r="F258" s="9">
        <f t="shared" si="17"/>
        <v>1891.7916666666479</v>
      </c>
      <c r="G258" s="9">
        <f>G249*3/12+G261*9/12</f>
        <v>3.6049999999999995</v>
      </c>
      <c r="H258" s="113">
        <f t="shared" si="14"/>
        <v>168.3058426951572</v>
      </c>
      <c r="I258" s="9">
        <f t="shared" si="15"/>
        <v>6.9469578598376316</v>
      </c>
      <c r="J258" s="9">
        <f t="shared" si="16"/>
        <v>10.474117827764283</v>
      </c>
      <c r="K258" s="9">
        <f t="shared" si="18"/>
        <v>17.716568589826355</v>
      </c>
      <c r="N258" s="54">
        <v>1933.06</v>
      </c>
      <c r="O258" s="54">
        <v>196.63586319999999</v>
      </c>
    </row>
    <row r="259" spans="1:15" x14ac:dyDescent="0.25">
      <c r="A259" s="8">
        <v>1891.11</v>
      </c>
      <c r="B259" s="9">
        <v>5.25</v>
      </c>
      <c r="C259" s="104">
        <v>0.22</v>
      </c>
      <c r="D259" s="104">
        <v>0.33579999999999999</v>
      </c>
      <c r="E259" s="104">
        <v>7.5165028100000004</v>
      </c>
      <c r="F259" s="9">
        <f t="shared" si="17"/>
        <v>1891.8749999999811</v>
      </c>
      <c r="G259" s="9">
        <f>G249*2/12+G261*10/12</f>
        <v>3.6033333333333335</v>
      </c>
      <c r="H259" s="113">
        <f t="shared" si="14"/>
        <v>167.87822999563275</v>
      </c>
      <c r="I259" s="9">
        <f t="shared" si="15"/>
        <v>7.0348972569598489</v>
      </c>
      <c r="J259" s="9">
        <f t="shared" si="16"/>
        <v>10.737811358577806</v>
      </c>
      <c r="K259" s="9">
        <f t="shared" si="18"/>
        <v>17.671739174763992</v>
      </c>
      <c r="N259" s="54">
        <v>1933.09</v>
      </c>
      <c r="O259" s="54">
        <v>192.64717229999999</v>
      </c>
    </row>
    <row r="260" spans="1:15" x14ac:dyDescent="0.25">
      <c r="A260" s="8">
        <v>1891.12</v>
      </c>
      <c r="B260" s="9">
        <v>5.41</v>
      </c>
      <c r="C260" s="104">
        <v>0.22</v>
      </c>
      <c r="D260" s="104">
        <v>0.34</v>
      </c>
      <c r="E260" s="104">
        <v>7.5165028100000004</v>
      </c>
      <c r="F260" s="9">
        <f t="shared" si="17"/>
        <v>1891.9583333333144</v>
      </c>
      <c r="G260" s="9">
        <f>G249*1/12+G261*11/12</f>
        <v>3.601666666666667</v>
      </c>
      <c r="H260" s="113">
        <f t="shared" si="14"/>
        <v>172.9945189097854</v>
      </c>
      <c r="I260" s="9">
        <f t="shared" si="15"/>
        <v>7.0348972569598489</v>
      </c>
      <c r="J260" s="9">
        <f t="shared" si="16"/>
        <v>10.872113942574314</v>
      </c>
      <c r="K260" s="9">
        <f t="shared" si="18"/>
        <v>18.206303000209928</v>
      </c>
      <c r="N260" s="54">
        <v>1933.12</v>
      </c>
      <c r="O260" s="54">
        <v>181.53991569999999</v>
      </c>
    </row>
    <row r="261" spans="1:15" x14ac:dyDescent="0.25">
      <c r="A261" s="8">
        <v>1892.01</v>
      </c>
      <c r="B261" s="9">
        <v>5.51</v>
      </c>
      <c r="C261" s="104">
        <v>0.22170000000000001</v>
      </c>
      <c r="D261" s="104">
        <v>0.34250000000000003</v>
      </c>
      <c r="E261" s="104">
        <v>7.3262127269999997</v>
      </c>
      <c r="F261" s="9">
        <f t="shared" si="17"/>
        <v>1892.0416666666476</v>
      </c>
      <c r="G261" s="9">
        <v>3.6</v>
      </c>
      <c r="H261" s="113">
        <f t="shared" si="14"/>
        <v>180.76859242965307</v>
      </c>
      <c r="I261" s="9">
        <f t="shared" si="15"/>
        <v>7.2733932743473844</v>
      </c>
      <c r="J261" s="9">
        <f t="shared" si="16"/>
        <v>11.236523213639959</v>
      </c>
      <c r="K261" s="9">
        <f t="shared" si="18"/>
        <v>19.016388404225268</v>
      </c>
      <c r="N261" s="54">
        <v>1934.03</v>
      </c>
      <c r="O261" s="54">
        <v>194.09017109999999</v>
      </c>
    </row>
    <row r="262" spans="1:15" x14ac:dyDescent="0.25">
      <c r="A262" s="8">
        <v>1892.02</v>
      </c>
      <c r="B262" s="9">
        <v>5.52</v>
      </c>
      <c r="C262" s="104">
        <v>0.2233</v>
      </c>
      <c r="D262" s="104">
        <v>0.34499999999999997</v>
      </c>
      <c r="E262" s="104">
        <v>7.3262127269999997</v>
      </c>
      <c r="F262" s="9">
        <f t="shared" si="17"/>
        <v>1892.1249999999809</v>
      </c>
      <c r="G262" s="9">
        <f>G261*11/12+G273*1/12</f>
        <v>3.6125000000000003</v>
      </c>
      <c r="H262" s="113">
        <f t="shared" si="14"/>
        <v>181.09666610012428</v>
      </c>
      <c r="I262" s="9">
        <f t="shared" si="15"/>
        <v>7.325885061622782</v>
      </c>
      <c r="J262" s="9">
        <f t="shared" si="16"/>
        <v>11.318541631257768</v>
      </c>
      <c r="K262" s="9">
        <f t="shared" si="18"/>
        <v>19.036425040978433</v>
      </c>
      <c r="N262" s="54">
        <v>1934.06</v>
      </c>
      <c r="O262" s="54">
        <v>178.29225930000001</v>
      </c>
    </row>
    <row r="263" spans="1:15" x14ac:dyDescent="0.25">
      <c r="A263" s="8">
        <v>1892.03</v>
      </c>
      <c r="B263" s="9">
        <v>5.58</v>
      </c>
      <c r="C263" s="104">
        <v>0.22500000000000001</v>
      </c>
      <c r="D263" s="104">
        <v>0.34749999999999998</v>
      </c>
      <c r="E263" s="104">
        <v>7.135922645</v>
      </c>
      <c r="F263" s="9">
        <f t="shared" si="17"/>
        <v>1892.2083333333142</v>
      </c>
      <c r="G263" s="9">
        <f>G261*10/12+G273*2/12</f>
        <v>3.625</v>
      </c>
      <c r="H263" s="113">
        <f t="shared" si="14"/>
        <v>187.9468138489049</v>
      </c>
      <c r="I263" s="9">
        <f t="shared" si="15"/>
        <v>7.5785005584235856</v>
      </c>
      <c r="J263" s="9">
        <f t="shared" si="16"/>
        <v>11.704573084676426</v>
      </c>
      <c r="K263" s="9">
        <f t="shared" si="18"/>
        <v>19.738054849323014</v>
      </c>
      <c r="N263" s="54">
        <v>1934.09</v>
      </c>
      <c r="O263" s="54">
        <v>156.93686030000001</v>
      </c>
    </row>
    <row r="264" spans="1:15" x14ac:dyDescent="0.25">
      <c r="A264" s="8">
        <v>1892.04</v>
      </c>
      <c r="B264" s="9">
        <v>5.57</v>
      </c>
      <c r="C264" s="104">
        <v>0.22670000000000001</v>
      </c>
      <c r="D264" s="104">
        <v>0.35</v>
      </c>
      <c r="E264" s="104">
        <v>7.0407735540000003</v>
      </c>
      <c r="F264" s="9">
        <f t="shared" si="17"/>
        <v>1892.2916666666474</v>
      </c>
      <c r="G264" s="9">
        <f>G261*9/12+G273*3/12</f>
        <v>3.6374999999999997</v>
      </c>
      <c r="H264" s="113">
        <f t="shared" si="14"/>
        <v>190.14535508522621</v>
      </c>
      <c r="I264" s="9">
        <f t="shared" si="15"/>
        <v>7.738950089375364</v>
      </c>
      <c r="J264" s="9">
        <f t="shared" si="16"/>
        <v>11.948092330310443</v>
      </c>
      <c r="K264" s="9">
        <f t="shared" si="18"/>
        <v>19.943265241638645</v>
      </c>
      <c r="N264" s="54">
        <v>1934.12</v>
      </c>
      <c r="O264" s="54">
        <v>166.0952034</v>
      </c>
    </row>
    <row r="265" spans="1:15" x14ac:dyDescent="0.25">
      <c r="A265" s="8">
        <v>1892.05</v>
      </c>
      <c r="B265" s="9">
        <v>5.57</v>
      </c>
      <c r="C265" s="104">
        <v>0.2283</v>
      </c>
      <c r="D265" s="104">
        <v>0.35249999999999998</v>
      </c>
      <c r="E265" s="104">
        <v>7.0407735540000003</v>
      </c>
      <c r="F265" s="9">
        <f t="shared" si="17"/>
        <v>1892.3749999999807</v>
      </c>
      <c r="G265" s="9">
        <f>G261*8/12+G273*4/12</f>
        <v>3.65</v>
      </c>
      <c r="H265" s="113">
        <f t="shared" si="14"/>
        <v>190.14535508522621</v>
      </c>
      <c r="I265" s="9">
        <f t="shared" si="15"/>
        <v>7.7935699400282124</v>
      </c>
      <c r="J265" s="9">
        <f t="shared" si="16"/>
        <v>12.033435846955518</v>
      </c>
      <c r="K265" s="9">
        <f t="shared" si="18"/>
        <v>19.911465213489805</v>
      </c>
      <c r="N265" s="54">
        <v>1935.03</v>
      </c>
      <c r="O265" s="54">
        <v>147.54562319999999</v>
      </c>
    </row>
    <row r="266" spans="1:15" x14ac:dyDescent="0.25">
      <c r="A266" s="8">
        <v>1892.06</v>
      </c>
      <c r="B266" s="9">
        <v>5.54</v>
      </c>
      <c r="C266" s="104">
        <v>0.23</v>
      </c>
      <c r="D266" s="104">
        <v>0.35499999999999998</v>
      </c>
      <c r="E266" s="104">
        <v>7.0407735540000003</v>
      </c>
      <c r="F266" s="9">
        <f t="shared" si="17"/>
        <v>1892.4583333333139</v>
      </c>
      <c r="G266" s="9">
        <f>G261*7/12+G273*5/12</f>
        <v>3.6625000000000001</v>
      </c>
      <c r="H266" s="113">
        <f t="shared" ref="H266:H329" si="19">B266*$E$1757/E266</f>
        <v>189.12123288548531</v>
      </c>
      <c r="I266" s="9">
        <f t="shared" ref="I266:I329" si="20">C266*$E$1757/E266</f>
        <v>7.8516035313468633</v>
      </c>
      <c r="J266" s="9">
        <f t="shared" ref="J266:J329" si="21">D266*$E$1757/E266</f>
        <v>12.118779363600591</v>
      </c>
      <c r="K266" s="9">
        <f t="shared" si="18"/>
        <v>19.769284397136744</v>
      </c>
      <c r="N266" s="54">
        <v>1935.06</v>
      </c>
      <c r="O266" s="54">
        <v>177.54598179999999</v>
      </c>
    </row>
    <row r="267" spans="1:15" x14ac:dyDescent="0.25">
      <c r="A267" s="8">
        <v>1892.07</v>
      </c>
      <c r="B267" s="9">
        <v>5.54</v>
      </c>
      <c r="C267" s="104">
        <v>0.23169999999999999</v>
      </c>
      <c r="D267" s="104">
        <v>0.35749999999999998</v>
      </c>
      <c r="E267" s="104">
        <v>7.2310717359999996</v>
      </c>
      <c r="F267" s="9">
        <f t="shared" ref="F267:F330" si="22">F266+1/12</f>
        <v>1892.5416666666472</v>
      </c>
      <c r="G267" s="9">
        <f>G261*6/12+G273*6/12</f>
        <v>3.6749999999999998</v>
      </c>
      <c r="H267" s="113">
        <f t="shared" si="19"/>
        <v>184.144179952027</v>
      </c>
      <c r="I267" s="9">
        <f t="shared" si="20"/>
        <v>7.7014813167661824</v>
      </c>
      <c r="J267" s="9">
        <f t="shared" si="21"/>
        <v>11.882950240586579</v>
      </c>
      <c r="K267" s="9">
        <f t="shared" si="18"/>
        <v>19.211886434505558</v>
      </c>
      <c r="N267" s="54">
        <v>1935.09</v>
      </c>
      <c r="O267" s="54">
        <v>203.68664509999999</v>
      </c>
    </row>
    <row r="268" spans="1:15" x14ac:dyDescent="0.25">
      <c r="A268" s="8">
        <v>1892.08</v>
      </c>
      <c r="B268" s="9">
        <v>5.62</v>
      </c>
      <c r="C268" s="104">
        <v>0.23330000000000001</v>
      </c>
      <c r="D268" s="104">
        <v>0.36</v>
      </c>
      <c r="E268" s="104">
        <v>7.3262127269999997</v>
      </c>
      <c r="F268" s="9">
        <f t="shared" si="22"/>
        <v>1892.6249999999804</v>
      </c>
      <c r="G268" s="9">
        <f>G261*5/12+G273*7/12</f>
        <v>3.6875</v>
      </c>
      <c r="H268" s="113">
        <f t="shared" si="19"/>
        <v>184.37740280483672</v>
      </c>
      <c r="I268" s="9">
        <f t="shared" si="20"/>
        <v>7.6539587320940221</v>
      </c>
      <c r="J268" s="9">
        <f t="shared" si="21"/>
        <v>11.810652136964627</v>
      </c>
      <c r="K268" s="9">
        <f t="shared" si="18"/>
        <v>19.204303803173822</v>
      </c>
      <c r="N268" s="54">
        <v>1935.12</v>
      </c>
      <c r="O268" s="54">
        <v>227.1168768</v>
      </c>
    </row>
    <row r="269" spans="1:15" x14ac:dyDescent="0.25">
      <c r="A269" s="8">
        <v>1892.09</v>
      </c>
      <c r="B269" s="9">
        <v>5.48</v>
      </c>
      <c r="C269" s="104">
        <v>0.23499999999999999</v>
      </c>
      <c r="D269" s="104">
        <v>0.36249999999999999</v>
      </c>
      <c r="E269" s="104">
        <v>7.3262127269999997</v>
      </c>
      <c r="F269" s="9">
        <f t="shared" si="22"/>
        <v>1892.7083333333137</v>
      </c>
      <c r="G269" s="9">
        <f>G261*4/12+G273*8/12</f>
        <v>3.7</v>
      </c>
      <c r="H269" s="113">
        <f t="shared" si="19"/>
        <v>179.78437141823935</v>
      </c>
      <c r="I269" s="9">
        <f t="shared" si="20"/>
        <v>7.7097312560741322</v>
      </c>
      <c r="J269" s="9">
        <f t="shared" si="21"/>
        <v>11.892670554582438</v>
      </c>
      <c r="K269" s="9">
        <f t="shared" si="18"/>
        <v>18.694271809588201</v>
      </c>
      <c r="N269" s="54">
        <v>1936.03</v>
      </c>
      <c r="O269" s="54">
        <v>260.7048704</v>
      </c>
    </row>
    <row r="270" spans="1:15" x14ac:dyDescent="0.25">
      <c r="A270" s="8">
        <v>1892.1</v>
      </c>
      <c r="B270" s="9">
        <v>5.59</v>
      </c>
      <c r="C270" s="104">
        <v>0.23669999999999999</v>
      </c>
      <c r="D270" s="104">
        <v>0.36499999999999999</v>
      </c>
      <c r="E270" s="104">
        <v>7.3262127269999997</v>
      </c>
      <c r="F270" s="9">
        <f t="shared" si="22"/>
        <v>1892.791666666647</v>
      </c>
      <c r="G270" s="9">
        <f>G261*3/12+G273*9/12</f>
        <v>3.7124999999999999</v>
      </c>
      <c r="H270" s="113">
        <f t="shared" si="19"/>
        <v>183.393181793423</v>
      </c>
      <c r="I270" s="9">
        <f t="shared" si="20"/>
        <v>7.7655037800542432</v>
      </c>
      <c r="J270" s="9">
        <f t="shared" si="21"/>
        <v>11.974688972200248</v>
      </c>
      <c r="K270" s="9">
        <f t="shared" si="18"/>
        <v>19.040214915324711</v>
      </c>
      <c r="N270" s="54">
        <v>1936.06</v>
      </c>
      <c r="O270" s="54">
        <v>255.85482519999999</v>
      </c>
    </row>
    <row r="271" spans="1:15" x14ac:dyDescent="0.25">
      <c r="A271" s="8">
        <v>1892.11</v>
      </c>
      <c r="B271" s="9">
        <v>5.57</v>
      </c>
      <c r="C271" s="104">
        <v>0.23830000000000001</v>
      </c>
      <c r="D271" s="104">
        <v>0.36749999999999999</v>
      </c>
      <c r="E271" s="104">
        <v>7.5165028100000004</v>
      </c>
      <c r="F271" s="9">
        <f t="shared" si="22"/>
        <v>1892.8749999999802</v>
      </c>
      <c r="G271" s="9">
        <f>G261*2/12+G273*10/12</f>
        <v>3.7250000000000001</v>
      </c>
      <c r="H271" s="113">
        <f t="shared" si="19"/>
        <v>178.11080782393802</v>
      </c>
      <c r="I271" s="9">
        <f t="shared" si="20"/>
        <v>7.6200728015160557</v>
      </c>
      <c r="J271" s="9">
        <f t="shared" si="21"/>
        <v>11.751476099694294</v>
      </c>
      <c r="K271" s="9">
        <f t="shared" si="18"/>
        <v>18.463312690799995</v>
      </c>
      <c r="N271" s="54">
        <v>1936.09</v>
      </c>
      <c r="O271" s="54">
        <v>275.54840630000001</v>
      </c>
    </row>
    <row r="272" spans="1:15" x14ac:dyDescent="0.25">
      <c r="A272" s="8">
        <v>1892.12</v>
      </c>
      <c r="B272" s="9">
        <v>5.51</v>
      </c>
      <c r="C272" s="104">
        <v>0.24</v>
      </c>
      <c r="D272" s="104">
        <v>0.37</v>
      </c>
      <c r="E272" s="104">
        <v>7.6116519010000001</v>
      </c>
      <c r="F272" s="9">
        <f t="shared" si="22"/>
        <v>1892.9583333333135</v>
      </c>
      <c r="G272" s="9">
        <f>G261*1/12+G273*11/12</f>
        <v>3.7374999999999998</v>
      </c>
      <c r="H272" s="113">
        <f t="shared" si="19"/>
        <v>173.98971730775162</v>
      </c>
      <c r="I272" s="9">
        <f t="shared" si="20"/>
        <v>7.5784994834592343</v>
      </c>
      <c r="J272" s="9">
        <f t="shared" si="21"/>
        <v>11.683520036999655</v>
      </c>
      <c r="K272" s="9">
        <f t="shared" si="18"/>
        <v>18.01300925127574</v>
      </c>
      <c r="N272" s="54">
        <v>1936.12</v>
      </c>
      <c r="O272" s="54">
        <v>292.88821250000001</v>
      </c>
    </row>
    <row r="273" spans="1:15" x14ac:dyDescent="0.25">
      <c r="A273" s="8">
        <v>1893.01</v>
      </c>
      <c r="B273" s="9">
        <v>5.61</v>
      </c>
      <c r="C273" s="104">
        <v>0.24079999999999999</v>
      </c>
      <c r="D273" s="104">
        <v>0.36080000000000001</v>
      </c>
      <c r="E273" s="104">
        <v>7.8970910740000004</v>
      </c>
      <c r="F273" s="9">
        <f t="shared" si="22"/>
        <v>1893.0416666666467</v>
      </c>
      <c r="G273" s="9">
        <v>3.75</v>
      </c>
      <c r="H273" s="113">
        <f t="shared" si="19"/>
        <v>170.74445829038947</v>
      </c>
      <c r="I273" s="9">
        <f t="shared" si="20"/>
        <v>7.3289243415910486</v>
      </c>
      <c r="J273" s="9">
        <f t="shared" si="21"/>
        <v>10.981212219460344</v>
      </c>
      <c r="K273" s="9">
        <f t="shared" si="18"/>
        <v>17.656643708098773</v>
      </c>
      <c r="N273" s="54">
        <v>1937.03</v>
      </c>
      <c r="O273" s="54">
        <v>306.19713639999998</v>
      </c>
    </row>
    <row r="274" spans="1:15" x14ac:dyDescent="0.25">
      <c r="A274" s="8">
        <v>1893.02</v>
      </c>
      <c r="B274" s="9">
        <v>5.51</v>
      </c>
      <c r="C274" s="104">
        <v>0.2417</v>
      </c>
      <c r="D274" s="104">
        <v>0.35170000000000001</v>
      </c>
      <c r="E274" s="104">
        <v>7.9922320659999997</v>
      </c>
      <c r="F274" s="9">
        <f t="shared" si="22"/>
        <v>1893.12499999998</v>
      </c>
      <c r="G274" s="9">
        <f>G273*11/12+G285*1/12</f>
        <v>3.7458333333333336</v>
      </c>
      <c r="H274" s="113">
        <f t="shared" si="19"/>
        <v>165.70454305674565</v>
      </c>
      <c r="I274" s="9">
        <f t="shared" si="20"/>
        <v>7.2687455638503486</v>
      </c>
      <c r="J274" s="9">
        <f t="shared" si="21"/>
        <v>10.576821741026759</v>
      </c>
      <c r="K274" s="9">
        <f t="shared" si="18"/>
        <v>17.12519385487245</v>
      </c>
      <c r="N274" s="54">
        <v>1937.06</v>
      </c>
      <c r="O274" s="54">
        <v>261.05087850000001</v>
      </c>
    </row>
    <row r="275" spans="1:15" x14ac:dyDescent="0.25">
      <c r="A275" s="8">
        <v>1893.03</v>
      </c>
      <c r="B275" s="9">
        <v>5.31</v>
      </c>
      <c r="C275" s="104">
        <v>0.24249999999999999</v>
      </c>
      <c r="D275" s="104">
        <v>0.34250000000000003</v>
      </c>
      <c r="E275" s="104">
        <v>7.8019419829999999</v>
      </c>
      <c r="F275" s="9">
        <f t="shared" si="22"/>
        <v>1893.2083333333132</v>
      </c>
      <c r="G275" s="9">
        <f>G273*10/12+G285*2/12</f>
        <v>3.7416666666666667</v>
      </c>
      <c r="H275" s="113">
        <f t="shared" si="19"/>
        <v>163.58470945835538</v>
      </c>
      <c r="I275" s="9">
        <f t="shared" si="20"/>
        <v>7.4706764677309199</v>
      </c>
      <c r="J275" s="9">
        <f t="shared" si="21"/>
        <v>10.551367794630268</v>
      </c>
      <c r="K275" s="9">
        <f t="shared" si="18"/>
        <v>16.89958903158232</v>
      </c>
      <c r="N275" s="54">
        <v>1937.09</v>
      </c>
      <c r="O275" s="54">
        <v>236.5673553</v>
      </c>
    </row>
    <row r="276" spans="1:15" x14ac:dyDescent="0.25">
      <c r="A276" s="8">
        <v>1893.04</v>
      </c>
      <c r="B276" s="9">
        <v>5.31</v>
      </c>
      <c r="C276" s="104">
        <v>0.24329999999999999</v>
      </c>
      <c r="D276" s="104">
        <v>0.33329999999999999</v>
      </c>
      <c r="E276" s="104">
        <v>7.7067928930000003</v>
      </c>
      <c r="F276" s="9">
        <f t="shared" si="22"/>
        <v>1893.2916666666465</v>
      </c>
      <c r="G276" s="9">
        <f>G273*9/12+G285*3/12</f>
        <v>3.7375000000000003</v>
      </c>
      <c r="H276" s="113">
        <f t="shared" si="19"/>
        <v>165.60434803681184</v>
      </c>
      <c r="I276" s="9">
        <f t="shared" si="20"/>
        <v>7.5878602405567461</v>
      </c>
      <c r="J276" s="9">
        <f t="shared" si="21"/>
        <v>10.394713597112878</v>
      </c>
      <c r="K276" s="9">
        <f t="shared" si="18"/>
        <v>17.102541578254918</v>
      </c>
      <c r="N276" s="54">
        <v>1937.12</v>
      </c>
      <c r="O276" s="54">
        <v>183.9373837</v>
      </c>
    </row>
    <row r="277" spans="1:15" x14ac:dyDescent="0.25">
      <c r="A277" s="8">
        <v>1893.05</v>
      </c>
      <c r="B277" s="9">
        <v>4.84</v>
      </c>
      <c r="C277" s="104">
        <v>0.2442</v>
      </c>
      <c r="D277" s="104">
        <v>0.32419999999999999</v>
      </c>
      <c r="E277" s="104">
        <v>7.6116519010000001</v>
      </c>
      <c r="F277" s="9">
        <f t="shared" si="22"/>
        <v>1893.3749999999798</v>
      </c>
      <c r="G277" s="9">
        <f>G273*8/12+G285*4/12</f>
        <v>3.7333333333333334</v>
      </c>
      <c r="H277" s="113">
        <f t="shared" si="19"/>
        <v>152.83307291642788</v>
      </c>
      <c r="I277" s="9">
        <f t="shared" si="20"/>
        <v>7.7111232244197714</v>
      </c>
      <c r="J277" s="9">
        <f t="shared" si="21"/>
        <v>10.237289718906183</v>
      </c>
      <c r="K277" s="9">
        <f t="shared" si="18"/>
        <v>15.780987310776245</v>
      </c>
      <c r="N277" s="54">
        <v>1938.03</v>
      </c>
      <c r="O277" s="54">
        <v>175.7480257</v>
      </c>
    </row>
    <row r="278" spans="1:15" x14ac:dyDescent="0.25">
      <c r="A278" s="8">
        <v>1893.06</v>
      </c>
      <c r="B278" s="9">
        <v>4.6100000000000003</v>
      </c>
      <c r="C278" s="104">
        <v>0.245</v>
      </c>
      <c r="D278" s="104">
        <v>0.315</v>
      </c>
      <c r="E278" s="104">
        <v>7.4213618180000003</v>
      </c>
      <c r="F278" s="9">
        <f t="shared" si="22"/>
        <v>1893.458333333313</v>
      </c>
      <c r="G278" s="9">
        <f>G273*7/12+G285*5/12</f>
        <v>3.729166666666667</v>
      </c>
      <c r="H278" s="113">
        <f t="shared" si="19"/>
        <v>149.30289274032538</v>
      </c>
      <c r="I278" s="9">
        <f t="shared" si="20"/>
        <v>7.9347524341387672</v>
      </c>
      <c r="J278" s="9">
        <f t="shared" si="21"/>
        <v>10.201824558178414</v>
      </c>
      <c r="K278" s="9">
        <f t="shared" si="18"/>
        <v>15.416503863597688</v>
      </c>
      <c r="N278" s="54">
        <v>1938.06</v>
      </c>
      <c r="O278" s="54">
        <v>174.04338920000001</v>
      </c>
    </row>
    <row r="279" spans="1:15" x14ac:dyDescent="0.25">
      <c r="A279" s="8">
        <v>1893.07</v>
      </c>
      <c r="B279" s="9">
        <v>4.18</v>
      </c>
      <c r="C279" s="104">
        <v>0.24579999999999999</v>
      </c>
      <c r="D279" s="104">
        <v>0.30580000000000002</v>
      </c>
      <c r="E279" s="104">
        <v>7.2310717359999996</v>
      </c>
      <c r="F279" s="9">
        <f t="shared" si="22"/>
        <v>1893.5416666666463</v>
      </c>
      <c r="G279" s="9">
        <f>G273*6/12+G285*6/12</f>
        <v>3.7250000000000005</v>
      </c>
      <c r="H279" s="113">
        <f t="shared" si="19"/>
        <v>138.93911050532</v>
      </c>
      <c r="I279" s="9">
        <f t="shared" si="20"/>
        <v>8.170151522059248</v>
      </c>
      <c r="J279" s="9">
        <f t="shared" si="21"/>
        <v>10.164492821178674</v>
      </c>
      <c r="K279" s="9">
        <f t="shared" si="18"/>
        <v>14.349854182760945</v>
      </c>
      <c r="N279" s="54">
        <v>1938.09</v>
      </c>
      <c r="O279" s="54">
        <v>200.29479169999999</v>
      </c>
    </row>
    <row r="280" spans="1:15" x14ac:dyDescent="0.25">
      <c r="A280" s="8">
        <v>1893.08</v>
      </c>
      <c r="B280" s="9">
        <v>4.08</v>
      </c>
      <c r="C280" s="104">
        <v>0.2467</v>
      </c>
      <c r="D280" s="104">
        <v>0.29670000000000002</v>
      </c>
      <c r="E280" s="104">
        <v>6.9456325620000001</v>
      </c>
      <c r="F280" s="9">
        <f t="shared" si="22"/>
        <v>1893.6249999999795</v>
      </c>
      <c r="G280" s="9">
        <f>G273*5/12+G285*7/12</f>
        <v>3.7208333333333337</v>
      </c>
      <c r="H280" s="113">
        <f t="shared" si="19"/>
        <v>141.18847941441103</v>
      </c>
      <c r="I280" s="9">
        <f t="shared" si="20"/>
        <v>8.537058301846864</v>
      </c>
      <c r="J280" s="9">
        <f t="shared" si="21"/>
        <v>10.267309275062686</v>
      </c>
      <c r="K280" s="9">
        <f t="shared" si="18"/>
        <v>14.588056535807805</v>
      </c>
      <c r="N280" s="54">
        <v>1938.12</v>
      </c>
      <c r="O280" s="54">
        <v>217.86350630000001</v>
      </c>
    </row>
    <row r="281" spans="1:15" x14ac:dyDescent="0.25">
      <c r="A281" s="8">
        <v>1893.09</v>
      </c>
      <c r="B281" s="9">
        <v>4.37</v>
      </c>
      <c r="C281" s="104">
        <v>0.2475</v>
      </c>
      <c r="D281" s="104">
        <v>0.28749999999999998</v>
      </c>
      <c r="E281" s="104">
        <v>7.2310717359999996</v>
      </c>
      <c r="F281" s="9">
        <f t="shared" si="22"/>
        <v>1893.7083333333128</v>
      </c>
      <c r="G281" s="9">
        <f>G273*4/12+G285*8/12</f>
        <v>3.7166666666666668</v>
      </c>
      <c r="H281" s="113">
        <f t="shared" si="19"/>
        <v>145.25452461919818</v>
      </c>
      <c r="I281" s="9">
        <f t="shared" si="20"/>
        <v>8.2266578588676325</v>
      </c>
      <c r="J281" s="9">
        <f t="shared" si="21"/>
        <v>9.5562187249472483</v>
      </c>
      <c r="K281" s="9">
        <f t="shared" si="18"/>
        <v>15.012069079138753</v>
      </c>
      <c r="N281" s="54">
        <v>1939.03</v>
      </c>
      <c r="O281" s="54">
        <v>214.2433786</v>
      </c>
    </row>
    <row r="282" spans="1:15" x14ac:dyDescent="0.25">
      <c r="A282" s="8">
        <v>1893.1</v>
      </c>
      <c r="B282" s="9">
        <v>4.5</v>
      </c>
      <c r="C282" s="104">
        <v>0.24829999999999999</v>
      </c>
      <c r="D282" s="104">
        <v>0.27829999999999999</v>
      </c>
      <c r="E282" s="104">
        <v>7.3262127269999997</v>
      </c>
      <c r="F282" s="9">
        <f t="shared" si="22"/>
        <v>1893.7916666666461</v>
      </c>
      <c r="G282" s="9">
        <f>G273*3/12+G285*9/12</f>
        <v>3.7125000000000004</v>
      </c>
      <c r="H282" s="113">
        <f t="shared" si="19"/>
        <v>147.63315171205787</v>
      </c>
      <c r="I282" s="9">
        <f t="shared" si="20"/>
        <v>8.1460692378008801</v>
      </c>
      <c r="J282" s="9">
        <f t="shared" si="21"/>
        <v>9.1302902492145996</v>
      </c>
      <c r="K282" s="9">
        <f t="shared" si="18"/>
        <v>15.271794153520181</v>
      </c>
      <c r="N282" s="54">
        <v>1939.06</v>
      </c>
      <c r="O282" s="54">
        <v>199.07560599999999</v>
      </c>
    </row>
    <row r="283" spans="1:15" x14ac:dyDescent="0.25">
      <c r="A283" s="8">
        <v>1893.11</v>
      </c>
      <c r="B283" s="9">
        <v>4.57</v>
      </c>
      <c r="C283" s="104">
        <v>0.2492</v>
      </c>
      <c r="D283" s="104">
        <v>0.26919999999999999</v>
      </c>
      <c r="E283" s="104">
        <v>7.135922645</v>
      </c>
      <c r="F283" s="9">
        <f t="shared" si="22"/>
        <v>1893.8749999999793</v>
      </c>
      <c r="G283" s="9">
        <f>G273*2/12+G285*10/12</f>
        <v>3.7083333333333335</v>
      </c>
      <c r="H283" s="113">
        <f t="shared" si="19"/>
        <v>153.92776689775906</v>
      </c>
      <c r="I283" s="9">
        <f t="shared" si="20"/>
        <v>8.3936103962629218</v>
      </c>
      <c r="J283" s="9">
        <f t="shared" si="21"/>
        <v>9.0672548903450174</v>
      </c>
      <c r="K283" s="9">
        <f t="shared" si="18"/>
        <v>15.942411400571672</v>
      </c>
      <c r="N283" s="54">
        <v>1939.09</v>
      </c>
      <c r="O283" s="54">
        <v>217.68208419999999</v>
      </c>
    </row>
    <row r="284" spans="1:15" x14ac:dyDescent="0.25">
      <c r="A284" s="8">
        <v>1893.12</v>
      </c>
      <c r="B284" s="9">
        <v>4.41</v>
      </c>
      <c r="C284" s="104">
        <v>0.25</v>
      </c>
      <c r="D284" s="104">
        <v>0.26</v>
      </c>
      <c r="E284" s="104">
        <v>7.0407735540000003</v>
      </c>
      <c r="F284" s="9">
        <f t="shared" si="22"/>
        <v>1893.9583333333126</v>
      </c>
      <c r="G284" s="9">
        <f>G273*1/12+G285*11/12</f>
        <v>3.7041666666666671</v>
      </c>
      <c r="H284" s="113">
        <f t="shared" si="19"/>
        <v>150.54596336191162</v>
      </c>
      <c r="I284" s="9">
        <f t="shared" si="20"/>
        <v>8.5343516645074597</v>
      </c>
      <c r="J284" s="9">
        <f t="shared" si="21"/>
        <v>8.8757257310877584</v>
      </c>
      <c r="K284" s="9">
        <f t="shared" si="18"/>
        <v>15.612694335464937</v>
      </c>
      <c r="N284" s="54">
        <v>1939.12</v>
      </c>
      <c r="O284" s="54">
        <v>212.36970629999999</v>
      </c>
    </row>
    <row r="285" spans="1:15" x14ac:dyDescent="0.25">
      <c r="A285" s="8">
        <v>1894.01</v>
      </c>
      <c r="B285" s="9">
        <v>4.32</v>
      </c>
      <c r="C285" s="104">
        <v>0.2467</v>
      </c>
      <c r="D285" s="104">
        <v>0.25169999999999998</v>
      </c>
      <c r="E285" s="104">
        <v>6.8504834710000004</v>
      </c>
      <c r="F285" s="9">
        <f t="shared" si="22"/>
        <v>1894.0416666666458</v>
      </c>
      <c r="G285" s="9">
        <v>3.7</v>
      </c>
      <c r="H285" s="113">
        <f t="shared" si="19"/>
        <v>151.57006135341132</v>
      </c>
      <c r="I285" s="9">
        <f t="shared" si="20"/>
        <v>8.6556329018255944</v>
      </c>
      <c r="J285" s="9">
        <f t="shared" si="21"/>
        <v>8.8310612135772271</v>
      </c>
      <c r="K285" s="9">
        <f t="shared" si="18"/>
        <v>15.739869351948224</v>
      </c>
      <c r="N285" s="54">
        <v>1940.03</v>
      </c>
      <c r="O285" s="54">
        <v>208.5927188</v>
      </c>
    </row>
    <row r="286" spans="1:15" x14ac:dyDescent="0.25">
      <c r="A286" s="8">
        <v>1894.02</v>
      </c>
      <c r="B286" s="9">
        <v>4.38</v>
      </c>
      <c r="C286" s="104">
        <v>0.24329999999999999</v>
      </c>
      <c r="D286" s="104">
        <v>0.24329999999999999</v>
      </c>
      <c r="E286" s="104">
        <v>6.7553424790000003</v>
      </c>
      <c r="F286" s="9">
        <f t="shared" si="22"/>
        <v>1894.1249999999791</v>
      </c>
      <c r="G286" s="9">
        <f>G285*11/12+G297*1/12</f>
        <v>3.6800000000000006</v>
      </c>
      <c r="H286" s="113">
        <f t="shared" si="19"/>
        <v>155.83953415724372</v>
      </c>
      <c r="I286" s="9">
        <f t="shared" si="20"/>
        <v>8.6565659042140179</v>
      </c>
      <c r="J286" s="9">
        <f t="shared" si="21"/>
        <v>8.6565659042140179</v>
      </c>
      <c r="K286" s="9">
        <f t="shared" si="18"/>
        <v>16.202736596449924</v>
      </c>
      <c r="N286" s="54">
        <v>1940.06</v>
      </c>
      <c r="O286" s="54">
        <v>164.83835199999999</v>
      </c>
    </row>
    <row r="287" spans="1:15" x14ac:dyDescent="0.25">
      <c r="A287" s="8">
        <v>1894.03</v>
      </c>
      <c r="B287" s="9">
        <v>4.51</v>
      </c>
      <c r="C287" s="104">
        <v>0.24</v>
      </c>
      <c r="D287" s="104">
        <v>0.23499999999999999</v>
      </c>
      <c r="E287" s="104">
        <v>6.5650523969999997</v>
      </c>
      <c r="F287" s="9">
        <f t="shared" si="22"/>
        <v>1894.2083333333123</v>
      </c>
      <c r="G287" s="9">
        <f>G285*10/12+G297*2/12</f>
        <v>3.66</v>
      </c>
      <c r="H287" s="113">
        <f t="shared" si="19"/>
        <v>165.11603365044704</v>
      </c>
      <c r="I287" s="9">
        <f t="shared" si="20"/>
        <v>8.786662544591417</v>
      </c>
      <c r="J287" s="9">
        <f t="shared" si="21"/>
        <v>8.6036070749124285</v>
      </c>
      <c r="K287" s="9">
        <f t="shared" si="18"/>
        <v>17.18762208812193</v>
      </c>
      <c r="N287" s="54">
        <v>1940.09</v>
      </c>
      <c r="O287" s="54">
        <v>182.4971688</v>
      </c>
    </row>
    <row r="288" spans="1:15" x14ac:dyDescent="0.25">
      <c r="A288" s="8">
        <v>1894.04</v>
      </c>
      <c r="B288" s="9">
        <v>4.57</v>
      </c>
      <c r="C288" s="104">
        <v>0.23669999999999999</v>
      </c>
      <c r="D288" s="104">
        <v>0.22670000000000001</v>
      </c>
      <c r="E288" s="104">
        <v>6.5650523969999997</v>
      </c>
      <c r="F288" s="9">
        <f t="shared" si="22"/>
        <v>1894.2916666666456</v>
      </c>
      <c r="G288" s="9">
        <f>G285*9/12+G297*3/12</f>
        <v>3.64</v>
      </c>
      <c r="H288" s="113">
        <f t="shared" si="19"/>
        <v>167.31269928659492</v>
      </c>
      <c r="I288" s="9">
        <f t="shared" si="20"/>
        <v>8.6658459346032863</v>
      </c>
      <c r="J288" s="9">
        <f t="shared" si="21"/>
        <v>8.299734995245311</v>
      </c>
      <c r="K288" s="9">
        <f t="shared" si="18"/>
        <v>17.434849078052455</v>
      </c>
      <c r="N288" s="54">
        <v>1940.12</v>
      </c>
      <c r="O288" s="54">
        <v>179.49822610000001</v>
      </c>
    </row>
    <row r="289" spans="1:15" x14ac:dyDescent="0.25">
      <c r="A289" s="8">
        <v>1894.05</v>
      </c>
      <c r="B289" s="9">
        <v>4.4000000000000004</v>
      </c>
      <c r="C289" s="104">
        <v>0.23330000000000001</v>
      </c>
      <c r="D289" s="104">
        <v>0.21829999999999999</v>
      </c>
      <c r="E289" s="104">
        <v>6.5650523969999997</v>
      </c>
      <c r="F289" s="9">
        <f t="shared" si="22"/>
        <v>1894.3749999999789</v>
      </c>
      <c r="G289" s="9">
        <f>G285*8/12+G297*4/12</f>
        <v>3.62</v>
      </c>
      <c r="H289" s="113">
        <f t="shared" si="19"/>
        <v>161.08881331750933</v>
      </c>
      <c r="I289" s="9">
        <f t="shared" si="20"/>
        <v>8.5413682152215742</v>
      </c>
      <c r="J289" s="9">
        <f t="shared" si="21"/>
        <v>7.9922018061846103</v>
      </c>
      <c r="K289" s="9">
        <f t="shared" si="18"/>
        <v>16.808751920918013</v>
      </c>
      <c r="N289" s="54">
        <v>1941.03</v>
      </c>
      <c r="O289" s="54">
        <v>168.41688819999999</v>
      </c>
    </row>
    <row r="290" spans="1:15" x14ac:dyDescent="0.25">
      <c r="A290" s="8">
        <v>1894.06</v>
      </c>
      <c r="B290" s="9">
        <v>4.34</v>
      </c>
      <c r="C290" s="104">
        <v>0.23</v>
      </c>
      <c r="D290" s="104">
        <v>0.21</v>
      </c>
      <c r="E290" s="104">
        <v>6.5650523969999997</v>
      </c>
      <c r="F290" s="9">
        <f t="shared" si="22"/>
        <v>1894.4583333333121</v>
      </c>
      <c r="G290" s="9">
        <f>G285*7/12+G297*5/12</f>
        <v>3.6000000000000005</v>
      </c>
      <c r="H290" s="113">
        <f t="shared" si="19"/>
        <v>158.89214768136148</v>
      </c>
      <c r="I290" s="9">
        <f t="shared" si="20"/>
        <v>8.4205516052334435</v>
      </c>
      <c r="J290" s="9">
        <f t="shared" si="21"/>
        <v>7.6883297265174901</v>
      </c>
      <c r="K290" s="9">
        <f t="shared" si="18"/>
        <v>16.606319695292537</v>
      </c>
      <c r="N290" s="54">
        <v>1941.06</v>
      </c>
      <c r="O290" s="54">
        <v>159.58180949999999</v>
      </c>
    </row>
    <row r="291" spans="1:15" x14ac:dyDescent="0.25">
      <c r="A291" s="8">
        <v>1894.07</v>
      </c>
      <c r="B291" s="9">
        <v>4.25</v>
      </c>
      <c r="C291" s="104">
        <v>0.22670000000000001</v>
      </c>
      <c r="D291" s="104">
        <v>0.20169999999999999</v>
      </c>
      <c r="E291" s="104">
        <v>6.5650523969999997</v>
      </c>
      <c r="F291" s="9">
        <f t="shared" si="22"/>
        <v>1894.5416666666454</v>
      </c>
      <c r="G291" s="9">
        <f>G285*6/12+G297*6/12</f>
        <v>3.58</v>
      </c>
      <c r="H291" s="113">
        <f t="shared" si="19"/>
        <v>155.59714922713971</v>
      </c>
      <c r="I291" s="9">
        <f t="shared" si="20"/>
        <v>8.299734995245311</v>
      </c>
      <c r="J291" s="9">
        <f t="shared" si="21"/>
        <v>7.38445764685037</v>
      </c>
      <c r="K291" s="9">
        <f t="shared" si="18"/>
        <v>16.289679714916961</v>
      </c>
      <c r="N291" s="54">
        <v>1941.09</v>
      </c>
      <c r="O291" s="54">
        <v>162.99486089999999</v>
      </c>
    </row>
    <row r="292" spans="1:15" x14ac:dyDescent="0.25">
      <c r="A292" s="8">
        <v>1894.08</v>
      </c>
      <c r="B292" s="9">
        <v>4.41</v>
      </c>
      <c r="C292" s="104">
        <v>0.2233</v>
      </c>
      <c r="D292" s="104">
        <v>0.1933</v>
      </c>
      <c r="E292" s="104">
        <v>6.7553424790000003</v>
      </c>
      <c r="F292" s="9">
        <f t="shared" si="22"/>
        <v>1894.6249999999786</v>
      </c>
      <c r="G292" s="9">
        <f>G285*5/12+G297*7/12</f>
        <v>3.5599999999999996</v>
      </c>
      <c r="H292" s="113">
        <f t="shared" si="19"/>
        <v>156.9069282268139</v>
      </c>
      <c r="I292" s="9">
        <f t="shared" si="20"/>
        <v>7.9449698578339101</v>
      </c>
      <c r="J292" s="9">
        <f t="shared" si="21"/>
        <v>6.8775757882637469</v>
      </c>
      <c r="K292" s="9">
        <f t="shared" si="18"/>
        <v>16.457777072998375</v>
      </c>
      <c r="N292" s="54">
        <v>1941.12</v>
      </c>
      <c r="O292" s="54">
        <v>135.83863550000001</v>
      </c>
    </row>
    <row r="293" spans="1:15" x14ac:dyDescent="0.25">
      <c r="A293" s="8">
        <v>1894.09</v>
      </c>
      <c r="B293" s="9">
        <v>4.4800000000000004</v>
      </c>
      <c r="C293" s="104">
        <v>0.22</v>
      </c>
      <c r="D293" s="104">
        <v>0.185</v>
      </c>
      <c r="E293" s="104">
        <v>6.8504834710000004</v>
      </c>
      <c r="F293" s="9">
        <f t="shared" si="22"/>
        <v>1894.7083333333119</v>
      </c>
      <c r="G293" s="9">
        <f>G285*4/12+G297*8/12</f>
        <v>3.54</v>
      </c>
      <c r="H293" s="113">
        <f t="shared" si="19"/>
        <v>157.18376732946359</v>
      </c>
      <c r="I293" s="9">
        <f t="shared" si="20"/>
        <v>7.7188457170718712</v>
      </c>
      <c r="J293" s="9">
        <f t="shared" si="21"/>
        <v>6.4908475348104382</v>
      </c>
      <c r="K293" s="9">
        <f t="shared" si="18"/>
        <v>16.522315444877222</v>
      </c>
      <c r="N293" s="54">
        <v>1942.03</v>
      </c>
      <c r="O293" s="54">
        <v>122.8808547</v>
      </c>
    </row>
    <row r="294" spans="1:15" x14ac:dyDescent="0.25">
      <c r="A294" s="8">
        <v>1894.1</v>
      </c>
      <c r="B294" s="9">
        <v>4.34</v>
      </c>
      <c r="C294" s="104">
        <v>0.2167</v>
      </c>
      <c r="D294" s="104">
        <v>0.1767</v>
      </c>
      <c r="E294" s="104">
        <v>6.6601933879999997</v>
      </c>
      <c r="F294" s="9">
        <f t="shared" si="22"/>
        <v>1894.7916666666451</v>
      </c>
      <c r="G294" s="9">
        <f>G285*3/12+G297*9/12</f>
        <v>3.5200000000000005</v>
      </c>
      <c r="H294" s="113">
        <f t="shared" si="19"/>
        <v>156.6223702872455</v>
      </c>
      <c r="I294" s="9">
        <f t="shared" si="20"/>
        <v>7.8202920832364287</v>
      </c>
      <c r="J294" s="9">
        <f t="shared" si="21"/>
        <v>6.3767679331235669</v>
      </c>
      <c r="K294" s="9">
        <f t="shared" si="18"/>
        <v>16.502904205708436</v>
      </c>
      <c r="N294" s="54">
        <v>1942.06</v>
      </c>
      <c r="O294" s="54">
        <v>122.8310882</v>
      </c>
    </row>
    <row r="295" spans="1:15" x14ac:dyDescent="0.25">
      <c r="A295" s="8">
        <v>1894.11</v>
      </c>
      <c r="B295" s="9">
        <v>4.34</v>
      </c>
      <c r="C295" s="104">
        <v>0.21329999999999999</v>
      </c>
      <c r="D295" s="104">
        <v>0.16830000000000001</v>
      </c>
      <c r="E295" s="104">
        <v>6.6601933879999997</v>
      </c>
      <c r="F295" s="9">
        <f t="shared" si="22"/>
        <v>1894.8749999999784</v>
      </c>
      <c r="G295" s="9">
        <f>G285*2/12+G297*10/12</f>
        <v>3.5</v>
      </c>
      <c r="H295" s="113">
        <f t="shared" si="19"/>
        <v>156.6223702872455</v>
      </c>
      <c r="I295" s="9">
        <f t="shared" si="20"/>
        <v>7.6975925304768342</v>
      </c>
      <c r="J295" s="9">
        <f t="shared" si="21"/>
        <v>6.0736278615998662</v>
      </c>
      <c r="K295" s="9">
        <f t="shared" si="18"/>
        <v>16.542784447444564</v>
      </c>
      <c r="N295" s="54">
        <v>1942.09</v>
      </c>
      <c r="O295" s="54">
        <v>126.44063939999999</v>
      </c>
    </row>
    <row r="296" spans="1:15" x14ac:dyDescent="0.25">
      <c r="A296" s="8">
        <v>1894.12</v>
      </c>
      <c r="B296" s="9">
        <v>4.3</v>
      </c>
      <c r="C296" s="104">
        <v>0.21</v>
      </c>
      <c r="D296" s="104">
        <v>0.16</v>
      </c>
      <c r="E296" s="104">
        <v>6.5650523969999997</v>
      </c>
      <c r="F296" s="9">
        <f t="shared" si="22"/>
        <v>1894.9583333333117</v>
      </c>
      <c r="G296" s="9">
        <f>G285*1/12+G297*11/12</f>
        <v>3.4800000000000004</v>
      </c>
      <c r="H296" s="113">
        <f t="shared" si="19"/>
        <v>157.42770392392956</v>
      </c>
      <c r="I296" s="9">
        <f t="shared" si="20"/>
        <v>7.6883297265174901</v>
      </c>
      <c r="J296" s="9">
        <f t="shared" si="21"/>
        <v>5.8577750297276117</v>
      </c>
      <c r="K296" s="9">
        <f t="shared" si="18"/>
        <v>16.672466333767733</v>
      </c>
      <c r="N296" s="54">
        <v>1942.12</v>
      </c>
      <c r="O296" s="54">
        <v>135.39453850000001</v>
      </c>
    </row>
    <row r="297" spans="1:15" x14ac:dyDescent="0.25">
      <c r="A297" s="8">
        <v>1895.01</v>
      </c>
      <c r="B297" s="9">
        <v>4.25</v>
      </c>
      <c r="C297" s="104">
        <v>0.20830000000000001</v>
      </c>
      <c r="D297" s="104">
        <v>0.16750000000000001</v>
      </c>
      <c r="E297" s="104">
        <v>6.5650523969999997</v>
      </c>
      <c r="F297" s="9">
        <f t="shared" si="22"/>
        <v>1895.0416666666449</v>
      </c>
      <c r="G297" s="9">
        <v>3.46</v>
      </c>
      <c r="H297" s="113">
        <f t="shared" si="19"/>
        <v>155.59714922713971</v>
      </c>
      <c r="I297" s="9">
        <f t="shared" si="20"/>
        <v>7.626090866826635</v>
      </c>
      <c r="J297" s="9">
        <f t="shared" si="21"/>
        <v>6.1323582342460945</v>
      </c>
      <c r="K297" s="9">
        <f t="shared" si="18"/>
        <v>16.524443935162729</v>
      </c>
      <c r="N297" s="54">
        <v>1943.03</v>
      </c>
      <c r="O297" s="54">
        <v>154.6927914</v>
      </c>
    </row>
    <row r="298" spans="1:15" x14ac:dyDescent="0.25">
      <c r="A298" s="8">
        <v>1895.02</v>
      </c>
      <c r="B298" s="9">
        <v>4.1900000000000004</v>
      </c>
      <c r="C298" s="104">
        <v>0.20669999999999999</v>
      </c>
      <c r="D298" s="104">
        <v>0.17499999999999999</v>
      </c>
      <c r="E298" s="104">
        <v>6.5650523969999997</v>
      </c>
      <c r="F298" s="9">
        <f t="shared" si="22"/>
        <v>1895.1249999999782</v>
      </c>
      <c r="G298" s="9">
        <f>G297*11/12+G309*1/12</f>
        <v>3.4716666666666667</v>
      </c>
      <c r="H298" s="113">
        <f t="shared" si="19"/>
        <v>153.40048359099185</v>
      </c>
      <c r="I298" s="9">
        <f t="shared" si="20"/>
        <v>7.5675131165293577</v>
      </c>
      <c r="J298" s="9">
        <f t="shared" si="21"/>
        <v>6.4069414387645747</v>
      </c>
      <c r="K298" s="9">
        <f t="shared" si="18"/>
        <v>16.331237693211413</v>
      </c>
      <c r="N298" s="54">
        <v>1943.06</v>
      </c>
      <c r="O298" s="54">
        <v>166.18745000000001</v>
      </c>
    </row>
    <row r="299" spans="1:15" x14ac:dyDescent="0.25">
      <c r="A299" s="8">
        <v>1895.03</v>
      </c>
      <c r="B299" s="9">
        <v>4.1900000000000004</v>
      </c>
      <c r="C299" s="104">
        <v>0.20499999999999999</v>
      </c>
      <c r="D299" s="104">
        <v>0.1825</v>
      </c>
      <c r="E299" s="104">
        <v>6.5650523969999997</v>
      </c>
      <c r="F299" s="9">
        <f t="shared" si="22"/>
        <v>1895.2083333333114</v>
      </c>
      <c r="G299" s="9">
        <f>G297*10/12+G309*2/12</f>
        <v>3.4833333333333334</v>
      </c>
      <c r="H299" s="113">
        <f t="shared" si="19"/>
        <v>153.40048359099185</v>
      </c>
      <c r="I299" s="9">
        <f t="shared" si="20"/>
        <v>7.5052742568385025</v>
      </c>
      <c r="J299" s="9">
        <f t="shared" si="21"/>
        <v>6.6815246432830566</v>
      </c>
      <c r="K299" s="9">
        <f t="shared" si="18"/>
        <v>16.364625427174808</v>
      </c>
      <c r="N299" s="54">
        <v>1943.09</v>
      </c>
      <c r="O299" s="54">
        <v>165.6230726</v>
      </c>
    </row>
    <row r="300" spans="1:15" x14ac:dyDescent="0.25">
      <c r="A300" s="8">
        <v>1895.04</v>
      </c>
      <c r="B300" s="9">
        <v>4.37</v>
      </c>
      <c r="C300" s="104">
        <v>0.20330000000000001</v>
      </c>
      <c r="D300" s="104">
        <v>0.19</v>
      </c>
      <c r="E300" s="104">
        <v>6.8504834710000004</v>
      </c>
      <c r="F300" s="9">
        <f t="shared" si="22"/>
        <v>1895.2916666666447</v>
      </c>
      <c r="G300" s="9">
        <f>G297*9/12+G309*3/12</f>
        <v>3.4950000000000001</v>
      </c>
      <c r="H300" s="113">
        <f t="shared" si="19"/>
        <v>153.32434447092766</v>
      </c>
      <c r="I300" s="9">
        <f t="shared" si="20"/>
        <v>7.1329151558214168</v>
      </c>
      <c r="J300" s="9">
        <f t="shared" si="21"/>
        <v>6.6662758465620717</v>
      </c>
      <c r="K300" s="9">
        <f t="shared" si="18"/>
        <v>16.387543823686315</v>
      </c>
      <c r="N300" s="54">
        <v>1943.12</v>
      </c>
      <c r="O300" s="54">
        <v>158.5782213</v>
      </c>
    </row>
    <row r="301" spans="1:15" x14ac:dyDescent="0.25">
      <c r="A301" s="8">
        <v>1895.05</v>
      </c>
      <c r="B301" s="9">
        <v>4.6100000000000003</v>
      </c>
      <c r="C301" s="104">
        <v>0.20169999999999999</v>
      </c>
      <c r="D301" s="104">
        <v>0.19750000000000001</v>
      </c>
      <c r="E301" s="104">
        <v>6.9456325620000001</v>
      </c>
      <c r="F301" s="9">
        <f t="shared" si="22"/>
        <v>1895.3749999999779</v>
      </c>
      <c r="G301" s="9">
        <f>G297*8/12+G309*4/12</f>
        <v>3.5066666666666668</v>
      </c>
      <c r="H301" s="113">
        <f t="shared" si="19"/>
        <v>159.52913973049877</v>
      </c>
      <c r="I301" s="9">
        <f t="shared" si="20"/>
        <v>6.9798324259526243</v>
      </c>
      <c r="J301" s="9">
        <f t="shared" si="21"/>
        <v>6.8344913442024957</v>
      </c>
      <c r="K301" s="9">
        <f t="shared" si="18"/>
        <v>17.0803695533824</v>
      </c>
      <c r="N301" s="54">
        <v>1944.03</v>
      </c>
      <c r="O301" s="54">
        <v>167.14255030000001</v>
      </c>
    </row>
    <row r="302" spans="1:15" x14ac:dyDescent="0.25">
      <c r="A302" s="8">
        <v>1895.06</v>
      </c>
      <c r="B302" s="9">
        <v>4.7</v>
      </c>
      <c r="C302" s="104">
        <v>0.2</v>
      </c>
      <c r="D302" s="104">
        <v>0.20499999999999999</v>
      </c>
      <c r="E302" s="104">
        <v>7.0407735540000003</v>
      </c>
      <c r="F302" s="9">
        <f t="shared" si="22"/>
        <v>1895.4583333333112</v>
      </c>
      <c r="G302" s="9">
        <f>G297*7/12+G309*5/12</f>
        <v>3.5183333333333331</v>
      </c>
      <c r="H302" s="113">
        <f t="shared" si="19"/>
        <v>160.44581129274025</v>
      </c>
      <c r="I302" s="9">
        <f t="shared" si="20"/>
        <v>6.8274813316059682</v>
      </c>
      <c r="J302" s="9">
        <f t="shared" si="21"/>
        <v>6.9981683648961166</v>
      </c>
      <c r="K302" s="9">
        <f t="shared" si="18"/>
        <v>17.207413539783399</v>
      </c>
      <c r="N302" s="54">
        <v>1944.06</v>
      </c>
      <c r="O302" s="54">
        <v>173.0273871</v>
      </c>
    </row>
    <row r="303" spans="1:15" x14ac:dyDescent="0.25">
      <c r="A303" s="8">
        <v>1895.07</v>
      </c>
      <c r="B303" s="9">
        <v>4.72</v>
      </c>
      <c r="C303" s="104">
        <v>0.1983</v>
      </c>
      <c r="D303" s="104">
        <v>0.21249999999999999</v>
      </c>
      <c r="E303" s="104">
        <v>6.9456325620000001</v>
      </c>
      <c r="F303" s="9">
        <f t="shared" si="22"/>
        <v>1895.5416666666445</v>
      </c>
      <c r="G303" s="9">
        <f>G297*6/12+G309*6/12</f>
        <v>3.53</v>
      </c>
      <c r="H303" s="113">
        <f t="shared" si="19"/>
        <v>163.33569187157357</v>
      </c>
      <c r="I303" s="9">
        <f t="shared" si="20"/>
        <v>6.862175359773949</v>
      </c>
      <c r="J303" s="9">
        <f t="shared" si="21"/>
        <v>7.3535666361672414</v>
      </c>
      <c r="K303" s="9">
        <f t="shared" si="18"/>
        <v>17.546014648740567</v>
      </c>
      <c r="N303" s="54">
        <v>1944.09</v>
      </c>
      <c r="O303" s="54">
        <v>171.09927970000001</v>
      </c>
    </row>
    <row r="304" spans="1:15" x14ac:dyDescent="0.25">
      <c r="A304" s="8">
        <v>1895.08</v>
      </c>
      <c r="B304" s="9">
        <v>4.79</v>
      </c>
      <c r="C304" s="104">
        <v>0.19670000000000001</v>
      </c>
      <c r="D304" s="104">
        <v>0.22</v>
      </c>
      <c r="E304" s="104">
        <v>6.8504834710000004</v>
      </c>
      <c r="F304" s="9">
        <f t="shared" si="22"/>
        <v>1895.6249999999777</v>
      </c>
      <c r="G304" s="9">
        <f>G297*5/12+G309*7/12</f>
        <v>3.541666666666667</v>
      </c>
      <c r="H304" s="113">
        <f t="shared" si="19"/>
        <v>168.06032265806485</v>
      </c>
      <c r="I304" s="9">
        <f t="shared" si="20"/>
        <v>6.9013497843092608</v>
      </c>
      <c r="J304" s="9">
        <f t="shared" si="21"/>
        <v>7.7188457170718712</v>
      </c>
      <c r="K304" s="9">
        <f t="shared" si="18"/>
        <v>18.074072547241801</v>
      </c>
      <c r="N304" s="54">
        <v>1944.12</v>
      </c>
      <c r="O304" s="54">
        <v>176.88955759999999</v>
      </c>
    </row>
    <row r="305" spans="1:15" x14ac:dyDescent="0.25">
      <c r="A305" s="8">
        <v>1895.09</v>
      </c>
      <c r="B305" s="9">
        <v>4.82</v>
      </c>
      <c r="C305" s="104">
        <v>0.19500000000000001</v>
      </c>
      <c r="D305" s="104">
        <v>0.22750000000000001</v>
      </c>
      <c r="E305" s="104">
        <v>6.8504834710000004</v>
      </c>
      <c r="F305" s="9">
        <f t="shared" si="22"/>
        <v>1895.708333333311</v>
      </c>
      <c r="G305" s="9">
        <f>G297*4/12+G309*8/12</f>
        <v>3.5533333333333332</v>
      </c>
      <c r="H305" s="113">
        <f t="shared" si="19"/>
        <v>169.11289252857466</v>
      </c>
      <c r="I305" s="9">
        <f t="shared" si="20"/>
        <v>6.8417041583137044</v>
      </c>
      <c r="J305" s="9">
        <f t="shared" si="21"/>
        <v>7.9819881846993228</v>
      </c>
      <c r="K305" s="9">
        <f t="shared" si="18"/>
        <v>18.20033594660547</v>
      </c>
      <c r="N305" s="54">
        <v>1945.03</v>
      </c>
      <c r="O305" s="54">
        <v>188.09706389999999</v>
      </c>
    </row>
    <row r="306" spans="1:15" x14ac:dyDescent="0.25">
      <c r="A306" s="8">
        <v>1895.1</v>
      </c>
      <c r="B306" s="9">
        <v>4.75</v>
      </c>
      <c r="C306" s="104">
        <v>0.1933</v>
      </c>
      <c r="D306" s="104">
        <v>0.23499999999999999</v>
      </c>
      <c r="E306" s="104">
        <v>6.8504834710000004</v>
      </c>
      <c r="F306" s="9">
        <f t="shared" si="22"/>
        <v>1895.7916666666442</v>
      </c>
      <c r="G306" s="9">
        <f>G297*3/12+G309*9/12</f>
        <v>3.5649999999999995</v>
      </c>
      <c r="H306" s="113">
        <f t="shared" si="19"/>
        <v>166.65689616405177</v>
      </c>
      <c r="I306" s="9">
        <f t="shared" si="20"/>
        <v>6.7820585323181488</v>
      </c>
      <c r="J306" s="9">
        <f t="shared" si="21"/>
        <v>8.2451306523267718</v>
      </c>
      <c r="K306" s="9">
        <f t="shared" si="18"/>
        <v>17.944706622466484</v>
      </c>
      <c r="N306" s="54">
        <v>1945.06</v>
      </c>
      <c r="O306" s="54">
        <v>200.38331980000001</v>
      </c>
    </row>
    <row r="307" spans="1:15" x14ac:dyDescent="0.25">
      <c r="A307" s="8">
        <v>1895.11</v>
      </c>
      <c r="B307" s="9">
        <v>4.59</v>
      </c>
      <c r="C307" s="104">
        <v>0.19170000000000001</v>
      </c>
      <c r="D307" s="104">
        <v>0.24249999999999999</v>
      </c>
      <c r="E307" s="104">
        <v>6.8504834710000004</v>
      </c>
      <c r="F307" s="9">
        <f t="shared" si="22"/>
        <v>1895.8749999999775</v>
      </c>
      <c r="G307" s="9">
        <f>G297*2/12+G309*10/12</f>
        <v>3.5766666666666667</v>
      </c>
      <c r="H307" s="113">
        <f t="shared" si="19"/>
        <v>161.04319018799953</v>
      </c>
      <c r="I307" s="9">
        <f t="shared" si="20"/>
        <v>6.7259214725576273</v>
      </c>
      <c r="J307" s="9">
        <f t="shared" si="21"/>
        <v>8.5082731199542234</v>
      </c>
      <c r="K307" s="9">
        <f t="shared" si="18"/>
        <v>17.342998991921707</v>
      </c>
      <c r="N307" s="54">
        <v>1945.09</v>
      </c>
      <c r="O307" s="54">
        <v>210.3427293</v>
      </c>
    </row>
    <row r="308" spans="1:15" x14ac:dyDescent="0.25">
      <c r="A308" s="8">
        <v>1895.12</v>
      </c>
      <c r="B308" s="9">
        <v>4.32</v>
      </c>
      <c r="C308" s="104">
        <v>0.19</v>
      </c>
      <c r="D308" s="104">
        <v>0.25</v>
      </c>
      <c r="E308" s="104">
        <v>6.7553424790000003</v>
      </c>
      <c r="F308" s="9">
        <f t="shared" si="22"/>
        <v>1895.9583333333107</v>
      </c>
      <c r="G308" s="9">
        <f>G297*1/12+G309*11/12</f>
        <v>3.5883333333333338</v>
      </c>
      <c r="H308" s="113">
        <f t="shared" si="19"/>
        <v>153.70474601810341</v>
      </c>
      <c r="I308" s="9">
        <f t="shared" si="20"/>
        <v>6.7601624406110297</v>
      </c>
      <c r="J308" s="9">
        <f t="shared" si="21"/>
        <v>8.8949505797513542</v>
      </c>
      <c r="K308" s="9">
        <f t="shared" si="18"/>
        <v>16.548415156667971</v>
      </c>
      <c r="N308" s="54">
        <v>1945.12</v>
      </c>
      <c r="O308" s="54">
        <v>228.86431250000001</v>
      </c>
    </row>
    <row r="309" spans="1:15" x14ac:dyDescent="0.25">
      <c r="A309" s="8">
        <v>1896.01</v>
      </c>
      <c r="B309" s="9">
        <v>4.2699999999999996</v>
      </c>
      <c r="C309" s="104">
        <v>0.18920000000000001</v>
      </c>
      <c r="D309" s="104">
        <v>0.2467</v>
      </c>
      <c r="E309" s="104">
        <v>6.6601933879999997</v>
      </c>
      <c r="F309" s="9">
        <f t="shared" si="22"/>
        <v>1896.041666666644</v>
      </c>
      <c r="G309" s="9">
        <v>3.6</v>
      </c>
      <c r="H309" s="113">
        <f t="shared" si="19"/>
        <v>154.09620302454798</v>
      </c>
      <c r="I309" s="9">
        <f t="shared" si="20"/>
        <v>6.8278692300338371</v>
      </c>
      <c r="J309" s="9">
        <f t="shared" si="21"/>
        <v>8.9029351958210761</v>
      </c>
      <c r="K309" s="9">
        <f t="shared" si="18"/>
        <v>16.576224828568197</v>
      </c>
      <c r="N309" s="54">
        <v>1946.03</v>
      </c>
      <c r="O309" s="54">
        <v>230.2405048</v>
      </c>
    </row>
    <row r="310" spans="1:15" x14ac:dyDescent="0.25">
      <c r="A310" s="8">
        <v>1896.02</v>
      </c>
      <c r="B310" s="9">
        <v>4.45</v>
      </c>
      <c r="C310" s="104">
        <v>0.1883</v>
      </c>
      <c r="D310" s="104">
        <v>0.24329999999999999</v>
      </c>
      <c r="E310" s="104">
        <v>6.5650523969999997</v>
      </c>
      <c r="F310" s="9">
        <f t="shared" si="22"/>
        <v>1896.1249999999773</v>
      </c>
      <c r="G310" s="9">
        <f>G309*11/12+G321*1/12</f>
        <v>3.5833333333333335</v>
      </c>
      <c r="H310" s="113">
        <f t="shared" si="19"/>
        <v>162.91936801429921</v>
      </c>
      <c r="I310" s="9">
        <f t="shared" si="20"/>
        <v>6.8938689881106834</v>
      </c>
      <c r="J310" s="9">
        <f t="shared" si="21"/>
        <v>8.9074791545795495</v>
      </c>
      <c r="K310" s="9">
        <f t="shared" si="18"/>
        <v>17.515403352637282</v>
      </c>
      <c r="N310" s="54">
        <v>1946.06</v>
      </c>
      <c r="O310" s="54">
        <v>238.811373</v>
      </c>
    </row>
    <row r="311" spans="1:15" x14ac:dyDescent="0.25">
      <c r="A311" s="8">
        <v>1896.03</v>
      </c>
      <c r="B311" s="9">
        <v>4.38</v>
      </c>
      <c r="C311" s="104">
        <v>0.1875</v>
      </c>
      <c r="D311" s="104">
        <v>0.24</v>
      </c>
      <c r="E311" s="104">
        <v>6.5650523969999997</v>
      </c>
      <c r="F311" s="9">
        <f t="shared" si="22"/>
        <v>1896.2083333333105</v>
      </c>
      <c r="G311" s="9">
        <f>G309*10/12+G321*2/12</f>
        <v>3.5666666666666664</v>
      </c>
      <c r="H311" s="113">
        <f t="shared" si="19"/>
        <v>160.35659143879337</v>
      </c>
      <c r="I311" s="9">
        <f t="shared" si="20"/>
        <v>6.8645801129620452</v>
      </c>
      <c r="J311" s="9">
        <f t="shared" si="21"/>
        <v>8.786662544591417</v>
      </c>
      <c r="K311" s="9">
        <f t="shared" si="18"/>
        <v>17.232362712298617</v>
      </c>
      <c r="N311" s="54">
        <v>1946.09</v>
      </c>
      <c r="O311" s="54">
        <v>177.7910827</v>
      </c>
    </row>
    <row r="312" spans="1:15" x14ac:dyDescent="0.25">
      <c r="A312" s="8">
        <v>1896.04</v>
      </c>
      <c r="B312" s="9">
        <v>4.42</v>
      </c>
      <c r="C312" s="104">
        <v>0.1867</v>
      </c>
      <c r="D312" s="104">
        <v>0.23669999999999999</v>
      </c>
      <c r="E312" s="104">
        <v>6.469903306</v>
      </c>
      <c r="F312" s="9">
        <f t="shared" si="22"/>
        <v>1896.2916666666438</v>
      </c>
      <c r="G312" s="9">
        <f>G309*9/12+G321*3/12</f>
        <v>3.55</v>
      </c>
      <c r="H312" s="113">
        <f t="shared" si="19"/>
        <v>164.20084269494336</v>
      </c>
      <c r="I312" s="9">
        <f t="shared" si="20"/>
        <v>6.93581387582487</v>
      </c>
      <c r="J312" s="9">
        <f t="shared" si="21"/>
        <v>8.7932894719215149</v>
      </c>
      <c r="K312" s="9">
        <f t="shared" si="18"/>
        <v>17.643699378130012</v>
      </c>
      <c r="N312" s="54">
        <v>1946.12</v>
      </c>
      <c r="O312" s="54">
        <v>169.1419645</v>
      </c>
    </row>
    <row r="313" spans="1:15" x14ac:dyDescent="0.25">
      <c r="A313" s="8">
        <v>1896.05</v>
      </c>
      <c r="B313" s="9">
        <v>4.4000000000000004</v>
      </c>
      <c r="C313" s="104">
        <v>0.18579999999999999</v>
      </c>
      <c r="D313" s="104">
        <v>0.23330000000000001</v>
      </c>
      <c r="E313" s="104">
        <v>6.3747542150000003</v>
      </c>
      <c r="F313" s="9">
        <f t="shared" si="22"/>
        <v>1896.374999999977</v>
      </c>
      <c r="G313" s="9">
        <f>G309*8/12+G321*4/12</f>
        <v>3.5333333333333332</v>
      </c>
      <c r="H313" s="113">
        <f t="shared" si="19"/>
        <v>165.89761178737461</v>
      </c>
      <c r="I313" s="9">
        <f t="shared" si="20"/>
        <v>7.0054036977486822</v>
      </c>
      <c r="J313" s="9">
        <f t="shared" si="21"/>
        <v>8.7963438249987487</v>
      </c>
      <c r="K313" s="9">
        <f t="shared" si="18"/>
        <v>17.828266894232833</v>
      </c>
      <c r="N313" s="54">
        <v>1947.03</v>
      </c>
      <c r="O313" s="54">
        <v>166.38186529999999</v>
      </c>
    </row>
    <row r="314" spans="1:15" x14ac:dyDescent="0.25">
      <c r="A314" s="8">
        <v>1896.06</v>
      </c>
      <c r="B314" s="9">
        <v>4.32</v>
      </c>
      <c r="C314" s="104">
        <v>0.185</v>
      </c>
      <c r="D314" s="104">
        <v>0.23</v>
      </c>
      <c r="E314" s="104">
        <v>6.2796132230000001</v>
      </c>
      <c r="F314" s="9">
        <f t="shared" si="22"/>
        <v>1896.4583333333103</v>
      </c>
      <c r="G314" s="9">
        <f>G309*7/12+G321*5/12</f>
        <v>3.5166666666666666</v>
      </c>
      <c r="H314" s="113">
        <f t="shared" si="19"/>
        <v>165.34906898357553</v>
      </c>
      <c r="I314" s="9">
        <f t="shared" si="20"/>
        <v>7.0809207782318229</v>
      </c>
      <c r="J314" s="9">
        <f t="shared" si="21"/>
        <v>8.8033069134774014</v>
      </c>
      <c r="K314" s="9">
        <f t="shared" si="18"/>
        <v>17.777578616430475</v>
      </c>
      <c r="N314" s="54">
        <v>1947.06</v>
      </c>
      <c r="O314" s="54">
        <v>162.12952949999999</v>
      </c>
    </row>
    <row r="315" spans="1:15" x14ac:dyDescent="0.25">
      <c r="A315" s="8">
        <v>1896.07</v>
      </c>
      <c r="B315" s="9">
        <v>4.04</v>
      </c>
      <c r="C315" s="104">
        <v>0.1842</v>
      </c>
      <c r="D315" s="104">
        <v>0.22670000000000001</v>
      </c>
      <c r="E315" s="104">
        <v>6.2796132230000001</v>
      </c>
      <c r="F315" s="9">
        <f t="shared" si="22"/>
        <v>1896.5416666666436</v>
      </c>
      <c r="G315" s="9">
        <f>G309*6/12+G321*6/12</f>
        <v>3.5</v>
      </c>
      <c r="H315" s="113">
        <f t="shared" si="19"/>
        <v>154.63199969760305</v>
      </c>
      <c r="I315" s="9">
        <f t="shared" si="20"/>
        <v>7.0503005802719008</v>
      </c>
      <c r="J315" s="9">
        <f t="shared" si="21"/>
        <v>8.6769985968927248</v>
      </c>
      <c r="K315" s="9">
        <f t="shared" si="18"/>
        <v>16.637100103394591</v>
      </c>
      <c r="N315" s="54">
        <v>1947.09</v>
      </c>
      <c r="O315" s="54">
        <v>157.37945540000001</v>
      </c>
    </row>
    <row r="316" spans="1:15" x14ac:dyDescent="0.25">
      <c r="A316" s="8">
        <v>1896.08</v>
      </c>
      <c r="B316" s="9">
        <v>3.81</v>
      </c>
      <c r="C316" s="104">
        <v>0.18329999999999999</v>
      </c>
      <c r="D316" s="104">
        <v>0.2233</v>
      </c>
      <c r="E316" s="104">
        <v>6.2796132230000001</v>
      </c>
      <c r="F316" s="9">
        <f t="shared" si="22"/>
        <v>1896.6249999999768</v>
      </c>
      <c r="G316" s="9">
        <f>G309*5/12+G321*7/12</f>
        <v>3.4833333333333334</v>
      </c>
      <c r="H316" s="113">
        <f t="shared" si="19"/>
        <v>145.82869278412565</v>
      </c>
      <c r="I316" s="9">
        <f t="shared" si="20"/>
        <v>7.0158528575669896</v>
      </c>
      <c r="J316" s="9">
        <f t="shared" si="21"/>
        <v>8.5468627555630583</v>
      </c>
      <c r="K316" s="9">
        <f t="shared" si="18"/>
        <v>15.703370546226882</v>
      </c>
      <c r="N316" s="54">
        <v>1947.12</v>
      </c>
      <c r="O316" s="54">
        <v>154.38106250000001</v>
      </c>
    </row>
    <row r="317" spans="1:15" x14ac:dyDescent="0.25">
      <c r="A317" s="8">
        <v>1896.09</v>
      </c>
      <c r="B317" s="9">
        <v>4.01</v>
      </c>
      <c r="C317" s="104">
        <v>0.1825</v>
      </c>
      <c r="D317" s="104">
        <v>0.22</v>
      </c>
      <c r="E317" s="104">
        <v>6.2796132230000001</v>
      </c>
      <c r="F317" s="9">
        <f t="shared" si="22"/>
        <v>1896.7083333333101</v>
      </c>
      <c r="G317" s="9">
        <f>G309*4/12+G321*8/12</f>
        <v>3.4666666666666668</v>
      </c>
      <c r="H317" s="113">
        <f t="shared" si="19"/>
        <v>153.48374227410599</v>
      </c>
      <c r="I317" s="9">
        <f t="shared" si="20"/>
        <v>6.9852326596070675</v>
      </c>
      <c r="J317" s="9">
        <f t="shared" si="21"/>
        <v>8.4205544389783835</v>
      </c>
      <c r="K317" s="9">
        <f t="shared" si="18"/>
        <v>16.544339943032028</v>
      </c>
      <c r="N317" s="54">
        <v>1948.03</v>
      </c>
      <c r="O317" s="54">
        <v>146.88284719999999</v>
      </c>
    </row>
    <row r="318" spans="1:15" x14ac:dyDescent="0.25">
      <c r="A318" s="8">
        <v>1896.1</v>
      </c>
      <c r="B318" s="9">
        <v>4.0999999999999996</v>
      </c>
      <c r="C318" s="104">
        <v>0.1817</v>
      </c>
      <c r="D318" s="104">
        <v>0.2167</v>
      </c>
      <c r="E318" s="104">
        <v>6.469903306</v>
      </c>
      <c r="F318" s="9">
        <f t="shared" si="22"/>
        <v>1896.7916666666433</v>
      </c>
      <c r="G318" s="9">
        <f>G309*3/12+G321*9/12</f>
        <v>3.4499999999999997</v>
      </c>
      <c r="H318" s="113">
        <f t="shared" si="19"/>
        <v>152.31299887992483</v>
      </c>
      <c r="I318" s="9">
        <f t="shared" si="20"/>
        <v>6.7500663162152064</v>
      </c>
      <c r="J318" s="9">
        <f t="shared" si="21"/>
        <v>8.0502992334828569</v>
      </c>
      <c r="K318" s="9">
        <f t="shared" si="18"/>
        <v>16.438866804725897</v>
      </c>
      <c r="N318" s="54">
        <v>1948.06</v>
      </c>
      <c r="O318" s="54">
        <v>167.74896580000001</v>
      </c>
    </row>
    <row r="319" spans="1:15" x14ac:dyDescent="0.25">
      <c r="A319" s="8">
        <v>1896.11</v>
      </c>
      <c r="B319" s="9">
        <v>4.38</v>
      </c>
      <c r="C319" s="104">
        <v>0.18079999999999999</v>
      </c>
      <c r="D319" s="104">
        <v>0.21329999999999999</v>
      </c>
      <c r="E319" s="104">
        <v>6.6601933879999997</v>
      </c>
      <c r="F319" s="9">
        <f t="shared" si="22"/>
        <v>1896.8749999999766</v>
      </c>
      <c r="G319" s="9">
        <f>G309*2/12+G321*10/12</f>
        <v>3.4333333333333336</v>
      </c>
      <c r="H319" s="113">
        <f t="shared" si="19"/>
        <v>158.06589443735834</v>
      </c>
      <c r="I319" s="9">
        <f t="shared" si="20"/>
        <v>6.5247291585101346</v>
      </c>
      <c r="J319" s="9">
        <f t="shared" si="21"/>
        <v>7.6975925304768342</v>
      </c>
      <c r="K319" s="9">
        <f t="shared" si="18"/>
        <v>17.089425242371128</v>
      </c>
      <c r="N319" s="54">
        <v>1948.09</v>
      </c>
      <c r="O319" s="54">
        <v>154.6112286</v>
      </c>
    </row>
    <row r="320" spans="1:15" x14ac:dyDescent="0.25">
      <c r="A320" s="8">
        <v>1896.12</v>
      </c>
      <c r="B320" s="9">
        <v>4.22</v>
      </c>
      <c r="C320" s="104">
        <v>0.18</v>
      </c>
      <c r="D320" s="104">
        <v>0.21</v>
      </c>
      <c r="E320" s="104">
        <v>6.6601933879999997</v>
      </c>
      <c r="F320" s="9">
        <f t="shared" si="22"/>
        <v>1896.9583333333098</v>
      </c>
      <c r="G320" s="9">
        <f>G309*1/12+G321*11/12</f>
        <v>3.4166666666666665</v>
      </c>
      <c r="H320" s="113">
        <f t="shared" si="19"/>
        <v>152.29179783690691</v>
      </c>
      <c r="I320" s="9">
        <f t="shared" si="20"/>
        <v>6.4958586755078773</v>
      </c>
      <c r="J320" s="9">
        <f t="shared" si="21"/>
        <v>7.5785017880925238</v>
      </c>
      <c r="K320" s="9">
        <f t="shared" si="18"/>
        <v>16.5014041805901</v>
      </c>
      <c r="N320" s="54">
        <v>1948.12</v>
      </c>
      <c r="O320" s="54">
        <v>151.4926748</v>
      </c>
    </row>
    <row r="321" spans="1:15" x14ac:dyDescent="0.25">
      <c r="A321" s="8">
        <v>1897.01</v>
      </c>
      <c r="B321" s="9">
        <v>4.22</v>
      </c>
      <c r="C321" s="104">
        <v>0.18</v>
      </c>
      <c r="D321" s="104">
        <v>0.21829999999999999</v>
      </c>
      <c r="E321" s="104">
        <v>6.469903306</v>
      </c>
      <c r="F321" s="9">
        <f t="shared" si="22"/>
        <v>1897.0416666666431</v>
      </c>
      <c r="G321" s="9">
        <v>3.4</v>
      </c>
      <c r="H321" s="113">
        <f t="shared" si="19"/>
        <v>156.7709403105568</v>
      </c>
      <c r="I321" s="9">
        <f t="shared" si="20"/>
        <v>6.6869121459479199</v>
      </c>
      <c r="J321" s="9">
        <f t="shared" si="21"/>
        <v>8.1097384525579503</v>
      </c>
      <c r="K321" s="9">
        <f t="shared" ref="K321:K384" si="23">H321/AVERAGE(J201:J320)</f>
        <v>17.026521282380568</v>
      </c>
      <c r="N321" s="54">
        <v>1949.03</v>
      </c>
      <c r="O321" s="54">
        <v>150.5745551</v>
      </c>
    </row>
    <row r="322" spans="1:15" x14ac:dyDescent="0.25">
      <c r="A322" s="8">
        <v>1897.02</v>
      </c>
      <c r="B322" s="9">
        <v>4.18</v>
      </c>
      <c r="C322" s="104">
        <v>0.18</v>
      </c>
      <c r="D322" s="104">
        <v>0.22670000000000001</v>
      </c>
      <c r="E322" s="104">
        <v>6.469903306</v>
      </c>
      <c r="F322" s="9">
        <f t="shared" si="22"/>
        <v>1897.1249999999764</v>
      </c>
      <c r="G322" s="9">
        <f>G321*11/12+G333*1/12</f>
        <v>3.3958333333333335</v>
      </c>
      <c r="H322" s="113">
        <f t="shared" si="19"/>
        <v>155.28495983367947</v>
      </c>
      <c r="I322" s="9">
        <f t="shared" si="20"/>
        <v>6.6869121459479199</v>
      </c>
      <c r="J322" s="9">
        <f t="shared" si="21"/>
        <v>8.4217943527021859</v>
      </c>
      <c r="K322" s="9">
        <f t="shared" si="23"/>
        <v>16.894025883254102</v>
      </c>
      <c r="N322" s="54">
        <v>1949.06</v>
      </c>
      <c r="O322" s="54">
        <v>140.49129239999999</v>
      </c>
    </row>
    <row r="323" spans="1:15" x14ac:dyDescent="0.25">
      <c r="A323" s="8">
        <v>1897.03</v>
      </c>
      <c r="B323" s="9">
        <v>4.1900000000000004</v>
      </c>
      <c r="C323" s="104">
        <v>0.18</v>
      </c>
      <c r="D323" s="104">
        <v>0.23499999999999999</v>
      </c>
      <c r="E323" s="104">
        <v>6.469903306</v>
      </c>
      <c r="F323" s="9">
        <f t="shared" si="22"/>
        <v>1897.2083333333096</v>
      </c>
      <c r="G323" s="9">
        <f>G321*10/12+G333*2/12</f>
        <v>3.3916666666666666</v>
      </c>
      <c r="H323" s="113">
        <f t="shared" si="19"/>
        <v>155.65645495289883</v>
      </c>
      <c r="I323" s="9">
        <f t="shared" si="20"/>
        <v>6.6869121459479199</v>
      </c>
      <c r="J323" s="9">
        <f t="shared" si="21"/>
        <v>8.7301353016542276</v>
      </c>
      <c r="K323" s="9">
        <f t="shared" si="23"/>
        <v>16.958030716721055</v>
      </c>
      <c r="N323" s="54">
        <v>1949.09</v>
      </c>
      <c r="O323" s="54">
        <v>155.77738859999999</v>
      </c>
    </row>
    <row r="324" spans="1:15" x14ac:dyDescent="0.25">
      <c r="A324" s="8">
        <v>1897.04</v>
      </c>
      <c r="B324" s="9">
        <v>4.0599999999999996</v>
      </c>
      <c r="C324" s="104">
        <v>0.18</v>
      </c>
      <c r="D324" s="104">
        <v>0.24329999999999999</v>
      </c>
      <c r="E324" s="104">
        <v>6.3747542150000003</v>
      </c>
      <c r="F324" s="9">
        <f t="shared" si="22"/>
        <v>1897.2916666666429</v>
      </c>
      <c r="G324" s="9">
        <f>G321*9/12+G333*3/12</f>
        <v>3.3874999999999997</v>
      </c>
      <c r="H324" s="113">
        <f t="shared" si="19"/>
        <v>153.07825087653202</v>
      </c>
      <c r="I324" s="9">
        <f t="shared" si="20"/>
        <v>6.7867204822107796</v>
      </c>
      <c r="J324" s="9">
        <f t="shared" si="21"/>
        <v>9.1733838517882376</v>
      </c>
      <c r="K324" s="9">
        <f t="shared" si="23"/>
        <v>16.696857434734667</v>
      </c>
      <c r="N324" s="54">
        <v>1949.12</v>
      </c>
      <c r="O324" s="54">
        <v>168.45131459999999</v>
      </c>
    </row>
    <row r="325" spans="1:15" x14ac:dyDescent="0.25">
      <c r="A325" s="8">
        <v>1897.05</v>
      </c>
      <c r="B325" s="9">
        <v>4.08</v>
      </c>
      <c r="C325" s="104">
        <v>0.18</v>
      </c>
      <c r="D325" s="104">
        <v>0.25169999999999998</v>
      </c>
      <c r="E325" s="104">
        <v>6.2796132230000001</v>
      </c>
      <c r="F325" s="9">
        <f t="shared" si="22"/>
        <v>1897.3749999999761</v>
      </c>
      <c r="G325" s="9">
        <f>G321*8/12+G333*4/12</f>
        <v>3.3833333333333333</v>
      </c>
      <c r="H325" s="113">
        <f t="shared" si="19"/>
        <v>156.16300959559911</v>
      </c>
      <c r="I325" s="9">
        <f t="shared" si="20"/>
        <v>6.8895445409823131</v>
      </c>
      <c r="J325" s="9">
        <f t="shared" si="21"/>
        <v>9.6338797831402676</v>
      </c>
      <c r="K325" s="9">
        <f t="shared" si="23"/>
        <v>17.04775512922939</v>
      </c>
      <c r="N325" s="54">
        <v>1950.03</v>
      </c>
      <c r="O325" s="54">
        <v>176.7007442</v>
      </c>
    </row>
    <row r="326" spans="1:15" x14ac:dyDescent="0.25">
      <c r="A326" s="8">
        <v>1897.06</v>
      </c>
      <c r="B326" s="9">
        <v>4.2699999999999996</v>
      </c>
      <c r="C326" s="104">
        <v>0.18</v>
      </c>
      <c r="D326" s="104">
        <v>0.26</v>
      </c>
      <c r="E326" s="104">
        <v>6.2796132230000001</v>
      </c>
      <c r="F326" s="9">
        <f t="shared" si="22"/>
        <v>1897.4583333333094</v>
      </c>
      <c r="G326" s="9">
        <f>G321*7/12+G333*5/12</f>
        <v>3.3791666666666664</v>
      </c>
      <c r="H326" s="113">
        <f t="shared" si="19"/>
        <v>163.43530661108042</v>
      </c>
      <c r="I326" s="9">
        <f t="shared" si="20"/>
        <v>6.8895445409823131</v>
      </c>
      <c r="J326" s="9">
        <f t="shared" si="21"/>
        <v>9.9515643369744549</v>
      </c>
      <c r="K326" s="9">
        <f t="shared" si="23"/>
        <v>17.850497280690615</v>
      </c>
      <c r="N326" s="54">
        <v>1950.06</v>
      </c>
      <c r="O326" s="54">
        <v>189.25333090000001</v>
      </c>
    </row>
    <row r="327" spans="1:15" x14ac:dyDescent="0.25">
      <c r="A327" s="8">
        <v>1897.07</v>
      </c>
      <c r="B327" s="9">
        <v>4.46</v>
      </c>
      <c r="C327" s="104">
        <v>0.18</v>
      </c>
      <c r="D327" s="104">
        <v>0.26829999999999998</v>
      </c>
      <c r="E327" s="104">
        <v>6.2796132230000001</v>
      </c>
      <c r="F327" s="9">
        <f t="shared" si="22"/>
        <v>1897.5416666666426</v>
      </c>
      <c r="G327" s="9">
        <f>G321*6/12+G333*6/12</f>
        <v>3.375</v>
      </c>
      <c r="H327" s="113">
        <f t="shared" si="19"/>
        <v>170.70760362656179</v>
      </c>
      <c r="I327" s="9">
        <f t="shared" si="20"/>
        <v>6.8895445409823131</v>
      </c>
      <c r="J327" s="9">
        <f t="shared" si="21"/>
        <v>10.269248890808639</v>
      </c>
      <c r="K327" s="9">
        <f t="shared" si="23"/>
        <v>18.651975755820299</v>
      </c>
      <c r="N327" s="54">
        <v>1950.09</v>
      </c>
      <c r="O327" s="54">
        <v>187.94875200000001</v>
      </c>
    </row>
    <row r="328" spans="1:15" x14ac:dyDescent="0.25">
      <c r="A328" s="8">
        <v>1897.08</v>
      </c>
      <c r="B328" s="9">
        <v>4.75</v>
      </c>
      <c r="C328" s="104">
        <v>0.18</v>
      </c>
      <c r="D328" s="104">
        <v>0.2767</v>
      </c>
      <c r="E328" s="104">
        <v>6.5650523969999997</v>
      </c>
      <c r="F328" s="9">
        <f t="shared" si="22"/>
        <v>1897.6249999999759</v>
      </c>
      <c r="G328" s="9">
        <f>G321*5/12+G333*7/12</f>
        <v>3.3708333333333336</v>
      </c>
      <c r="H328" s="113">
        <f t="shared" si="19"/>
        <v>173.90269619503849</v>
      </c>
      <c r="I328" s="9">
        <f t="shared" si="20"/>
        <v>6.5899969084435632</v>
      </c>
      <c r="J328" s="9">
        <f t="shared" si="21"/>
        <v>10.130289692035189</v>
      </c>
      <c r="K328" s="9">
        <f t="shared" si="23"/>
        <v>19.006396010519449</v>
      </c>
      <c r="N328" s="54">
        <v>1950.12</v>
      </c>
      <c r="O328" s="54">
        <v>189.87946249999999</v>
      </c>
    </row>
    <row r="329" spans="1:15" x14ac:dyDescent="0.25">
      <c r="A329" s="8">
        <v>1897.09</v>
      </c>
      <c r="B329" s="9">
        <v>4.9800000000000004</v>
      </c>
      <c r="C329" s="104">
        <v>0.18</v>
      </c>
      <c r="D329" s="104">
        <v>0.28499999999999998</v>
      </c>
      <c r="E329" s="104">
        <v>6.7553424790000003</v>
      </c>
      <c r="F329" s="9">
        <f t="shared" si="22"/>
        <v>1897.7083333333092</v>
      </c>
      <c r="G329" s="9">
        <f>G321*4/12+G333*8/12</f>
        <v>3.3666666666666667</v>
      </c>
      <c r="H329" s="113">
        <f t="shared" si="19"/>
        <v>177.18741554864701</v>
      </c>
      <c r="I329" s="9">
        <f t="shared" si="20"/>
        <v>6.4043644174209744</v>
      </c>
      <c r="J329" s="9">
        <f t="shared" si="21"/>
        <v>10.140243660916543</v>
      </c>
      <c r="K329" s="9">
        <f t="shared" si="23"/>
        <v>19.372370293397804</v>
      </c>
      <c r="N329" s="54">
        <v>1951.03</v>
      </c>
      <c r="O329" s="54">
        <v>201.5058765</v>
      </c>
    </row>
    <row r="330" spans="1:15" x14ac:dyDescent="0.25">
      <c r="A330" s="8">
        <v>1897.1</v>
      </c>
      <c r="B330" s="9">
        <v>4.82</v>
      </c>
      <c r="C330" s="104">
        <v>0.18</v>
      </c>
      <c r="D330" s="104">
        <v>0.29330000000000001</v>
      </c>
      <c r="E330" s="104">
        <v>6.6601933879999997</v>
      </c>
      <c r="F330" s="9">
        <f t="shared" si="22"/>
        <v>1897.7916666666424</v>
      </c>
      <c r="G330" s="9">
        <f>G321*3/12+G333*9/12</f>
        <v>3.3625000000000003</v>
      </c>
      <c r="H330" s="113">
        <f t="shared" ref="H330:H393" si="24">B330*$E$1757/E330</f>
        <v>173.94466008859987</v>
      </c>
      <c r="I330" s="9">
        <f t="shared" ref="I330:I393" si="25">C330*$E$1757/E330</f>
        <v>6.4958586755078773</v>
      </c>
      <c r="J330" s="9">
        <f t="shared" ref="J330:J393" si="26">D330*$E$1757/E330</f>
        <v>10.584640830702558</v>
      </c>
      <c r="K330" s="9">
        <f t="shared" si="23"/>
        <v>19.028031223902431</v>
      </c>
      <c r="N330" s="54">
        <v>1951.06</v>
      </c>
      <c r="O330" s="54">
        <v>199.98545609999999</v>
      </c>
    </row>
    <row r="331" spans="1:15" x14ac:dyDescent="0.25">
      <c r="A331" s="8">
        <v>1897.11</v>
      </c>
      <c r="B331" s="9">
        <v>4.6500000000000004</v>
      </c>
      <c r="C331" s="104">
        <v>0.18</v>
      </c>
      <c r="D331" s="104">
        <v>0.30170000000000002</v>
      </c>
      <c r="E331" s="104">
        <v>6.6601933879999997</v>
      </c>
      <c r="F331" s="9">
        <f t="shared" ref="F331:F394" si="27">F330+1/12</f>
        <v>1897.8749999999757</v>
      </c>
      <c r="G331" s="9">
        <f>G321*2/12+G333*10/12</f>
        <v>3.3583333333333334</v>
      </c>
      <c r="H331" s="113">
        <f t="shared" si="24"/>
        <v>167.80968245062019</v>
      </c>
      <c r="I331" s="9">
        <f t="shared" si="25"/>
        <v>6.4958586755078773</v>
      </c>
      <c r="J331" s="9">
        <f t="shared" si="26"/>
        <v>10.887780902226259</v>
      </c>
      <c r="K331" s="9">
        <f t="shared" si="23"/>
        <v>18.358448098050228</v>
      </c>
      <c r="N331" s="54">
        <v>1951.09</v>
      </c>
      <c r="O331" s="54">
        <v>216.22628539999999</v>
      </c>
    </row>
    <row r="332" spans="1:15" x14ac:dyDescent="0.25">
      <c r="A332" s="8">
        <v>1897.12</v>
      </c>
      <c r="B332" s="9">
        <v>4.75</v>
      </c>
      <c r="C332" s="104">
        <v>0.18</v>
      </c>
      <c r="D332" s="104">
        <v>0.31</v>
      </c>
      <c r="E332" s="104">
        <v>6.6601933879999997</v>
      </c>
      <c r="F332" s="9">
        <f t="shared" si="27"/>
        <v>1897.9583333333089</v>
      </c>
      <c r="G332" s="9">
        <f>G321*1/12+G333*11/12</f>
        <v>3.3541666666666665</v>
      </c>
      <c r="H332" s="113">
        <f t="shared" si="24"/>
        <v>171.41849282590235</v>
      </c>
      <c r="I332" s="9">
        <f t="shared" si="25"/>
        <v>6.4958586755078773</v>
      </c>
      <c r="J332" s="9">
        <f t="shared" si="26"/>
        <v>11.187312163374678</v>
      </c>
      <c r="K332" s="9">
        <f t="shared" si="23"/>
        <v>18.748757662525513</v>
      </c>
      <c r="N332" s="54">
        <v>1951.12</v>
      </c>
      <c r="O332" s="54">
        <v>212.32759580000001</v>
      </c>
    </row>
    <row r="333" spans="1:15" x14ac:dyDescent="0.25">
      <c r="A333" s="8">
        <v>1898.01</v>
      </c>
      <c r="B333" s="9">
        <v>4.88</v>
      </c>
      <c r="C333" s="104">
        <v>0.1817</v>
      </c>
      <c r="D333" s="104">
        <v>0.31330000000000002</v>
      </c>
      <c r="E333" s="104">
        <v>6.6601933879999997</v>
      </c>
      <c r="F333" s="9">
        <f t="shared" si="27"/>
        <v>1898.0416666666422</v>
      </c>
      <c r="G333" s="9">
        <v>3.35</v>
      </c>
      <c r="H333" s="113">
        <f t="shared" si="24"/>
        <v>176.10994631376914</v>
      </c>
      <c r="I333" s="9">
        <f t="shared" si="25"/>
        <v>6.5572084518876741</v>
      </c>
      <c r="J333" s="9">
        <f t="shared" si="26"/>
        <v>11.306402905758992</v>
      </c>
      <c r="K333" s="9">
        <f t="shared" si="23"/>
        <v>19.24900002181376</v>
      </c>
      <c r="N333" s="54">
        <v>1952.03</v>
      </c>
      <c r="O333" s="54">
        <v>217.5978246</v>
      </c>
    </row>
    <row r="334" spans="1:15" x14ac:dyDescent="0.25">
      <c r="A334" s="8">
        <v>1898.02</v>
      </c>
      <c r="B334" s="9">
        <v>4.87</v>
      </c>
      <c r="C334" s="104">
        <v>0.18329999999999999</v>
      </c>
      <c r="D334" s="104">
        <v>0.31669999999999998</v>
      </c>
      <c r="E334" s="104">
        <v>6.7553424790000003</v>
      </c>
      <c r="F334" s="9">
        <f t="shared" si="27"/>
        <v>1898.1249999999754</v>
      </c>
      <c r="G334" s="9">
        <f>G333*11/12+G345*1/12</f>
        <v>3.3291666666666666</v>
      </c>
      <c r="H334" s="113">
        <f t="shared" si="24"/>
        <v>173.27363729355642</v>
      </c>
      <c r="I334" s="9">
        <f t="shared" si="25"/>
        <v>6.5217777650736926</v>
      </c>
      <c r="J334" s="9">
        <f t="shared" si="26"/>
        <v>11.268123394429017</v>
      </c>
      <c r="K334" s="9">
        <f t="shared" si="23"/>
        <v>18.918131888002154</v>
      </c>
      <c r="N334" s="54">
        <v>1952.06</v>
      </c>
      <c r="O334" s="54">
        <v>221.12545</v>
      </c>
    </row>
    <row r="335" spans="1:15" x14ac:dyDescent="0.25">
      <c r="A335" s="8">
        <v>1898.03</v>
      </c>
      <c r="B335" s="9">
        <v>4.6500000000000004</v>
      </c>
      <c r="C335" s="104">
        <v>0.185</v>
      </c>
      <c r="D335" s="104">
        <v>0.32</v>
      </c>
      <c r="E335" s="104">
        <v>6.7553424790000003</v>
      </c>
      <c r="F335" s="9">
        <f t="shared" si="27"/>
        <v>1898.2083333333087</v>
      </c>
      <c r="G335" s="9">
        <f>G333*10/12+G345*2/12</f>
        <v>3.3083333333333331</v>
      </c>
      <c r="H335" s="113">
        <f t="shared" si="24"/>
        <v>165.44608078337521</v>
      </c>
      <c r="I335" s="9">
        <f t="shared" si="25"/>
        <v>6.5822634290160025</v>
      </c>
      <c r="J335" s="9">
        <f t="shared" si="26"/>
        <v>11.385536742081733</v>
      </c>
      <c r="K335" s="9">
        <f t="shared" si="23"/>
        <v>18.042174923468689</v>
      </c>
      <c r="N335" s="54">
        <v>1952.09</v>
      </c>
      <c r="O335" s="54">
        <v>223.06988480000001</v>
      </c>
    </row>
    <row r="336" spans="1:15" x14ac:dyDescent="0.25">
      <c r="A336" s="8">
        <v>1898.04</v>
      </c>
      <c r="B336" s="9">
        <v>4.57</v>
      </c>
      <c r="C336" s="104">
        <v>0.1867</v>
      </c>
      <c r="D336" s="104">
        <v>0.32329999999999998</v>
      </c>
      <c r="E336" s="104">
        <v>6.7553424790000003</v>
      </c>
      <c r="F336" s="9">
        <f t="shared" si="27"/>
        <v>1898.291666666642</v>
      </c>
      <c r="G336" s="9">
        <f>G333*9/12+G345*3/12</f>
        <v>3.2875000000000001</v>
      </c>
      <c r="H336" s="113">
        <f t="shared" si="24"/>
        <v>162.59969659785477</v>
      </c>
      <c r="I336" s="9">
        <f t="shared" si="25"/>
        <v>6.6427490929583115</v>
      </c>
      <c r="J336" s="9">
        <f t="shared" si="26"/>
        <v>11.502950089734451</v>
      </c>
      <c r="K336" s="9">
        <f t="shared" si="23"/>
        <v>17.705089426411785</v>
      </c>
      <c r="N336" s="54">
        <v>1952.12</v>
      </c>
      <c r="O336" s="54">
        <v>234.41242130000001</v>
      </c>
    </row>
    <row r="337" spans="1:15" x14ac:dyDescent="0.25">
      <c r="A337" s="8">
        <v>1898.05</v>
      </c>
      <c r="B337" s="9">
        <v>4.87</v>
      </c>
      <c r="C337" s="104">
        <v>0.1883</v>
      </c>
      <c r="D337" s="104">
        <v>0.32669999999999999</v>
      </c>
      <c r="E337" s="104">
        <v>7.2310717359999996</v>
      </c>
      <c r="F337" s="9">
        <f t="shared" si="27"/>
        <v>1898.3749999999752</v>
      </c>
      <c r="G337" s="9">
        <f>G333*8/12+G345*4/12</f>
        <v>3.2666666666666666</v>
      </c>
      <c r="H337" s="113">
        <f t="shared" si="24"/>
        <v>161.87403544519341</v>
      </c>
      <c r="I337" s="9">
        <f t="shared" si="25"/>
        <v>6.2589077770697976</v>
      </c>
      <c r="J337" s="9">
        <f t="shared" si="26"/>
        <v>10.859188373705274</v>
      </c>
      <c r="K337" s="9">
        <f t="shared" si="23"/>
        <v>17.595635274512826</v>
      </c>
      <c r="N337" s="54">
        <v>1953.03</v>
      </c>
      <c r="O337" s="54">
        <v>234.84187829999999</v>
      </c>
    </row>
    <row r="338" spans="1:15" x14ac:dyDescent="0.25">
      <c r="A338" s="8">
        <v>1898.06</v>
      </c>
      <c r="B338" s="9">
        <v>5.0599999999999996</v>
      </c>
      <c r="C338" s="104">
        <v>0.19</v>
      </c>
      <c r="D338" s="104">
        <v>0.33</v>
      </c>
      <c r="E338" s="104">
        <v>6.7553424790000003</v>
      </c>
      <c r="F338" s="9">
        <f t="shared" si="27"/>
        <v>1898.4583333333085</v>
      </c>
      <c r="G338" s="9">
        <f>G333*7/12+G345*5/12</f>
        <v>3.2458333333333336</v>
      </c>
      <c r="H338" s="113">
        <f t="shared" si="24"/>
        <v>180.03379973416739</v>
      </c>
      <c r="I338" s="9">
        <f t="shared" si="25"/>
        <v>6.7601624406110297</v>
      </c>
      <c r="J338" s="9">
        <f t="shared" si="26"/>
        <v>11.741334765271789</v>
      </c>
      <c r="K338" s="9">
        <f t="shared" si="23"/>
        <v>19.544817480547998</v>
      </c>
      <c r="N338" s="54">
        <v>1953.06</v>
      </c>
      <c r="O338" s="54">
        <v>214.79374300000001</v>
      </c>
    </row>
    <row r="339" spans="1:15" x14ac:dyDescent="0.25">
      <c r="A339" s="8">
        <v>1898.07</v>
      </c>
      <c r="B339" s="9">
        <v>5.08</v>
      </c>
      <c r="C339" s="104">
        <v>0.19170000000000001</v>
      </c>
      <c r="D339" s="104">
        <v>0.33329999999999999</v>
      </c>
      <c r="E339" s="104">
        <v>6.6601933879999997</v>
      </c>
      <c r="F339" s="9">
        <f t="shared" si="27"/>
        <v>1898.5416666666417</v>
      </c>
      <c r="G339" s="9">
        <f>G333*6/12+G345*6/12</f>
        <v>3.2250000000000001</v>
      </c>
      <c r="H339" s="113">
        <f t="shared" si="24"/>
        <v>183.32756706433346</v>
      </c>
      <c r="I339" s="9">
        <f t="shared" si="25"/>
        <v>6.9180894894158902</v>
      </c>
      <c r="J339" s="9">
        <f t="shared" si="26"/>
        <v>12.028164980815419</v>
      </c>
      <c r="K339" s="9">
        <f t="shared" si="23"/>
        <v>19.858943014167306</v>
      </c>
      <c r="N339" s="54">
        <v>1953.09</v>
      </c>
      <c r="O339" s="54">
        <v>207.91939640000001</v>
      </c>
    </row>
    <row r="340" spans="1:15" x14ac:dyDescent="0.25">
      <c r="A340" s="8">
        <v>1898.08</v>
      </c>
      <c r="B340" s="9">
        <v>5.27</v>
      </c>
      <c r="C340" s="104">
        <v>0.1933</v>
      </c>
      <c r="D340" s="104">
        <v>0.3367</v>
      </c>
      <c r="E340" s="104">
        <v>6.6601933879999997</v>
      </c>
      <c r="F340" s="9">
        <f t="shared" si="27"/>
        <v>1898.624999999975</v>
      </c>
      <c r="G340" s="9">
        <f>G333*5/12+G345*7/12</f>
        <v>3.2041666666666666</v>
      </c>
      <c r="H340" s="113">
        <f t="shared" si="24"/>
        <v>190.1843067773695</v>
      </c>
      <c r="I340" s="9">
        <f t="shared" si="25"/>
        <v>6.9758304554204038</v>
      </c>
      <c r="J340" s="9">
        <f t="shared" si="26"/>
        <v>12.150864533575014</v>
      </c>
      <c r="K340" s="9">
        <f t="shared" si="23"/>
        <v>20.544915179153278</v>
      </c>
      <c r="N340" s="54">
        <v>1953.12</v>
      </c>
      <c r="O340" s="54">
        <v>221.8581269</v>
      </c>
    </row>
    <row r="341" spans="1:15" x14ac:dyDescent="0.25">
      <c r="A341" s="8">
        <v>1898.09</v>
      </c>
      <c r="B341" s="9">
        <v>5.26</v>
      </c>
      <c r="C341" s="104">
        <v>0.19500000000000001</v>
      </c>
      <c r="D341" s="104">
        <v>0.34</v>
      </c>
      <c r="E341" s="104">
        <v>6.6601933879999997</v>
      </c>
      <c r="F341" s="9">
        <f t="shared" si="27"/>
        <v>1898.7083333333082</v>
      </c>
      <c r="G341" s="9">
        <f>G333*4/12+G345*8/12</f>
        <v>3.1833333333333336</v>
      </c>
      <c r="H341" s="113">
        <f t="shared" si="24"/>
        <v>189.82342573984133</v>
      </c>
      <c r="I341" s="9">
        <f t="shared" si="25"/>
        <v>7.0371802318002015</v>
      </c>
      <c r="J341" s="9">
        <f t="shared" si="26"/>
        <v>12.269955275959326</v>
      </c>
      <c r="K341" s="9">
        <f t="shared" si="23"/>
        <v>20.442732862691294</v>
      </c>
      <c r="N341" s="54">
        <v>1954.03</v>
      </c>
      <c r="O341" s="54">
        <v>237.4051724</v>
      </c>
    </row>
    <row r="342" spans="1:15" x14ac:dyDescent="0.25">
      <c r="A342" s="8">
        <v>1898.1</v>
      </c>
      <c r="B342" s="9">
        <v>5.15</v>
      </c>
      <c r="C342" s="104">
        <v>0.19670000000000001</v>
      </c>
      <c r="D342" s="104">
        <v>0.34329999999999999</v>
      </c>
      <c r="E342" s="104">
        <v>6.6601933879999997</v>
      </c>
      <c r="F342" s="9">
        <f t="shared" si="27"/>
        <v>1898.7916666666415</v>
      </c>
      <c r="G342" s="9">
        <f>G333*3/12+G345*9/12</f>
        <v>3.1625000000000001</v>
      </c>
      <c r="H342" s="113">
        <f t="shared" si="24"/>
        <v>185.85373432703093</v>
      </c>
      <c r="I342" s="9">
        <f t="shared" si="25"/>
        <v>7.0985300081799982</v>
      </c>
      <c r="J342" s="9">
        <f t="shared" si="26"/>
        <v>12.389046018343636</v>
      </c>
      <c r="K342" s="9">
        <f t="shared" si="23"/>
        <v>19.947199825773655</v>
      </c>
      <c r="N342" s="54">
        <v>1954.06</v>
      </c>
      <c r="O342" s="54">
        <v>258.7600223</v>
      </c>
    </row>
    <row r="343" spans="1:15" x14ac:dyDescent="0.25">
      <c r="A343" s="8">
        <v>1898.11</v>
      </c>
      <c r="B343" s="9">
        <v>5.32</v>
      </c>
      <c r="C343" s="104">
        <v>0.1983</v>
      </c>
      <c r="D343" s="104">
        <v>0.34670000000000001</v>
      </c>
      <c r="E343" s="104">
        <v>6.6601933879999997</v>
      </c>
      <c r="F343" s="9">
        <f t="shared" si="27"/>
        <v>1898.8749999999748</v>
      </c>
      <c r="G343" s="9">
        <f>G333*2/12+G345*10/12</f>
        <v>3.1416666666666666</v>
      </c>
      <c r="H343" s="113">
        <f t="shared" si="24"/>
        <v>191.98871196501062</v>
      </c>
      <c r="I343" s="9">
        <f t="shared" si="25"/>
        <v>7.1562709741845127</v>
      </c>
      <c r="J343" s="9">
        <f t="shared" si="26"/>
        <v>12.511745571103228</v>
      </c>
      <c r="K343" s="9">
        <f t="shared" si="23"/>
        <v>20.527416324811291</v>
      </c>
      <c r="N343" s="54">
        <v>1954.09</v>
      </c>
      <c r="O343" s="54">
        <v>282.0569193</v>
      </c>
    </row>
    <row r="344" spans="1:15" x14ac:dyDescent="0.25">
      <c r="A344" s="8">
        <v>1898.12</v>
      </c>
      <c r="B344" s="9">
        <v>5.65</v>
      </c>
      <c r="C344" s="104">
        <v>0.2</v>
      </c>
      <c r="D344" s="104">
        <v>0.35</v>
      </c>
      <c r="E344" s="104">
        <v>6.7553424790000003</v>
      </c>
      <c r="F344" s="9">
        <f t="shared" si="27"/>
        <v>1898.958333333308</v>
      </c>
      <c r="G344" s="9">
        <f>G333*1/12+G345*11/12</f>
        <v>3.1208333333333336</v>
      </c>
      <c r="H344" s="113">
        <f t="shared" si="24"/>
        <v>201.02588310238062</v>
      </c>
      <c r="I344" s="9">
        <f t="shared" si="25"/>
        <v>7.1159604638010832</v>
      </c>
      <c r="J344" s="9">
        <f t="shared" si="26"/>
        <v>12.452930811651894</v>
      </c>
      <c r="K344" s="9">
        <f t="shared" si="23"/>
        <v>21.403631985448175</v>
      </c>
      <c r="N344" s="54">
        <v>1954.12</v>
      </c>
      <c r="O344" s="54">
        <v>314.80039840000001</v>
      </c>
    </row>
    <row r="345" spans="1:15" x14ac:dyDescent="0.25">
      <c r="A345" s="8">
        <v>1899.01</v>
      </c>
      <c r="B345" s="9">
        <v>6.08</v>
      </c>
      <c r="C345" s="104">
        <v>0.20080000000000001</v>
      </c>
      <c r="D345" s="104">
        <v>0.36080000000000001</v>
      </c>
      <c r="E345" s="104">
        <v>6.7553424790000003</v>
      </c>
      <c r="F345" s="9">
        <f t="shared" si="27"/>
        <v>1899.0416666666413</v>
      </c>
      <c r="G345" s="9">
        <v>3.1</v>
      </c>
      <c r="H345" s="113">
        <f t="shared" si="24"/>
        <v>216.32519809955295</v>
      </c>
      <c r="I345" s="9">
        <f t="shared" si="25"/>
        <v>7.1444243056562886</v>
      </c>
      <c r="J345" s="9">
        <f t="shared" si="26"/>
        <v>12.837192676697157</v>
      </c>
      <c r="K345" s="9">
        <f t="shared" si="23"/>
        <v>22.932807416487183</v>
      </c>
      <c r="N345" s="54">
        <v>1955.03</v>
      </c>
      <c r="O345" s="54">
        <v>328.57347850000002</v>
      </c>
    </row>
    <row r="346" spans="1:15" x14ac:dyDescent="0.25">
      <c r="A346" s="8">
        <v>1899.02</v>
      </c>
      <c r="B346" s="9">
        <v>6.31</v>
      </c>
      <c r="C346" s="104">
        <v>0.20169999999999999</v>
      </c>
      <c r="D346" s="104">
        <v>0.37169999999999997</v>
      </c>
      <c r="E346" s="104">
        <v>6.9456325620000001</v>
      </c>
      <c r="F346" s="9">
        <f t="shared" si="27"/>
        <v>1899.1249999999745</v>
      </c>
      <c r="G346" s="9">
        <f>G345*11/12+G357*1/12</f>
        <v>3.104166666666667</v>
      </c>
      <c r="H346" s="113">
        <f t="shared" si="24"/>
        <v>218.35767281983669</v>
      </c>
      <c r="I346" s="9">
        <f t="shared" si="25"/>
        <v>6.9798324259526243</v>
      </c>
      <c r="J346" s="9">
        <f t="shared" si="26"/>
        <v>12.862685734886417</v>
      </c>
      <c r="K346" s="9">
        <f t="shared" si="23"/>
        <v>23.048117549980201</v>
      </c>
      <c r="N346" s="54">
        <v>1955.06</v>
      </c>
      <c r="O346" s="54">
        <v>358.10008149999999</v>
      </c>
    </row>
    <row r="347" spans="1:15" x14ac:dyDescent="0.25">
      <c r="A347" s="8">
        <v>1899.03</v>
      </c>
      <c r="B347" s="9">
        <v>6.4</v>
      </c>
      <c r="C347" s="104">
        <v>0.20250000000000001</v>
      </c>
      <c r="D347" s="104">
        <v>0.38250000000000001</v>
      </c>
      <c r="E347" s="104">
        <v>6.9456325620000001</v>
      </c>
      <c r="F347" s="9">
        <f t="shared" si="27"/>
        <v>1899.2083333333078</v>
      </c>
      <c r="G347" s="9">
        <f>G345*10/12+G357*2/12</f>
        <v>3.1083333333333334</v>
      </c>
      <c r="H347" s="113">
        <f t="shared" si="24"/>
        <v>221.47212457162516</v>
      </c>
      <c r="I347" s="9">
        <f t="shared" si="25"/>
        <v>7.0075164415240785</v>
      </c>
      <c r="J347" s="9">
        <f t="shared" si="26"/>
        <v>13.236419945101035</v>
      </c>
      <c r="K347" s="9">
        <f t="shared" si="23"/>
        <v>23.279682245508724</v>
      </c>
      <c r="N347" s="54">
        <v>1955.09</v>
      </c>
      <c r="O347" s="54">
        <v>396.18160870000003</v>
      </c>
    </row>
    <row r="348" spans="1:15" x14ac:dyDescent="0.25">
      <c r="A348" s="8">
        <v>1899.04</v>
      </c>
      <c r="B348" s="9">
        <v>6.48</v>
      </c>
      <c r="C348" s="104">
        <v>0.20330000000000001</v>
      </c>
      <c r="D348" s="104">
        <v>0.39329999999999998</v>
      </c>
      <c r="E348" s="104">
        <v>7.0407735540000003</v>
      </c>
      <c r="F348" s="9">
        <f t="shared" si="27"/>
        <v>1899.291666666641</v>
      </c>
      <c r="G348" s="9">
        <f>G345*9/12+G357*3/12</f>
        <v>3.1125000000000003</v>
      </c>
      <c r="H348" s="113">
        <f t="shared" si="24"/>
        <v>221.21039514403338</v>
      </c>
      <c r="I348" s="9">
        <f t="shared" si="25"/>
        <v>6.9401347735774666</v>
      </c>
      <c r="J348" s="9">
        <f t="shared" si="26"/>
        <v>13.426242038603135</v>
      </c>
      <c r="K348" s="9">
        <f t="shared" si="23"/>
        <v>23.152421525686499</v>
      </c>
      <c r="N348" s="54">
        <v>1955.12</v>
      </c>
      <c r="O348" s="54">
        <v>406.89737450000001</v>
      </c>
    </row>
    <row r="349" spans="1:15" x14ac:dyDescent="0.25">
      <c r="A349" s="8">
        <v>1899.05</v>
      </c>
      <c r="B349" s="9">
        <v>6.21</v>
      </c>
      <c r="C349" s="104">
        <v>0.20419999999999999</v>
      </c>
      <c r="D349" s="104">
        <v>0.4042</v>
      </c>
      <c r="E349" s="104">
        <v>7.0407735540000003</v>
      </c>
      <c r="F349" s="9">
        <f t="shared" si="27"/>
        <v>1899.3749999999743</v>
      </c>
      <c r="G349" s="9">
        <f>G345*8/12+G357*4/12</f>
        <v>3.1166666666666671</v>
      </c>
      <c r="H349" s="113">
        <f t="shared" si="24"/>
        <v>211.9932953463653</v>
      </c>
      <c r="I349" s="9">
        <f t="shared" si="25"/>
        <v>6.9708584395696924</v>
      </c>
      <c r="J349" s="9">
        <f t="shared" si="26"/>
        <v>13.798339771175661</v>
      </c>
      <c r="K349" s="9">
        <f t="shared" si="23"/>
        <v>22.091269360834193</v>
      </c>
      <c r="N349" s="54">
        <v>1956.03</v>
      </c>
      <c r="O349" s="54">
        <v>425.91043239999999</v>
      </c>
    </row>
    <row r="350" spans="1:15" x14ac:dyDescent="0.25">
      <c r="A350" s="8">
        <v>1899.06</v>
      </c>
      <c r="B350" s="9">
        <v>6.07</v>
      </c>
      <c r="C350" s="104">
        <v>0.20499999999999999</v>
      </c>
      <c r="D350" s="104">
        <v>0.41499999999999998</v>
      </c>
      <c r="E350" s="104">
        <v>7.135922645</v>
      </c>
      <c r="F350" s="9">
        <f t="shared" si="27"/>
        <v>1899.4583333333076</v>
      </c>
      <c r="G350" s="9">
        <f>G345*7/12+G357*5/12</f>
        <v>3.1208333333333336</v>
      </c>
      <c r="H350" s="113">
        <f t="shared" si="24"/>
        <v>204.45110395391626</v>
      </c>
      <c r="I350" s="9">
        <f t="shared" si="25"/>
        <v>6.9048560643414882</v>
      </c>
      <c r="J350" s="9">
        <f t="shared" si="26"/>
        <v>13.978123252203501</v>
      </c>
      <c r="K350" s="9">
        <f t="shared" si="23"/>
        <v>21.212091925046838</v>
      </c>
      <c r="N350" s="54">
        <v>1956.06</v>
      </c>
      <c r="O350" s="54">
        <v>408.86647099999999</v>
      </c>
    </row>
    <row r="351" spans="1:15" x14ac:dyDescent="0.25">
      <c r="A351" s="8">
        <v>1899.07</v>
      </c>
      <c r="B351" s="9">
        <v>6.28</v>
      </c>
      <c r="C351" s="104">
        <v>0.20580000000000001</v>
      </c>
      <c r="D351" s="104">
        <v>0.42580000000000001</v>
      </c>
      <c r="E351" s="104">
        <v>7.2310717359999996</v>
      </c>
      <c r="F351" s="9">
        <f t="shared" si="27"/>
        <v>1899.5416666666408</v>
      </c>
      <c r="G351" s="9">
        <f>G345*6/12+G357*6/12</f>
        <v>3.125</v>
      </c>
      <c r="H351" s="113">
        <f t="shared" si="24"/>
        <v>208.74105597449991</v>
      </c>
      <c r="I351" s="9">
        <f t="shared" si="25"/>
        <v>6.8405906559796312</v>
      </c>
      <c r="J351" s="9">
        <f t="shared" si="26"/>
        <v>14.153175419417526</v>
      </c>
      <c r="K351" s="9">
        <f t="shared" si="23"/>
        <v>21.561425634523136</v>
      </c>
      <c r="N351" s="54">
        <v>1956.09</v>
      </c>
      <c r="O351" s="54">
        <v>410.88210400000003</v>
      </c>
    </row>
    <row r="352" spans="1:15" x14ac:dyDescent="0.25">
      <c r="A352" s="8">
        <v>1899.08</v>
      </c>
      <c r="B352" s="9">
        <v>6.44</v>
      </c>
      <c r="C352" s="104">
        <v>0.20669999999999999</v>
      </c>
      <c r="D352" s="104">
        <v>0.43669999999999998</v>
      </c>
      <c r="E352" s="104">
        <v>7.3262127269999997</v>
      </c>
      <c r="F352" s="9">
        <f t="shared" si="27"/>
        <v>1899.6249999999741</v>
      </c>
      <c r="G352" s="9">
        <f>G345*5/12+G357*7/12</f>
        <v>3.1291666666666669</v>
      </c>
      <c r="H352" s="113">
        <f t="shared" si="24"/>
        <v>211.27944378347837</v>
      </c>
      <c r="I352" s="9">
        <f t="shared" si="25"/>
        <v>6.7812827686405237</v>
      </c>
      <c r="J352" s="9">
        <f t="shared" si="26"/>
        <v>14.326977189479036</v>
      </c>
      <c r="K352" s="9">
        <f t="shared" si="23"/>
        <v>21.726237373055461</v>
      </c>
      <c r="N352" s="54">
        <v>1956.12</v>
      </c>
      <c r="O352" s="54">
        <v>404.42130980000002</v>
      </c>
    </row>
    <row r="353" spans="1:15" x14ac:dyDescent="0.25">
      <c r="A353" s="8">
        <v>1899.09</v>
      </c>
      <c r="B353" s="9">
        <v>6.37</v>
      </c>
      <c r="C353" s="104">
        <v>0.20749999999999999</v>
      </c>
      <c r="D353" s="104">
        <v>0.44750000000000001</v>
      </c>
      <c r="E353" s="104">
        <v>7.6116519010000001</v>
      </c>
      <c r="F353" s="9">
        <f t="shared" si="27"/>
        <v>1899.7083333333073</v>
      </c>
      <c r="G353" s="9">
        <f>G345*4/12+G357*8/12</f>
        <v>3.1333333333333337</v>
      </c>
      <c r="H353" s="113">
        <f t="shared" si="24"/>
        <v>201.14600712348053</v>
      </c>
      <c r="I353" s="9">
        <f t="shared" si="25"/>
        <v>6.5522443450741301</v>
      </c>
      <c r="J353" s="9">
        <f t="shared" si="26"/>
        <v>14.130743828533365</v>
      </c>
      <c r="K353" s="9">
        <f t="shared" si="23"/>
        <v>20.591140514113782</v>
      </c>
      <c r="N353" s="54">
        <v>1957.03</v>
      </c>
      <c r="O353" s="54">
        <v>380.6753817</v>
      </c>
    </row>
    <row r="354" spans="1:15" x14ac:dyDescent="0.25">
      <c r="A354" s="8">
        <v>1899.1</v>
      </c>
      <c r="B354" s="9">
        <v>6.34</v>
      </c>
      <c r="C354" s="104">
        <v>0.20830000000000001</v>
      </c>
      <c r="D354" s="104">
        <v>0.45829999999999999</v>
      </c>
      <c r="E354" s="104">
        <v>7.7067928930000003</v>
      </c>
      <c r="F354" s="9">
        <f t="shared" si="27"/>
        <v>1899.7916666666406</v>
      </c>
      <c r="G354" s="9">
        <f>G345*3/12+G357*9/12</f>
        <v>3.1374999999999997</v>
      </c>
      <c r="H354" s="113">
        <f t="shared" si="24"/>
        <v>197.72722533962093</v>
      </c>
      <c r="I354" s="9">
        <f t="shared" si="25"/>
        <v>6.4963061574515839</v>
      </c>
      <c r="J354" s="9">
        <f t="shared" si="26"/>
        <v>14.293121036774176</v>
      </c>
      <c r="K354" s="9">
        <f t="shared" si="23"/>
        <v>20.153713460686614</v>
      </c>
      <c r="N354" s="54">
        <v>1957.06</v>
      </c>
      <c r="O354" s="54">
        <v>406.71960189999999</v>
      </c>
    </row>
    <row r="355" spans="1:15" x14ac:dyDescent="0.25">
      <c r="A355" s="8">
        <v>1899.11</v>
      </c>
      <c r="B355" s="9">
        <v>6.46</v>
      </c>
      <c r="C355" s="104">
        <v>0.2092</v>
      </c>
      <c r="D355" s="104">
        <v>0.46920000000000001</v>
      </c>
      <c r="E355" s="104">
        <v>7.8019419829999999</v>
      </c>
      <c r="F355" s="9">
        <f t="shared" si="27"/>
        <v>1899.8749999999739</v>
      </c>
      <c r="G355" s="9">
        <f>G345*2/12+G357*10/12</f>
        <v>3.1416666666666666</v>
      </c>
      <c r="H355" s="113">
        <f t="shared" si="24"/>
        <v>199.01265971769791</v>
      </c>
      <c r="I355" s="9">
        <f t="shared" si="25"/>
        <v>6.4448062558734369</v>
      </c>
      <c r="J355" s="9">
        <f t="shared" si="26"/>
        <v>14.454603705811742</v>
      </c>
      <c r="K355" s="9">
        <f t="shared" si="23"/>
        <v>20.196457520802298</v>
      </c>
      <c r="N355" s="54">
        <v>1957.09</v>
      </c>
      <c r="O355" s="54">
        <v>373.525015</v>
      </c>
    </row>
    <row r="356" spans="1:15" x14ac:dyDescent="0.25">
      <c r="A356" s="8">
        <v>1899.12</v>
      </c>
      <c r="B356" s="9">
        <v>6.02</v>
      </c>
      <c r="C356" s="104">
        <v>0.21</v>
      </c>
      <c r="D356" s="104">
        <v>0.48</v>
      </c>
      <c r="E356" s="104">
        <v>7.8970910740000004</v>
      </c>
      <c r="F356" s="9">
        <f t="shared" si="27"/>
        <v>1899.9583333333071</v>
      </c>
      <c r="G356" s="9">
        <f>G345*1/12+G357*11/12</f>
        <v>3.145833333333333</v>
      </c>
      <c r="H356" s="113">
        <f t="shared" si="24"/>
        <v>183.22310853977623</v>
      </c>
      <c r="I356" s="9">
        <f t="shared" si="25"/>
        <v>6.3915037862712634</v>
      </c>
      <c r="J356" s="9">
        <f t="shared" si="26"/>
        <v>14.609151511477172</v>
      </c>
      <c r="K356" s="9">
        <f t="shared" si="23"/>
        <v>18.512649643600202</v>
      </c>
      <c r="N356" s="54">
        <v>1957.12</v>
      </c>
      <c r="O356" s="54">
        <v>341.31925130000002</v>
      </c>
    </row>
    <row r="357" spans="1:15" x14ac:dyDescent="0.25">
      <c r="A357" s="8">
        <v>1900.01</v>
      </c>
      <c r="B357" s="9">
        <v>6.1</v>
      </c>
      <c r="C357" s="104">
        <v>0.2175</v>
      </c>
      <c r="D357" s="104">
        <v>0.48</v>
      </c>
      <c r="E357" s="104">
        <v>7.8970910740000004</v>
      </c>
      <c r="F357" s="9">
        <f t="shared" si="27"/>
        <v>1900.0416666666404</v>
      </c>
      <c r="G357" s="9">
        <v>3.15</v>
      </c>
      <c r="H357" s="113">
        <f t="shared" si="24"/>
        <v>185.65796712502242</v>
      </c>
      <c r="I357" s="9">
        <f t="shared" si="25"/>
        <v>6.6197717786380945</v>
      </c>
      <c r="J357" s="9">
        <f t="shared" si="26"/>
        <v>14.609151511477172</v>
      </c>
      <c r="K357" s="9">
        <f t="shared" si="23"/>
        <v>18.674275362444781</v>
      </c>
      <c r="N357" s="54">
        <v>1958.03</v>
      </c>
      <c r="O357" s="54">
        <v>351.43390319999997</v>
      </c>
    </row>
    <row r="358" spans="1:15" x14ac:dyDescent="0.25">
      <c r="A358" s="8">
        <v>1900.02</v>
      </c>
      <c r="B358" s="9">
        <v>6.21</v>
      </c>
      <c r="C358" s="104">
        <v>0.22500000000000001</v>
      </c>
      <c r="D358" s="104">
        <v>0.48</v>
      </c>
      <c r="E358" s="104">
        <v>7.9922320659999997</v>
      </c>
      <c r="F358" s="9">
        <f t="shared" si="27"/>
        <v>1900.1249999999736</v>
      </c>
      <c r="G358" s="9">
        <f>G357*11/12+G369*1/12</f>
        <v>3.145833333333333</v>
      </c>
      <c r="H358" s="113">
        <f t="shared" si="24"/>
        <v>186.75593691150462</v>
      </c>
      <c r="I358" s="9">
        <f t="shared" si="25"/>
        <v>6.766519453315385</v>
      </c>
      <c r="J358" s="9">
        <f t="shared" si="26"/>
        <v>14.435241500406152</v>
      </c>
      <c r="K358" s="9">
        <f t="shared" si="23"/>
        <v>18.703797417251437</v>
      </c>
      <c r="N358" s="54">
        <v>1958.06</v>
      </c>
      <c r="O358" s="54">
        <v>372.17405930000001</v>
      </c>
    </row>
    <row r="359" spans="1:15" x14ac:dyDescent="0.25">
      <c r="A359" s="8">
        <v>1900.03</v>
      </c>
      <c r="B359" s="9">
        <v>6.26</v>
      </c>
      <c r="C359" s="104">
        <v>0.23250000000000001</v>
      </c>
      <c r="D359" s="104">
        <v>0.48</v>
      </c>
      <c r="E359" s="104">
        <v>7.9922320659999997</v>
      </c>
      <c r="F359" s="9">
        <f t="shared" si="27"/>
        <v>1900.2083333333069</v>
      </c>
      <c r="G359" s="9">
        <f>G357*10/12+G369*2/12</f>
        <v>3.1416666666666666</v>
      </c>
      <c r="H359" s="113">
        <f t="shared" si="24"/>
        <v>188.25960790113024</v>
      </c>
      <c r="I359" s="9">
        <f t="shared" si="25"/>
        <v>6.9920701017592313</v>
      </c>
      <c r="J359" s="9">
        <f t="shared" si="26"/>
        <v>14.435241500406152</v>
      </c>
      <c r="K359" s="9">
        <f t="shared" si="23"/>
        <v>18.775793421238376</v>
      </c>
      <c r="N359" s="54">
        <v>1958.09</v>
      </c>
      <c r="O359" s="54">
        <v>407.18752940000002</v>
      </c>
    </row>
    <row r="360" spans="1:15" x14ac:dyDescent="0.25">
      <c r="A360" s="8">
        <v>1900.04</v>
      </c>
      <c r="B360" s="9">
        <v>6.34</v>
      </c>
      <c r="C360" s="104">
        <v>0.24</v>
      </c>
      <c r="D360" s="104">
        <v>0.48</v>
      </c>
      <c r="E360" s="104">
        <v>7.9922320659999997</v>
      </c>
      <c r="F360" s="9">
        <f t="shared" si="27"/>
        <v>1900.2916666666401</v>
      </c>
      <c r="G360" s="9">
        <f>G357*9/12+G369*3/12</f>
        <v>3.1374999999999997</v>
      </c>
      <c r="H360" s="113">
        <f t="shared" si="24"/>
        <v>190.66548148453128</v>
      </c>
      <c r="I360" s="9">
        <f t="shared" si="25"/>
        <v>7.2176207502030758</v>
      </c>
      <c r="J360" s="9">
        <f t="shared" si="26"/>
        <v>14.435241500406152</v>
      </c>
      <c r="K360" s="9">
        <f t="shared" si="23"/>
        <v>18.936402033322736</v>
      </c>
      <c r="N360" s="54">
        <v>1958.12</v>
      </c>
      <c r="O360" s="54">
        <v>444.86235599999998</v>
      </c>
    </row>
    <row r="361" spans="1:15" x14ac:dyDescent="0.25">
      <c r="A361" s="8">
        <v>1900.05</v>
      </c>
      <c r="B361" s="9">
        <v>6.04</v>
      </c>
      <c r="C361" s="104">
        <v>0.2475</v>
      </c>
      <c r="D361" s="104">
        <v>0.48</v>
      </c>
      <c r="E361" s="104">
        <v>7.8019419829999999</v>
      </c>
      <c r="F361" s="9">
        <f t="shared" si="27"/>
        <v>1900.3749999999734</v>
      </c>
      <c r="G361" s="9">
        <f>G357*8/12+G369*4/12</f>
        <v>3.1333333333333337</v>
      </c>
      <c r="H361" s="113">
        <f t="shared" si="24"/>
        <v>186.07375614472062</v>
      </c>
      <c r="I361" s="9">
        <f t="shared" si="25"/>
        <v>7.6247110340758866</v>
      </c>
      <c r="J361" s="9">
        <f t="shared" si="26"/>
        <v>14.787318369116869</v>
      </c>
      <c r="K361" s="9">
        <f t="shared" si="23"/>
        <v>18.403197016950411</v>
      </c>
      <c r="N361" s="54">
        <v>1959.03</v>
      </c>
      <c r="O361" s="54">
        <v>467.06804840000001</v>
      </c>
    </row>
    <row r="362" spans="1:15" x14ac:dyDescent="0.25">
      <c r="A362" s="8">
        <v>1900.06</v>
      </c>
      <c r="B362" s="9">
        <v>5.86</v>
      </c>
      <c r="C362" s="104">
        <v>0.255</v>
      </c>
      <c r="D362" s="104">
        <v>0.48</v>
      </c>
      <c r="E362" s="104">
        <v>7.7067928930000003</v>
      </c>
      <c r="F362" s="9">
        <f t="shared" si="27"/>
        <v>1900.4583333333067</v>
      </c>
      <c r="G362" s="9">
        <f>G357*7/12+G369*5/12</f>
        <v>3.1291666666666669</v>
      </c>
      <c r="H362" s="113">
        <f t="shared" si="24"/>
        <v>182.75734077132157</v>
      </c>
      <c r="I362" s="9">
        <f t="shared" si="25"/>
        <v>7.9527511769090431</v>
      </c>
      <c r="J362" s="9">
        <f t="shared" si="26"/>
        <v>14.969884568299374</v>
      </c>
      <c r="K362" s="9">
        <f t="shared" si="23"/>
        <v>17.992711584303972</v>
      </c>
      <c r="N362" s="54">
        <v>1959.06</v>
      </c>
      <c r="O362" s="54">
        <v>474.59541150000001</v>
      </c>
    </row>
    <row r="363" spans="1:15" x14ac:dyDescent="0.25">
      <c r="A363" s="8">
        <v>1900.07</v>
      </c>
      <c r="B363" s="9">
        <v>5.86</v>
      </c>
      <c r="C363" s="104">
        <v>0.26250000000000001</v>
      </c>
      <c r="D363" s="104">
        <v>0.48</v>
      </c>
      <c r="E363" s="104">
        <v>7.8019419829999999</v>
      </c>
      <c r="F363" s="9">
        <f t="shared" si="27"/>
        <v>1900.5416666666399</v>
      </c>
      <c r="G363" s="9">
        <f>G357*6/12+G369*6/12</f>
        <v>3.125</v>
      </c>
      <c r="H363" s="113">
        <f t="shared" si="24"/>
        <v>180.52851175630181</v>
      </c>
      <c r="I363" s="9">
        <f t="shared" si="25"/>
        <v>8.0868147331107902</v>
      </c>
      <c r="J363" s="9">
        <f t="shared" si="26"/>
        <v>14.787318369116869</v>
      </c>
      <c r="K363" s="9">
        <f t="shared" si="23"/>
        <v>17.689545468952797</v>
      </c>
      <c r="N363" s="54">
        <v>1959.09</v>
      </c>
      <c r="O363" s="54">
        <v>467.99254050000002</v>
      </c>
    </row>
    <row r="364" spans="1:15" x14ac:dyDescent="0.25">
      <c r="A364" s="8">
        <v>1900.08</v>
      </c>
      <c r="B364" s="9">
        <v>5.94</v>
      </c>
      <c r="C364" s="104">
        <v>0.27</v>
      </c>
      <c r="D364" s="104">
        <v>0.48</v>
      </c>
      <c r="E364" s="104">
        <v>7.7067928930000003</v>
      </c>
      <c r="F364" s="9">
        <f t="shared" si="27"/>
        <v>1900.6249999999732</v>
      </c>
      <c r="G364" s="9">
        <f>G357*5/12+G369*7/12</f>
        <v>3.1208333333333336</v>
      </c>
      <c r="H364" s="113">
        <f t="shared" si="24"/>
        <v>185.25232153270477</v>
      </c>
      <c r="I364" s="9">
        <f t="shared" si="25"/>
        <v>8.4205600696683991</v>
      </c>
      <c r="J364" s="9">
        <f t="shared" si="26"/>
        <v>14.969884568299374</v>
      </c>
      <c r="K364" s="9">
        <f t="shared" si="23"/>
        <v>18.069614666784183</v>
      </c>
      <c r="N364" s="54">
        <v>1959.12</v>
      </c>
      <c r="O364" s="54">
        <v>482.83307739999998</v>
      </c>
    </row>
    <row r="365" spans="1:15" x14ac:dyDescent="0.25">
      <c r="A365" s="8">
        <v>1900.09</v>
      </c>
      <c r="B365" s="9">
        <v>5.8</v>
      </c>
      <c r="C365" s="104">
        <v>0.27750000000000002</v>
      </c>
      <c r="D365" s="104">
        <v>0.48</v>
      </c>
      <c r="E365" s="104">
        <v>7.8019419829999999</v>
      </c>
      <c r="F365" s="9">
        <f t="shared" si="27"/>
        <v>1900.7083333333064</v>
      </c>
      <c r="G365" s="9">
        <f>G357*4/12+G369*8/12</f>
        <v>3.1166666666666671</v>
      </c>
      <c r="H365" s="113">
        <f t="shared" si="24"/>
        <v>178.68009696016219</v>
      </c>
      <c r="I365" s="9">
        <f t="shared" si="25"/>
        <v>8.5489184321456921</v>
      </c>
      <c r="J365" s="9">
        <f t="shared" si="26"/>
        <v>14.787318369116869</v>
      </c>
      <c r="K365" s="9">
        <f t="shared" si="23"/>
        <v>17.341874151224705</v>
      </c>
      <c r="N365" s="54">
        <v>1960.03</v>
      </c>
      <c r="O365" s="54">
        <v>449.80487499999998</v>
      </c>
    </row>
    <row r="366" spans="1:15" x14ac:dyDescent="0.25">
      <c r="A366" s="8">
        <v>1900.1</v>
      </c>
      <c r="B366" s="9">
        <v>6.01</v>
      </c>
      <c r="C366" s="104">
        <v>0.28499999999999998</v>
      </c>
      <c r="D366" s="104">
        <v>0.48</v>
      </c>
      <c r="E366" s="104">
        <v>7.7067928930000003</v>
      </c>
      <c r="F366" s="9">
        <f t="shared" si="27"/>
        <v>1900.7916666666397</v>
      </c>
      <c r="G366" s="9">
        <f>G357*3/12+G369*9/12</f>
        <v>3.1125000000000003</v>
      </c>
      <c r="H366" s="113">
        <f t="shared" si="24"/>
        <v>187.4354296989151</v>
      </c>
      <c r="I366" s="9">
        <f t="shared" si="25"/>
        <v>8.8883689624277533</v>
      </c>
      <c r="J366" s="9">
        <f t="shared" si="26"/>
        <v>14.969884568299374</v>
      </c>
      <c r="K366" s="9">
        <f t="shared" si="23"/>
        <v>18.102398784556044</v>
      </c>
      <c r="N366" s="54">
        <v>1960.06</v>
      </c>
      <c r="O366" s="54">
        <v>464.95458530000002</v>
      </c>
    </row>
    <row r="367" spans="1:15" x14ac:dyDescent="0.25">
      <c r="A367" s="8">
        <v>1900.11</v>
      </c>
      <c r="B367" s="9">
        <v>6.48</v>
      </c>
      <c r="C367" s="104">
        <v>0.29249999999999998</v>
      </c>
      <c r="D367" s="104">
        <v>0.48</v>
      </c>
      <c r="E367" s="104">
        <v>7.7067928930000003</v>
      </c>
      <c r="F367" s="9">
        <f t="shared" si="27"/>
        <v>1900.8749999999729</v>
      </c>
      <c r="G367" s="9">
        <f>G357*2/12+G369*10/12</f>
        <v>3.1083333333333334</v>
      </c>
      <c r="H367" s="113">
        <f t="shared" si="24"/>
        <v>202.09344167204159</v>
      </c>
      <c r="I367" s="9">
        <f t="shared" si="25"/>
        <v>9.1222734088074322</v>
      </c>
      <c r="J367" s="9">
        <f t="shared" si="26"/>
        <v>14.969884568299374</v>
      </c>
      <c r="K367" s="9">
        <f t="shared" si="23"/>
        <v>19.41958460376075</v>
      </c>
      <c r="N367" s="54">
        <v>1960.09</v>
      </c>
      <c r="O367" s="54">
        <v>445.06044050000003</v>
      </c>
    </row>
    <row r="368" spans="1:15" x14ac:dyDescent="0.25">
      <c r="A368" s="8">
        <v>1900.12</v>
      </c>
      <c r="B368" s="9">
        <v>6.87</v>
      </c>
      <c r="C368" s="104">
        <v>0.3</v>
      </c>
      <c r="D368" s="104">
        <v>0.48</v>
      </c>
      <c r="E368" s="104">
        <v>7.6116519010000001</v>
      </c>
      <c r="F368" s="9">
        <f t="shared" si="27"/>
        <v>1900.9583333333062</v>
      </c>
      <c r="G368" s="9">
        <f>G357*1/12+G369*11/12</f>
        <v>3.104166666666667</v>
      </c>
      <c r="H368" s="113">
        <f t="shared" si="24"/>
        <v>216.93454771402062</v>
      </c>
      <c r="I368" s="9">
        <f t="shared" si="25"/>
        <v>9.4731243543240442</v>
      </c>
      <c r="J368" s="9">
        <f t="shared" si="26"/>
        <v>15.156998966918469</v>
      </c>
      <c r="K368" s="9">
        <f t="shared" si="23"/>
        <v>20.744051160870836</v>
      </c>
      <c r="N368" s="54">
        <v>1960.12</v>
      </c>
      <c r="O368" s="54">
        <v>458.12392620000003</v>
      </c>
    </row>
    <row r="369" spans="1:15" x14ac:dyDescent="0.25">
      <c r="A369" s="8">
        <v>1901.01</v>
      </c>
      <c r="B369" s="9">
        <v>7.07</v>
      </c>
      <c r="C369" s="104">
        <v>0.30170000000000002</v>
      </c>
      <c r="D369" s="104">
        <v>0.48170000000000002</v>
      </c>
      <c r="E369" s="104">
        <v>7.7067928930000003</v>
      </c>
      <c r="F369" s="9">
        <f t="shared" si="27"/>
        <v>1901.0416666666395</v>
      </c>
      <c r="G369" s="9">
        <v>3.1</v>
      </c>
      <c r="H369" s="113">
        <f t="shared" si="24"/>
        <v>220.49392478724292</v>
      </c>
      <c r="I369" s="9">
        <f t="shared" si="25"/>
        <v>9.4091961963665049</v>
      </c>
      <c r="J369" s="9">
        <f t="shared" si="26"/>
        <v>15.02290290947877</v>
      </c>
      <c r="K369" s="9">
        <f t="shared" si="23"/>
        <v>20.978581834536175</v>
      </c>
      <c r="N369" s="54">
        <v>1961.03</v>
      </c>
      <c r="O369" s="54">
        <v>517.16384059999996</v>
      </c>
    </row>
    <row r="370" spans="1:15" x14ac:dyDescent="0.25">
      <c r="A370" s="8">
        <v>1901.02</v>
      </c>
      <c r="B370" s="9">
        <v>7.25</v>
      </c>
      <c r="C370" s="104">
        <v>0.30330000000000001</v>
      </c>
      <c r="D370" s="104">
        <v>0.48330000000000001</v>
      </c>
      <c r="E370" s="104">
        <v>7.6116519010000001</v>
      </c>
      <c r="F370" s="9">
        <f t="shared" si="27"/>
        <v>1901.1249999999727</v>
      </c>
      <c r="G370" s="9">
        <f>G369*11/12+G381*1/12</f>
        <v>3.1066666666666669</v>
      </c>
      <c r="H370" s="113">
        <f t="shared" si="24"/>
        <v>228.93383856283106</v>
      </c>
      <c r="I370" s="9">
        <f t="shared" si="25"/>
        <v>9.5773287222216101</v>
      </c>
      <c r="J370" s="9">
        <f t="shared" si="26"/>
        <v>15.261203334816035</v>
      </c>
      <c r="K370" s="9">
        <f t="shared" si="23"/>
        <v>21.679149848206176</v>
      </c>
      <c r="N370" s="54">
        <v>1961.06</v>
      </c>
      <c r="O370" s="54">
        <v>529.26218370000004</v>
      </c>
    </row>
    <row r="371" spans="1:15" x14ac:dyDescent="0.25">
      <c r="A371" s="8">
        <v>1901.03</v>
      </c>
      <c r="B371" s="9">
        <v>7.51</v>
      </c>
      <c r="C371" s="104">
        <v>0.30499999999999999</v>
      </c>
      <c r="D371" s="104">
        <v>0.48499999999999999</v>
      </c>
      <c r="E371" s="104">
        <v>7.6116519010000001</v>
      </c>
      <c r="F371" s="9">
        <f t="shared" si="27"/>
        <v>1901.208333333306</v>
      </c>
      <c r="G371" s="9">
        <f>G369*10/12+G381*2/12</f>
        <v>3.1133333333333333</v>
      </c>
      <c r="H371" s="113">
        <f t="shared" si="24"/>
        <v>237.14387966991188</v>
      </c>
      <c r="I371" s="9">
        <f t="shared" si="25"/>
        <v>9.6310097602294444</v>
      </c>
      <c r="J371" s="9">
        <f t="shared" si="26"/>
        <v>15.314884372823871</v>
      </c>
      <c r="K371" s="9">
        <f t="shared" si="23"/>
        <v>22.347583950683841</v>
      </c>
      <c r="N371" s="54">
        <v>1961.09</v>
      </c>
      <c r="O371" s="54">
        <v>538.87310749999995</v>
      </c>
    </row>
    <row r="372" spans="1:15" x14ac:dyDescent="0.25">
      <c r="A372" s="8">
        <v>1901.04</v>
      </c>
      <c r="B372" s="9">
        <v>8.14</v>
      </c>
      <c r="C372" s="104">
        <v>0.30669999999999997</v>
      </c>
      <c r="D372" s="104">
        <v>0.48670000000000002</v>
      </c>
      <c r="E372" s="104">
        <v>7.5165028100000004</v>
      </c>
      <c r="F372" s="9">
        <f t="shared" si="27"/>
        <v>1901.2916666666392</v>
      </c>
      <c r="G372" s="9">
        <f>G369*9/12+G381*3/12</f>
        <v>3.12</v>
      </c>
      <c r="H372" s="113">
        <f t="shared" si="24"/>
        <v>260.29119850751442</v>
      </c>
      <c r="I372" s="9">
        <f t="shared" si="25"/>
        <v>9.8072863123162985</v>
      </c>
      <c r="J372" s="9">
        <f t="shared" si="26"/>
        <v>15.563111340737995</v>
      </c>
      <c r="K372" s="9">
        <f t="shared" si="23"/>
        <v>24.4097169948272</v>
      </c>
      <c r="N372" s="54">
        <v>1961.12</v>
      </c>
      <c r="O372" s="54">
        <v>574.76593419999995</v>
      </c>
    </row>
    <row r="373" spans="1:15" x14ac:dyDescent="0.25">
      <c r="A373" s="8">
        <v>1901.05</v>
      </c>
      <c r="B373" s="9">
        <v>7.73</v>
      </c>
      <c r="C373" s="104">
        <v>0.30830000000000002</v>
      </c>
      <c r="D373" s="104">
        <v>0.48830000000000001</v>
      </c>
      <c r="E373" s="104">
        <v>7.5165028100000004</v>
      </c>
      <c r="F373" s="9">
        <f t="shared" si="27"/>
        <v>1901.3749999999725</v>
      </c>
      <c r="G373" s="9">
        <f>G369*8/12+G381*4/12</f>
        <v>3.1266666666666669</v>
      </c>
      <c r="H373" s="113">
        <f t="shared" si="24"/>
        <v>247.18070816499835</v>
      </c>
      <c r="I373" s="9">
        <f t="shared" si="25"/>
        <v>9.8584492014578267</v>
      </c>
      <c r="J373" s="9">
        <f t="shared" si="26"/>
        <v>15.61427422987952</v>
      </c>
      <c r="K373" s="9">
        <f t="shared" si="23"/>
        <v>23.064012684863549</v>
      </c>
      <c r="N373" s="54">
        <v>1962.03</v>
      </c>
      <c r="O373" s="54">
        <v>561.27790990000005</v>
      </c>
    </row>
    <row r="374" spans="1:15" x14ac:dyDescent="0.25">
      <c r="A374" s="8">
        <v>1901.06</v>
      </c>
      <c r="B374" s="9">
        <v>8.5</v>
      </c>
      <c r="C374" s="104">
        <v>0.31</v>
      </c>
      <c r="D374" s="104">
        <v>0.49</v>
      </c>
      <c r="E374" s="104">
        <v>7.5165028100000004</v>
      </c>
      <c r="F374" s="9">
        <f t="shared" si="27"/>
        <v>1901.4583333333057</v>
      </c>
      <c r="G374" s="9">
        <f>G369*7/12+G381*5/12</f>
        <v>3.1333333333333333</v>
      </c>
      <c r="H374" s="113">
        <f t="shared" si="24"/>
        <v>271.80284856435782</v>
      </c>
      <c r="I374" s="9">
        <f t="shared" si="25"/>
        <v>9.9128097711706964</v>
      </c>
      <c r="J374" s="9">
        <f t="shared" si="26"/>
        <v>15.668634799592393</v>
      </c>
      <c r="K374" s="9">
        <f t="shared" si="23"/>
        <v>25.238466205960325</v>
      </c>
      <c r="N374" s="54">
        <v>1962.06</v>
      </c>
      <c r="O374" s="54">
        <v>442.74434150000002</v>
      </c>
    </row>
    <row r="375" spans="1:15" x14ac:dyDescent="0.25">
      <c r="A375" s="8">
        <v>1901.07</v>
      </c>
      <c r="B375" s="9">
        <v>7.93</v>
      </c>
      <c r="C375" s="104">
        <v>0.31169999999999998</v>
      </c>
      <c r="D375" s="104">
        <v>0.49170000000000003</v>
      </c>
      <c r="E375" s="104">
        <v>7.6116519010000001</v>
      </c>
      <c r="F375" s="9">
        <f t="shared" si="27"/>
        <v>1901.541666666639</v>
      </c>
      <c r="G375" s="9">
        <f>G369*6/12+G381*6/12</f>
        <v>3.14</v>
      </c>
      <c r="H375" s="113">
        <f t="shared" si="24"/>
        <v>250.40625376596554</v>
      </c>
      <c r="I375" s="9">
        <f t="shared" si="25"/>
        <v>9.842576204142679</v>
      </c>
      <c r="J375" s="9">
        <f t="shared" si="26"/>
        <v>15.526450816737109</v>
      </c>
      <c r="K375" s="9">
        <f t="shared" si="23"/>
        <v>23.144848553708083</v>
      </c>
      <c r="N375" s="54">
        <v>1962.09</v>
      </c>
      <c r="O375" s="54">
        <v>458.56965459999998</v>
      </c>
    </row>
    <row r="376" spans="1:15" x14ac:dyDescent="0.25">
      <c r="A376" s="8">
        <v>1901.08</v>
      </c>
      <c r="B376" s="9">
        <v>8.0399999999999991</v>
      </c>
      <c r="C376" s="104">
        <v>0.31330000000000002</v>
      </c>
      <c r="D376" s="104">
        <v>0.49330000000000002</v>
      </c>
      <c r="E376" s="104">
        <v>7.7067928930000003</v>
      </c>
      <c r="F376" s="9">
        <f t="shared" si="27"/>
        <v>1901.6249999999723</v>
      </c>
      <c r="G376" s="9">
        <f>G369*5/12+G381*7/12</f>
        <v>3.1466666666666669</v>
      </c>
      <c r="H376" s="113">
        <f t="shared" si="24"/>
        <v>250.74556651901455</v>
      </c>
      <c r="I376" s="9">
        <f t="shared" si="25"/>
        <v>9.7709684067670732</v>
      </c>
      <c r="J376" s="9">
        <f t="shared" si="26"/>
        <v>15.384675119879338</v>
      </c>
      <c r="K376" s="9">
        <f t="shared" si="23"/>
        <v>23.077177713844364</v>
      </c>
      <c r="N376" s="54">
        <v>1962.12</v>
      </c>
      <c r="O376" s="54">
        <v>495.25522699999999</v>
      </c>
    </row>
    <row r="377" spans="1:15" x14ac:dyDescent="0.25">
      <c r="A377" s="8">
        <v>1901.09</v>
      </c>
      <c r="B377" s="9">
        <v>8</v>
      </c>
      <c r="C377" s="104">
        <v>0.315</v>
      </c>
      <c r="D377" s="104">
        <v>0.495</v>
      </c>
      <c r="E377" s="104">
        <v>7.8019419829999999</v>
      </c>
      <c r="F377" s="9">
        <f t="shared" si="27"/>
        <v>1901.7083333333055</v>
      </c>
      <c r="G377" s="9">
        <f>G369*4/12+G381*8/12</f>
        <v>3.1533333333333333</v>
      </c>
      <c r="H377" s="113">
        <f t="shared" si="24"/>
        <v>246.45530615194787</v>
      </c>
      <c r="I377" s="9">
        <f t="shared" si="25"/>
        <v>9.7041776797329469</v>
      </c>
      <c r="J377" s="9">
        <f t="shared" si="26"/>
        <v>15.249422068151773</v>
      </c>
      <c r="K377" s="9">
        <f t="shared" si="23"/>
        <v>22.590468316860221</v>
      </c>
      <c r="N377" s="54">
        <v>1963.03</v>
      </c>
      <c r="O377" s="54">
        <v>517.50920529999996</v>
      </c>
    </row>
    <row r="378" spans="1:15" x14ac:dyDescent="0.25">
      <c r="A378" s="8">
        <v>1901.1</v>
      </c>
      <c r="B378" s="9">
        <v>7.91</v>
      </c>
      <c r="C378" s="104">
        <v>0.31669999999999998</v>
      </c>
      <c r="D378" s="104">
        <v>0.49669999999999997</v>
      </c>
      <c r="E378" s="104">
        <v>7.8019419829999999</v>
      </c>
      <c r="F378" s="9">
        <f t="shared" si="27"/>
        <v>1901.7916666666388</v>
      </c>
      <c r="G378" s="9">
        <f>G369*3/12+G381*9/12</f>
        <v>3.16</v>
      </c>
      <c r="H378" s="113">
        <f t="shared" si="24"/>
        <v>243.68268395773845</v>
      </c>
      <c r="I378" s="9">
        <f t="shared" si="25"/>
        <v>9.7565494322902353</v>
      </c>
      <c r="J378" s="9">
        <f t="shared" si="26"/>
        <v>15.301793820709062</v>
      </c>
      <c r="K378" s="9">
        <f t="shared" si="23"/>
        <v>22.252901618408913</v>
      </c>
      <c r="N378" s="54">
        <v>1963.06</v>
      </c>
      <c r="O378" s="54">
        <v>550.69285660000003</v>
      </c>
    </row>
    <row r="379" spans="1:15" x14ac:dyDescent="0.25">
      <c r="A379" s="8">
        <v>1901.11</v>
      </c>
      <c r="B379" s="9">
        <v>8.08</v>
      </c>
      <c r="C379" s="104">
        <v>0.31830000000000003</v>
      </c>
      <c r="D379" s="104">
        <v>0.49830000000000002</v>
      </c>
      <c r="E379" s="104">
        <v>7.8970910740000004</v>
      </c>
      <c r="F379" s="9">
        <f t="shared" si="27"/>
        <v>1901.874999999972</v>
      </c>
      <c r="G379" s="9">
        <f>G369*2/12+G381*10/12</f>
        <v>3.1666666666666665</v>
      </c>
      <c r="H379" s="113">
        <f t="shared" si="24"/>
        <v>245.92071710986576</v>
      </c>
      <c r="I379" s="9">
        <f t="shared" si="25"/>
        <v>9.6876935960483017</v>
      </c>
      <c r="J379" s="9">
        <f t="shared" si="26"/>
        <v>15.166125412852242</v>
      </c>
      <c r="K379" s="9">
        <f t="shared" si="23"/>
        <v>22.375074777652781</v>
      </c>
      <c r="N379" s="54">
        <v>1963.09</v>
      </c>
      <c r="O379" s="54">
        <v>570.35083669999995</v>
      </c>
    </row>
    <row r="380" spans="1:15" x14ac:dyDescent="0.25">
      <c r="A380" s="8">
        <v>1901.12</v>
      </c>
      <c r="B380" s="9">
        <v>7.95</v>
      </c>
      <c r="C380" s="104">
        <v>0.32</v>
      </c>
      <c r="D380" s="104">
        <v>0.5</v>
      </c>
      <c r="E380" s="104">
        <v>7.9922320659999997</v>
      </c>
      <c r="F380" s="9">
        <f t="shared" si="27"/>
        <v>1901.9583333333053</v>
      </c>
      <c r="G380" s="9">
        <f>G369*1/12+G381*11/12</f>
        <v>3.1733333333333338</v>
      </c>
      <c r="H380" s="113">
        <f t="shared" si="24"/>
        <v>239.08368735047694</v>
      </c>
      <c r="I380" s="9">
        <f t="shared" si="25"/>
        <v>9.6234943336041017</v>
      </c>
      <c r="J380" s="9">
        <f t="shared" si="26"/>
        <v>15.03670989625641</v>
      </c>
      <c r="K380" s="9">
        <f t="shared" si="23"/>
        <v>21.680215141029674</v>
      </c>
      <c r="N380" s="54">
        <v>1963.12</v>
      </c>
      <c r="O380" s="54">
        <v>576.92678439999997</v>
      </c>
    </row>
    <row r="381" spans="1:15" x14ac:dyDescent="0.25">
      <c r="A381" s="8">
        <v>1902.01</v>
      </c>
      <c r="B381" s="9">
        <v>8.1199999999999992</v>
      </c>
      <c r="C381" s="104">
        <v>0.32079999999999997</v>
      </c>
      <c r="D381" s="104">
        <v>0.51080000000000003</v>
      </c>
      <c r="E381" s="104">
        <v>7.8970910740000004</v>
      </c>
      <c r="F381" s="9">
        <f t="shared" si="27"/>
        <v>1902.0416666666385</v>
      </c>
      <c r="G381" s="9">
        <v>3.18</v>
      </c>
      <c r="H381" s="113">
        <f t="shared" si="24"/>
        <v>247.13814640248884</v>
      </c>
      <c r="I381" s="9">
        <f t="shared" si="25"/>
        <v>9.7637829268372442</v>
      </c>
      <c r="J381" s="9">
        <f t="shared" si="26"/>
        <v>15.54657206679696</v>
      </c>
      <c r="K381" s="9">
        <f t="shared" si="23"/>
        <v>22.340290796033557</v>
      </c>
      <c r="N381" s="54">
        <v>1964.03</v>
      </c>
      <c r="O381" s="54">
        <v>612.94095470000002</v>
      </c>
    </row>
    <row r="382" spans="1:15" x14ac:dyDescent="0.25">
      <c r="A382" s="8">
        <v>1902.02</v>
      </c>
      <c r="B382" s="9">
        <v>8.19</v>
      </c>
      <c r="C382" s="104">
        <v>0.32169999999999999</v>
      </c>
      <c r="D382" s="104">
        <v>0.52170000000000005</v>
      </c>
      <c r="E382" s="104">
        <v>7.8970910740000004</v>
      </c>
      <c r="F382" s="9">
        <f t="shared" si="27"/>
        <v>1902.1249999999718</v>
      </c>
      <c r="G382" s="9">
        <f>G381*11/12+G393*1/12</f>
        <v>3.1900000000000004</v>
      </c>
      <c r="H382" s="113">
        <f t="shared" si="24"/>
        <v>249.26864766457925</v>
      </c>
      <c r="I382" s="9">
        <f t="shared" si="25"/>
        <v>9.7911750859212638</v>
      </c>
      <c r="J382" s="9">
        <f t="shared" si="26"/>
        <v>15.878321549036755</v>
      </c>
      <c r="K382" s="9">
        <f t="shared" si="23"/>
        <v>22.459957452460383</v>
      </c>
      <c r="N382" s="54">
        <v>1964.06</v>
      </c>
      <c r="O382" s="54">
        <v>622.12854519999996</v>
      </c>
    </row>
    <row r="383" spans="1:15" x14ac:dyDescent="0.25">
      <c r="A383" s="8">
        <v>1902.03</v>
      </c>
      <c r="B383" s="9">
        <v>8.1999999999999993</v>
      </c>
      <c r="C383" s="104">
        <v>0.32250000000000001</v>
      </c>
      <c r="D383" s="104">
        <v>0.53249999999999997</v>
      </c>
      <c r="E383" s="104">
        <v>7.8970910740000004</v>
      </c>
      <c r="F383" s="9">
        <f t="shared" si="27"/>
        <v>1902.2083333333051</v>
      </c>
      <c r="G383" s="9">
        <f>G381*10/12+G393*2/12</f>
        <v>3.1999999999999997</v>
      </c>
      <c r="H383" s="113">
        <f t="shared" si="24"/>
        <v>249.57300498773503</v>
      </c>
      <c r="I383" s="9">
        <f t="shared" si="25"/>
        <v>9.8155236717737271</v>
      </c>
      <c r="J383" s="9">
        <f t="shared" si="26"/>
        <v>16.20702745804499</v>
      </c>
      <c r="K383" s="9">
        <f t="shared" si="23"/>
        <v>22.410652288217332</v>
      </c>
      <c r="N383" s="54">
        <v>1964.09</v>
      </c>
      <c r="O383" s="54">
        <v>644.62721180000005</v>
      </c>
    </row>
    <row r="384" spans="1:15" x14ac:dyDescent="0.25">
      <c r="A384" s="8">
        <v>1902.04</v>
      </c>
      <c r="B384" s="9">
        <v>8.48</v>
      </c>
      <c r="C384" s="104">
        <v>0.32329999999999998</v>
      </c>
      <c r="D384" s="104">
        <v>0.54330000000000001</v>
      </c>
      <c r="E384" s="104">
        <v>7.9922320659999997</v>
      </c>
      <c r="F384" s="9">
        <f t="shared" si="27"/>
        <v>1902.2916666666383</v>
      </c>
      <c r="G384" s="9">
        <f>G381*9/12+G393*3/12</f>
        <v>3.21</v>
      </c>
      <c r="H384" s="113">
        <f t="shared" si="24"/>
        <v>255.02259984050875</v>
      </c>
      <c r="I384" s="9">
        <f t="shared" si="25"/>
        <v>9.7227366189193933</v>
      </c>
      <c r="J384" s="9">
        <f t="shared" si="26"/>
        <v>16.338888973272216</v>
      </c>
      <c r="K384" s="9">
        <f t="shared" si="23"/>
        <v>22.82310869849784</v>
      </c>
      <c r="N384" s="54">
        <v>1964.12</v>
      </c>
      <c r="O384" s="54">
        <v>646.79810420000001</v>
      </c>
    </row>
    <row r="385" spans="1:15" x14ac:dyDescent="0.25">
      <c r="A385" s="8">
        <v>1902.05</v>
      </c>
      <c r="B385" s="9">
        <v>8.4600000000000009</v>
      </c>
      <c r="C385" s="104">
        <v>0.32419999999999999</v>
      </c>
      <c r="D385" s="104">
        <v>0.55420000000000003</v>
      </c>
      <c r="E385" s="104">
        <v>8.0873811569999994</v>
      </c>
      <c r="F385" s="9">
        <f t="shared" si="27"/>
        <v>1902.3749999999716</v>
      </c>
      <c r="G385" s="9">
        <f>G381*8/12+G393*4/12</f>
        <v>3.2199999999999998</v>
      </c>
      <c r="H385" s="113">
        <f t="shared" si="24"/>
        <v>251.42783374813561</v>
      </c>
      <c r="I385" s="9">
        <f t="shared" si="25"/>
        <v>9.6350950001354079</v>
      </c>
      <c r="J385" s="9">
        <f t="shared" si="26"/>
        <v>16.470603482649736</v>
      </c>
      <c r="K385" s="9">
        <f t="shared" ref="K385:K448" si="28">H385/AVERAGE(J265:J384)</f>
        <v>22.4279544933298</v>
      </c>
      <c r="N385" s="54">
        <v>1965.03</v>
      </c>
      <c r="O385" s="54">
        <v>666.77048279999997</v>
      </c>
    </row>
    <row r="386" spans="1:15" x14ac:dyDescent="0.25">
      <c r="A386" s="8">
        <v>1902.06</v>
      </c>
      <c r="B386" s="9">
        <v>8.41</v>
      </c>
      <c r="C386" s="104">
        <v>0.32500000000000001</v>
      </c>
      <c r="D386" s="104">
        <v>0.56499999999999995</v>
      </c>
      <c r="E386" s="104">
        <v>8.18251405</v>
      </c>
      <c r="F386" s="9">
        <f t="shared" si="27"/>
        <v>1902.4583333333048</v>
      </c>
      <c r="G386" s="9">
        <f>G381*7/12+G393*5/12</f>
        <v>3.2300000000000004</v>
      </c>
      <c r="H386" s="113">
        <f t="shared" si="24"/>
        <v>247.03593848396756</v>
      </c>
      <c r="I386" s="9">
        <f t="shared" si="25"/>
        <v>9.5465731280962487</v>
      </c>
      <c r="J386" s="9">
        <f t="shared" si="26"/>
        <v>16.596350207305786</v>
      </c>
      <c r="K386" s="9">
        <f t="shared" si="28"/>
        <v>21.963742295514621</v>
      </c>
      <c r="N386" s="54">
        <v>1965.06</v>
      </c>
      <c r="O386" s="54">
        <v>646.82540819999997</v>
      </c>
    </row>
    <row r="387" spans="1:15" x14ac:dyDescent="0.25">
      <c r="A387" s="8">
        <v>1902.07</v>
      </c>
      <c r="B387" s="9">
        <v>8.6</v>
      </c>
      <c r="C387" s="104">
        <v>0.32579999999999998</v>
      </c>
      <c r="D387" s="104">
        <v>0.57579999999999998</v>
      </c>
      <c r="E387" s="104">
        <v>8.18251405</v>
      </c>
      <c r="F387" s="9">
        <f t="shared" si="27"/>
        <v>1902.5416666666381</v>
      </c>
      <c r="G387" s="9">
        <f>G381*6/12+G393*6/12</f>
        <v>3.2399999999999998</v>
      </c>
      <c r="H387" s="113">
        <f t="shared" si="24"/>
        <v>252.61701200500841</v>
      </c>
      <c r="I387" s="9">
        <f t="shared" si="25"/>
        <v>9.5700723850269469</v>
      </c>
      <c r="J387" s="9">
        <f t="shared" si="26"/>
        <v>16.913590175870215</v>
      </c>
      <c r="K387" s="9">
        <f t="shared" si="28"/>
        <v>22.385686589401359</v>
      </c>
      <c r="N387" s="54">
        <v>1965.09</v>
      </c>
      <c r="O387" s="54">
        <v>679.83601820000001</v>
      </c>
    </row>
    <row r="388" spans="1:15" x14ac:dyDescent="0.25">
      <c r="A388" s="8">
        <v>1902.08</v>
      </c>
      <c r="B388" s="9">
        <v>8.83</v>
      </c>
      <c r="C388" s="104">
        <v>0.32669999999999999</v>
      </c>
      <c r="D388" s="104">
        <v>0.5867</v>
      </c>
      <c r="E388" s="104">
        <v>8.0873811569999994</v>
      </c>
      <c r="F388" s="9">
        <f t="shared" si="27"/>
        <v>1902.6249999999714</v>
      </c>
      <c r="G388" s="9">
        <f>G381*5/12+G393*7/12</f>
        <v>3.25</v>
      </c>
      <c r="H388" s="113">
        <f t="shared" si="24"/>
        <v>262.42408652435427</v>
      </c>
      <c r="I388" s="9">
        <f t="shared" si="25"/>
        <v>9.7093940053801298</v>
      </c>
      <c r="J388" s="9">
        <f t="shared" si="26"/>
        <v>17.436490550831106</v>
      </c>
      <c r="K388" s="9">
        <f t="shared" si="28"/>
        <v>23.168671834092866</v>
      </c>
      <c r="N388" s="54">
        <v>1965.12</v>
      </c>
      <c r="O388" s="54">
        <v>693.32231090000005</v>
      </c>
    </row>
    <row r="389" spans="1:15" x14ac:dyDescent="0.25">
      <c r="A389" s="8">
        <v>1902.09</v>
      </c>
      <c r="B389" s="9">
        <v>8.85</v>
      </c>
      <c r="C389" s="104">
        <v>0.32750000000000001</v>
      </c>
      <c r="D389" s="104">
        <v>0.59750000000000003</v>
      </c>
      <c r="E389" s="104">
        <v>8.18251405</v>
      </c>
      <c r="F389" s="9">
        <f t="shared" si="27"/>
        <v>1902.7083333333046</v>
      </c>
      <c r="G389" s="9">
        <f>G381*4/12+G393*8/12</f>
        <v>3.26</v>
      </c>
      <c r="H389" s="113">
        <f t="shared" si="24"/>
        <v>259.9605297958517</v>
      </c>
      <c r="I389" s="9">
        <f t="shared" si="25"/>
        <v>9.6200083060046815</v>
      </c>
      <c r="J389" s="9">
        <f t="shared" si="26"/>
        <v>17.551007520115412</v>
      </c>
      <c r="K389" s="9">
        <f t="shared" si="28"/>
        <v>22.856566381954497</v>
      </c>
      <c r="N389" s="54">
        <v>1966.03</v>
      </c>
      <c r="O389" s="54">
        <v>665.50284420000003</v>
      </c>
    </row>
    <row r="390" spans="1:15" x14ac:dyDescent="0.25">
      <c r="A390" s="8">
        <v>1902.1</v>
      </c>
      <c r="B390" s="9">
        <v>8.57</v>
      </c>
      <c r="C390" s="104">
        <v>0.32829999999999998</v>
      </c>
      <c r="D390" s="104">
        <v>0.60829999999999995</v>
      </c>
      <c r="E390" s="104">
        <v>8.7534247930000006</v>
      </c>
      <c r="F390" s="9">
        <f t="shared" si="27"/>
        <v>1902.7916666666379</v>
      </c>
      <c r="G390" s="9">
        <f>G381*3/12+G393*9/12</f>
        <v>3.27</v>
      </c>
      <c r="H390" s="113">
        <f t="shared" si="24"/>
        <v>235.31722568145221</v>
      </c>
      <c r="I390" s="9">
        <f t="shared" si="25"/>
        <v>9.0145443630362596</v>
      </c>
      <c r="J390" s="9">
        <f t="shared" si="26"/>
        <v>16.702855120423262</v>
      </c>
      <c r="K390" s="9">
        <f t="shared" si="28"/>
        <v>20.604425401859814</v>
      </c>
      <c r="N390" s="54">
        <v>1966.06</v>
      </c>
      <c r="O390" s="54">
        <v>638.42110260000004</v>
      </c>
    </row>
    <row r="391" spans="1:15" x14ac:dyDescent="0.25">
      <c r="A391" s="8">
        <v>1902.11</v>
      </c>
      <c r="B391" s="9">
        <v>8.24</v>
      </c>
      <c r="C391" s="104">
        <v>0.32919999999999999</v>
      </c>
      <c r="D391" s="104">
        <v>0.61919999999999997</v>
      </c>
      <c r="E391" s="104">
        <v>8.4679289260000008</v>
      </c>
      <c r="F391" s="9">
        <f t="shared" si="27"/>
        <v>1902.8749999999711</v>
      </c>
      <c r="G391" s="9">
        <f>G381*2/12+G393*10/12</f>
        <v>3.2800000000000002</v>
      </c>
      <c r="H391" s="113">
        <f t="shared" si="24"/>
        <v>233.88421387418717</v>
      </c>
      <c r="I391" s="9">
        <f t="shared" si="25"/>
        <v>9.344014952352234</v>
      </c>
      <c r="J391" s="9">
        <f t="shared" si="26"/>
        <v>17.575376848409793</v>
      </c>
      <c r="K391" s="9">
        <f t="shared" si="28"/>
        <v>20.40854125507218</v>
      </c>
      <c r="N391" s="54">
        <v>1966.09</v>
      </c>
      <c r="O391" s="54">
        <v>571.92432069999995</v>
      </c>
    </row>
    <row r="392" spans="1:15" x14ac:dyDescent="0.25">
      <c r="A392" s="8">
        <v>1902.12</v>
      </c>
      <c r="B392" s="9">
        <v>8.0500000000000007</v>
      </c>
      <c r="C392" s="104">
        <v>0.33</v>
      </c>
      <c r="D392" s="104">
        <v>0.63</v>
      </c>
      <c r="E392" s="104">
        <v>8.5630942149999996</v>
      </c>
      <c r="F392" s="9">
        <f t="shared" si="27"/>
        <v>1902.9583333333044</v>
      </c>
      <c r="G392" s="9">
        <f>G381*1/12+G393*11/12</f>
        <v>3.29</v>
      </c>
      <c r="H392" s="113">
        <f t="shared" si="24"/>
        <v>225.95193266830131</v>
      </c>
      <c r="I392" s="9">
        <f t="shared" si="25"/>
        <v>9.2626258112471351</v>
      </c>
      <c r="J392" s="9">
        <f t="shared" si="26"/>
        <v>17.683194730562708</v>
      </c>
      <c r="K392" s="9">
        <f t="shared" si="28"/>
        <v>19.633232126823845</v>
      </c>
      <c r="N392" s="54">
        <v>1966.12</v>
      </c>
      <c r="O392" s="54">
        <v>594.16323669999997</v>
      </c>
    </row>
    <row r="393" spans="1:15" x14ac:dyDescent="0.25">
      <c r="A393" s="8">
        <v>1903.01</v>
      </c>
      <c r="B393" s="9">
        <v>8.4600000000000009</v>
      </c>
      <c r="C393" s="104">
        <v>0.33169999999999999</v>
      </c>
      <c r="D393" s="104">
        <v>0.62170000000000003</v>
      </c>
      <c r="E393" s="104">
        <v>8.6582595040000001</v>
      </c>
      <c r="F393" s="9">
        <f t="shared" si="27"/>
        <v>1903.0416666666376</v>
      </c>
      <c r="G393" s="9">
        <v>3.3</v>
      </c>
      <c r="H393" s="113">
        <f t="shared" si="24"/>
        <v>234.85005549447902</v>
      </c>
      <c r="I393" s="9">
        <f t="shared" si="25"/>
        <v>9.2080098590447612</v>
      </c>
      <c r="J393" s="9">
        <f t="shared" si="26"/>
        <v>17.258425472921701</v>
      </c>
      <c r="K393" s="9">
        <f t="shared" si="28"/>
        <v>20.318132053828499</v>
      </c>
      <c r="N393" s="54">
        <v>1967.03</v>
      </c>
      <c r="O393" s="54">
        <v>651.28582800000004</v>
      </c>
    </row>
    <row r="394" spans="1:15" x14ac:dyDescent="0.25">
      <c r="A394" s="8">
        <v>1903.02</v>
      </c>
      <c r="B394" s="9">
        <v>8.41</v>
      </c>
      <c r="C394" s="104">
        <v>0.33329999999999999</v>
      </c>
      <c r="D394" s="104">
        <v>0.61329999999999996</v>
      </c>
      <c r="E394" s="104">
        <v>8.6582595040000001</v>
      </c>
      <c r="F394" s="9">
        <f t="shared" si="27"/>
        <v>1903.1249999999709</v>
      </c>
      <c r="G394" s="9">
        <f>G393*11/12+G405*1/12</f>
        <v>3.3083333333333331</v>
      </c>
      <c r="H394" s="113">
        <f t="shared" ref="H394:H457" si="29">B394*$E$1757/E394</f>
        <v>233.46205280243126</v>
      </c>
      <c r="I394" s="9">
        <f t="shared" ref="I394:I457" si="30">C394*$E$1757/E394</f>
        <v>9.2524259451902875</v>
      </c>
      <c r="J394" s="9">
        <f t="shared" ref="J394:J457" si="31">D394*$E$1757/E394</f>
        <v>17.025241020657678</v>
      </c>
      <c r="K394" s="9">
        <f t="shared" si="28"/>
        <v>20.107051517552804</v>
      </c>
      <c r="N394" s="54">
        <v>1967.06</v>
      </c>
      <c r="O394" s="54">
        <v>659.92622710000001</v>
      </c>
    </row>
    <row r="395" spans="1:15" x14ac:dyDescent="0.25">
      <c r="A395" s="8">
        <v>1903.03</v>
      </c>
      <c r="B395" s="9">
        <v>8.08</v>
      </c>
      <c r="C395" s="104">
        <v>0.33500000000000002</v>
      </c>
      <c r="D395" s="104">
        <v>0.60499999999999998</v>
      </c>
      <c r="E395" s="104">
        <v>8.3728446279999993</v>
      </c>
      <c r="F395" s="9">
        <f t="shared" ref="F395:F458" si="32">F394+1/12</f>
        <v>1903.2083333333042</v>
      </c>
      <c r="G395" s="9">
        <f>G393*10/12+G405*2/12</f>
        <v>3.3166666666666664</v>
      </c>
      <c r="H395" s="113">
        <f t="shared" si="29"/>
        <v>231.94725165512773</v>
      </c>
      <c r="I395" s="9">
        <f t="shared" si="30"/>
        <v>9.6166249139192814</v>
      </c>
      <c r="J395" s="9">
        <f t="shared" si="31"/>
        <v>17.367337531107953</v>
      </c>
      <c r="K395" s="9">
        <f t="shared" si="28"/>
        <v>19.884560384872835</v>
      </c>
      <c r="N395" s="54">
        <v>1967.09</v>
      </c>
      <c r="O395" s="54">
        <v>685.36585679999996</v>
      </c>
    </row>
    <row r="396" spans="1:15" x14ac:dyDescent="0.25">
      <c r="A396" s="8">
        <v>1903.04</v>
      </c>
      <c r="B396" s="9">
        <v>7.75</v>
      </c>
      <c r="C396" s="104">
        <v>0.3367</v>
      </c>
      <c r="D396" s="104">
        <v>0.59670000000000001</v>
      </c>
      <c r="E396" s="104">
        <v>8.3728446279999993</v>
      </c>
      <c r="F396" s="9">
        <f t="shared" si="32"/>
        <v>1903.2916666666374</v>
      </c>
      <c r="G396" s="9">
        <f>G393*9/12+G405*3/12</f>
        <v>3.3250000000000002</v>
      </c>
      <c r="H396" s="113">
        <f t="shared" si="29"/>
        <v>222.47415845634157</v>
      </c>
      <c r="I396" s="9">
        <f t="shared" si="30"/>
        <v>9.665425697064542</v>
      </c>
      <c r="J396" s="9">
        <f t="shared" si="31"/>
        <v>17.12907488398697</v>
      </c>
      <c r="K396" s="9">
        <f t="shared" si="28"/>
        <v>18.980022601826267</v>
      </c>
      <c r="N396" s="54">
        <v>1967.12</v>
      </c>
      <c r="O396" s="54">
        <v>675.68473080000001</v>
      </c>
    </row>
    <row r="397" spans="1:15" x14ac:dyDescent="0.25">
      <c r="A397" s="8">
        <v>1903.05</v>
      </c>
      <c r="B397" s="9">
        <v>7.6</v>
      </c>
      <c r="C397" s="104">
        <v>0.33829999999999999</v>
      </c>
      <c r="D397" s="104">
        <v>0.58830000000000005</v>
      </c>
      <c r="E397" s="104">
        <v>8.18251405</v>
      </c>
      <c r="F397" s="9">
        <f t="shared" si="32"/>
        <v>1903.3749999999707</v>
      </c>
      <c r="G397" s="9">
        <f>G393*8/12+G405*4/12</f>
        <v>3.333333333333333</v>
      </c>
      <c r="H397" s="113">
        <f t="shared" si="29"/>
        <v>223.24294084163535</v>
      </c>
      <c r="I397" s="9">
        <f t="shared" si="30"/>
        <v>9.9372482745691091</v>
      </c>
      <c r="J397" s="9">
        <f t="shared" si="31"/>
        <v>17.280766065412379</v>
      </c>
      <c r="K397" s="9">
        <f t="shared" si="28"/>
        <v>18.954858723039873</v>
      </c>
      <c r="N397" s="54">
        <v>1968.03</v>
      </c>
      <c r="O397" s="54">
        <v>624.28908420000005</v>
      </c>
    </row>
    <row r="398" spans="1:15" x14ac:dyDescent="0.25">
      <c r="A398" s="8">
        <v>1903.06</v>
      </c>
      <c r="B398" s="9">
        <v>7.18</v>
      </c>
      <c r="C398" s="104">
        <v>0.34</v>
      </c>
      <c r="D398" s="104">
        <v>0.57999999999999996</v>
      </c>
      <c r="E398" s="104">
        <v>8.18251405</v>
      </c>
      <c r="F398" s="9">
        <f t="shared" si="32"/>
        <v>1903.4583333333039</v>
      </c>
      <c r="G398" s="9">
        <f>G393*7/12+G405*5/12</f>
        <v>3.3416666666666668</v>
      </c>
      <c r="H398" s="113">
        <f t="shared" si="29"/>
        <v>210.90583095301866</v>
      </c>
      <c r="I398" s="9">
        <f t="shared" si="30"/>
        <v>9.9871841955468454</v>
      </c>
      <c r="J398" s="9">
        <f t="shared" si="31"/>
        <v>17.036961274756383</v>
      </c>
      <c r="K398" s="9">
        <f t="shared" si="28"/>
        <v>17.818551722968518</v>
      </c>
      <c r="N398" s="54">
        <v>1968.06</v>
      </c>
      <c r="O398" s="54">
        <v>696.12541429999999</v>
      </c>
    </row>
    <row r="399" spans="1:15" x14ac:dyDescent="0.25">
      <c r="A399" s="8">
        <v>1903.07</v>
      </c>
      <c r="B399" s="9">
        <v>6.85</v>
      </c>
      <c r="C399" s="104">
        <v>0.3417</v>
      </c>
      <c r="D399" s="104">
        <v>0.57169999999999999</v>
      </c>
      <c r="E399" s="104">
        <v>8.18251405</v>
      </c>
      <c r="F399" s="9">
        <f t="shared" si="32"/>
        <v>1903.5416666666372</v>
      </c>
      <c r="G399" s="9">
        <f>G393*6/12+G405*6/12</f>
        <v>3.3499999999999996</v>
      </c>
      <c r="H399" s="113">
        <f t="shared" si="29"/>
        <v>201.21238746910555</v>
      </c>
      <c r="I399" s="9">
        <f t="shared" si="30"/>
        <v>10.037120116524578</v>
      </c>
      <c r="J399" s="9">
        <f t="shared" si="31"/>
        <v>16.793156484100386</v>
      </c>
      <c r="K399" s="9">
        <f t="shared" si="28"/>
        <v>16.918178414766665</v>
      </c>
      <c r="N399" s="54">
        <v>1968.09</v>
      </c>
      <c r="O399" s="54">
        <v>693.67050930000005</v>
      </c>
    </row>
    <row r="400" spans="1:15" x14ac:dyDescent="0.25">
      <c r="A400" s="8">
        <v>1903.08</v>
      </c>
      <c r="B400" s="9">
        <v>6.63</v>
      </c>
      <c r="C400" s="104">
        <v>0.34329999999999999</v>
      </c>
      <c r="D400" s="104">
        <v>0.56330000000000002</v>
      </c>
      <c r="E400" s="104">
        <v>8.18251405</v>
      </c>
      <c r="F400" s="9">
        <f t="shared" si="32"/>
        <v>1903.6249999999704</v>
      </c>
      <c r="G400" s="9">
        <f>G393*5/12+G405*7/12</f>
        <v>3.3583333333333334</v>
      </c>
      <c r="H400" s="113">
        <f t="shared" si="29"/>
        <v>194.75009181316346</v>
      </c>
      <c r="I400" s="9">
        <f t="shared" si="30"/>
        <v>10.084118630385976</v>
      </c>
      <c r="J400" s="9">
        <f t="shared" si="31"/>
        <v>16.546414286328051</v>
      </c>
      <c r="K400" s="9">
        <f t="shared" si="28"/>
        <v>16.299118790903499</v>
      </c>
      <c r="N400" s="54">
        <v>1968.12</v>
      </c>
      <c r="O400" s="54">
        <v>721.06124999999997</v>
      </c>
    </row>
    <row r="401" spans="1:15" x14ac:dyDescent="0.25">
      <c r="A401" s="8">
        <v>1903.09</v>
      </c>
      <c r="B401" s="9">
        <v>6.47</v>
      </c>
      <c r="C401" s="104">
        <v>0.34499999999999997</v>
      </c>
      <c r="D401" s="104">
        <v>0.55500000000000005</v>
      </c>
      <c r="E401" s="104">
        <v>8.2776793390000005</v>
      </c>
      <c r="F401" s="9">
        <f t="shared" si="32"/>
        <v>1903.7083333333037</v>
      </c>
      <c r="G401" s="9">
        <f>G393*4/12+G405*8/12</f>
        <v>3.3666666666666663</v>
      </c>
      <c r="H401" s="113">
        <f t="shared" si="29"/>
        <v>187.86530606147704</v>
      </c>
      <c r="I401" s="9">
        <f t="shared" si="30"/>
        <v>10.01754723202621</v>
      </c>
      <c r="J401" s="9">
        <f t="shared" si="31"/>
        <v>16.115184677607385</v>
      </c>
      <c r="K401" s="9">
        <f t="shared" si="28"/>
        <v>15.654359115196916</v>
      </c>
      <c r="N401" s="54">
        <v>1969.03</v>
      </c>
      <c r="O401" s="54">
        <v>661.13926249999997</v>
      </c>
    </row>
    <row r="402" spans="1:15" x14ac:dyDescent="0.25">
      <c r="A402" s="8">
        <v>1903.1</v>
      </c>
      <c r="B402" s="9">
        <v>6.26</v>
      </c>
      <c r="C402" s="104">
        <v>0.34670000000000001</v>
      </c>
      <c r="D402" s="104">
        <v>0.54669999999999996</v>
      </c>
      <c r="E402" s="104">
        <v>8.18251405</v>
      </c>
      <c r="F402" s="9">
        <f t="shared" si="32"/>
        <v>1903.791666666637</v>
      </c>
      <c r="G402" s="9">
        <f>G393*3/12+G405*9/12</f>
        <v>3.3749999999999996</v>
      </c>
      <c r="H402" s="113">
        <f t="shared" si="29"/>
        <v>183.88168548271543</v>
      </c>
      <c r="I402" s="9">
        <f t="shared" si="30"/>
        <v>10.183990472341444</v>
      </c>
      <c r="J402" s="9">
        <f t="shared" si="31"/>
        <v>16.058804705016058</v>
      </c>
      <c r="K402" s="9">
        <f t="shared" si="28"/>
        <v>15.252943825778841</v>
      </c>
      <c r="N402" s="54">
        <v>1969.06</v>
      </c>
      <c r="O402" s="54">
        <v>651.05657859999997</v>
      </c>
    </row>
    <row r="403" spans="1:15" x14ac:dyDescent="0.25">
      <c r="A403" s="8">
        <v>1903.11</v>
      </c>
      <c r="B403" s="9">
        <v>6.28</v>
      </c>
      <c r="C403" s="104">
        <v>0.3483</v>
      </c>
      <c r="D403" s="104">
        <v>0.5383</v>
      </c>
      <c r="E403" s="104">
        <v>8.0873811569999994</v>
      </c>
      <c r="F403" s="9">
        <f t="shared" si="32"/>
        <v>1903.8749999999702</v>
      </c>
      <c r="G403" s="9">
        <f>G393*2/12+G405*10/12</f>
        <v>3.3833333333333333</v>
      </c>
      <c r="H403" s="113">
        <f t="shared" si="29"/>
        <v>186.63910117473895</v>
      </c>
      <c r="I403" s="9">
        <f t="shared" si="30"/>
        <v>10.351337410694518</v>
      </c>
      <c r="J403" s="9">
        <f t="shared" si="31"/>
        <v>15.998061809293306</v>
      </c>
      <c r="K403" s="9">
        <f t="shared" si="28"/>
        <v>15.407877534297898</v>
      </c>
      <c r="N403" s="54">
        <v>1969.09</v>
      </c>
      <c r="O403" s="54">
        <v>612.2866014</v>
      </c>
    </row>
    <row r="404" spans="1:15" x14ac:dyDescent="0.25">
      <c r="A404" s="8">
        <v>1903.12</v>
      </c>
      <c r="B404" s="9">
        <v>6.57</v>
      </c>
      <c r="C404" s="104">
        <v>0.35</v>
      </c>
      <c r="D404" s="104">
        <v>0.53</v>
      </c>
      <c r="E404" s="104">
        <v>8.0873811569999994</v>
      </c>
      <c r="F404" s="9">
        <f t="shared" si="32"/>
        <v>1903.9583333333035</v>
      </c>
      <c r="G404" s="9">
        <f>G393*1/12+G405*11/12</f>
        <v>3.3916666666666666</v>
      </c>
      <c r="H404" s="113">
        <f t="shared" si="29"/>
        <v>195.25778578312656</v>
      </c>
      <c r="I404" s="9">
        <f t="shared" si="30"/>
        <v>10.401860734260927</v>
      </c>
      <c r="J404" s="9">
        <f t="shared" si="31"/>
        <v>15.751389111880835</v>
      </c>
      <c r="K404" s="9">
        <f t="shared" si="28"/>
        <v>16.042894140050141</v>
      </c>
      <c r="N404" s="54">
        <v>1969.12</v>
      </c>
      <c r="O404" s="54">
        <v>580.86552159999997</v>
      </c>
    </row>
    <row r="405" spans="1:15" x14ac:dyDescent="0.25">
      <c r="A405" s="8">
        <v>1904.01</v>
      </c>
      <c r="B405" s="9">
        <v>6.68</v>
      </c>
      <c r="C405" s="104">
        <v>0.34670000000000001</v>
      </c>
      <c r="D405" s="104">
        <v>0.52669999999999995</v>
      </c>
      <c r="E405" s="104">
        <v>8.2776793390000005</v>
      </c>
      <c r="F405" s="9">
        <f t="shared" si="32"/>
        <v>1904.0416666666367</v>
      </c>
      <c r="G405" s="9">
        <v>3.4</v>
      </c>
      <c r="H405" s="113">
        <f t="shared" si="29"/>
        <v>193.96294350705821</v>
      </c>
      <c r="I405" s="9">
        <f t="shared" si="30"/>
        <v>10.06690905896663</v>
      </c>
      <c r="J405" s="9">
        <f t="shared" si="31"/>
        <v>15.293455440893347</v>
      </c>
      <c r="K405" s="9">
        <f t="shared" si="28"/>
        <v>15.861833914033639</v>
      </c>
      <c r="N405" s="54">
        <v>1970.03</v>
      </c>
      <c r="O405" s="54">
        <v>557.78429159999996</v>
      </c>
    </row>
    <row r="406" spans="1:15" x14ac:dyDescent="0.25">
      <c r="A406" s="8">
        <v>1904.02</v>
      </c>
      <c r="B406" s="9">
        <v>6.5</v>
      </c>
      <c r="C406" s="104">
        <v>0.34329999999999999</v>
      </c>
      <c r="D406" s="104">
        <v>0.52329999999999999</v>
      </c>
      <c r="E406" s="104">
        <v>8.4679289260000008</v>
      </c>
      <c r="F406" s="9">
        <f t="shared" si="32"/>
        <v>1904.12499999997</v>
      </c>
      <c r="G406" s="9">
        <f>G405*11/12+G417*1/12</f>
        <v>3.4066666666666667</v>
      </c>
      <c r="H406" s="113">
        <f t="shared" si="29"/>
        <v>184.49604249784181</v>
      </c>
      <c r="I406" s="9">
        <f t="shared" si="30"/>
        <v>9.7442294445398616</v>
      </c>
      <c r="J406" s="9">
        <f t="shared" si="31"/>
        <v>14.853350621403171</v>
      </c>
      <c r="K406" s="9">
        <f t="shared" si="28"/>
        <v>15.021498380331437</v>
      </c>
      <c r="N406" s="54">
        <v>1970.06</v>
      </c>
      <c r="O406" s="54">
        <v>468.25618459999998</v>
      </c>
    </row>
    <row r="407" spans="1:15" x14ac:dyDescent="0.25">
      <c r="A407" s="8">
        <v>1904.03</v>
      </c>
      <c r="B407" s="9">
        <v>6.48</v>
      </c>
      <c r="C407" s="104">
        <v>0.34</v>
      </c>
      <c r="D407" s="104">
        <v>0.52</v>
      </c>
      <c r="E407" s="104">
        <v>8.3728446279999993</v>
      </c>
      <c r="F407" s="9">
        <f t="shared" si="32"/>
        <v>1904.2083333333032</v>
      </c>
      <c r="G407" s="9">
        <f>G405*10/12+G417*2/12</f>
        <v>3.4133333333333336</v>
      </c>
      <c r="H407" s="113">
        <f t="shared" si="29"/>
        <v>186.01710281252821</v>
      </c>
      <c r="I407" s="9">
        <f t="shared" si="30"/>
        <v>9.7601566290524051</v>
      </c>
      <c r="J407" s="9">
        <f t="shared" si="31"/>
        <v>14.927298373844856</v>
      </c>
      <c r="K407" s="9">
        <f t="shared" si="28"/>
        <v>15.081930176258865</v>
      </c>
      <c r="N407" s="54">
        <v>1970.09</v>
      </c>
      <c r="O407" s="54">
        <v>506.33705800000001</v>
      </c>
    </row>
    <row r="408" spans="1:15" x14ac:dyDescent="0.25">
      <c r="A408" s="8">
        <v>1904.04</v>
      </c>
      <c r="B408" s="9">
        <v>6.64</v>
      </c>
      <c r="C408" s="104">
        <v>0.3367</v>
      </c>
      <c r="D408" s="104">
        <v>0.51670000000000005</v>
      </c>
      <c r="E408" s="104">
        <v>8.2776793390000005</v>
      </c>
      <c r="F408" s="9">
        <f t="shared" si="32"/>
        <v>1904.2916666666365</v>
      </c>
      <c r="G408" s="9">
        <f>G405*9/12+G417*3/12</f>
        <v>3.42</v>
      </c>
      <c r="H408" s="113">
        <f t="shared" si="29"/>
        <v>192.80148875551893</v>
      </c>
      <c r="I408" s="9">
        <f t="shared" si="30"/>
        <v>9.7765453710818111</v>
      </c>
      <c r="J408" s="9">
        <f t="shared" si="31"/>
        <v>15.003091753008531</v>
      </c>
      <c r="K408" s="9">
        <f t="shared" si="28"/>
        <v>15.565490611691482</v>
      </c>
      <c r="N408" s="54">
        <v>1970.12</v>
      </c>
      <c r="O408" s="54">
        <v>543.81545700000004</v>
      </c>
    </row>
    <row r="409" spans="1:15" x14ac:dyDescent="0.25">
      <c r="A409" s="8">
        <v>1904.05</v>
      </c>
      <c r="B409" s="9">
        <v>6.5</v>
      </c>
      <c r="C409" s="104">
        <v>0.33329999999999999</v>
      </c>
      <c r="D409" s="104">
        <v>0.51329999999999998</v>
      </c>
      <c r="E409" s="104">
        <v>8.0873811569999994</v>
      </c>
      <c r="F409" s="9">
        <f t="shared" si="32"/>
        <v>1904.3749999999698</v>
      </c>
      <c r="G409" s="9">
        <f>G405*8/12+G417*4/12</f>
        <v>3.4266666666666667</v>
      </c>
      <c r="H409" s="113">
        <f t="shared" si="29"/>
        <v>193.17741363627437</v>
      </c>
      <c r="I409" s="9">
        <f t="shared" si="30"/>
        <v>9.9055433792261915</v>
      </c>
      <c r="J409" s="9">
        <f t="shared" si="31"/>
        <v>15.255071756846098</v>
      </c>
      <c r="K409" s="9">
        <f t="shared" si="28"/>
        <v>15.525820896254638</v>
      </c>
      <c r="N409" s="54">
        <v>1971.03</v>
      </c>
      <c r="O409" s="54">
        <v>598.48083750000001</v>
      </c>
    </row>
    <row r="410" spans="1:15" x14ac:dyDescent="0.25">
      <c r="A410" s="8">
        <v>1904.06</v>
      </c>
      <c r="B410" s="9">
        <v>6.51</v>
      </c>
      <c r="C410" s="104">
        <v>0.33</v>
      </c>
      <c r="D410" s="104">
        <v>0.51</v>
      </c>
      <c r="E410" s="104">
        <v>8.0873811569999994</v>
      </c>
      <c r="F410" s="9">
        <f t="shared" si="32"/>
        <v>1904.458333333303</v>
      </c>
      <c r="G410" s="9">
        <f>G405*7/12+G417*5/12</f>
        <v>3.4333333333333336</v>
      </c>
      <c r="H410" s="113">
        <f t="shared" si="29"/>
        <v>193.47460965725327</v>
      </c>
      <c r="I410" s="9">
        <f t="shared" si="30"/>
        <v>9.8074686923031624</v>
      </c>
      <c r="J410" s="9">
        <f t="shared" si="31"/>
        <v>15.156997069923067</v>
      </c>
      <c r="K410" s="9">
        <f t="shared" si="28"/>
        <v>15.474433638652656</v>
      </c>
      <c r="N410" s="54">
        <v>1971.06</v>
      </c>
      <c r="O410" s="54">
        <v>590.34669829999996</v>
      </c>
    </row>
    <row r="411" spans="1:15" x14ac:dyDescent="0.25">
      <c r="A411" s="8">
        <v>1904.07</v>
      </c>
      <c r="B411" s="9">
        <v>6.78</v>
      </c>
      <c r="C411" s="104">
        <v>0.32669999999999999</v>
      </c>
      <c r="D411" s="104">
        <v>0.50670000000000004</v>
      </c>
      <c r="E411" s="104">
        <v>8.0873811569999994</v>
      </c>
      <c r="F411" s="9">
        <f t="shared" si="32"/>
        <v>1904.5416666666363</v>
      </c>
      <c r="G411" s="9">
        <f>G405*6/12+G417*6/12</f>
        <v>3.44</v>
      </c>
      <c r="H411" s="113">
        <f t="shared" si="29"/>
        <v>201.49890222368313</v>
      </c>
      <c r="I411" s="9">
        <f t="shared" si="30"/>
        <v>9.7093940053801298</v>
      </c>
      <c r="J411" s="9">
        <f t="shared" si="31"/>
        <v>15.058922383000036</v>
      </c>
      <c r="K411" s="9">
        <f t="shared" si="28"/>
        <v>16.036401629624109</v>
      </c>
      <c r="N411" s="54">
        <v>1971.09</v>
      </c>
      <c r="O411" s="54">
        <v>585.56771449999997</v>
      </c>
    </row>
    <row r="412" spans="1:15" x14ac:dyDescent="0.25">
      <c r="A412" s="8">
        <v>1904.08</v>
      </c>
      <c r="B412" s="9">
        <v>7.01</v>
      </c>
      <c r="C412" s="104">
        <v>0.32329999999999998</v>
      </c>
      <c r="D412" s="104">
        <v>0.50329999999999997</v>
      </c>
      <c r="E412" s="104">
        <v>8.18251405</v>
      </c>
      <c r="F412" s="9">
        <f t="shared" si="32"/>
        <v>1904.6249999999695</v>
      </c>
      <c r="G412" s="9">
        <f>G405*5/12+G417*7/12</f>
        <v>3.4466666666666663</v>
      </c>
      <c r="H412" s="113">
        <f t="shared" si="29"/>
        <v>205.91223885524522</v>
      </c>
      <c r="I412" s="9">
        <f t="shared" si="30"/>
        <v>9.4966372071185141</v>
      </c>
      <c r="J412" s="9">
        <f t="shared" si="31"/>
        <v>14.783970016525668</v>
      </c>
      <c r="K412" s="9">
        <f t="shared" si="28"/>
        <v>16.304651978851034</v>
      </c>
      <c r="N412" s="54">
        <v>1971.12</v>
      </c>
      <c r="O412" s="54">
        <v>579.94845229999999</v>
      </c>
    </row>
    <row r="413" spans="1:15" x14ac:dyDescent="0.25">
      <c r="A413" s="8">
        <v>1904.09</v>
      </c>
      <c r="B413" s="9">
        <v>7.32</v>
      </c>
      <c r="C413" s="104">
        <v>0.32</v>
      </c>
      <c r="D413" s="104">
        <v>0.5</v>
      </c>
      <c r="E413" s="104">
        <v>8.2776793390000005</v>
      </c>
      <c r="F413" s="9">
        <f t="shared" si="32"/>
        <v>1904.7083333333028</v>
      </c>
      <c r="G413" s="9">
        <f>G405*4/12+G417*8/12</f>
        <v>3.4533333333333331</v>
      </c>
      <c r="H413" s="113">
        <f t="shared" si="29"/>
        <v>212.54621953168655</v>
      </c>
      <c r="I413" s="9">
        <f t="shared" si="30"/>
        <v>9.2916380123141664</v>
      </c>
      <c r="J413" s="9">
        <f t="shared" si="31"/>
        <v>14.518184394240885</v>
      </c>
      <c r="K413" s="9">
        <f t="shared" si="28"/>
        <v>16.742600049163688</v>
      </c>
      <c r="N413" s="54">
        <v>1972.03</v>
      </c>
      <c r="O413" s="54">
        <v>625.26808879999999</v>
      </c>
    </row>
    <row r="414" spans="1:15" x14ac:dyDescent="0.25">
      <c r="A414" s="8">
        <v>1904.1</v>
      </c>
      <c r="B414" s="9">
        <v>7.75</v>
      </c>
      <c r="C414" s="104">
        <v>0.31669999999999998</v>
      </c>
      <c r="D414" s="104">
        <v>0.49669999999999997</v>
      </c>
      <c r="E414" s="104">
        <v>8.2776793390000005</v>
      </c>
      <c r="F414" s="9">
        <f t="shared" si="32"/>
        <v>1904.791666666636</v>
      </c>
      <c r="G414" s="9">
        <f>G405*3/12+G417*9/12</f>
        <v>3.46</v>
      </c>
      <c r="H414" s="113">
        <f t="shared" si="29"/>
        <v>225.03185811073371</v>
      </c>
      <c r="I414" s="9">
        <f t="shared" si="30"/>
        <v>9.1958179953121757</v>
      </c>
      <c r="J414" s="9">
        <f t="shared" si="31"/>
        <v>14.422364377238894</v>
      </c>
      <c r="K414" s="9">
        <f t="shared" si="28"/>
        <v>17.633197370821403</v>
      </c>
      <c r="N414" s="54">
        <v>1972.06</v>
      </c>
      <c r="O414" s="54">
        <v>622.49892090000003</v>
      </c>
    </row>
    <row r="415" spans="1:15" x14ac:dyDescent="0.25">
      <c r="A415" s="8">
        <v>1904.11</v>
      </c>
      <c r="B415" s="9">
        <v>8.17</v>
      </c>
      <c r="C415" s="104">
        <v>0.31330000000000002</v>
      </c>
      <c r="D415" s="104">
        <v>0.49330000000000002</v>
      </c>
      <c r="E415" s="104">
        <v>8.4679289260000008</v>
      </c>
      <c r="F415" s="9">
        <f t="shared" si="32"/>
        <v>1904.8749999999693</v>
      </c>
      <c r="G415" s="9">
        <f>G405*2/12+G417*10/12</f>
        <v>3.4666666666666668</v>
      </c>
      <c r="H415" s="113">
        <f t="shared" si="29"/>
        <v>231.89733341651811</v>
      </c>
      <c r="I415" s="9">
        <f t="shared" si="30"/>
        <v>8.8927092483959758</v>
      </c>
      <c r="J415" s="9">
        <f t="shared" si="31"/>
        <v>14.001830425259287</v>
      </c>
      <c r="K415" s="9">
        <f t="shared" si="28"/>
        <v>18.076200223770073</v>
      </c>
      <c r="N415" s="54">
        <v>1972.09</v>
      </c>
      <c r="O415" s="54">
        <v>624.57720310000002</v>
      </c>
    </row>
    <row r="416" spans="1:15" x14ac:dyDescent="0.25">
      <c r="A416" s="8">
        <v>1904.12</v>
      </c>
      <c r="B416" s="9">
        <v>8.25</v>
      </c>
      <c r="C416" s="104">
        <v>0.31</v>
      </c>
      <c r="D416" s="104">
        <v>0.49</v>
      </c>
      <c r="E416" s="104">
        <v>8.4679289260000008</v>
      </c>
      <c r="F416" s="9">
        <f t="shared" si="32"/>
        <v>1904.9583333333026</v>
      </c>
      <c r="G416" s="9">
        <f>G405*1/12+G417*11/12</f>
        <v>3.4733333333333332</v>
      </c>
      <c r="H416" s="113">
        <f t="shared" si="29"/>
        <v>234.16805393956847</v>
      </c>
      <c r="I416" s="9">
        <f t="shared" si="30"/>
        <v>8.7990420268201479</v>
      </c>
      <c r="J416" s="9">
        <f t="shared" si="31"/>
        <v>13.908163203683459</v>
      </c>
      <c r="K416" s="9">
        <f t="shared" si="28"/>
        <v>18.159679118703203</v>
      </c>
      <c r="N416" s="54">
        <v>1972.12</v>
      </c>
      <c r="O416" s="54">
        <v>664.50742649999995</v>
      </c>
    </row>
    <row r="417" spans="1:15" x14ac:dyDescent="0.25">
      <c r="A417" s="8">
        <v>1905.01</v>
      </c>
      <c r="B417" s="9">
        <v>8.43</v>
      </c>
      <c r="C417" s="104">
        <v>0.31169999999999998</v>
      </c>
      <c r="D417" s="104">
        <v>0.505</v>
      </c>
      <c r="E417" s="104">
        <v>8.4679289260000008</v>
      </c>
      <c r="F417" s="9">
        <f t="shared" si="32"/>
        <v>1905.0416666666358</v>
      </c>
      <c r="G417" s="9">
        <v>3.48</v>
      </c>
      <c r="H417" s="113">
        <f t="shared" si="29"/>
        <v>239.27717511643175</v>
      </c>
      <c r="I417" s="9">
        <f t="shared" si="30"/>
        <v>8.8472948379349674</v>
      </c>
      <c r="J417" s="9">
        <f t="shared" si="31"/>
        <v>14.333923301755402</v>
      </c>
      <c r="K417" s="9">
        <f t="shared" si="28"/>
        <v>18.459852032455849</v>
      </c>
      <c r="N417" s="54">
        <v>1973.03</v>
      </c>
      <c r="O417" s="54">
        <v>623.92058889999998</v>
      </c>
    </row>
    <row r="418" spans="1:15" x14ac:dyDescent="0.25">
      <c r="A418" s="8">
        <v>1905.02</v>
      </c>
      <c r="B418" s="9">
        <v>8.8000000000000007</v>
      </c>
      <c r="C418" s="104">
        <v>0.31330000000000002</v>
      </c>
      <c r="D418" s="104">
        <v>0.52</v>
      </c>
      <c r="E418" s="104">
        <v>8.4679289260000008</v>
      </c>
      <c r="F418" s="9">
        <f t="shared" si="32"/>
        <v>1905.1249999999691</v>
      </c>
      <c r="G418" s="9">
        <f>G417*11/12+G429*1/12</f>
        <v>3.4758333333333331</v>
      </c>
      <c r="H418" s="113">
        <f t="shared" si="29"/>
        <v>249.7792575355397</v>
      </c>
      <c r="I418" s="9">
        <f t="shared" si="30"/>
        <v>8.8927092483959758</v>
      </c>
      <c r="J418" s="9">
        <f t="shared" si="31"/>
        <v>14.759683399827347</v>
      </c>
      <c r="K418" s="9">
        <f t="shared" si="28"/>
        <v>19.168996375829831</v>
      </c>
      <c r="N418" s="54">
        <v>1973.06</v>
      </c>
      <c r="O418" s="54">
        <v>569.88852940000004</v>
      </c>
    </row>
    <row r="419" spans="1:15" x14ac:dyDescent="0.25">
      <c r="A419" s="8">
        <v>1905.03</v>
      </c>
      <c r="B419" s="9">
        <v>9.0500000000000007</v>
      </c>
      <c r="C419" s="104">
        <v>0.315</v>
      </c>
      <c r="D419" s="104">
        <v>0.53500000000000003</v>
      </c>
      <c r="E419" s="104">
        <v>8.3728446279999993</v>
      </c>
      <c r="F419" s="9">
        <f t="shared" si="32"/>
        <v>1905.2083333333023</v>
      </c>
      <c r="G419" s="9">
        <f>G417*10/12+G429*2/12</f>
        <v>3.4716666666666667</v>
      </c>
      <c r="H419" s="113">
        <f t="shared" si="29"/>
        <v>259.79240439095372</v>
      </c>
      <c r="I419" s="9">
        <f t="shared" si="30"/>
        <v>9.0424980533867867</v>
      </c>
      <c r="J419" s="9">
        <f t="shared" si="31"/>
        <v>15.357893519244223</v>
      </c>
      <c r="K419" s="9">
        <f t="shared" si="28"/>
        <v>19.831506074218417</v>
      </c>
      <c r="N419" s="54">
        <v>1973.09</v>
      </c>
      <c r="O419" s="54">
        <v>561.53442480000001</v>
      </c>
    </row>
    <row r="420" spans="1:15" x14ac:dyDescent="0.25">
      <c r="A420" s="8">
        <v>1905.04</v>
      </c>
      <c r="B420" s="9">
        <v>8.94</v>
      </c>
      <c r="C420" s="104">
        <v>0.31669999999999998</v>
      </c>
      <c r="D420" s="104">
        <v>0.55000000000000004</v>
      </c>
      <c r="E420" s="104">
        <v>8.3728446279999993</v>
      </c>
      <c r="F420" s="9">
        <f t="shared" si="32"/>
        <v>1905.2916666666356</v>
      </c>
      <c r="G420" s="9">
        <f>G417*9/12+G429*3/12</f>
        <v>3.4674999999999998</v>
      </c>
      <c r="H420" s="113">
        <f t="shared" si="29"/>
        <v>256.63470665802498</v>
      </c>
      <c r="I420" s="9">
        <f t="shared" si="30"/>
        <v>9.0912988365320491</v>
      </c>
      <c r="J420" s="9">
        <f t="shared" si="31"/>
        <v>15.788488664643596</v>
      </c>
      <c r="K420" s="9">
        <f t="shared" si="28"/>
        <v>19.482927524711286</v>
      </c>
      <c r="N420" s="54">
        <v>1973.12</v>
      </c>
      <c r="O420" s="54">
        <v>493.08935980000001</v>
      </c>
    </row>
    <row r="421" spans="1:15" x14ac:dyDescent="0.25">
      <c r="A421" s="8">
        <v>1905.05</v>
      </c>
      <c r="B421" s="9">
        <v>8.5</v>
      </c>
      <c r="C421" s="104">
        <v>0.31830000000000003</v>
      </c>
      <c r="D421" s="104">
        <v>0.56499999999999995</v>
      </c>
      <c r="E421" s="104">
        <v>8.2776793390000005</v>
      </c>
      <c r="F421" s="9">
        <f t="shared" si="32"/>
        <v>1905.3749999999688</v>
      </c>
      <c r="G421" s="9">
        <f>G417*8/12+G429*4/12</f>
        <v>3.4633333333333329</v>
      </c>
      <c r="H421" s="113">
        <f t="shared" si="29"/>
        <v>246.80913470209506</v>
      </c>
      <c r="I421" s="9">
        <f t="shared" si="30"/>
        <v>9.2422761853737487</v>
      </c>
      <c r="J421" s="9">
        <f t="shared" si="31"/>
        <v>16.405548365492198</v>
      </c>
      <c r="K421" s="9">
        <f t="shared" si="28"/>
        <v>18.629487509845127</v>
      </c>
      <c r="N421" s="54">
        <v>1974.03</v>
      </c>
      <c r="O421" s="54">
        <v>489.95961089999997</v>
      </c>
    </row>
    <row r="422" spans="1:15" x14ac:dyDescent="0.25">
      <c r="A422" s="8">
        <v>1905.06</v>
      </c>
      <c r="B422" s="9">
        <v>8.6</v>
      </c>
      <c r="C422" s="104">
        <v>0.32</v>
      </c>
      <c r="D422" s="104">
        <v>0.57999999999999996</v>
      </c>
      <c r="E422" s="104">
        <v>8.2776793390000005</v>
      </c>
      <c r="F422" s="9">
        <f t="shared" si="32"/>
        <v>1905.4583333333021</v>
      </c>
      <c r="G422" s="9">
        <f>G417*7/12+G429*5/12</f>
        <v>3.4591666666666665</v>
      </c>
      <c r="H422" s="113">
        <f t="shared" si="29"/>
        <v>249.71277158094318</v>
      </c>
      <c r="I422" s="9">
        <f t="shared" si="30"/>
        <v>9.2916380123141664</v>
      </c>
      <c r="J422" s="9">
        <f t="shared" si="31"/>
        <v>16.841093897319425</v>
      </c>
      <c r="K422" s="9">
        <f t="shared" si="28"/>
        <v>18.735862386183534</v>
      </c>
      <c r="N422" s="54">
        <v>1974.06</v>
      </c>
      <c r="O422" s="54">
        <v>440.4359839</v>
      </c>
    </row>
    <row r="423" spans="1:15" x14ac:dyDescent="0.25">
      <c r="A423" s="8">
        <v>1905.07</v>
      </c>
      <c r="B423" s="9">
        <v>8.8699999999999992</v>
      </c>
      <c r="C423" s="104">
        <v>0.32169999999999999</v>
      </c>
      <c r="D423" s="104">
        <v>0.59499999999999997</v>
      </c>
      <c r="E423" s="104">
        <v>8.2776793390000005</v>
      </c>
      <c r="F423" s="9">
        <f t="shared" si="32"/>
        <v>1905.5416666666354</v>
      </c>
      <c r="G423" s="9">
        <f>G417*6/12+G429*6/12</f>
        <v>3.4550000000000001</v>
      </c>
      <c r="H423" s="113">
        <f t="shared" si="29"/>
        <v>257.5525911538333</v>
      </c>
      <c r="I423" s="9">
        <f t="shared" si="30"/>
        <v>9.3409998392545859</v>
      </c>
      <c r="J423" s="9">
        <f t="shared" si="31"/>
        <v>17.276639429146652</v>
      </c>
      <c r="K423" s="9">
        <f t="shared" si="28"/>
        <v>19.205883309548053</v>
      </c>
      <c r="N423" s="54">
        <v>1974.09</v>
      </c>
      <c r="O423" s="54">
        <v>323.57504840000001</v>
      </c>
    </row>
    <row r="424" spans="1:15" x14ac:dyDescent="0.25">
      <c r="A424" s="8">
        <v>1905.08</v>
      </c>
      <c r="B424" s="9">
        <v>9.1999999999999993</v>
      </c>
      <c r="C424" s="104">
        <v>0.32329999999999998</v>
      </c>
      <c r="D424" s="104">
        <v>0.61</v>
      </c>
      <c r="E424" s="104">
        <v>8.3728446279999993</v>
      </c>
      <c r="F424" s="9">
        <f t="shared" si="32"/>
        <v>1905.6249999999686</v>
      </c>
      <c r="G424" s="9">
        <f>G417*5/12+G429*7/12</f>
        <v>3.4508333333333336</v>
      </c>
      <c r="H424" s="113">
        <f t="shared" si="29"/>
        <v>264.09835584494738</v>
      </c>
      <c r="I424" s="9">
        <f t="shared" si="30"/>
        <v>9.2807607005077717</v>
      </c>
      <c r="J424" s="9">
        <f t="shared" si="31"/>
        <v>17.510869246241079</v>
      </c>
      <c r="K424" s="9">
        <f t="shared" si="28"/>
        <v>19.573308430803717</v>
      </c>
      <c r="N424" s="54">
        <v>1974.12</v>
      </c>
      <c r="O424" s="54">
        <v>310.60743760000003</v>
      </c>
    </row>
    <row r="425" spans="1:15" x14ac:dyDescent="0.25">
      <c r="A425" s="8">
        <v>1905.09</v>
      </c>
      <c r="B425" s="9">
        <v>9.23</v>
      </c>
      <c r="C425" s="104">
        <v>0.32500000000000001</v>
      </c>
      <c r="D425" s="104">
        <v>0.625</v>
      </c>
      <c r="E425" s="104">
        <v>8.2776793390000005</v>
      </c>
      <c r="F425" s="9">
        <f t="shared" si="32"/>
        <v>1905.7083333333019</v>
      </c>
      <c r="G425" s="9">
        <f>G417*4/12+G429*8/12</f>
        <v>3.4466666666666663</v>
      </c>
      <c r="H425" s="113">
        <f t="shared" si="29"/>
        <v>268.00568391768678</v>
      </c>
      <c r="I425" s="9">
        <f t="shared" si="30"/>
        <v>9.4368198562565748</v>
      </c>
      <c r="J425" s="9">
        <f t="shared" si="31"/>
        <v>18.147730492801106</v>
      </c>
      <c r="K425" s="9">
        <f t="shared" si="28"/>
        <v>19.74349241969778</v>
      </c>
      <c r="N425" s="54">
        <v>1975.03</v>
      </c>
      <c r="O425" s="54">
        <v>382.10317220000002</v>
      </c>
    </row>
    <row r="426" spans="1:15" x14ac:dyDescent="0.25">
      <c r="A426" s="8">
        <v>1905.1</v>
      </c>
      <c r="B426" s="9">
        <v>9.36</v>
      </c>
      <c r="C426" s="104">
        <v>0.32669999999999999</v>
      </c>
      <c r="D426" s="104">
        <v>0.64</v>
      </c>
      <c r="E426" s="104">
        <v>8.2776793390000005</v>
      </c>
      <c r="F426" s="9">
        <f t="shared" si="32"/>
        <v>1905.7916666666351</v>
      </c>
      <c r="G426" s="9">
        <f>G417*3/12+G429*9/12</f>
        <v>3.4425000000000003</v>
      </c>
      <c r="H426" s="113">
        <f t="shared" si="29"/>
        <v>271.78041186018936</v>
      </c>
      <c r="I426" s="9">
        <f t="shared" si="30"/>
        <v>9.4861816831969943</v>
      </c>
      <c r="J426" s="9">
        <f t="shared" si="31"/>
        <v>18.583276024628333</v>
      </c>
      <c r="K426" s="9">
        <f t="shared" si="28"/>
        <v>19.89739481432953</v>
      </c>
      <c r="N426" s="54">
        <v>1975.06</v>
      </c>
      <c r="O426" s="54">
        <v>414.34116599999999</v>
      </c>
    </row>
    <row r="427" spans="1:15" x14ac:dyDescent="0.25">
      <c r="A427" s="8">
        <v>1905.11</v>
      </c>
      <c r="B427" s="9">
        <v>9.31</v>
      </c>
      <c r="C427" s="104">
        <v>0.32829999999999998</v>
      </c>
      <c r="D427" s="104">
        <v>0.65500000000000003</v>
      </c>
      <c r="E427" s="104">
        <v>8.3728446279999993</v>
      </c>
      <c r="F427" s="9">
        <f t="shared" si="32"/>
        <v>1905.8749999999684</v>
      </c>
      <c r="G427" s="9">
        <f>G417*2/12+G429*10/12</f>
        <v>3.4383333333333339</v>
      </c>
      <c r="H427" s="113">
        <f t="shared" si="29"/>
        <v>267.25605357787612</v>
      </c>
      <c r="I427" s="9">
        <f t="shared" si="30"/>
        <v>9.4242924156408936</v>
      </c>
      <c r="J427" s="9">
        <f t="shared" si="31"/>
        <v>18.80265468243919</v>
      </c>
      <c r="K427" s="9">
        <f t="shared" si="28"/>
        <v>19.443525693264977</v>
      </c>
      <c r="N427" s="54">
        <v>1975.09</v>
      </c>
      <c r="O427" s="54">
        <v>372.72439580000002</v>
      </c>
    </row>
    <row r="428" spans="1:15" x14ac:dyDescent="0.25">
      <c r="A428" s="8">
        <v>1905.12</v>
      </c>
      <c r="B428" s="9">
        <v>9.5399999999999991</v>
      </c>
      <c r="C428" s="104">
        <v>0.33</v>
      </c>
      <c r="D428" s="104">
        <v>0.67</v>
      </c>
      <c r="E428" s="104">
        <v>8.4679289260000008</v>
      </c>
      <c r="F428" s="9">
        <f t="shared" si="32"/>
        <v>1905.9583333333017</v>
      </c>
      <c r="G428" s="9">
        <f>G417*1/12+G429*11/12</f>
        <v>3.434166666666667</v>
      </c>
      <c r="H428" s="113">
        <f t="shared" si="29"/>
        <v>270.78342237375551</v>
      </c>
      <c r="I428" s="9">
        <f t="shared" si="30"/>
        <v>9.3667221575827391</v>
      </c>
      <c r="J428" s="9">
        <f t="shared" si="31"/>
        <v>19.017284380546773</v>
      </c>
      <c r="K428" s="9">
        <f t="shared" si="28"/>
        <v>19.577960809096119</v>
      </c>
      <c r="N428" s="54">
        <v>1975.12</v>
      </c>
      <c r="O428" s="54">
        <v>384.13293019999998</v>
      </c>
    </row>
    <row r="429" spans="1:15" x14ac:dyDescent="0.25">
      <c r="A429" s="8">
        <v>1906.01</v>
      </c>
      <c r="B429" s="9">
        <v>9.8699999999999992</v>
      </c>
      <c r="C429" s="104">
        <v>0.33579999999999999</v>
      </c>
      <c r="D429" s="104">
        <v>0.67749999999999999</v>
      </c>
      <c r="E429" s="104">
        <v>8.4679289260000008</v>
      </c>
      <c r="F429" s="9">
        <f t="shared" si="32"/>
        <v>1906.0416666666349</v>
      </c>
      <c r="G429" s="9">
        <v>3.43</v>
      </c>
      <c r="H429" s="113">
        <f t="shared" si="29"/>
        <v>280.15014453133824</v>
      </c>
      <c r="I429" s="9">
        <f t="shared" si="30"/>
        <v>9.5313493955038897</v>
      </c>
      <c r="J429" s="9">
        <f t="shared" si="31"/>
        <v>19.230164429582743</v>
      </c>
      <c r="K429" s="9">
        <f t="shared" si="28"/>
        <v>20.132402260807897</v>
      </c>
      <c r="N429" s="54">
        <v>1976.03</v>
      </c>
      <c r="O429" s="54">
        <v>434.70061049999998</v>
      </c>
    </row>
    <row r="430" spans="1:15" x14ac:dyDescent="0.25">
      <c r="A430" s="8">
        <v>1906.02</v>
      </c>
      <c r="B430" s="9">
        <v>9.8000000000000007</v>
      </c>
      <c r="C430" s="104">
        <v>0.3417</v>
      </c>
      <c r="D430" s="104">
        <v>0.68500000000000005</v>
      </c>
      <c r="E430" s="104">
        <v>8.4679289260000008</v>
      </c>
      <c r="F430" s="9">
        <f t="shared" si="32"/>
        <v>1906.1249999999682</v>
      </c>
      <c r="G430" s="9">
        <f>G429*11/12+G441*1/12</f>
        <v>3.45</v>
      </c>
      <c r="H430" s="113">
        <f t="shared" si="29"/>
        <v>278.16326407366921</v>
      </c>
      <c r="I430" s="9">
        <f t="shared" si="30"/>
        <v>9.6988150340788533</v>
      </c>
      <c r="J430" s="9">
        <f t="shared" si="31"/>
        <v>19.443044478618713</v>
      </c>
      <c r="K430" s="9">
        <f t="shared" si="28"/>
        <v>19.866752563675892</v>
      </c>
      <c r="N430" s="54">
        <v>1976.06</v>
      </c>
      <c r="O430" s="54">
        <v>430.77485480000001</v>
      </c>
    </row>
    <row r="431" spans="1:15" x14ac:dyDescent="0.25">
      <c r="A431" s="8">
        <v>1906.03</v>
      </c>
      <c r="B431" s="9">
        <v>9.56</v>
      </c>
      <c r="C431" s="104">
        <v>0.34749999999999998</v>
      </c>
      <c r="D431" s="104">
        <v>0.6925</v>
      </c>
      <c r="E431" s="104">
        <v>8.4679289260000008</v>
      </c>
      <c r="F431" s="9">
        <f t="shared" si="32"/>
        <v>1906.2083333333014</v>
      </c>
      <c r="G431" s="9">
        <f>G429*10/12+G441*2/12</f>
        <v>3.4700000000000006</v>
      </c>
      <c r="H431" s="113">
        <f t="shared" si="29"/>
        <v>271.35110250451811</v>
      </c>
      <c r="I431" s="9">
        <f t="shared" si="30"/>
        <v>9.8634422720000039</v>
      </c>
      <c r="J431" s="9">
        <f t="shared" si="31"/>
        <v>19.655924527654687</v>
      </c>
      <c r="K431" s="9">
        <f t="shared" si="28"/>
        <v>19.259453020854114</v>
      </c>
      <c r="N431" s="54">
        <v>1976.09</v>
      </c>
      <c r="O431" s="54">
        <v>440.2312609</v>
      </c>
    </row>
    <row r="432" spans="1:15" x14ac:dyDescent="0.25">
      <c r="A432" s="8">
        <v>1906.04</v>
      </c>
      <c r="B432" s="9">
        <v>9.43</v>
      </c>
      <c r="C432" s="104">
        <v>0.3533</v>
      </c>
      <c r="D432" s="104">
        <v>0.7</v>
      </c>
      <c r="E432" s="104">
        <v>8.4679289260000008</v>
      </c>
      <c r="F432" s="9">
        <f t="shared" si="32"/>
        <v>1906.2916666666347</v>
      </c>
      <c r="G432" s="9">
        <f>G429*9/12+G441*3/12</f>
        <v>3.49</v>
      </c>
      <c r="H432" s="113">
        <f t="shared" si="29"/>
        <v>267.66118165456123</v>
      </c>
      <c r="I432" s="9">
        <f t="shared" si="30"/>
        <v>10.028069509921156</v>
      </c>
      <c r="J432" s="9">
        <f t="shared" si="31"/>
        <v>19.868804576690653</v>
      </c>
      <c r="K432" s="9">
        <f t="shared" si="28"/>
        <v>18.876204996115881</v>
      </c>
      <c r="N432" s="54">
        <v>1976.12</v>
      </c>
      <c r="O432" s="54">
        <v>432.38896260000001</v>
      </c>
    </row>
    <row r="433" spans="1:15" x14ac:dyDescent="0.25">
      <c r="A433" s="8">
        <v>1906.05</v>
      </c>
      <c r="B433" s="9">
        <v>9.18</v>
      </c>
      <c r="C433" s="104">
        <v>0.35920000000000002</v>
      </c>
      <c r="D433" s="104">
        <v>0.70750000000000002</v>
      </c>
      <c r="E433" s="104">
        <v>8.5630942149999996</v>
      </c>
      <c r="F433" s="9">
        <f t="shared" si="32"/>
        <v>1906.3749999999679</v>
      </c>
      <c r="G433" s="9">
        <f>G429*8/12+G441*4/12</f>
        <v>3.51</v>
      </c>
      <c r="H433" s="113">
        <f t="shared" si="29"/>
        <v>257.66940893105664</v>
      </c>
      <c r="I433" s="9">
        <f t="shared" si="30"/>
        <v>10.082227852727183</v>
      </c>
      <c r="J433" s="9">
        <f t="shared" si="31"/>
        <v>19.858508368052565</v>
      </c>
      <c r="K433" s="9">
        <f t="shared" si="28"/>
        <v>18.054044460926395</v>
      </c>
      <c r="N433" s="54">
        <v>1977.03</v>
      </c>
      <c r="O433" s="54">
        <v>406.37961760000002</v>
      </c>
    </row>
    <row r="434" spans="1:15" x14ac:dyDescent="0.25">
      <c r="A434" s="8">
        <v>1906.06</v>
      </c>
      <c r="B434" s="9">
        <v>9.3000000000000007</v>
      </c>
      <c r="C434" s="104">
        <v>0.36499999999999999</v>
      </c>
      <c r="D434" s="104">
        <v>0.71499999999999997</v>
      </c>
      <c r="E434" s="104">
        <v>8.5630942149999996</v>
      </c>
      <c r="F434" s="9">
        <f t="shared" si="32"/>
        <v>1906.4583333333012</v>
      </c>
      <c r="G434" s="9">
        <f>G429*7/12+G441*5/12</f>
        <v>3.5300000000000002</v>
      </c>
      <c r="H434" s="113">
        <f t="shared" si="29"/>
        <v>261.03763649878289</v>
      </c>
      <c r="I434" s="9">
        <f t="shared" si="30"/>
        <v>10.245025518500617</v>
      </c>
      <c r="J434" s="9">
        <f t="shared" si="31"/>
        <v>20.069022591035456</v>
      </c>
      <c r="K434" s="9">
        <f t="shared" si="28"/>
        <v>18.172666376497503</v>
      </c>
      <c r="N434" s="54">
        <v>1977.06</v>
      </c>
      <c r="O434" s="54">
        <v>393.15854760000002</v>
      </c>
    </row>
    <row r="435" spans="1:15" x14ac:dyDescent="0.25">
      <c r="A435" s="8">
        <v>1906.07</v>
      </c>
      <c r="B435" s="9">
        <v>9.06</v>
      </c>
      <c r="C435" s="104">
        <v>0.37080000000000002</v>
      </c>
      <c r="D435" s="104">
        <v>0.72250000000000003</v>
      </c>
      <c r="E435" s="104">
        <v>8.2776793390000005</v>
      </c>
      <c r="F435" s="9">
        <f t="shared" si="32"/>
        <v>1906.5416666666345</v>
      </c>
      <c r="G435" s="9">
        <f>G429*6/12+G441*6/12</f>
        <v>3.55</v>
      </c>
      <c r="H435" s="113">
        <f t="shared" si="29"/>
        <v>263.06950122364481</v>
      </c>
      <c r="I435" s="9">
        <f t="shared" si="30"/>
        <v>10.766685546769041</v>
      </c>
      <c r="J435" s="9">
        <f t="shared" si="31"/>
        <v>20.97877644967808</v>
      </c>
      <c r="K435" s="9">
        <f t="shared" si="28"/>
        <v>18.195200143513741</v>
      </c>
      <c r="N435" s="54">
        <v>1977.09</v>
      </c>
      <c r="O435" s="54">
        <v>376.69774210000003</v>
      </c>
    </row>
    <row r="436" spans="1:15" x14ac:dyDescent="0.25">
      <c r="A436" s="8">
        <v>1906.08</v>
      </c>
      <c r="B436" s="9">
        <v>9.73</v>
      </c>
      <c r="C436" s="104">
        <v>0.37669999999999998</v>
      </c>
      <c r="D436" s="104">
        <v>0.73</v>
      </c>
      <c r="E436" s="104">
        <v>8.4679289260000008</v>
      </c>
      <c r="F436" s="9">
        <f t="shared" si="32"/>
        <v>1906.6249999999677</v>
      </c>
      <c r="G436" s="9">
        <f>G429*5/12+G441*7/12</f>
        <v>3.5700000000000003</v>
      </c>
      <c r="H436" s="113">
        <f t="shared" si="29"/>
        <v>276.17638361600012</v>
      </c>
      <c r="I436" s="9">
        <f t="shared" si="30"/>
        <v>10.692255262913385</v>
      </c>
      <c r="J436" s="9">
        <f t="shared" si="31"/>
        <v>20.720324772834541</v>
      </c>
      <c r="K436" s="9">
        <f t="shared" si="28"/>
        <v>18.967251477549294</v>
      </c>
      <c r="N436" s="54">
        <v>1977.12</v>
      </c>
      <c r="O436" s="54">
        <v>363.12381360000001</v>
      </c>
    </row>
    <row r="437" spans="1:15" x14ac:dyDescent="0.25">
      <c r="A437" s="8">
        <v>1906.09</v>
      </c>
      <c r="B437" s="9">
        <v>10.029999999999999</v>
      </c>
      <c r="C437" s="104">
        <v>0.38250000000000001</v>
      </c>
      <c r="D437" s="104">
        <v>0.73750000000000004</v>
      </c>
      <c r="E437" s="104">
        <v>8.5630942149999996</v>
      </c>
      <c r="F437" s="9">
        <f t="shared" si="32"/>
        <v>1906.708333333301</v>
      </c>
      <c r="G437" s="9">
        <f>G429*4/12+G441*8/12</f>
        <v>3.59</v>
      </c>
      <c r="H437" s="113">
        <f t="shared" si="29"/>
        <v>281.52768753578408</v>
      </c>
      <c r="I437" s="9">
        <f t="shared" si="30"/>
        <v>10.736225372127359</v>
      </c>
      <c r="J437" s="9">
        <f t="shared" si="31"/>
        <v>20.700565259984124</v>
      </c>
      <c r="K437" s="9">
        <f t="shared" si="28"/>
        <v>19.200993682001354</v>
      </c>
      <c r="N437" s="54">
        <v>1978.03</v>
      </c>
      <c r="O437" s="54">
        <v>336.72271410000002</v>
      </c>
    </row>
    <row r="438" spans="1:15" x14ac:dyDescent="0.25">
      <c r="A438" s="8">
        <v>1906.1</v>
      </c>
      <c r="B438" s="9">
        <v>9.73</v>
      </c>
      <c r="C438" s="104">
        <v>0.38829999999999998</v>
      </c>
      <c r="D438" s="104">
        <v>0.745</v>
      </c>
      <c r="E438" s="104">
        <v>8.7534247930000006</v>
      </c>
      <c r="F438" s="9">
        <f t="shared" si="32"/>
        <v>1906.7916666666342</v>
      </c>
      <c r="G438" s="9">
        <f>G429*3/12+G441*9/12</f>
        <v>3.61</v>
      </c>
      <c r="H438" s="113">
        <f t="shared" si="29"/>
        <v>267.16879881919834</v>
      </c>
      <c r="I438" s="9">
        <f t="shared" si="30"/>
        <v>10.662039525333476</v>
      </c>
      <c r="J438" s="9">
        <f t="shared" si="31"/>
        <v>20.456398265190419</v>
      </c>
      <c r="K438" s="9">
        <f t="shared" si="28"/>
        <v>18.095380908869096</v>
      </c>
      <c r="N438" s="54">
        <v>1978.06</v>
      </c>
      <c r="O438" s="54">
        <v>360.01452799999998</v>
      </c>
    </row>
    <row r="439" spans="1:15" x14ac:dyDescent="0.25">
      <c r="A439" s="8">
        <v>1906.11</v>
      </c>
      <c r="B439" s="9">
        <v>9.93</v>
      </c>
      <c r="C439" s="104">
        <v>0.39419999999999999</v>
      </c>
      <c r="D439" s="104">
        <v>0.75249999999999995</v>
      </c>
      <c r="E439" s="104">
        <v>8.8485090910000004</v>
      </c>
      <c r="F439" s="9">
        <f t="shared" si="32"/>
        <v>1906.8749999999675</v>
      </c>
      <c r="G439" s="9">
        <f>G429*2/12+G441*10/12</f>
        <v>3.6300000000000003</v>
      </c>
      <c r="H439" s="113">
        <f t="shared" si="29"/>
        <v>269.73049504210536</v>
      </c>
      <c r="I439" s="9">
        <f t="shared" si="30"/>
        <v>10.707730226142795</v>
      </c>
      <c r="J439" s="9">
        <f t="shared" si="31"/>
        <v>20.440301864973243</v>
      </c>
      <c r="K439" s="9">
        <f t="shared" si="28"/>
        <v>18.141851654007958</v>
      </c>
      <c r="N439" s="54">
        <v>1978.09</v>
      </c>
      <c r="O439" s="54">
        <v>375.53014469999999</v>
      </c>
    </row>
    <row r="440" spans="1:15" x14ac:dyDescent="0.25">
      <c r="A440" s="8">
        <v>1906.12</v>
      </c>
      <c r="B440" s="9">
        <v>9.84</v>
      </c>
      <c r="C440" s="104">
        <v>0.4</v>
      </c>
      <c r="D440" s="104">
        <v>0.76</v>
      </c>
      <c r="E440" s="104">
        <v>8.9436743799999991</v>
      </c>
      <c r="F440" s="9">
        <f t="shared" si="32"/>
        <v>1906.9583333333007</v>
      </c>
      <c r="G440" s="9">
        <f>G429*1/12+G441*11/12</f>
        <v>3.6499999999999995</v>
      </c>
      <c r="H440" s="113">
        <f t="shared" si="29"/>
        <v>264.44174949938196</v>
      </c>
      <c r="I440" s="9">
        <f t="shared" si="30"/>
        <v>10.749664613796016</v>
      </c>
      <c r="J440" s="9">
        <f t="shared" si="31"/>
        <v>20.424362766212429</v>
      </c>
      <c r="K440" s="9">
        <f t="shared" si="28"/>
        <v>17.66000366776866</v>
      </c>
      <c r="N440" s="54">
        <v>1978.12</v>
      </c>
      <c r="O440" s="54">
        <v>341.2171184</v>
      </c>
    </row>
    <row r="441" spans="1:15" x14ac:dyDescent="0.25">
      <c r="A441" s="8">
        <v>1907.01</v>
      </c>
      <c r="B441" s="9">
        <v>9.56</v>
      </c>
      <c r="C441" s="104">
        <v>0.40329999999999999</v>
      </c>
      <c r="D441" s="104">
        <v>0.75170000000000003</v>
      </c>
      <c r="E441" s="104">
        <v>8.8485090910000004</v>
      </c>
      <c r="F441" s="9">
        <f t="shared" si="32"/>
        <v>1907.041666666634</v>
      </c>
      <c r="G441" s="9">
        <v>3.67</v>
      </c>
      <c r="H441" s="113">
        <f t="shared" si="29"/>
        <v>259.68011405866343</v>
      </c>
      <c r="I441" s="9">
        <f t="shared" si="30"/>
        <v>10.954915271951773</v>
      </c>
      <c r="J441" s="9">
        <f t="shared" si="31"/>
        <v>20.41857131149553</v>
      </c>
      <c r="K441" s="9">
        <f t="shared" si="28"/>
        <v>17.218913853705988</v>
      </c>
      <c r="N441" s="54">
        <v>1979.03</v>
      </c>
      <c r="O441" s="54">
        <v>344.69069309999998</v>
      </c>
    </row>
    <row r="442" spans="1:15" x14ac:dyDescent="0.25">
      <c r="A442" s="8">
        <v>1907.02</v>
      </c>
      <c r="B442" s="9">
        <v>9.26</v>
      </c>
      <c r="C442" s="104">
        <v>0.40670000000000001</v>
      </c>
      <c r="D442" s="104">
        <v>0.74329999999999996</v>
      </c>
      <c r="E442" s="104">
        <v>9.0388396689999997</v>
      </c>
      <c r="F442" s="9">
        <f t="shared" si="32"/>
        <v>1907.1249999999673</v>
      </c>
      <c r="G442" s="9">
        <f>G441*11/12+G453*1/12</f>
        <v>3.6866666666666665</v>
      </c>
      <c r="H442" s="113">
        <f t="shared" si="29"/>
        <v>246.23467242518694</v>
      </c>
      <c r="I442" s="9">
        <f t="shared" si="30"/>
        <v>10.81464808588807</v>
      </c>
      <c r="J442" s="9">
        <f t="shared" si="31"/>
        <v>19.765251837326293</v>
      </c>
      <c r="K442" s="9">
        <f t="shared" si="28"/>
        <v>16.217071288766153</v>
      </c>
      <c r="N442" s="54">
        <v>1979.06</v>
      </c>
      <c r="O442" s="54">
        <v>338.0909595</v>
      </c>
    </row>
    <row r="443" spans="1:15" x14ac:dyDescent="0.25">
      <c r="A443" s="8">
        <v>1907.03</v>
      </c>
      <c r="B443" s="9">
        <v>8.35</v>
      </c>
      <c r="C443" s="104">
        <v>0.41</v>
      </c>
      <c r="D443" s="104">
        <v>0.73499999999999999</v>
      </c>
      <c r="E443" s="104">
        <v>8.9436743799999991</v>
      </c>
      <c r="F443" s="9">
        <f t="shared" si="32"/>
        <v>1907.2083333333005</v>
      </c>
      <c r="G443" s="9">
        <f>G441*10/12+G453*2/12</f>
        <v>3.7033333333333336</v>
      </c>
      <c r="H443" s="113">
        <f t="shared" si="29"/>
        <v>224.39924881299183</v>
      </c>
      <c r="I443" s="9">
        <f t="shared" si="30"/>
        <v>11.018406229140915</v>
      </c>
      <c r="J443" s="9">
        <f t="shared" si="31"/>
        <v>19.752508727850177</v>
      </c>
      <c r="K443" s="9">
        <f t="shared" si="28"/>
        <v>14.68754525597865</v>
      </c>
      <c r="N443" s="54">
        <v>1979.09</v>
      </c>
      <c r="O443" s="54">
        <v>349.8983546</v>
      </c>
    </row>
    <row r="444" spans="1:15" x14ac:dyDescent="0.25">
      <c r="A444" s="8">
        <v>1907.04</v>
      </c>
      <c r="B444" s="9">
        <v>8.39</v>
      </c>
      <c r="C444" s="104">
        <v>0.4133</v>
      </c>
      <c r="D444" s="104">
        <v>0.72670000000000001</v>
      </c>
      <c r="E444" s="104">
        <v>8.9436743799999991</v>
      </c>
      <c r="F444" s="9">
        <f t="shared" si="32"/>
        <v>1907.2916666666338</v>
      </c>
      <c r="G444" s="9">
        <f>G441*9/12+G453*3/12</f>
        <v>3.7199999999999998</v>
      </c>
      <c r="H444" s="113">
        <f t="shared" si="29"/>
        <v>225.47421527437143</v>
      </c>
      <c r="I444" s="9">
        <f t="shared" si="30"/>
        <v>11.107090962204731</v>
      </c>
      <c r="J444" s="9">
        <f t="shared" si="31"/>
        <v>19.529453187113912</v>
      </c>
      <c r="K444" s="9">
        <f t="shared" si="28"/>
        <v>14.669709905602737</v>
      </c>
      <c r="N444" s="54">
        <v>1979.12</v>
      </c>
      <c r="O444" s="54">
        <v>337.81139830000001</v>
      </c>
    </row>
    <row r="445" spans="1:15" x14ac:dyDescent="0.25">
      <c r="A445" s="8">
        <v>1907.05</v>
      </c>
      <c r="B445" s="9">
        <v>8.1</v>
      </c>
      <c r="C445" s="104">
        <v>0.41670000000000001</v>
      </c>
      <c r="D445" s="104">
        <v>0.71830000000000005</v>
      </c>
      <c r="E445" s="104">
        <v>9.1340049590000003</v>
      </c>
      <c r="F445" s="9">
        <f t="shared" si="32"/>
        <v>1907.374999999967</v>
      </c>
      <c r="G445" s="9">
        <f>G441*8/12+G453*4/12</f>
        <v>3.7366666666666668</v>
      </c>
      <c r="H445" s="113">
        <f t="shared" si="29"/>
        <v>213.14476877765401</v>
      </c>
      <c r="I445" s="9">
        <f t="shared" si="30"/>
        <v>10.965114216005979</v>
      </c>
      <c r="J445" s="9">
        <f t="shared" si="31"/>
        <v>18.901467581850479</v>
      </c>
      <c r="K445" s="9">
        <f t="shared" si="28"/>
        <v>13.790107153424247</v>
      </c>
      <c r="N445" s="54">
        <v>1980.03</v>
      </c>
      <c r="O445" s="54">
        <v>314.17025749999999</v>
      </c>
    </row>
    <row r="446" spans="1:15" x14ac:dyDescent="0.25">
      <c r="A446" s="8">
        <v>1907.06</v>
      </c>
      <c r="B446" s="9">
        <v>7.84</v>
      </c>
      <c r="C446" s="104">
        <v>0.42</v>
      </c>
      <c r="D446" s="104">
        <v>0.71</v>
      </c>
      <c r="E446" s="104">
        <v>9.229089256</v>
      </c>
      <c r="F446" s="9">
        <f t="shared" si="32"/>
        <v>1907.4583333333003</v>
      </c>
      <c r="G446" s="9">
        <f>G441*7/12+G453*5/12</f>
        <v>3.753333333333333</v>
      </c>
      <c r="H446" s="113">
        <f t="shared" si="29"/>
        <v>204.17761143386218</v>
      </c>
      <c r="I446" s="9">
        <f t="shared" si="30"/>
        <v>10.938086326814044</v>
      </c>
      <c r="J446" s="9">
        <f t="shared" si="31"/>
        <v>18.490574504852312</v>
      </c>
      <c r="K446" s="9">
        <f t="shared" si="28"/>
        <v>13.144269952673206</v>
      </c>
      <c r="N446" s="54">
        <v>1980.06</v>
      </c>
      <c r="O446" s="54">
        <v>333.0657769</v>
      </c>
    </row>
    <row r="447" spans="1:15" x14ac:dyDescent="0.25">
      <c r="A447" s="8">
        <v>1907.07</v>
      </c>
      <c r="B447" s="9">
        <v>8.14</v>
      </c>
      <c r="C447" s="104">
        <v>0.42330000000000001</v>
      </c>
      <c r="D447" s="104">
        <v>0.70169999999999999</v>
      </c>
      <c r="E447" s="104">
        <v>9.229089256</v>
      </c>
      <c r="F447" s="9">
        <f t="shared" si="32"/>
        <v>1907.5416666666335</v>
      </c>
      <c r="G447" s="9">
        <f>G441*6/12+G453*6/12</f>
        <v>3.7699999999999996</v>
      </c>
      <c r="H447" s="113">
        <f t="shared" si="29"/>
        <v>211.99053023872935</v>
      </c>
      <c r="I447" s="9">
        <f t="shared" si="30"/>
        <v>11.024028433667585</v>
      </c>
      <c r="J447" s="9">
        <f t="shared" si="31"/>
        <v>18.274417084584321</v>
      </c>
      <c r="K447" s="9">
        <f t="shared" si="28"/>
        <v>13.585007357961842</v>
      </c>
      <c r="N447" s="54">
        <v>1980.09</v>
      </c>
      <c r="O447" s="54">
        <v>361.96130210000001</v>
      </c>
    </row>
    <row r="448" spans="1:15" x14ac:dyDescent="0.25">
      <c r="A448" s="8">
        <v>1907.08</v>
      </c>
      <c r="B448" s="9">
        <v>7.53</v>
      </c>
      <c r="C448" s="104">
        <v>0.42670000000000002</v>
      </c>
      <c r="D448" s="104">
        <v>0.69330000000000003</v>
      </c>
      <c r="E448" s="104">
        <v>9.229089256</v>
      </c>
      <c r="F448" s="9">
        <f t="shared" si="32"/>
        <v>1907.6249999999668</v>
      </c>
      <c r="G448" s="9">
        <f>G441*5/12+G453*7/12</f>
        <v>3.7866666666666666</v>
      </c>
      <c r="H448" s="113">
        <f t="shared" si="29"/>
        <v>196.10426200216611</v>
      </c>
      <c r="I448" s="9">
        <f t="shared" si="30"/>
        <v>11.112574846789412</v>
      </c>
      <c r="J448" s="9">
        <f t="shared" si="31"/>
        <v>18.055655358048043</v>
      </c>
      <c r="K448" s="9">
        <f t="shared" si="28"/>
        <v>12.513471604446609</v>
      </c>
      <c r="N448" s="54">
        <v>1980.12</v>
      </c>
      <c r="O448" s="54">
        <v>371.81026220000001</v>
      </c>
    </row>
    <row r="449" spans="1:15" x14ac:dyDescent="0.25">
      <c r="A449" s="8">
        <v>1907.09</v>
      </c>
      <c r="B449" s="9">
        <v>7.45</v>
      </c>
      <c r="C449" s="104">
        <v>0.43</v>
      </c>
      <c r="D449" s="104">
        <v>0.68500000000000005</v>
      </c>
      <c r="E449" s="104">
        <v>9.229089256</v>
      </c>
      <c r="F449" s="9">
        <f t="shared" si="32"/>
        <v>1907.7083333333001</v>
      </c>
      <c r="G449" s="9">
        <f>G441*4/12+G453*8/12</f>
        <v>3.8033333333333337</v>
      </c>
      <c r="H449" s="113">
        <f t="shared" si="29"/>
        <v>194.02081698753483</v>
      </c>
      <c r="I449" s="9">
        <f t="shared" si="30"/>
        <v>11.198516953642951</v>
      </c>
      <c r="J449" s="9">
        <f t="shared" si="31"/>
        <v>17.839497937780049</v>
      </c>
      <c r="K449" s="9">
        <f t="shared" ref="K449:K512" si="33">H449/AVERAGE(J329:J448)</f>
        <v>12.328569657736624</v>
      </c>
      <c r="N449" s="54">
        <v>1981.03</v>
      </c>
      <c r="O449" s="54">
        <v>361.75276270000001</v>
      </c>
    </row>
    <row r="450" spans="1:15" x14ac:dyDescent="0.25">
      <c r="A450" s="8">
        <v>1907.1</v>
      </c>
      <c r="B450" s="9">
        <v>6.64</v>
      </c>
      <c r="C450" s="104">
        <v>0.43330000000000002</v>
      </c>
      <c r="D450" s="104">
        <v>0.67669999999999997</v>
      </c>
      <c r="E450" s="104">
        <v>9.3242545450000005</v>
      </c>
      <c r="F450" s="9">
        <f t="shared" si="32"/>
        <v>1907.7916666666333</v>
      </c>
      <c r="G450" s="9">
        <f>G441*3/12+G453*9/12</f>
        <v>3.82</v>
      </c>
      <c r="H450" s="113">
        <f t="shared" si="29"/>
        <v>171.16101799857074</v>
      </c>
      <c r="I450" s="9">
        <f t="shared" si="30"/>
        <v>11.169287514876613</v>
      </c>
      <c r="J450" s="9">
        <f t="shared" si="31"/>
        <v>17.443473024041086</v>
      </c>
      <c r="K450" s="9">
        <f t="shared" si="33"/>
        <v>10.831840153050605</v>
      </c>
      <c r="N450" s="54">
        <v>1981.06</v>
      </c>
      <c r="O450" s="54">
        <v>350.98014490000003</v>
      </c>
    </row>
    <row r="451" spans="1:15" x14ac:dyDescent="0.25">
      <c r="A451" s="8">
        <v>1907.11</v>
      </c>
      <c r="B451" s="9">
        <v>6.25</v>
      </c>
      <c r="C451" s="104">
        <v>0.43669999999999998</v>
      </c>
      <c r="D451" s="104">
        <v>0.66830000000000001</v>
      </c>
      <c r="E451" s="104">
        <v>8.9436743799999991</v>
      </c>
      <c r="F451" s="9">
        <f t="shared" si="32"/>
        <v>1907.8749999999666</v>
      </c>
      <c r="G451" s="9">
        <f>G441*2/12+G453*10/12</f>
        <v>3.8366666666666669</v>
      </c>
      <c r="H451" s="113">
        <f t="shared" si="29"/>
        <v>167.96350959056275</v>
      </c>
      <c r="I451" s="9">
        <f t="shared" si="30"/>
        <v>11.7359463421118</v>
      </c>
      <c r="J451" s="9">
        <f t="shared" si="31"/>
        <v>17.960002153499694</v>
      </c>
      <c r="K451" s="9">
        <f t="shared" si="33"/>
        <v>10.591177559189783</v>
      </c>
      <c r="N451" s="54">
        <v>1981.09</v>
      </c>
      <c r="O451" s="54">
        <v>305.08421270000002</v>
      </c>
    </row>
    <row r="452" spans="1:15" x14ac:dyDescent="0.25">
      <c r="A452" s="8">
        <v>1907.12</v>
      </c>
      <c r="B452" s="9">
        <v>6.57</v>
      </c>
      <c r="C452" s="104">
        <v>0.44</v>
      </c>
      <c r="D452" s="104">
        <v>0.66</v>
      </c>
      <c r="E452" s="104">
        <v>8.7534247930000006</v>
      </c>
      <c r="F452" s="9">
        <f t="shared" si="32"/>
        <v>1907.9583333332998</v>
      </c>
      <c r="G452" s="9">
        <f>G441*1/12+G453*11/12</f>
        <v>3.8533333333333331</v>
      </c>
      <c r="H452" s="113">
        <f t="shared" si="29"/>
        <v>180.40072027154505</v>
      </c>
      <c r="I452" s="9">
        <f t="shared" si="30"/>
        <v>12.081631190179575</v>
      </c>
      <c r="J452" s="9">
        <f t="shared" si="31"/>
        <v>18.122446785269368</v>
      </c>
      <c r="K452" s="9">
        <f t="shared" si="33"/>
        <v>11.333306235811172</v>
      </c>
      <c r="N452" s="54">
        <v>1981.12</v>
      </c>
      <c r="O452" s="54">
        <v>316.55100270000003</v>
      </c>
    </row>
    <row r="453" spans="1:15" x14ac:dyDescent="0.25">
      <c r="A453" s="8">
        <v>1908.01</v>
      </c>
      <c r="B453" s="9">
        <v>6.85</v>
      </c>
      <c r="C453" s="104">
        <v>0.43669999999999998</v>
      </c>
      <c r="D453" s="104">
        <v>0.65329999999999999</v>
      </c>
      <c r="E453" s="104">
        <v>8.6582595040000001</v>
      </c>
      <c r="F453" s="9">
        <f t="shared" si="32"/>
        <v>1908.0416666666331</v>
      </c>
      <c r="G453" s="9">
        <v>3.87</v>
      </c>
      <c r="H453" s="113">
        <f t="shared" si="29"/>
        <v>190.15636881054149</v>
      </c>
      <c r="I453" s="9">
        <f t="shared" si="30"/>
        <v>12.122815512345033</v>
      </c>
      <c r="J453" s="9">
        <f t="shared" si="31"/>
        <v>18.135643174295875</v>
      </c>
      <c r="K453" s="9">
        <f t="shared" si="33"/>
        <v>11.902968628266976</v>
      </c>
      <c r="N453" s="54">
        <v>1982.03</v>
      </c>
      <c r="O453" s="54">
        <v>281.81159259999998</v>
      </c>
    </row>
    <row r="454" spans="1:15" x14ac:dyDescent="0.25">
      <c r="A454" s="8">
        <v>1908.02</v>
      </c>
      <c r="B454" s="9">
        <v>6.6</v>
      </c>
      <c r="C454" s="104">
        <v>0.43330000000000002</v>
      </c>
      <c r="D454" s="104">
        <v>0.64670000000000005</v>
      </c>
      <c r="E454" s="104">
        <v>8.5630942149999996</v>
      </c>
      <c r="F454" s="9">
        <f t="shared" si="32"/>
        <v>1908.1249999999663</v>
      </c>
      <c r="G454" s="9">
        <f>G453*11/12+G465*1/12</f>
        <v>3.8608333333333333</v>
      </c>
      <c r="H454" s="113">
        <f t="shared" si="29"/>
        <v>185.25251622494264</v>
      </c>
      <c r="I454" s="9">
        <f t="shared" si="30"/>
        <v>12.16210837579813</v>
      </c>
      <c r="J454" s="9">
        <f t="shared" si="31"/>
        <v>18.151939733737947</v>
      </c>
      <c r="K454" s="9">
        <f t="shared" si="33"/>
        <v>11.55484629514479</v>
      </c>
      <c r="N454" s="54">
        <v>1982.06</v>
      </c>
      <c r="O454" s="54">
        <v>271.82274610000002</v>
      </c>
    </row>
    <row r="455" spans="1:15" x14ac:dyDescent="0.25">
      <c r="A455" s="8">
        <v>1908.03</v>
      </c>
      <c r="B455" s="9">
        <v>6.87</v>
      </c>
      <c r="C455" s="104">
        <v>0.43</v>
      </c>
      <c r="D455" s="104">
        <v>0.64</v>
      </c>
      <c r="E455" s="104">
        <v>8.5630942149999996</v>
      </c>
      <c r="F455" s="9">
        <f t="shared" si="32"/>
        <v>1908.2083333332996</v>
      </c>
      <c r="G455" s="9">
        <f>G453*10/12+G465*2/12</f>
        <v>3.8516666666666666</v>
      </c>
      <c r="H455" s="113">
        <f t="shared" si="29"/>
        <v>192.83102825232669</v>
      </c>
      <c r="I455" s="9">
        <f t="shared" si="30"/>
        <v>12.069482117685657</v>
      </c>
      <c r="J455" s="9">
        <f t="shared" si="31"/>
        <v>17.963880361206563</v>
      </c>
      <c r="K455" s="9">
        <f t="shared" si="33"/>
        <v>11.984662664464292</v>
      </c>
      <c r="N455" s="54">
        <v>1982.09</v>
      </c>
      <c r="O455" s="54">
        <v>300.50356490000001</v>
      </c>
    </row>
    <row r="456" spans="1:15" x14ac:dyDescent="0.25">
      <c r="A456" s="8">
        <v>1908.04</v>
      </c>
      <c r="B456" s="9">
        <v>7.24</v>
      </c>
      <c r="C456" s="104">
        <v>0.42670000000000002</v>
      </c>
      <c r="D456" s="104">
        <v>0.63329999999999997</v>
      </c>
      <c r="E456" s="104">
        <v>8.6582595040000001</v>
      </c>
      <c r="F456" s="9">
        <f t="shared" si="32"/>
        <v>1908.2916666666329</v>
      </c>
      <c r="G456" s="9">
        <f>G453*9/12+G465*3/12</f>
        <v>3.8424999999999998</v>
      </c>
      <c r="H456" s="113">
        <f t="shared" si="29"/>
        <v>200.98278980851393</v>
      </c>
      <c r="I456" s="9">
        <f t="shared" si="30"/>
        <v>11.845214973935484</v>
      </c>
      <c r="J456" s="9">
        <f t="shared" si="31"/>
        <v>17.580442097476777</v>
      </c>
      <c r="K456" s="9">
        <f t="shared" si="33"/>
        <v>12.448889158370363</v>
      </c>
      <c r="N456" s="54">
        <v>1982.12</v>
      </c>
      <c r="O456" s="54">
        <v>343.29213879999998</v>
      </c>
    </row>
    <row r="457" spans="1:15" x14ac:dyDescent="0.25">
      <c r="A457" s="8">
        <v>1908.05</v>
      </c>
      <c r="B457" s="9">
        <v>7.63</v>
      </c>
      <c r="C457" s="104">
        <v>0.42330000000000001</v>
      </c>
      <c r="D457" s="104">
        <v>0.62670000000000003</v>
      </c>
      <c r="E457" s="104">
        <v>8.6582595040000001</v>
      </c>
      <c r="F457" s="9">
        <f t="shared" si="32"/>
        <v>1908.3749999999661</v>
      </c>
      <c r="G457" s="9">
        <f>G453*8/12+G465*4/12</f>
        <v>3.833333333333333</v>
      </c>
      <c r="H457" s="113">
        <f t="shared" si="29"/>
        <v>211.80921080648639</v>
      </c>
      <c r="I457" s="9">
        <f t="shared" si="30"/>
        <v>11.750830790876236</v>
      </c>
      <c r="J457" s="9">
        <f t="shared" si="31"/>
        <v>17.397225742126476</v>
      </c>
      <c r="K457" s="9">
        <f t="shared" si="33"/>
        <v>13.078451355438336</v>
      </c>
      <c r="N457" s="54">
        <v>1983.03</v>
      </c>
      <c r="O457" s="54">
        <v>372.92885209999997</v>
      </c>
    </row>
    <row r="458" spans="1:15" x14ac:dyDescent="0.25">
      <c r="A458" s="8">
        <v>1908.06</v>
      </c>
      <c r="B458" s="9">
        <v>7.64</v>
      </c>
      <c r="C458" s="104">
        <v>0.42</v>
      </c>
      <c r="D458" s="104">
        <v>0.62</v>
      </c>
      <c r="E458" s="104">
        <v>8.6582595040000001</v>
      </c>
      <c r="F458" s="9">
        <f t="shared" si="32"/>
        <v>1908.4583333332994</v>
      </c>
      <c r="G458" s="9">
        <f>G453*7/12+G465*5/12</f>
        <v>3.8241666666666663</v>
      </c>
      <c r="H458" s="113">
        <f t="shared" ref="H458:H521" si="34">B458*$E$1757/E458</f>
        <v>212.08681134489592</v>
      </c>
      <c r="I458" s="9">
        <f t="shared" ref="I458:I521" si="35">C458*$E$1757/E458</f>
        <v>11.659222613201084</v>
      </c>
      <c r="J458" s="9">
        <f t="shared" ref="J458:J521" si="36">D458*$E$1757/E458</f>
        <v>17.211233381392077</v>
      </c>
      <c r="K458" s="9">
        <f t="shared" si="33"/>
        <v>13.051684129229988</v>
      </c>
      <c r="N458" s="54">
        <v>1983.06</v>
      </c>
      <c r="O458" s="54">
        <v>401.9584322</v>
      </c>
    </row>
    <row r="459" spans="1:15" x14ac:dyDescent="0.25">
      <c r="A459" s="8">
        <v>1908.07</v>
      </c>
      <c r="B459" s="9">
        <v>7.92</v>
      </c>
      <c r="C459" s="104">
        <v>0.41670000000000001</v>
      </c>
      <c r="D459" s="104">
        <v>0.61329999999999996</v>
      </c>
      <c r="E459" s="104">
        <v>8.7534247930000006</v>
      </c>
      <c r="F459" s="9">
        <f t="shared" ref="F459:F522" si="37">F458+1/12</f>
        <v>1908.5416666666326</v>
      </c>
      <c r="G459" s="9">
        <f>G453*6/12+G465*6/12</f>
        <v>3.8149999999999995</v>
      </c>
      <c r="H459" s="113">
        <f t="shared" si="34"/>
        <v>217.46936142323239</v>
      </c>
      <c r="I459" s="9">
        <f t="shared" si="35"/>
        <v>11.441853902154158</v>
      </c>
      <c r="J459" s="9">
        <f t="shared" si="36"/>
        <v>16.840146383948031</v>
      </c>
      <c r="K459" s="9">
        <f t="shared" si="33"/>
        <v>13.345487104834397</v>
      </c>
      <c r="N459" s="54">
        <v>1983.09</v>
      </c>
      <c r="O459" s="54">
        <v>399.07792449999999</v>
      </c>
    </row>
    <row r="460" spans="1:15" x14ac:dyDescent="0.25">
      <c r="A460" s="8">
        <v>1908.08</v>
      </c>
      <c r="B460" s="9">
        <v>8.26</v>
      </c>
      <c r="C460" s="104">
        <v>0.4133</v>
      </c>
      <c r="D460" s="104">
        <v>0.60670000000000002</v>
      </c>
      <c r="E460" s="104">
        <v>8.7534247930000006</v>
      </c>
      <c r="F460" s="9">
        <f t="shared" si="37"/>
        <v>1908.6249999999659</v>
      </c>
      <c r="G460" s="9">
        <f>G453*5/12+G465*7/12</f>
        <v>3.8058333333333332</v>
      </c>
      <c r="H460" s="113">
        <f t="shared" si="34"/>
        <v>226.80516734291658</v>
      </c>
      <c r="I460" s="9">
        <f t="shared" si="35"/>
        <v>11.348495842957314</v>
      </c>
      <c r="J460" s="9">
        <f t="shared" si="36"/>
        <v>16.658921916095338</v>
      </c>
      <c r="K460" s="9">
        <f t="shared" si="33"/>
        <v>13.884232895208608</v>
      </c>
      <c r="N460" s="54">
        <v>1983.12</v>
      </c>
      <c r="O460" s="54">
        <v>390.07064659999998</v>
      </c>
    </row>
    <row r="461" spans="1:15" x14ac:dyDescent="0.25">
      <c r="A461" s="8">
        <v>1908.09</v>
      </c>
      <c r="B461" s="9">
        <v>8.17</v>
      </c>
      <c r="C461" s="104">
        <v>0.41</v>
      </c>
      <c r="D461" s="104">
        <v>0.6</v>
      </c>
      <c r="E461" s="104">
        <v>8.7534247930000006</v>
      </c>
      <c r="F461" s="9">
        <f t="shared" si="37"/>
        <v>1908.7083333332992</v>
      </c>
      <c r="G461" s="9">
        <f>G453*4/12+G465*8/12</f>
        <v>3.7966666666666664</v>
      </c>
      <c r="H461" s="113">
        <f t="shared" si="34"/>
        <v>224.33392459947078</v>
      </c>
      <c r="I461" s="9">
        <f t="shared" si="35"/>
        <v>11.257883609030969</v>
      </c>
      <c r="J461" s="9">
        <f t="shared" si="36"/>
        <v>16.474951622972149</v>
      </c>
      <c r="K461" s="9">
        <f t="shared" si="33"/>
        <v>13.701442268825106</v>
      </c>
      <c r="N461" s="54">
        <v>1984.03</v>
      </c>
      <c r="O461" s="54">
        <v>368.729827</v>
      </c>
    </row>
    <row r="462" spans="1:15" x14ac:dyDescent="0.25">
      <c r="A462" s="8">
        <v>1908.1</v>
      </c>
      <c r="B462" s="9">
        <v>8.27</v>
      </c>
      <c r="C462" s="104">
        <v>0.40670000000000001</v>
      </c>
      <c r="D462" s="104">
        <v>0.59330000000000005</v>
      </c>
      <c r="E462" s="104">
        <v>8.8485090910000004</v>
      </c>
      <c r="F462" s="9">
        <f t="shared" si="37"/>
        <v>1908.7916666666324</v>
      </c>
      <c r="G462" s="9">
        <f>G453*3/12+G465*9/12</f>
        <v>3.7874999999999996</v>
      </c>
      <c r="H462" s="113">
        <f t="shared" si="34"/>
        <v>224.63959657585212</v>
      </c>
      <c r="I462" s="9">
        <f t="shared" si="35"/>
        <v>11.047270124232051</v>
      </c>
      <c r="J462" s="9">
        <f t="shared" si="36"/>
        <v>16.115921722908475</v>
      </c>
      <c r="K462" s="9">
        <f t="shared" si="33"/>
        <v>13.690810359178702</v>
      </c>
      <c r="N462" s="54">
        <v>1984.06</v>
      </c>
      <c r="O462" s="54">
        <v>354.85206490000002</v>
      </c>
    </row>
    <row r="463" spans="1:15" x14ac:dyDescent="0.25">
      <c r="A463" s="8">
        <v>1908.11</v>
      </c>
      <c r="B463" s="9">
        <v>8.83</v>
      </c>
      <c r="C463" s="104">
        <v>0.40329999999999999</v>
      </c>
      <c r="D463" s="104">
        <v>0.5867</v>
      </c>
      <c r="E463" s="104">
        <v>8.9436743799999991</v>
      </c>
      <c r="F463" s="9">
        <f t="shared" si="37"/>
        <v>1908.8749999999657</v>
      </c>
      <c r="G463" s="9">
        <f>G453*2/12+G465*10/12</f>
        <v>3.7783333333333329</v>
      </c>
      <c r="H463" s="113">
        <f t="shared" si="34"/>
        <v>237.29884634954706</v>
      </c>
      <c r="I463" s="9">
        <f t="shared" si="35"/>
        <v>10.838349346859832</v>
      </c>
      <c r="J463" s="9">
        <f t="shared" si="36"/>
        <v>15.767070572285306</v>
      </c>
      <c r="K463" s="9">
        <f t="shared" si="33"/>
        <v>14.435014091256255</v>
      </c>
      <c r="N463" s="54">
        <v>1984.09</v>
      </c>
      <c r="O463" s="54">
        <v>380.2167417</v>
      </c>
    </row>
    <row r="464" spans="1:15" x14ac:dyDescent="0.25">
      <c r="A464" s="8">
        <v>1908.12</v>
      </c>
      <c r="B464" s="9">
        <v>9.0299999999999994</v>
      </c>
      <c r="C464" s="104">
        <v>0.4</v>
      </c>
      <c r="D464" s="104">
        <v>0.57999999999999996</v>
      </c>
      <c r="E464" s="104">
        <v>9.0388396689999997</v>
      </c>
      <c r="F464" s="9">
        <f t="shared" si="37"/>
        <v>1908.9583333332989</v>
      </c>
      <c r="G464" s="9">
        <f>G453*1/12+G465*11/12</f>
        <v>3.769166666666667</v>
      </c>
      <c r="H464" s="113">
        <f t="shared" si="34"/>
        <v>240.11869244054407</v>
      </c>
      <c r="I464" s="9">
        <f t="shared" si="35"/>
        <v>10.636486929813691</v>
      </c>
      <c r="J464" s="9">
        <f t="shared" si="36"/>
        <v>15.422906048229853</v>
      </c>
      <c r="K464" s="9">
        <f t="shared" si="33"/>
        <v>14.582482908962433</v>
      </c>
      <c r="N464" s="54">
        <v>1984.12</v>
      </c>
      <c r="O464" s="54">
        <v>375.48140430000001</v>
      </c>
    </row>
    <row r="465" spans="1:15" x14ac:dyDescent="0.25">
      <c r="A465" s="8">
        <v>1909.01</v>
      </c>
      <c r="B465" s="9">
        <v>9.06</v>
      </c>
      <c r="C465" s="104">
        <v>0.40329999999999999</v>
      </c>
      <c r="D465" s="104">
        <v>0.59499999999999997</v>
      </c>
      <c r="E465" s="104">
        <v>8.9436743799999991</v>
      </c>
      <c r="F465" s="9">
        <f t="shared" si="37"/>
        <v>1909.0416666666322</v>
      </c>
      <c r="G465" s="9">
        <v>3.76</v>
      </c>
      <c r="H465" s="113">
        <f t="shared" si="34"/>
        <v>243.47990350247974</v>
      </c>
      <c r="I465" s="9">
        <f t="shared" si="35"/>
        <v>10.838349346859832</v>
      </c>
      <c r="J465" s="9">
        <f t="shared" si="36"/>
        <v>15.990126113021571</v>
      </c>
      <c r="K465" s="9">
        <f t="shared" si="33"/>
        <v>14.76441845644135</v>
      </c>
      <c r="N465" s="54">
        <v>1985.03</v>
      </c>
      <c r="O465" s="54">
        <v>405.25810860000001</v>
      </c>
    </row>
    <row r="466" spans="1:15" x14ac:dyDescent="0.25">
      <c r="A466" s="8">
        <v>1909.02</v>
      </c>
      <c r="B466" s="9">
        <v>8.8000000000000007</v>
      </c>
      <c r="C466" s="104">
        <v>0.40670000000000001</v>
      </c>
      <c r="D466" s="104">
        <v>0.61</v>
      </c>
      <c r="E466" s="104">
        <v>9.0388396689999997</v>
      </c>
      <c r="F466" s="9">
        <f t="shared" si="37"/>
        <v>1909.1249999999654</v>
      </c>
      <c r="G466" s="9">
        <f>G465*11/12+G477*1/12</f>
        <v>3.7725</v>
      </c>
      <c r="H466" s="113">
        <f t="shared" si="34"/>
        <v>234.00271245590122</v>
      </c>
      <c r="I466" s="9">
        <f t="shared" si="35"/>
        <v>10.81464808588807</v>
      </c>
      <c r="J466" s="9">
        <f t="shared" si="36"/>
        <v>16.220642567965879</v>
      </c>
      <c r="K466" s="9">
        <f t="shared" si="33"/>
        <v>14.167157516701364</v>
      </c>
      <c r="N466" s="54">
        <v>1985.06</v>
      </c>
      <c r="O466" s="54">
        <v>421.95932499999998</v>
      </c>
    </row>
    <row r="467" spans="1:15" x14ac:dyDescent="0.25">
      <c r="A467" s="8">
        <v>1909.03</v>
      </c>
      <c r="B467" s="9">
        <v>8.92</v>
      </c>
      <c r="C467" s="104">
        <v>0.41</v>
      </c>
      <c r="D467" s="104">
        <v>0.625</v>
      </c>
      <c r="E467" s="104">
        <v>9.0388396689999997</v>
      </c>
      <c r="F467" s="9">
        <f t="shared" si="37"/>
        <v>1909.2083333332987</v>
      </c>
      <c r="G467" s="9">
        <f>G465*10/12+G477*2/12</f>
        <v>3.7849999999999997</v>
      </c>
      <c r="H467" s="113">
        <f t="shared" si="34"/>
        <v>237.19365853484533</v>
      </c>
      <c r="I467" s="9">
        <f t="shared" si="35"/>
        <v>10.902399103059034</v>
      </c>
      <c r="J467" s="9">
        <f t="shared" si="36"/>
        <v>16.619510827833892</v>
      </c>
      <c r="K467" s="9">
        <f t="shared" si="33"/>
        <v>14.336058380586216</v>
      </c>
      <c r="N467" s="54">
        <v>1985.09</v>
      </c>
      <c r="O467" s="54">
        <v>408.57918169999999</v>
      </c>
    </row>
    <row r="468" spans="1:15" x14ac:dyDescent="0.25">
      <c r="A468" s="8">
        <v>1909.04</v>
      </c>
      <c r="B468" s="9">
        <v>9.32</v>
      </c>
      <c r="C468" s="104">
        <v>0.4133</v>
      </c>
      <c r="D468" s="104">
        <v>0.64</v>
      </c>
      <c r="E468" s="104">
        <v>9.229089256</v>
      </c>
      <c r="F468" s="9">
        <f t="shared" si="37"/>
        <v>1909.291666666632</v>
      </c>
      <c r="G468" s="9">
        <f>G465*9/12+G477*3/12</f>
        <v>3.7974999999999999</v>
      </c>
      <c r="H468" s="113">
        <f t="shared" si="34"/>
        <v>242.72134420454023</v>
      </c>
      <c r="I468" s="9">
        <f t="shared" si="35"/>
        <v>10.763597806838678</v>
      </c>
      <c r="J468" s="9">
        <f t="shared" si="36"/>
        <v>16.667560117049973</v>
      </c>
      <c r="K468" s="9">
        <f t="shared" si="33"/>
        <v>14.645198603086119</v>
      </c>
      <c r="N468" s="54">
        <v>1985.12</v>
      </c>
      <c r="O468" s="54">
        <v>455.85848470000002</v>
      </c>
    </row>
    <row r="469" spans="1:15" x14ac:dyDescent="0.25">
      <c r="A469" s="8">
        <v>1909.05</v>
      </c>
      <c r="B469" s="9">
        <v>9.6300000000000008</v>
      </c>
      <c r="C469" s="104">
        <v>0.41670000000000001</v>
      </c>
      <c r="D469" s="104">
        <v>0.65500000000000003</v>
      </c>
      <c r="E469" s="104">
        <v>9.3242545450000005</v>
      </c>
      <c r="F469" s="9">
        <f t="shared" si="37"/>
        <v>1909.3749999999652</v>
      </c>
      <c r="G469" s="9">
        <f>G465*8/12+G477*4/12</f>
        <v>3.8099999999999996</v>
      </c>
      <c r="H469" s="113">
        <f t="shared" si="34"/>
        <v>248.23503062142112</v>
      </c>
      <c r="I469" s="9">
        <f t="shared" si="35"/>
        <v>10.741384969880185</v>
      </c>
      <c r="J469" s="9">
        <f t="shared" si="36"/>
        <v>16.884106444136119</v>
      </c>
      <c r="K469" s="9">
        <f t="shared" si="33"/>
        <v>14.95350978658278</v>
      </c>
      <c r="N469" s="54">
        <v>1986.03</v>
      </c>
      <c r="O469" s="54">
        <v>513.18176589999996</v>
      </c>
    </row>
    <row r="470" spans="1:15" x14ac:dyDescent="0.25">
      <c r="A470" s="8">
        <v>1909.06</v>
      </c>
      <c r="B470" s="9">
        <v>9.8000000000000007</v>
      </c>
      <c r="C470" s="104">
        <v>0.42</v>
      </c>
      <c r="D470" s="104">
        <v>0.67</v>
      </c>
      <c r="E470" s="104">
        <v>9.4194198349999994</v>
      </c>
      <c r="F470" s="9">
        <f t="shared" si="37"/>
        <v>1909.4583333332985</v>
      </c>
      <c r="G470" s="9">
        <f>G465*7/12+G477*5/12</f>
        <v>3.8224999999999998</v>
      </c>
      <c r="H470" s="113">
        <f t="shared" si="34"/>
        <v>250.06494999275088</v>
      </c>
      <c r="I470" s="9">
        <f t="shared" si="35"/>
        <v>10.717069285403607</v>
      </c>
      <c r="J470" s="9">
        <f t="shared" si="36"/>
        <v>17.096277193381948</v>
      </c>
      <c r="K470" s="9">
        <f t="shared" si="33"/>
        <v>15.040444676081</v>
      </c>
      <c r="N470" s="54">
        <v>1986.06</v>
      </c>
      <c r="O470" s="54">
        <v>538.43630020000001</v>
      </c>
    </row>
    <row r="471" spans="1:15" x14ac:dyDescent="0.25">
      <c r="A471" s="8">
        <v>1909.07</v>
      </c>
      <c r="B471" s="9">
        <v>9.94</v>
      </c>
      <c r="C471" s="104">
        <v>0.42330000000000001</v>
      </c>
      <c r="D471" s="104">
        <v>0.68500000000000005</v>
      </c>
      <c r="E471" s="104">
        <v>9.4194198349999994</v>
      </c>
      <c r="F471" s="9">
        <f t="shared" si="37"/>
        <v>1909.5416666666317</v>
      </c>
      <c r="G471" s="9">
        <f>G465*6/12+G477*6/12</f>
        <v>3.835</v>
      </c>
      <c r="H471" s="113">
        <f t="shared" si="34"/>
        <v>253.63730642121868</v>
      </c>
      <c r="I471" s="9">
        <f t="shared" si="35"/>
        <v>10.801274829788921</v>
      </c>
      <c r="J471" s="9">
        <f t="shared" si="36"/>
        <v>17.479029667860644</v>
      </c>
      <c r="K471" s="9">
        <f t="shared" si="33"/>
        <v>15.231503240497686</v>
      </c>
      <c r="N471" s="54">
        <v>1986.09</v>
      </c>
      <c r="O471" s="54">
        <v>519.74862640000003</v>
      </c>
    </row>
    <row r="472" spans="1:15" x14ac:dyDescent="0.25">
      <c r="A472" s="8">
        <v>1909.08</v>
      </c>
      <c r="B472" s="9">
        <v>10.18</v>
      </c>
      <c r="C472" s="104">
        <v>0.42670000000000002</v>
      </c>
      <c r="D472" s="104">
        <v>0.7</v>
      </c>
      <c r="E472" s="104">
        <v>9.5145851239999999</v>
      </c>
      <c r="F472" s="9">
        <f t="shared" si="37"/>
        <v>1909.624999999965</v>
      </c>
      <c r="G472" s="9">
        <f>G465*5/12+G477*7/12</f>
        <v>3.8474999999999997</v>
      </c>
      <c r="H472" s="113">
        <f t="shared" si="34"/>
        <v>257.16320187499122</v>
      </c>
      <c r="I472" s="9">
        <f t="shared" si="35"/>
        <v>10.779129493129544</v>
      </c>
      <c r="J472" s="9">
        <f t="shared" si="36"/>
        <v>17.683127830303913</v>
      </c>
      <c r="K472" s="9">
        <f t="shared" si="33"/>
        <v>15.417580706254761</v>
      </c>
      <c r="N472" s="54">
        <v>1986.12</v>
      </c>
      <c r="O472" s="54">
        <v>540.74155880000001</v>
      </c>
    </row>
    <row r="473" spans="1:15" x14ac:dyDescent="0.25">
      <c r="A473" s="8">
        <v>1909.09</v>
      </c>
      <c r="B473" s="9">
        <v>10.19</v>
      </c>
      <c r="C473" s="104">
        <v>0.43</v>
      </c>
      <c r="D473" s="104">
        <v>0.71499999999999997</v>
      </c>
      <c r="E473" s="104">
        <v>9.6096694209999995</v>
      </c>
      <c r="F473" s="9">
        <f t="shared" si="37"/>
        <v>1909.7083333332982</v>
      </c>
      <c r="G473" s="9">
        <f>G465*4/12+G477*8/12</f>
        <v>3.8600000000000003</v>
      </c>
      <c r="H473" s="113">
        <f t="shared" si="34"/>
        <v>254.8687790599493</v>
      </c>
      <c r="I473" s="9">
        <f t="shared" si="35"/>
        <v>10.755012266514054</v>
      </c>
      <c r="J473" s="9">
        <f t="shared" si="36"/>
        <v>17.883334350133836</v>
      </c>
      <c r="K473" s="9">
        <f t="shared" si="33"/>
        <v>15.254446436821178</v>
      </c>
      <c r="N473" s="54">
        <v>1987.03</v>
      </c>
      <c r="O473" s="54">
        <v>627.14961530000005</v>
      </c>
    </row>
    <row r="474" spans="1:15" x14ac:dyDescent="0.25">
      <c r="A474" s="8">
        <v>1909.1</v>
      </c>
      <c r="B474" s="9">
        <v>10.23</v>
      </c>
      <c r="C474" s="104">
        <v>0.43330000000000002</v>
      </c>
      <c r="D474" s="104">
        <v>0.73</v>
      </c>
      <c r="E474" s="104">
        <v>9.8000000000000007</v>
      </c>
      <c r="F474" s="9">
        <f t="shared" si="37"/>
        <v>1909.7916666666315</v>
      </c>
      <c r="G474" s="9">
        <f>G465*3/12+G477*9/12</f>
        <v>3.8724999999999996</v>
      </c>
      <c r="H474" s="113">
        <f t="shared" si="34"/>
        <v>250.89988392857143</v>
      </c>
      <c r="I474" s="9">
        <f t="shared" si="35"/>
        <v>10.627069375000001</v>
      </c>
      <c r="J474" s="9">
        <f t="shared" si="36"/>
        <v>17.903901785714282</v>
      </c>
      <c r="K474" s="9">
        <f t="shared" si="33"/>
        <v>14.988845296121768</v>
      </c>
      <c r="N474" s="54">
        <v>1987.06</v>
      </c>
      <c r="O474" s="54">
        <v>638.26097140000002</v>
      </c>
    </row>
    <row r="475" spans="1:15" x14ac:dyDescent="0.25">
      <c r="A475" s="8">
        <v>1909.11</v>
      </c>
      <c r="B475" s="9">
        <v>10.18</v>
      </c>
      <c r="C475" s="104">
        <v>0.43669999999999998</v>
      </c>
      <c r="D475" s="104">
        <v>0.745</v>
      </c>
      <c r="E475" s="104">
        <v>9.8951652889999995</v>
      </c>
      <c r="F475" s="9">
        <f t="shared" si="37"/>
        <v>1909.8749999999648</v>
      </c>
      <c r="G475" s="9">
        <f>G465*2/12+G477*10/12</f>
        <v>3.8849999999999998</v>
      </c>
      <c r="H475" s="113">
        <f t="shared" si="34"/>
        <v>247.27239045920703</v>
      </c>
      <c r="I475" s="9">
        <f t="shared" si="35"/>
        <v>10.60745117028838</v>
      </c>
      <c r="J475" s="9">
        <f t="shared" si="36"/>
        <v>18.096063938321144</v>
      </c>
      <c r="K475" s="9">
        <f t="shared" si="33"/>
        <v>14.74563117682459</v>
      </c>
      <c r="N475" s="54">
        <v>1987.09</v>
      </c>
      <c r="O475" s="54">
        <v>666.09339239999997</v>
      </c>
    </row>
    <row r="476" spans="1:15" x14ac:dyDescent="0.25">
      <c r="A476" s="8">
        <v>1909.12</v>
      </c>
      <c r="B476" s="9">
        <v>10.3</v>
      </c>
      <c r="C476" s="104">
        <v>0.44</v>
      </c>
      <c r="D476" s="104">
        <v>0.76</v>
      </c>
      <c r="E476" s="104">
        <v>9.9903305790000001</v>
      </c>
      <c r="F476" s="9">
        <f t="shared" si="37"/>
        <v>1909.958333333298</v>
      </c>
      <c r="G476" s="9">
        <f>G465*1/12+G477*11/12</f>
        <v>3.8975000000000004</v>
      </c>
      <c r="H476" s="113">
        <f t="shared" si="34"/>
        <v>247.80397459558381</v>
      </c>
      <c r="I476" s="9">
        <f t="shared" si="35"/>
        <v>10.585800856510376</v>
      </c>
      <c r="J476" s="9">
        <f t="shared" si="36"/>
        <v>18.284565115790652</v>
      </c>
      <c r="K476" s="9">
        <f t="shared" si="33"/>
        <v>14.750638489265038</v>
      </c>
      <c r="N476" s="54">
        <v>1987.12</v>
      </c>
      <c r="O476" s="54">
        <v>501.95193890000002</v>
      </c>
    </row>
    <row r="477" spans="1:15" x14ac:dyDescent="0.25">
      <c r="A477" s="8">
        <v>1910.01</v>
      </c>
      <c r="B477" s="9">
        <v>10.08</v>
      </c>
      <c r="C477" s="104">
        <v>0.4425</v>
      </c>
      <c r="D477" s="104">
        <v>0.75749999999999995</v>
      </c>
      <c r="E477" s="104">
        <v>9.8951652889999995</v>
      </c>
      <c r="F477" s="9">
        <f t="shared" si="37"/>
        <v>1910.0416666666313</v>
      </c>
      <c r="G477" s="9">
        <v>3.91</v>
      </c>
      <c r="H477" s="113">
        <f t="shared" si="34"/>
        <v>244.84338858829145</v>
      </c>
      <c r="I477" s="9">
        <f t="shared" si="35"/>
        <v>10.748333278801486</v>
      </c>
      <c r="J477" s="9">
        <f t="shared" si="36"/>
        <v>18.399689172185592</v>
      </c>
      <c r="K477" s="9">
        <f t="shared" si="33"/>
        <v>14.547885040564148</v>
      </c>
      <c r="N477" s="54">
        <v>1988.03</v>
      </c>
      <c r="O477" s="54">
        <v>548.17159979999997</v>
      </c>
    </row>
    <row r="478" spans="1:15" x14ac:dyDescent="0.25">
      <c r="A478" s="8">
        <v>1910.02</v>
      </c>
      <c r="B478" s="9">
        <v>9.7200000000000006</v>
      </c>
      <c r="C478" s="104">
        <v>0.44500000000000001</v>
      </c>
      <c r="D478" s="104">
        <v>0.755</v>
      </c>
      <c r="E478" s="104">
        <v>9.8951652889999995</v>
      </c>
      <c r="F478" s="9">
        <f t="shared" si="37"/>
        <v>1910.1249999999645</v>
      </c>
      <c r="G478" s="9">
        <f>G477*11/12+G489*1/12</f>
        <v>3.9158333333333335</v>
      </c>
      <c r="H478" s="113">
        <f t="shared" si="34"/>
        <v>236.09898185299534</v>
      </c>
      <c r="I478" s="9">
        <f t="shared" si="35"/>
        <v>10.809058325574375</v>
      </c>
      <c r="J478" s="9">
        <f t="shared" si="36"/>
        <v>18.338964125412701</v>
      </c>
      <c r="K478" s="9">
        <f t="shared" si="33"/>
        <v>14.002037903032701</v>
      </c>
      <c r="N478" s="54">
        <v>1988.06</v>
      </c>
      <c r="O478" s="54">
        <v>551.38779769999996</v>
      </c>
    </row>
    <row r="479" spans="1:15" x14ac:dyDescent="0.25">
      <c r="A479" s="8">
        <v>1910.03</v>
      </c>
      <c r="B479" s="9">
        <v>9.9600000000000009</v>
      </c>
      <c r="C479" s="104">
        <v>0.44750000000000001</v>
      </c>
      <c r="D479" s="104">
        <v>0.75249999999999995</v>
      </c>
      <c r="E479" s="104">
        <v>10.08541488</v>
      </c>
      <c r="F479" s="9">
        <f t="shared" si="37"/>
        <v>1910.2083333332978</v>
      </c>
      <c r="G479" s="9">
        <f>G477*10/12+G489*2/12</f>
        <v>3.9216666666666669</v>
      </c>
      <c r="H479" s="113">
        <f t="shared" si="34"/>
        <v>237.36488567736546</v>
      </c>
      <c r="I479" s="9">
        <f t="shared" si="35"/>
        <v>10.664737584399703</v>
      </c>
      <c r="J479" s="9">
        <f t="shared" si="36"/>
        <v>17.93344141287324</v>
      </c>
      <c r="K479" s="9">
        <f t="shared" si="33"/>
        <v>14.050006965077827</v>
      </c>
      <c r="N479" s="54">
        <v>1988.09</v>
      </c>
      <c r="O479" s="54">
        <v>537.68618530000003</v>
      </c>
    </row>
    <row r="480" spans="1:15" x14ac:dyDescent="0.25">
      <c r="A480" s="8">
        <v>1910.04</v>
      </c>
      <c r="B480" s="9">
        <v>9.7200000000000006</v>
      </c>
      <c r="C480" s="104">
        <v>0.45</v>
      </c>
      <c r="D480" s="104">
        <v>0.75</v>
      </c>
      <c r="E480" s="104">
        <v>10.180580170000001</v>
      </c>
      <c r="F480" s="9">
        <f t="shared" si="37"/>
        <v>1910.291666666631</v>
      </c>
      <c r="G480" s="9">
        <f>G477*9/12+G489*3/12</f>
        <v>3.9274999999999998</v>
      </c>
      <c r="H480" s="113">
        <f t="shared" si="34"/>
        <v>229.47989318765909</v>
      </c>
      <c r="I480" s="9">
        <f t="shared" si="35"/>
        <v>10.624069129058292</v>
      </c>
      <c r="J480" s="9">
        <f t="shared" si="36"/>
        <v>17.706781881763817</v>
      </c>
      <c r="K480" s="9">
        <f t="shared" si="33"/>
        <v>13.559883620820086</v>
      </c>
      <c r="N480" s="54">
        <v>1988.12</v>
      </c>
      <c r="O480" s="54">
        <v>551.517111</v>
      </c>
    </row>
    <row r="481" spans="1:15" x14ac:dyDescent="0.25">
      <c r="A481" s="8">
        <v>1910.05</v>
      </c>
      <c r="B481" s="9">
        <v>9.56</v>
      </c>
      <c r="C481" s="104">
        <v>0.45250000000000001</v>
      </c>
      <c r="D481" s="104">
        <v>0.74750000000000005</v>
      </c>
      <c r="E481" s="104">
        <v>9.9903305790000001</v>
      </c>
      <c r="F481" s="9">
        <f t="shared" si="37"/>
        <v>1910.3749999999643</v>
      </c>
      <c r="G481" s="9">
        <f>G477*8/12+G489*4/12</f>
        <v>3.9333333333333336</v>
      </c>
      <c r="H481" s="113">
        <f t="shared" si="34"/>
        <v>230.0005822459982</v>
      </c>
      <c r="I481" s="9">
        <f t="shared" si="35"/>
        <v>10.886533835388512</v>
      </c>
      <c r="J481" s="9">
        <f t="shared" si="36"/>
        <v>17.983832136912515</v>
      </c>
      <c r="K481" s="9">
        <f t="shared" si="33"/>
        <v>13.568792287251455</v>
      </c>
      <c r="N481" s="54">
        <v>1989.03</v>
      </c>
      <c r="O481" s="54">
        <v>575.23747040000001</v>
      </c>
    </row>
    <row r="482" spans="1:15" x14ac:dyDescent="0.25">
      <c r="A482" s="8">
        <v>1910.06</v>
      </c>
      <c r="B482" s="9">
        <v>9.1</v>
      </c>
      <c r="C482" s="104">
        <v>0.45500000000000002</v>
      </c>
      <c r="D482" s="104">
        <v>0.745</v>
      </c>
      <c r="E482" s="104">
        <v>9.8951652889999995</v>
      </c>
      <c r="F482" s="9">
        <f t="shared" si="37"/>
        <v>1910.4583333332976</v>
      </c>
      <c r="G482" s="9">
        <f>G477*7/12+G489*5/12</f>
        <v>3.9391666666666665</v>
      </c>
      <c r="H482" s="113">
        <f t="shared" si="34"/>
        <v>221.03917025331867</v>
      </c>
      <c r="I482" s="9">
        <f t="shared" si="35"/>
        <v>11.051958512665934</v>
      </c>
      <c r="J482" s="9">
        <f t="shared" si="36"/>
        <v>18.096063938321144</v>
      </c>
      <c r="K482" s="9">
        <f t="shared" si="33"/>
        <v>13.019657302315942</v>
      </c>
      <c r="N482" s="54">
        <v>1989.06</v>
      </c>
      <c r="O482" s="54">
        <v>626.93399580000005</v>
      </c>
    </row>
    <row r="483" spans="1:15" x14ac:dyDescent="0.25">
      <c r="A483" s="8">
        <v>1910.07</v>
      </c>
      <c r="B483" s="9">
        <v>8.64</v>
      </c>
      <c r="C483" s="104">
        <v>0.45750000000000002</v>
      </c>
      <c r="D483" s="104">
        <v>0.74250000000000005</v>
      </c>
      <c r="E483" s="104">
        <v>9.8951652889999995</v>
      </c>
      <c r="F483" s="9">
        <f t="shared" si="37"/>
        <v>1910.5416666666308</v>
      </c>
      <c r="G483" s="9">
        <f>G477*6/12+G489*6/12</f>
        <v>3.9450000000000003</v>
      </c>
      <c r="H483" s="113">
        <f t="shared" si="34"/>
        <v>209.86576164710698</v>
      </c>
      <c r="I483" s="9">
        <f t="shared" si="35"/>
        <v>11.112683559438823</v>
      </c>
      <c r="J483" s="9">
        <f t="shared" si="36"/>
        <v>18.035338891548253</v>
      </c>
      <c r="K483" s="9">
        <f t="shared" si="33"/>
        <v>12.34258125998522</v>
      </c>
      <c r="N483" s="54">
        <v>1989.09</v>
      </c>
      <c r="O483" s="54">
        <v>667.79885899999999</v>
      </c>
    </row>
    <row r="484" spans="1:15" x14ac:dyDescent="0.25">
      <c r="A484" s="8">
        <v>1910.08</v>
      </c>
      <c r="B484" s="9">
        <v>8.85</v>
      </c>
      <c r="C484" s="104">
        <v>0.46</v>
      </c>
      <c r="D484" s="104">
        <v>0.74</v>
      </c>
      <c r="E484" s="104">
        <v>9.8000000000000007</v>
      </c>
      <c r="F484" s="9">
        <f t="shared" si="37"/>
        <v>1910.6249999999641</v>
      </c>
      <c r="G484" s="9">
        <f>G477*5/12+G489*7/12</f>
        <v>3.9508333333333336</v>
      </c>
      <c r="H484" s="113">
        <f t="shared" si="34"/>
        <v>217.05415178571428</v>
      </c>
      <c r="I484" s="9">
        <f t="shared" si="35"/>
        <v>11.281910714285715</v>
      </c>
      <c r="J484" s="9">
        <f t="shared" si="36"/>
        <v>18.149160714285717</v>
      </c>
      <c r="K484" s="9">
        <f t="shared" si="33"/>
        <v>12.745055150886257</v>
      </c>
      <c r="N484" s="54">
        <v>1989.12</v>
      </c>
      <c r="O484" s="54">
        <v>664.45136600000001</v>
      </c>
    </row>
    <row r="485" spans="1:15" x14ac:dyDescent="0.25">
      <c r="A485" s="8">
        <v>1910.09</v>
      </c>
      <c r="B485" s="9">
        <v>8.91</v>
      </c>
      <c r="C485" s="104">
        <v>0.46250000000000002</v>
      </c>
      <c r="D485" s="104">
        <v>0.73750000000000004</v>
      </c>
      <c r="E485" s="104">
        <v>9.7048347110000002</v>
      </c>
      <c r="F485" s="9">
        <f t="shared" si="37"/>
        <v>1910.7083333332973</v>
      </c>
      <c r="G485" s="9">
        <f>G477*4/12+G489*8/12</f>
        <v>3.956666666666667</v>
      </c>
      <c r="H485" s="113">
        <f t="shared" si="34"/>
        <v>220.66856121440645</v>
      </c>
      <c r="I485" s="9">
        <f t="shared" si="35"/>
        <v>11.454456740927386</v>
      </c>
      <c r="J485" s="9">
        <f t="shared" si="36"/>
        <v>18.265214803100424</v>
      </c>
      <c r="K485" s="9">
        <f t="shared" si="33"/>
        <v>12.937161101070849</v>
      </c>
      <c r="N485" s="54">
        <v>1990.03</v>
      </c>
      <c r="O485" s="54">
        <v>632.09114390000002</v>
      </c>
    </row>
    <row r="486" spans="1:15" x14ac:dyDescent="0.25">
      <c r="A486" s="8">
        <v>1910.1</v>
      </c>
      <c r="B486" s="9">
        <v>9.32</v>
      </c>
      <c r="C486" s="104">
        <v>0.46500000000000002</v>
      </c>
      <c r="D486" s="104">
        <v>0.73499999999999999</v>
      </c>
      <c r="E486" s="104">
        <v>9.4194198349999994</v>
      </c>
      <c r="F486" s="9">
        <f t="shared" si="37"/>
        <v>1910.7916666666306</v>
      </c>
      <c r="G486" s="9">
        <f>G477*3/12+G489*9/12</f>
        <v>3.9624999999999999</v>
      </c>
      <c r="H486" s="113">
        <f t="shared" si="34"/>
        <v>237.81687080943243</v>
      </c>
      <c r="I486" s="9">
        <f t="shared" si="35"/>
        <v>11.865326708839708</v>
      </c>
      <c r="J486" s="9">
        <f t="shared" si="36"/>
        <v>18.754871249456311</v>
      </c>
      <c r="K486" s="9">
        <f t="shared" si="33"/>
        <v>13.918866656445816</v>
      </c>
      <c r="N486" s="54">
        <v>1990.06</v>
      </c>
      <c r="O486" s="54">
        <v>666.82900659999996</v>
      </c>
    </row>
    <row r="487" spans="1:15" x14ac:dyDescent="0.25">
      <c r="A487" s="8">
        <v>1910.11</v>
      </c>
      <c r="B487" s="9">
        <v>9.31</v>
      </c>
      <c r="C487" s="104">
        <v>0.46750000000000003</v>
      </c>
      <c r="D487" s="104">
        <v>0.73250000000000004</v>
      </c>
      <c r="E487" s="104">
        <v>9.229089256</v>
      </c>
      <c r="F487" s="9">
        <f t="shared" si="37"/>
        <v>1910.8749999999638</v>
      </c>
      <c r="G487" s="9">
        <f>G477*2/12+G489*10/12</f>
        <v>3.9683333333333333</v>
      </c>
      <c r="H487" s="113">
        <f t="shared" si="34"/>
        <v>242.46091357771135</v>
      </c>
      <c r="I487" s="9">
        <f t="shared" si="35"/>
        <v>12.175131804251349</v>
      </c>
      <c r="J487" s="9">
        <f t="shared" si="36"/>
        <v>19.076543415217351</v>
      </c>
      <c r="K487" s="9">
        <f t="shared" si="33"/>
        <v>14.164523175780355</v>
      </c>
      <c r="N487" s="54">
        <v>1990.09</v>
      </c>
      <c r="O487" s="54">
        <v>571.28844230000004</v>
      </c>
    </row>
    <row r="488" spans="1:15" x14ac:dyDescent="0.25">
      <c r="A488" s="8">
        <v>1910.12</v>
      </c>
      <c r="B488" s="9">
        <v>9.0500000000000007</v>
      </c>
      <c r="C488" s="104">
        <v>0.47</v>
      </c>
      <c r="D488" s="104">
        <v>0.73</v>
      </c>
      <c r="E488" s="104">
        <v>9.229089256</v>
      </c>
      <c r="F488" s="9">
        <f t="shared" si="37"/>
        <v>1910.9583333332971</v>
      </c>
      <c r="G488" s="9">
        <f>G477*1/12+G489*11/12</f>
        <v>3.9741666666666666</v>
      </c>
      <c r="H488" s="113">
        <f t="shared" si="34"/>
        <v>235.68971728015981</v>
      </c>
      <c r="I488" s="9">
        <f t="shared" si="35"/>
        <v>12.240239460958573</v>
      </c>
      <c r="J488" s="9">
        <f t="shared" si="36"/>
        <v>19.011435758510125</v>
      </c>
      <c r="K488" s="9">
        <f t="shared" si="33"/>
        <v>13.741478417781554</v>
      </c>
      <c r="N488" s="54">
        <v>1990.12</v>
      </c>
      <c r="O488" s="54">
        <v>590.55527140000004</v>
      </c>
    </row>
    <row r="489" spans="1:15" x14ac:dyDescent="0.25">
      <c r="A489" s="8">
        <v>1911.01</v>
      </c>
      <c r="B489" s="9">
        <v>9.27</v>
      </c>
      <c r="C489" s="104">
        <v>0.47</v>
      </c>
      <c r="D489" s="104">
        <v>0.71830000000000005</v>
      </c>
      <c r="E489" s="104">
        <v>9.229089256</v>
      </c>
      <c r="F489" s="9">
        <f t="shared" si="37"/>
        <v>1911.0416666666304</v>
      </c>
      <c r="G489" s="9">
        <v>3.98</v>
      </c>
      <c r="H489" s="113">
        <f t="shared" si="34"/>
        <v>241.41919107039567</v>
      </c>
      <c r="I489" s="9">
        <f t="shared" si="35"/>
        <v>12.240239460958573</v>
      </c>
      <c r="J489" s="9">
        <f t="shared" si="36"/>
        <v>18.706731925120309</v>
      </c>
      <c r="K489" s="9">
        <f t="shared" si="33"/>
        <v>14.049215181401207</v>
      </c>
      <c r="N489" s="54">
        <v>1991.03</v>
      </c>
      <c r="O489" s="54">
        <v>662.80662259999997</v>
      </c>
    </row>
    <row r="490" spans="1:15" x14ac:dyDescent="0.25">
      <c r="A490" s="8">
        <v>1911.02</v>
      </c>
      <c r="B490" s="9">
        <v>9.43</v>
      </c>
      <c r="C490" s="104">
        <v>0.47</v>
      </c>
      <c r="D490" s="104">
        <v>0.70669999999999999</v>
      </c>
      <c r="E490" s="104">
        <v>8.9436743799999991</v>
      </c>
      <c r="F490" s="9">
        <f t="shared" si="37"/>
        <v>1911.1249999999636</v>
      </c>
      <c r="G490" s="9">
        <f>G489*11/12+G501*1/12</f>
        <v>3.9824999999999999</v>
      </c>
      <c r="H490" s="113">
        <f t="shared" si="34"/>
        <v>253.42334327024102</v>
      </c>
      <c r="I490" s="9">
        <f t="shared" si="35"/>
        <v>12.630855921210317</v>
      </c>
      <c r="J490" s="9">
        <f t="shared" si="36"/>
        <v>18.991969956424107</v>
      </c>
      <c r="K490" s="9">
        <f t="shared" si="33"/>
        <v>14.721488469928307</v>
      </c>
      <c r="N490" s="54">
        <v>1991.06</v>
      </c>
      <c r="O490" s="54">
        <v>668.55455949999998</v>
      </c>
    </row>
    <row r="491" spans="1:15" x14ac:dyDescent="0.25">
      <c r="A491" s="8">
        <v>1911.03</v>
      </c>
      <c r="B491" s="9">
        <v>9.32</v>
      </c>
      <c r="C491" s="104">
        <v>0.47</v>
      </c>
      <c r="D491" s="104">
        <v>0.69499999999999995</v>
      </c>
      <c r="E491" s="104">
        <v>9.0388396689999997</v>
      </c>
      <c r="F491" s="9">
        <f t="shared" si="37"/>
        <v>1911.2083333332969</v>
      </c>
      <c r="G491" s="9">
        <f>G489*10/12+G501*2/12</f>
        <v>3.9849999999999999</v>
      </c>
      <c r="H491" s="113">
        <f t="shared" si="34"/>
        <v>247.83014546465901</v>
      </c>
      <c r="I491" s="9">
        <f t="shared" si="35"/>
        <v>12.497872142531087</v>
      </c>
      <c r="J491" s="9">
        <f t="shared" si="36"/>
        <v>18.48089604055129</v>
      </c>
      <c r="K491" s="9">
        <f t="shared" si="33"/>
        <v>14.370623221979535</v>
      </c>
      <c r="N491" s="54">
        <v>1991.09</v>
      </c>
      <c r="O491" s="54">
        <v>678.31612240000004</v>
      </c>
    </row>
    <row r="492" spans="1:15" x14ac:dyDescent="0.25">
      <c r="A492" s="8">
        <v>1911.04</v>
      </c>
      <c r="B492" s="9">
        <v>9.2799999999999994</v>
      </c>
      <c r="C492" s="104">
        <v>0.47</v>
      </c>
      <c r="D492" s="104">
        <v>0.68330000000000002</v>
      </c>
      <c r="E492" s="104">
        <v>8.7534247930000006</v>
      </c>
      <c r="F492" s="9">
        <f t="shared" si="37"/>
        <v>1911.2916666666301</v>
      </c>
      <c r="G492" s="9">
        <f>G489*9/12+G501*3/12</f>
        <v>3.9874999999999998</v>
      </c>
      <c r="H492" s="113">
        <f t="shared" si="34"/>
        <v>254.81258510196926</v>
      </c>
      <c r="I492" s="9">
        <f t="shared" si="35"/>
        <v>12.905378771328182</v>
      </c>
      <c r="J492" s="9">
        <f t="shared" si="36"/>
        <v>18.762224073294785</v>
      </c>
      <c r="K492" s="9">
        <f t="shared" si="33"/>
        <v>14.752935420329361</v>
      </c>
      <c r="N492" s="54">
        <v>1991.12</v>
      </c>
      <c r="O492" s="54">
        <v>677.15616690000002</v>
      </c>
    </row>
    <row r="493" spans="1:15" x14ac:dyDescent="0.25">
      <c r="A493" s="8">
        <v>1911.05</v>
      </c>
      <c r="B493" s="9">
        <v>9.48</v>
      </c>
      <c r="C493" s="104">
        <v>0.47</v>
      </c>
      <c r="D493" s="104">
        <v>0.67169999999999996</v>
      </c>
      <c r="E493" s="104">
        <v>8.7534247930000006</v>
      </c>
      <c r="F493" s="9">
        <f t="shared" si="37"/>
        <v>1911.3749999999634</v>
      </c>
      <c r="G493" s="9">
        <f>G489*8/12+G501*4/12</f>
        <v>3.99</v>
      </c>
      <c r="H493" s="113">
        <f t="shared" si="34"/>
        <v>260.30423564295995</v>
      </c>
      <c r="I493" s="9">
        <f t="shared" si="35"/>
        <v>12.905378771328182</v>
      </c>
      <c r="J493" s="9">
        <f t="shared" si="36"/>
        <v>18.443708341917318</v>
      </c>
      <c r="K493" s="9">
        <f t="shared" si="33"/>
        <v>15.047660591685041</v>
      </c>
      <c r="N493" s="54">
        <v>1992.03</v>
      </c>
      <c r="O493" s="54">
        <v>702.87511559999996</v>
      </c>
    </row>
    <row r="494" spans="1:15" x14ac:dyDescent="0.25">
      <c r="A494" s="8">
        <v>1911.06</v>
      </c>
      <c r="B494" s="9">
        <v>9.67</v>
      </c>
      <c r="C494" s="104">
        <v>0.47</v>
      </c>
      <c r="D494" s="104">
        <v>0.66</v>
      </c>
      <c r="E494" s="104">
        <v>8.7534247930000006</v>
      </c>
      <c r="F494" s="9">
        <f t="shared" si="37"/>
        <v>1911.4583333332967</v>
      </c>
      <c r="G494" s="9">
        <f>G489*7/12+G501*5/12</f>
        <v>3.9924999999999997</v>
      </c>
      <c r="H494" s="113">
        <f t="shared" si="34"/>
        <v>265.52130365690113</v>
      </c>
      <c r="I494" s="9">
        <f t="shared" si="35"/>
        <v>12.905378771328182</v>
      </c>
      <c r="J494" s="9">
        <f t="shared" si="36"/>
        <v>18.122446785269368</v>
      </c>
      <c r="K494" s="9">
        <f t="shared" si="33"/>
        <v>15.328355684719282</v>
      </c>
      <c r="N494" s="54">
        <v>1992.06</v>
      </c>
      <c r="O494" s="54">
        <v>699.92314920000001</v>
      </c>
    </row>
    <row r="495" spans="1:15" x14ac:dyDescent="0.25">
      <c r="A495" s="8">
        <v>1911.07</v>
      </c>
      <c r="B495" s="9">
        <v>9.6300000000000008</v>
      </c>
      <c r="C495" s="104">
        <v>0.47</v>
      </c>
      <c r="D495" s="104">
        <v>0.64829999999999999</v>
      </c>
      <c r="E495" s="104">
        <v>8.8485090910000004</v>
      </c>
      <c r="F495" s="9">
        <f t="shared" si="37"/>
        <v>1911.5416666666299</v>
      </c>
      <c r="G495" s="9">
        <f>G489*6/12+G501*6/12</f>
        <v>3.9950000000000001</v>
      </c>
      <c r="H495" s="113">
        <f t="shared" si="34"/>
        <v>261.58153748796326</v>
      </c>
      <c r="I495" s="9">
        <f t="shared" si="35"/>
        <v>12.766700168156046</v>
      </c>
      <c r="J495" s="9">
        <f t="shared" si="36"/>
        <v>17.609897274501201</v>
      </c>
      <c r="K495" s="9">
        <f t="shared" si="33"/>
        <v>15.083110578700266</v>
      </c>
      <c r="N495" s="54">
        <v>1992.09</v>
      </c>
      <c r="O495" s="54">
        <v>711.84173599999997</v>
      </c>
    </row>
    <row r="496" spans="1:15" x14ac:dyDescent="0.25">
      <c r="A496" s="8">
        <v>1911.08</v>
      </c>
      <c r="B496" s="9">
        <v>9.17</v>
      </c>
      <c r="C496" s="104">
        <v>0.47</v>
      </c>
      <c r="D496" s="104">
        <v>0.63670000000000004</v>
      </c>
      <c r="E496" s="104">
        <v>9.1340049590000003</v>
      </c>
      <c r="F496" s="9">
        <f t="shared" si="37"/>
        <v>1911.6249999999632</v>
      </c>
      <c r="G496" s="9">
        <f>G489*5/12+G501*7/12</f>
        <v>3.9975000000000001</v>
      </c>
      <c r="H496" s="113">
        <f t="shared" si="34"/>
        <v>241.30092959149223</v>
      </c>
      <c r="I496" s="9">
        <f t="shared" si="35"/>
        <v>12.36765942290091</v>
      </c>
      <c r="J496" s="9">
        <f t="shared" si="36"/>
        <v>16.754231392683</v>
      </c>
      <c r="K496" s="9">
        <f t="shared" si="33"/>
        <v>13.899790665654448</v>
      </c>
      <c r="N496" s="54">
        <v>1992.12</v>
      </c>
      <c r="O496" s="54">
        <v>737.89786930000002</v>
      </c>
    </row>
    <row r="497" spans="1:15" x14ac:dyDescent="0.25">
      <c r="A497" s="8">
        <v>1911.09</v>
      </c>
      <c r="B497" s="9">
        <v>8.67</v>
      </c>
      <c r="C497" s="104">
        <v>0.47</v>
      </c>
      <c r="D497" s="104">
        <v>0.625</v>
      </c>
      <c r="E497" s="104">
        <v>9.229089256</v>
      </c>
      <c r="F497" s="9">
        <f t="shared" si="37"/>
        <v>1911.7083333332964</v>
      </c>
      <c r="G497" s="9">
        <f>G489*4/12+G501*8/12</f>
        <v>4</v>
      </c>
      <c r="H497" s="113">
        <f t="shared" si="34"/>
        <v>225.79335346066136</v>
      </c>
      <c r="I497" s="9">
        <f t="shared" si="35"/>
        <v>12.240239460958573</v>
      </c>
      <c r="J497" s="9">
        <f t="shared" si="36"/>
        <v>16.276914176806617</v>
      </c>
      <c r="K497" s="9">
        <f t="shared" si="33"/>
        <v>12.997953983252442</v>
      </c>
      <c r="N497" s="54">
        <v>1993.03</v>
      </c>
      <c r="O497" s="54">
        <v>753.46548819999998</v>
      </c>
    </row>
    <row r="498" spans="1:15" x14ac:dyDescent="0.25">
      <c r="A498" s="8">
        <v>1911.1</v>
      </c>
      <c r="B498" s="9">
        <v>8.7200000000000006</v>
      </c>
      <c r="C498" s="104">
        <v>0.47</v>
      </c>
      <c r="D498" s="104">
        <v>0.61329999999999996</v>
      </c>
      <c r="E498" s="104">
        <v>9.229089256</v>
      </c>
      <c r="F498" s="9">
        <f t="shared" si="37"/>
        <v>1911.7916666666297</v>
      </c>
      <c r="G498" s="9">
        <f>G489*3/12+G501*9/12</f>
        <v>4.0024999999999995</v>
      </c>
      <c r="H498" s="113">
        <f t="shared" si="34"/>
        <v>227.09550659480593</v>
      </c>
      <c r="I498" s="9">
        <f t="shared" si="35"/>
        <v>12.240239460958573</v>
      </c>
      <c r="J498" s="9">
        <f t="shared" si="36"/>
        <v>15.972210343416794</v>
      </c>
      <c r="K498" s="9">
        <f t="shared" si="33"/>
        <v>13.066472850619199</v>
      </c>
      <c r="N498" s="54">
        <v>1993.06</v>
      </c>
      <c r="O498" s="54">
        <v>745.79571490000001</v>
      </c>
    </row>
    <row r="499" spans="1:15" x14ac:dyDescent="0.25">
      <c r="A499" s="8">
        <v>1911.11</v>
      </c>
      <c r="B499" s="9">
        <v>9.07</v>
      </c>
      <c r="C499" s="104">
        <v>0.47</v>
      </c>
      <c r="D499" s="104">
        <v>0.60170000000000001</v>
      </c>
      <c r="E499" s="104">
        <v>9.1340049590000003</v>
      </c>
      <c r="F499" s="9">
        <f t="shared" si="37"/>
        <v>1911.8749999999629</v>
      </c>
      <c r="G499" s="9">
        <f>G489*2/12+G501*10/12</f>
        <v>4.0049999999999999</v>
      </c>
      <c r="H499" s="113">
        <f t="shared" si="34"/>
        <v>238.66951269300267</v>
      </c>
      <c r="I499" s="9">
        <f t="shared" si="35"/>
        <v>12.36765942290091</v>
      </c>
      <c r="J499" s="9">
        <f t="shared" si="36"/>
        <v>15.833235478211655</v>
      </c>
      <c r="K499" s="9">
        <f t="shared" si="33"/>
        <v>13.727997586413096</v>
      </c>
      <c r="N499" s="54">
        <v>1993.09</v>
      </c>
      <c r="O499" s="54">
        <v>760.71713399999999</v>
      </c>
    </row>
    <row r="500" spans="1:15" x14ac:dyDescent="0.25">
      <c r="A500" s="8">
        <v>1911.12</v>
      </c>
      <c r="B500" s="9">
        <v>9.11</v>
      </c>
      <c r="C500" s="104">
        <v>0.47</v>
      </c>
      <c r="D500" s="104">
        <v>0.59</v>
      </c>
      <c r="E500" s="104">
        <v>9.0388396689999997</v>
      </c>
      <c r="F500" s="9">
        <f t="shared" si="37"/>
        <v>1911.9583333332962</v>
      </c>
      <c r="G500" s="9">
        <f>G489*1/12+G501*11/12</f>
        <v>4.0075000000000003</v>
      </c>
      <c r="H500" s="113">
        <f t="shared" si="34"/>
        <v>242.24598982650679</v>
      </c>
      <c r="I500" s="9">
        <f t="shared" si="35"/>
        <v>12.497872142531087</v>
      </c>
      <c r="J500" s="9">
        <f t="shared" si="36"/>
        <v>15.688818221475195</v>
      </c>
      <c r="K500" s="9">
        <f t="shared" si="33"/>
        <v>13.92925841957824</v>
      </c>
      <c r="N500" s="54">
        <v>1993.12</v>
      </c>
      <c r="O500" s="54">
        <v>768.12640469999997</v>
      </c>
    </row>
    <row r="501" spans="1:15" x14ac:dyDescent="0.25">
      <c r="A501" s="8">
        <v>1912.01</v>
      </c>
      <c r="B501" s="9">
        <v>9.1199999999999992</v>
      </c>
      <c r="C501" s="104">
        <v>0.4708</v>
      </c>
      <c r="D501" s="104">
        <v>0.59919999999999995</v>
      </c>
      <c r="E501" s="104">
        <v>9.1340049590000003</v>
      </c>
      <c r="F501" s="9">
        <f t="shared" si="37"/>
        <v>1912.0416666666295</v>
      </c>
      <c r="G501" s="9">
        <v>4.01</v>
      </c>
      <c r="H501" s="113">
        <f t="shared" si="34"/>
        <v>239.98522114224744</v>
      </c>
      <c r="I501" s="9">
        <f t="shared" si="35"/>
        <v>12.388710758088827</v>
      </c>
      <c r="J501" s="9">
        <f t="shared" si="36"/>
        <v>15.767450055749418</v>
      </c>
      <c r="K501" s="9">
        <f t="shared" si="33"/>
        <v>13.794952631845828</v>
      </c>
      <c r="N501" s="54">
        <v>1994.03</v>
      </c>
      <c r="O501" s="54">
        <v>757.32658140000001</v>
      </c>
    </row>
    <row r="502" spans="1:15" x14ac:dyDescent="0.25">
      <c r="A502" s="8">
        <v>1912.02</v>
      </c>
      <c r="B502" s="9">
        <v>9.0399999999999991</v>
      </c>
      <c r="C502" s="104">
        <v>0.47170000000000001</v>
      </c>
      <c r="D502" s="104">
        <v>0.60829999999999995</v>
      </c>
      <c r="E502" s="104">
        <v>9.229089256</v>
      </c>
      <c r="F502" s="9">
        <f t="shared" si="37"/>
        <v>1912.1249999999627</v>
      </c>
      <c r="G502" s="9">
        <f>G501*11/12+G513*1/12</f>
        <v>4.0466666666666669</v>
      </c>
      <c r="H502" s="113">
        <f t="shared" si="34"/>
        <v>235.42928665333085</v>
      </c>
      <c r="I502" s="9">
        <f t="shared" si="35"/>
        <v>12.28451266751949</v>
      </c>
      <c r="J502" s="9">
        <f t="shared" si="36"/>
        <v>15.841995030002339</v>
      </c>
      <c r="K502" s="9">
        <f t="shared" si="33"/>
        <v>13.5316343696866</v>
      </c>
      <c r="N502" s="54">
        <v>1994.06</v>
      </c>
      <c r="O502" s="54">
        <v>738.64929810000001</v>
      </c>
    </row>
    <row r="503" spans="1:15" x14ac:dyDescent="0.25">
      <c r="A503" s="8">
        <v>1912.03</v>
      </c>
      <c r="B503" s="9">
        <v>9.3000000000000007</v>
      </c>
      <c r="C503" s="104">
        <v>0.47249999999999998</v>
      </c>
      <c r="D503" s="104">
        <v>0.61750000000000005</v>
      </c>
      <c r="E503" s="104">
        <v>9.4194198349999994</v>
      </c>
      <c r="F503" s="9">
        <f t="shared" si="37"/>
        <v>1912.208333333296</v>
      </c>
      <c r="G503" s="9">
        <f>G501*10/12+G513*2/12</f>
        <v>4.083333333333333</v>
      </c>
      <c r="H503" s="113">
        <f t="shared" si="34"/>
        <v>237.30653417679417</v>
      </c>
      <c r="I503" s="9">
        <f t="shared" si="35"/>
        <v>12.056702946079058</v>
      </c>
      <c r="J503" s="9">
        <f t="shared" si="36"/>
        <v>15.756643532706494</v>
      </c>
      <c r="K503" s="9">
        <f t="shared" si="33"/>
        <v>13.639769173944172</v>
      </c>
      <c r="N503" s="54">
        <v>1994.09</v>
      </c>
      <c r="O503" s="54">
        <v>751.24221620000003</v>
      </c>
    </row>
    <row r="504" spans="1:15" x14ac:dyDescent="0.25">
      <c r="A504" s="8">
        <v>1912.04</v>
      </c>
      <c r="B504" s="9">
        <v>9.59</v>
      </c>
      <c r="C504" s="104">
        <v>0.4733</v>
      </c>
      <c r="D504" s="104">
        <v>0.62670000000000003</v>
      </c>
      <c r="E504" s="104">
        <v>9.7048347110000002</v>
      </c>
      <c r="F504" s="9">
        <f t="shared" si="37"/>
        <v>1912.2916666666292</v>
      </c>
      <c r="G504" s="9">
        <f>G501*9/12+G513*3/12</f>
        <v>4.12</v>
      </c>
      <c r="H504" s="113">
        <f t="shared" si="34"/>
        <v>237.5097084226889</v>
      </c>
      <c r="I504" s="9">
        <f t="shared" si="35"/>
        <v>11.721933784823634</v>
      </c>
      <c r="J504" s="9">
        <f t="shared" si="36"/>
        <v>15.521098463868523</v>
      </c>
      <c r="K504" s="9">
        <f t="shared" si="33"/>
        <v>13.654392690553241</v>
      </c>
      <c r="N504" s="54">
        <v>1994.12</v>
      </c>
      <c r="O504" s="54">
        <v>730.83916810000005</v>
      </c>
    </row>
    <row r="505" spans="1:15" x14ac:dyDescent="0.25">
      <c r="A505" s="8">
        <v>1912.05</v>
      </c>
      <c r="B505" s="9">
        <v>9.58</v>
      </c>
      <c r="C505" s="104">
        <v>0.47420000000000001</v>
      </c>
      <c r="D505" s="104">
        <v>0.63580000000000003</v>
      </c>
      <c r="E505" s="104">
        <v>9.7048347110000002</v>
      </c>
      <c r="F505" s="9">
        <f t="shared" si="37"/>
        <v>1912.3749999999625</v>
      </c>
      <c r="G505" s="9">
        <f>G501*8/12+G513*4/12</f>
        <v>4.1566666666666663</v>
      </c>
      <c r="H505" s="113">
        <f t="shared" si="34"/>
        <v>237.26204449315532</v>
      </c>
      <c r="I505" s="9">
        <f t="shared" si="35"/>
        <v>11.744223538481656</v>
      </c>
      <c r="J505" s="9">
        <f t="shared" si="36"/>
        <v>15.746472639744066</v>
      </c>
      <c r="K505" s="9">
        <f t="shared" si="33"/>
        <v>13.645500685612376</v>
      </c>
      <c r="N505" s="54">
        <v>1995.03</v>
      </c>
      <c r="O505" s="54">
        <v>782.89598290000004</v>
      </c>
    </row>
    <row r="506" spans="1:15" x14ac:dyDescent="0.25">
      <c r="A506" s="8">
        <v>1912.06</v>
      </c>
      <c r="B506" s="9">
        <v>9.58</v>
      </c>
      <c r="C506" s="104">
        <v>0.47499999999999998</v>
      </c>
      <c r="D506" s="104">
        <v>0.64500000000000002</v>
      </c>
      <c r="E506" s="104">
        <v>9.6096694209999995</v>
      </c>
      <c r="F506" s="9">
        <f t="shared" si="37"/>
        <v>1912.4583333332957</v>
      </c>
      <c r="G506" s="9">
        <f>G501*7/12+G513*5/12</f>
        <v>4.1933333333333334</v>
      </c>
      <c r="H506" s="113">
        <f t="shared" si="34"/>
        <v>239.61166863535962</v>
      </c>
      <c r="I506" s="9">
        <f t="shared" si="35"/>
        <v>11.880536806032966</v>
      </c>
      <c r="J506" s="9">
        <f t="shared" si="36"/>
        <v>16.132518399771083</v>
      </c>
      <c r="K506" s="9">
        <f t="shared" si="33"/>
        <v>13.78541740450253</v>
      </c>
      <c r="N506" s="54">
        <v>1995.06</v>
      </c>
      <c r="O506" s="54">
        <v>850.06422989999999</v>
      </c>
    </row>
    <row r="507" spans="1:15" x14ac:dyDescent="0.25">
      <c r="A507" s="8">
        <v>1912.07</v>
      </c>
      <c r="B507" s="9">
        <v>9.59</v>
      </c>
      <c r="C507" s="104">
        <v>0.4758</v>
      </c>
      <c r="D507" s="104">
        <v>0.6542</v>
      </c>
      <c r="E507" s="104">
        <v>9.6096694209999995</v>
      </c>
      <c r="F507" s="9">
        <f t="shared" si="37"/>
        <v>1912.541666666629</v>
      </c>
      <c r="G507" s="9">
        <f>G501*6/12+G513*6/12</f>
        <v>4.2300000000000004</v>
      </c>
      <c r="H507" s="113">
        <f t="shared" si="34"/>
        <v>239.86178519969718</v>
      </c>
      <c r="I507" s="9">
        <f t="shared" si="35"/>
        <v>11.90054613117997</v>
      </c>
      <c r="J507" s="9">
        <f t="shared" si="36"/>
        <v>16.362625638961614</v>
      </c>
      <c r="K507" s="9">
        <f t="shared" si="33"/>
        <v>13.80287664501579</v>
      </c>
      <c r="N507" s="54">
        <v>1995.09</v>
      </c>
      <c r="O507" s="54">
        <v>908.0257173</v>
      </c>
    </row>
    <row r="508" spans="1:15" x14ac:dyDescent="0.25">
      <c r="A508" s="8">
        <v>1912.08</v>
      </c>
      <c r="B508" s="9">
        <v>9.81</v>
      </c>
      <c r="C508" s="104">
        <v>0.47670000000000001</v>
      </c>
      <c r="D508" s="104">
        <v>0.6633</v>
      </c>
      <c r="E508" s="104">
        <v>9.7048347110000002</v>
      </c>
      <c r="F508" s="9">
        <f t="shared" si="37"/>
        <v>1912.6249999999623</v>
      </c>
      <c r="G508" s="9">
        <f>G501*5/12+G513*7/12</f>
        <v>4.2666666666666666</v>
      </c>
      <c r="H508" s="113">
        <f t="shared" si="34"/>
        <v>242.95831487242734</v>
      </c>
      <c r="I508" s="9">
        <f t="shared" si="35"/>
        <v>11.806139520865047</v>
      </c>
      <c r="J508" s="9">
        <f t="shared" si="36"/>
        <v>16.427548445961367</v>
      </c>
      <c r="K508" s="9">
        <f t="shared" si="33"/>
        <v>13.984761763426283</v>
      </c>
      <c r="N508" s="54">
        <v>1995.12</v>
      </c>
      <c r="O508" s="54">
        <v>962.30751880000003</v>
      </c>
    </row>
    <row r="509" spans="1:15" x14ac:dyDescent="0.25">
      <c r="A509" s="8">
        <v>1912.09</v>
      </c>
      <c r="B509" s="9">
        <v>9.86</v>
      </c>
      <c r="C509" s="104">
        <v>0.47749999999999998</v>
      </c>
      <c r="D509" s="104">
        <v>0.67249999999999999</v>
      </c>
      <c r="E509" s="104">
        <v>9.8000000000000007</v>
      </c>
      <c r="F509" s="9">
        <f t="shared" si="37"/>
        <v>1912.7083333332955</v>
      </c>
      <c r="G509" s="9">
        <f>G501*4/12+G513*8/12</f>
        <v>4.3033333333333337</v>
      </c>
      <c r="H509" s="113">
        <f t="shared" si="34"/>
        <v>241.82530357142858</v>
      </c>
      <c r="I509" s="9">
        <f t="shared" si="35"/>
        <v>11.711113839285714</v>
      </c>
      <c r="J509" s="9">
        <f t="shared" si="36"/>
        <v>16.493662946428572</v>
      </c>
      <c r="K509" s="9">
        <f t="shared" si="33"/>
        <v>13.926285001315875</v>
      </c>
      <c r="N509" s="54">
        <v>1996.03</v>
      </c>
      <c r="O509" s="54">
        <v>998.88054599999998</v>
      </c>
    </row>
    <row r="510" spans="1:15" x14ac:dyDescent="0.25">
      <c r="A510" s="8">
        <v>1912.1</v>
      </c>
      <c r="B510" s="9">
        <v>9.84</v>
      </c>
      <c r="C510" s="104">
        <v>0.4783</v>
      </c>
      <c r="D510" s="104">
        <v>0.68169999999999997</v>
      </c>
      <c r="E510" s="104">
        <v>9.8000000000000007</v>
      </c>
      <c r="F510" s="9">
        <f t="shared" si="37"/>
        <v>1912.7916666666288</v>
      </c>
      <c r="G510" s="9">
        <f>G501*3/12+G513*9/12</f>
        <v>4.34</v>
      </c>
      <c r="H510" s="113">
        <f t="shared" si="34"/>
        <v>241.33478571428569</v>
      </c>
      <c r="I510" s="9">
        <f t="shared" si="35"/>
        <v>11.730734553571429</v>
      </c>
      <c r="J510" s="9">
        <f t="shared" si="36"/>
        <v>16.719301160714288</v>
      </c>
      <c r="K510" s="9">
        <f t="shared" si="33"/>
        <v>13.90509270117847</v>
      </c>
      <c r="N510" s="54">
        <v>1996.06</v>
      </c>
      <c r="O510" s="54">
        <v>1025.3764000000001</v>
      </c>
    </row>
    <row r="511" spans="1:15" x14ac:dyDescent="0.25">
      <c r="A511" s="8">
        <v>1912.11</v>
      </c>
      <c r="B511" s="9">
        <v>9.73</v>
      </c>
      <c r="C511" s="104">
        <v>0.47920000000000001</v>
      </c>
      <c r="D511" s="104">
        <v>0.69079999999999997</v>
      </c>
      <c r="E511" s="104">
        <v>9.8000000000000007</v>
      </c>
      <c r="F511" s="9">
        <f t="shared" si="37"/>
        <v>1912.874999999962</v>
      </c>
      <c r="G511" s="9">
        <f>G501*2/12+G513*10/12</f>
        <v>4.3766666666666669</v>
      </c>
      <c r="H511" s="113">
        <f t="shared" si="34"/>
        <v>238.63693749999999</v>
      </c>
      <c r="I511" s="9">
        <f t="shared" si="35"/>
        <v>11.752807857142857</v>
      </c>
      <c r="J511" s="9">
        <f t="shared" si="36"/>
        <v>16.942486785714284</v>
      </c>
      <c r="K511" s="9">
        <f t="shared" si="33"/>
        <v>13.749541018606536</v>
      </c>
      <c r="N511" s="54">
        <v>1996.09</v>
      </c>
      <c r="O511" s="54">
        <v>1027.9463800000001</v>
      </c>
    </row>
    <row r="512" spans="1:15" x14ac:dyDescent="0.25">
      <c r="A512" s="8">
        <v>1912.12</v>
      </c>
      <c r="B512" s="9">
        <v>9.3800000000000008</v>
      </c>
      <c r="C512" s="104">
        <v>0.48</v>
      </c>
      <c r="D512" s="104">
        <v>0.7</v>
      </c>
      <c r="E512" s="104">
        <v>9.7048347110000002</v>
      </c>
      <c r="F512" s="9">
        <f t="shared" si="37"/>
        <v>1912.9583333332953</v>
      </c>
      <c r="G512" s="9">
        <f>G501*1/12+G513*11/12</f>
        <v>4.4133333333333331</v>
      </c>
      <c r="H512" s="113">
        <f t="shared" si="34"/>
        <v>232.30876590248403</v>
      </c>
      <c r="I512" s="9">
        <f t="shared" si="35"/>
        <v>11.887868617611121</v>
      </c>
      <c r="J512" s="9">
        <f t="shared" si="36"/>
        <v>17.336475067349554</v>
      </c>
      <c r="K512" s="9">
        <f t="shared" si="33"/>
        <v>13.388999452579636</v>
      </c>
      <c r="N512" s="54">
        <v>1996.12</v>
      </c>
      <c r="O512" s="54">
        <v>1126.3740519999999</v>
      </c>
    </row>
    <row r="513" spans="1:15" x14ac:dyDescent="0.25">
      <c r="A513" s="8">
        <v>1913.01</v>
      </c>
      <c r="B513" s="9">
        <v>9.3000000000000007</v>
      </c>
      <c r="C513" s="104">
        <v>0.48</v>
      </c>
      <c r="D513" s="104">
        <v>0.69420000000000004</v>
      </c>
      <c r="E513" s="104">
        <v>9.8000000000000007</v>
      </c>
      <c r="F513" s="9">
        <f t="shared" si="37"/>
        <v>1913.0416666666285</v>
      </c>
      <c r="G513" s="9">
        <v>4.45</v>
      </c>
      <c r="H513" s="113">
        <f t="shared" si="34"/>
        <v>228.09080357142861</v>
      </c>
      <c r="I513" s="9">
        <f t="shared" si="35"/>
        <v>11.77242857142857</v>
      </c>
      <c r="J513" s="9">
        <f t="shared" si="36"/>
        <v>17.02587482142857</v>
      </c>
      <c r="K513" s="9">
        <f t="shared" ref="K513:K576" si="38">H513/AVERAGE(J393:J512)</f>
        <v>13.148088791761564</v>
      </c>
      <c r="N513" s="54">
        <v>1997.03</v>
      </c>
      <c r="O513" s="54">
        <v>1189.9914160000001</v>
      </c>
    </row>
    <row r="514" spans="1:15" x14ac:dyDescent="0.25">
      <c r="A514" s="8">
        <v>1913.02</v>
      </c>
      <c r="B514" s="9">
        <v>8.9700000000000006</v>
      </c>
      <c r="C514" s="104">
        <v>0.48</v>
      </c>
      <c r="D514" s="104">
        <v>0.68830000000000002</v>
      </c>
      <c r="E514" s="104">
        <v>9.8000000000000007</v>
      </c>
      <c r="F514" s="9">
        <f t="shared" si="37"/>
        <v>1913.1249999999618</v>
      </c>
      <c r="G514" s="9">
        <f>G513*11/12+G525*1/12</f>
        <v>4.4258333333333333</v>
      </c>
      <c r="H514" s="113">
        <f t="shared" si="34"/>
        <v>219.99725892857143</v>
      </c>
      <c r="I514" s="9">
        <f t="shared" si="35"/>
        <v>11.77242857142857</v>
      </c>
      <c r="J514" s="9">
        <f t="shared" si="36"/>
        <v>16.881172053571429</v>
      </c>
      <c r="K514" s="9">
        <f t="shared" si="38"/>
        <v>12.682960516236758</v>
      </c>
      <c r="N514" s="54">
        <v>1997.06</v>
      </c>
      <c r="O514" s="54">
        <v>1313.9088429999999</v>
      </c>
    </row>
    <row r="515" spans="1:15" x14ac:dyDescent="0.25">
      <c r="A515" s="8">
        <v>1913.03</v>
      </c>
      <c r="B515" s="9">
        <v>8.8000000000000007</v>
      </c>
      <c r="C515" s="104">
        <v>0.48</v>
      </c>
      <c r="D515" s="104">
        <v>0.6825</v>
      </c>
      <c r="E515" s="104">
        <v>9.8000000000000007</v>
      </c>
      <c r="F515" s="9">
        <f t="shared" si="37"/>
        <v>1913.2083333332951</v>
      </c>
      <c r="G515" s="9">
        <f>G513*10/12+G525*2/12</f>
        <v>4.4016666666666673</v>
      </c>
      <c r="H515" s="113">
        <f t="shared" si="34"/>
        <v>215.82785714285717</v>
      </c>
      <c r="I515" s="9">
        <f t="shared" si="35"/>
        <v>11.77242857142857</v>
      </c>
      <c r="J515" s="9">
        <f t="shared" si="36"/>
        <v>16.738921875000003</v>
      </c>
      <c r="K515" s="9">
        <f t="shared" si="38"/>
        <v>12.443453515183666</v>
      </c>
      <c r="N515" s="54">
        <v>1997.09</v>
      </c>
      <c r="O515" s="54">
        <v>1397.1232680000001</v>
      </c>
    </row>
    <row r="516" spans="1:15" x14ac:dyDescent="0.25">
      <c r="A516" s="8">
        <v>1913.04</v>
      </c>
      <c r="B516" s="9">
        <v>8.7899999999999991</v>
      </c>
      <c r="C516" s="104">
        <v>0.48</v>
      </c>
      <c r="D516" s="104">
        <v>0.67669999999999997</v>
      </c>
      <c r="E516" s="104">
        <v>9.8000000000000007</v>
      </c>
      <c r="F516" s="9">
        <f t="shared" si="37"/>
        <v>1913.2916666666283</v>
      </c>
      <c r="G516" s="9">
        <f>G513*9/12+G525*3/12</f>
        <v>4.3775000000000004</v>
      </c>
      <c r="H516" s="113">
        <f t="shared" si="34"/>
        <v>215.5825982142857</v>
      </c>
      <c r="I516" s="9">
        <f t="shared" si="35"/>
        <v>11.77242857142857</v>
      </c>
      <c r="J516" s="9">
        <f t="shared" si="36"/>
        <v>16.596671696428572</v>
      </c>
      <c r="K516" s="9">
        <f t="shared" si="38"/>
        <v>12.433067081795167</v>
      </c>
      <c r="N516" s="54">
        <v>1997.12</v>
      </c>
      <c r="O516" s="54">
        <v>1434.031236</v>
      </c>
    </row>
    <row r="517" spans="1:15" x14ac:dyDescent="0.25">
      <c r="A517" s="8">
        <v>1913.05</v>
      </c>
      <c r="B517" s="9">
        <v>8.5500000000000007</v>
      </c>
      <c r="C517" s="104">
        <v>0.48</v>
      </c>
      <c r="D517" s="104">
        <v>0.67079999999999995</v>
      </c>
      <c r="E517" s="104">
        <v>9.6999999999999993</v>
      </c>
      <c r="F517" s="9">
        <f t="shared" si="37"/>
        <v>1913.3749999999616</v>
      </c>
      <c r="G517" s="9">
        <f>G513*8/12+G525*4/12</f>
        <v>4.3533333333333335</v>
      </c>
      <c r="H517" s="113">
        <f t="shared" si="34"/>
        <v>211.85820231958766</v>
      </c>
      <c r="I517" s="9">
        <f t="shared" si="35"/>
        <v>11.893793814432991</v>
      </c>
      <c r="J517" s="9">
        <f t="shared" si="36"/>
        <v>16.621576855670106</v>
      </c>
      <c r="K517" s="9">
        <f t="shared" si="38"/>
        <v>12.221401061154127</v>
      </c>
      <c r="N517" s="54">
        <v>1998.03</v>
      </c>
      <c r="O517" s="54">
        <v>1595.685133</v>
      </c>
    </row>
    <row r="518" spans="1:15" x14ac:dyDescent="0.25">
      <c r="A518" s="8">
        <v>1913.06</v>
      </c>
      <c r="B518" s="9">
        <v>8.1199999999999992</v>
      </c>
      <c r="C518" s="104">
        <v>0.48</v>
      </c>
      <c r="D518" s="104">
        <v>0.66500000000000004</v>
      </c>
      <c r="E518" s="104">
        <v>9.8000000000000007</v>
      </c>
      <c r="F518" s="9">
        <f t="shared" si="37"/>
        <v>1913.4583333332948</v>
      </c>
      <c r="G518" s="9">
        <f>G513*7/12+G525*5/12</f>
        <v>4.3291666666666675</v>
      </c>
      <c r="H518" s="113">
        <f t="shared" si="34"/>
        <v>199.15025</v>
      </c>
      <c r="I518" s="9">
        <f t="shared" si="35"/>
        <v>11.77242857142857</v>
      </c>
      <c r="J518" s="9">
        <f t="shared" si="36"/>
        <v>16.309718750000002</v>
      </c>
      <c r="K518" s="9">
        <f t="shared" si="38"/>
        <v>11.491962852761231</v>
      </c>
      <c r="N518" s="54">
        <v>1998.06</v>
      </c>
      <c r="O518" s="54">
        <v>1634.390754</v>
      </c>
    </row>
    <row r="519" spans="1:15" x14ac:dyDescent="0.25">
      <c r="A519" s="8">
        <v>1913.07</v>
      </c>
      <c r="B519" s="9">
        <v>8.23</v>
      </c>
      <c r="C519" s="104">
        <v>0.48</v>
      </c>
      <c r="D519" s="104">
        <v>0.65920000000000001</v>
      </c>
      <c r="E519" s="104">
        <v>9.9</v>
      </c>
      <c r="F519" s="9">
        <f t="shared" si="37"/>
        <v>1913.5416666666281</v>
      </c>
      <c r="G519" s="9">
        <f>G513*6/12+G525*6/12</f>
        <v>4.3049999999999997</v>
      </c>
      <c r="H519" s="113">
        <f t="shared" si="34"/>
        <v>199.80922853535355</v>
      </c>
      <c r="I519" s="9">
        <f t="shared" si="35"/>
        <v>11.653515151515151</v>
      </c>
      <c r="J519" s="9">
        <f t="shared" si="36"/>
        <v>16.004160808080808</v>
      </c>
      <c r="K519" s="9">
        <f t="shared" si="38"/>
        <v>11.534022795459864</v>
      </c>
      <c r="N519" s="54">
        <v>1998.09</v>
      </c>
      <c r="O519" s="54">
        <v>1499.4783090000001</v>
      </c>
    </row>
    <row r="520" spans="1:15" x14ac:dyDescent="0.25">
      <c r="A520" s="8">
        <v>1913.08</v>
      </c>
      <c r="B520" s="9">
        <v>8.4499999999999993</v>
      </c>
      <c r="C520" s="104">
        <v>0.48</v>
      </c>
      <c r="D520" s="104">
        <v>0.65329999999999999</v>
      </c>
      <c r="E520" s="104">
        <v>9.9</v>
      </c>
      <c r="F520" s="9">
        <f t="shared" si="37"/>
        <v>1913.6249999999613</v>
      </c>
      <c r="G520" s="9">
        <f>G513*5/12+G525*7/12</f>
        <v>4.2808333333333337</v>
      </c>
      <c r="H520" s="113">
        <f t="shared" si="34"/>
        <v>205.15042297979798</v>
      </c>
      <c r="I520" s="9">
        <f t="shared" si="35"/>
        <v>11.653515151515151</v>
      </c>
      <c r="J520" s="9">
        <f t="shared" si="36"/>
        <v>15.860919684343434</v>
      </c>
      <c r="K520" s="9">
        <f t="shared" si="38"/>
        <v>11.846840543564634</v>
      </c>
      <c r="N520" s="54">
        <v>1998.12</v>
      </c>
      <c r="O520" s="54">
        <v>1745.1676640000001</v>
      </c>
    </row>
    <row r="521" spans="1:15" x14ac:dyDescent="0.25">
      <c r="A521" s="8">
        <v>1913.09</v>
      </c>
      <c r="B521" s="9">
        <v>8.5299999999999994</v>
      </c>
      <c r="C521" s="104">
        <v>0.48</v>
      </c>
      <c r="D521" s="104">
        <v>0.64749999999999996</v>
      </c>
      <c r="E521" s="104">
        <v>10</v>
      </c>
      <c r="F521" s="9">
        <f t="shared" si="37"/>
        <v>1913.7083333332946</v>
      </c>
      <c r="G521" s="9">
        <f>G513*4/12+G525*8/12</f>
        <v>4.2566666666666668</v>
      </c>
      <c r="H521" s="113">
        <f t="shared" si="34"/>
        <v>205.02174875</v>
      </c>
      <c r="I521" s="9">
        <f t="shared" si="35"/>
        <v>11.53698</v>
      </c>
      <c r="J521" s="9">
        <f t="shared" si="36"/>
        <v>15.562905312500002</v>
      </c>
      <c r="K521" s="9">
        <f t="shared" si="38"/>
        <v>11.843316826625975</v>
      </c>
      <c r="N521" s="54">
        <v>1999.03</v>
      </c>
      <c r="O521" s="54">
        <v>1866.9805289999999</v>
      </c>
    </row>
    <row r="522" spans="1:15" x14ac:dyDescent="0.25">
      <c r="A522" s="8">
        <v>1913.1</v>
      </c>
      <c r="B522" s="9">
        <v>8.26</v>
      </c>
      <c r="C522" s="104">
        <v>0.48</v>
      </c>
      <c r="D522" s="104">
        <v>0.64170000000000005</v>
      </c>
      <c r="E522" s="104">
        <v>10</v>
      </c>
      <c r="F522" s="9">
        <f t="shared" si="37"/>
        <v>1913.7916666666279</v>
      </c>
      <c r="G522" s="9">
        <f>G513*3/12+G525*9/12</f>
        <v>4.2324999999999999</v>
      </c>
      <c r="H522" s="113">
        <f t="shared" ref="H522:H585" si="39">B522*$E$1757/E522</f>
        <v>198.5321975</v>
      </c>
      <c r="I522" s="9">
        <f t="shared" ref="I522:I585" si="40">C522*$E$1757/E522</f>
        <v>11.53698</v>
      </c>
      <c r="J522" s="9">
        <f t="shared" ref="J522:J585" si="41">D522*$E$1757/E522</f>
        <v>15.423500137500003</v>
      </c>
      <c r="K522" s="9">
        <f t="shared" si="38"/>
        <v>11.471490240312297</v>
      </c>
      <c r="N522" s="54">
        <v>1999.06</v>
      </c>
      <c r="O522" s="54">
        <v>1912.634489</v>
      </c>
    </row>
    <row r="523" spans="1:15" x14ac:dyDescent="0.25">
      <c r="A523" s="8">
        <v>1913.11</v>
      </c>
      <c r="B523" s="9">
        <v>8.0500000000000007</v>
      </c>
      <c r="C523" s="104">
        <v>0.48</v>
      </c>
      <c r="D523" s="104">
        <v>0.63580000000000003</v>
      </c>
      <c r="E523" s="104">
        <v>10.1</v>
      </c>
      <c r="F523" s="9">
        <f t="shared" ref="F523:F586" si="42">F522+1/12</f>
        <v>1913.8749999999611</v>
      </c>
      <c r="G523" s="9">
        <f>G513*2/12+G525*10/12</f>
        <v>4.2083333333333339</v>
      </c>
      <c r="H523" s="113">
        <f t="shared" si="39"/>
        <v>191.56907797029706</v>
      </c>
      <c r="I523" s="9">
        <f t="shared" si="40"/>
        <v>11.422752475247526</v>
      </c>
      <c r="J523" s="9">
        <f t="shared" si="41"/>
        <v>15.130387549504954</v>
      </c>
      <c r="K523" s="9">
        <f t="shared" si="38"/>
        <v>11.072537845038013</v>
      </c>
      <c r="N523" s="54">
        <v>1999.09</v>
      </c>
      <c r="O523" s="54">
        <v>1886.9988249999999</v>
      </c>
    </row>
    <row r="524" spans="1:15" x14ac:dyDescent="0.25">
      <c r="A524" s="8">
        <v>1913.12</v>
      </c>
      <c r="B524" s="9">
        <v>8.0399999999999991</v>
      </c>
      <c r="C524" s="104">
        <v>0.48</v>
      </c>
      <c r="D524" s="104">
        <v>0.63</v>
      </c>
      <c r="E524" s="104">
        <v>10</v>
      </c>
      <c r="F524" s="9">
        <f t="shared" si="42"/>
        <v>1913.9583333332944</v>
      </c>
      <c r="G524" s="9">
        <f>G513*1/12+G525*11/12</f>
        <v>4.184166666666667</v>
      </c>
      <c r="H524" s="113">
        <f t="shared" si="39"/>
        <v>193.244415</v>
      </c>
      <c r="I524" s="9">
        <f t="shared" si="40"/>
        <v>11.53698</v>
      </c>
      <c r="J524" s="9">
        <f t="shared" si="41"/>
        <v>15.142286250000002</v>
      </c>
      <c r="K524" s="9">
        <f t="shared" si="38"/>
        <v>11.174040870036798</v>
      </c>
      <c r="N524" s="54">
        <v>1999.12</v>
      </c>
      <c r="O524" s="54">
        <v>2040.336278</v>
      </c>
    </row>
    <row r="525" spans="1:15" x14ac:dyDescent="0.25">
      <c r="A525" s="8">
        <v>1914.01</v>
      </c>
      <c r="B525" s="9">
        <v>8.3699999999999992</v>
      </c>
      <c r="C525" s="104">
        <v>0.47499999999999998</v>
      </c>
      <c r="D525" s="104">
        <v>0.62080000000000002</v>
      </c>
      <c r="E525" s="104">
        <v>10</v>
      </c>
      <c r="F525" s="9">
        <f t="shared" si="42"/>
        <v>1914.0416666666276</v>
      </c>
      <c r="G525" s="9">
        <v>4.16</v>
      </c>
      <c r="H525" s="113">
        <f t="shared" si="39"/>
        <v>201.17608875000002</v>
      </c>
      <c r="I525" s="9">
        <f t="shared" si="40"/>
        <v>11.416803124999999</v>
      </c>
      <c r="J525" s="9">
        <f t="shared" si="41"/>
        <v>14.921160800000001</v>
      </c>
      <c r="K525" s="9">
        <f t="shared" si="38"/>
        <v>11.636092105046144</v>
      </c>
      <c r="N525" s="54">
        <v>2000.03</v>
      </c>
      <c r="O525" s="54">
        <v>2024.769753</v>
      </c>
    </row>
    <row r="526" spans="1:15" x14ac:dyDescent="0.25">
      <c r="A526" s="8">
        <v>1914.02</v>
      </c>
      <c r="B526" s="9">
        <v>8.48</v>
      </c>
      <c r="C526" s="104">
        <v>0.47</v>
      </c>
      <c r="D526" s="104">
        <v>0.61170000000000002</v>
      </c>
      <c r="E526" s="104">
        <v>9.9</v>
      </c>
      <c r="F526" s="9">
        <f t="shared" si="42"/>
        <v>1914.1249999999609</v>
      </c>
      <c r="G526" s="9">
        <f>G525*11/12+G537*1/12</f>
        <v>4.166666666666667</v>
      </c>
      <c r="H526" s="113">
        <f t="shared" si="39"/>
        <v>205.87876767676769</v>
      </c>
      <c r="I526" s="9">
        <f t="shared" si="40"/>
        <v>11.410733585858585</v>
      </c>
      <c r="J526" s="9">
        <f t="shared" si="41"/>
        <v>14.850948371212123</v>
      </c>
      <c r="K526" s="9">
        <f t="shared" si="38"/>
        <v>11.910233879798241</v>
      </c>
      <c r="N526" s="54">
        <v>2000.06</v>
      </c>
      <c r="O526" s="54">
        <v>2038.210953</v>
      </c>
    </row>
    <row r="527" spans="1:15" x14ac:dyDescent="0.25">
      <c r="A527" s="8">
        <v>1914.03</v>
      </c>
      <c r="B527" s="9">
        <v>8.32</v>
      </c>
      <c r="C527" s="104">
        <v>0.46500000000000002</v>
      </c>
      <c r="D527" s="104">
        <v>0.60250000000000004</v>
      </c>
      <c r="E527" s="104">
        <v>9.9</v>
      </c>
      <c r="F527" s="9">
        <f t="shared" si="42"/>
        <v>1914.2083333332941</v>
      </c>
      <c r="G527" s="9">
        <f>G525*10/12+G537*2/12</f>
        <v>4.1733333333333338</v>
      </c>
      <c r="H527" s="113">
        <f t="shared" si="39"/>
        <v>201.99426262626267</v>
      </c>
      <c r="I527" s="9">
        <f t="shared" si="40"/>
        <v>11.289342803030305</v>
      </c>
      <c r="J527" s="9">
        <f t="shared" si="41"/>
        <v>14.627589330808084</v>
      </c>
      <c r="K527" s="9">
        <f t="shared" si="38"/>
        <v>11.685526018836834</v>
      </c>
      <c r="N527" s="54">
        <v>2000.09</v>
      </c>
      <c r="O527" s="54">
        <v>2031.38355</v>
      </c>
    </row>
    <row r="528" spans="1:15" x14ac:dyDescent="0.25">
      <c r="A528" s="8">
        <v>1914.04</v>
      </c>
      <c r="B528" s="9">
        <v>8.1199999999999992</v>
      </c>
      <c r="C528" s="104">
        <v>0.46</v>
      </c>
      <c r="D528" s="104">
        <v>0.59330000000000005</v>
      </c>
      <c r="E528" s="104">
        <v>9.8000000000000007</v>
      </c>
      <c r="F528" s="9">
        <f t="shared" si="42"/>
        <v>1914.2916666666274</v>
      </c>
      <c r="G528" s="9">
        <f>G525*9/12+G537*3/12</f>
        <v>4.18</v>
      </c>
      <c r="H528" s="113">
        <f t="shared" si="39"/>
        <v>199.15025</v>
      </c>
      <c r="I528" s="9">
        <f t="shared" si="40"/>
        <v>11.281910714285715</v>
      </c>
      <c r="J528" s="9">
        <f t="shared" si="41"/>
        <v>14.551212232142859</v>
      </c>
      <c r="K528" s="9">
        <f t="shared" si="38"/>
        <v>11.522662536200237</v>
      </c>
      <c r="N528" s="54">
        <v>2000.12</v>
      </c>
      <c r="O528" s="54">
        <v>1838.4713589999999</v>
      </c>
    </row>
    <row r="529" spans="1:15" x14ac:dyDescent="0.25">
      <c r="A529" s="8">
        <v>1914.05</v>
      </c>
      <c r="B529" s="9">
        <v>8.17</v>
      </c>
      <c r="C529" s="104">
        <v>0.45500000000000002</v>
      </c>
      <c r="D529" s="104">
        <v>0.58420000000000005</v>
      </c>
      <c r="E529" s="104">
        <v>9.9</v>
      </c>
      <c r="F529" s="9">
        <f t="shared" si="42"/>
        <v>1914.3749999999607</v>
      </c>
      <c r="G529" s="9">
        <f>G525*8/12+G537*4/12</f>
        <v>4.1866666666666665</v>
      </c>
      <c r="H529" s="113">
        <f t="shared" si="39"/>
        <v>198.35253914141416</v>
      </c>
      <c r="I529" s="9">
        <f t="shared" si="40"/>
        <v>11.046561237373739</v>
      </c>
      <c r="J529" s="9">
        <f t="shared" si="41"/>
        <v>14.183299065656568</v>
      </c>
      <c r="K529" s="9">
        <f t="shared" si="38"/>
        <v>11.479008694164483</v>
      </c>
      <c r="N529" s="54">
        <v>2001.03</v>
      </c>
      <c r="O529" s="54">
        <v>1617.613476</v>
      </c>
    </row>
    <row r="530" spans="1:15" x14ac:dyDescent="0.25">
      <c r="A530" s="8">
        <v>1914.06</v>
      </c>
      <c r="B530" s="9">
        <v>8.1300000000000008</v>
      </c>
      <c r="C530" s="104">
        <v>0.45</v>
      </c>
      <c r="D530" s="104">
        <v>0.57499999999999996</v>
      </c>
      <c r="E530" s="104">
        <v>9.9</v>
      </c>
      <c r="F530" s="9">
        <f t="shared" si="42"/>
        <v>1914.4583333332939</v>
      </c>
      <c r="G530" s="9">
        <f>G525*7/12+G537*5/12</f>
        <v>4.1933333333333334</v>
      </c>
      <c r="H530" s="113">
        <f t="shared" si="39"/>
        <v>197.3814128787879</v>
      </c>
      <c r="I530" s="9">
        <f t="shared" si="40"/>
        <v>10.925170454545455</v>
      </c>
      <c r="J530" s="9">
        <f t="shared" si="41"/>
        <v>13.959940025252525</v>
      </c>
      <c r="K530" s="9">
        <f t="shared" si="38"/>
        <v>11.428715168831888</v>
      </c>
      <c r="N530" s="54">
        <v>2001.06</v>
      </c>
      <c r="O530" s="54">
        <v>1672.6325489999999</v>
      </c>
    </row>
    <row r="531" spans="1:15" x14ac:dyDescent="0.25">
      <c r="A531" s="8">
        <v>1914.07</v>
      </c>
      <c r="B531" s="9">
        <v>7.68</v>
      </c>
      <c r="C531" s="104">
        <v>0.44500000000000001</v>
      </c>
      <c r="D531" s="104">
        <v>0.56579999999999997</v>
      </c>
      <c r="E531" s="104">
        <v>10</v>
      </c>
      <c r="F531" s="9">
        <f t="shared" si="42"/>
        <v>1914.5416666666272</v>
      </c>
      <c r="G531" s="9">
        <f>G525*6/12+G537*6/12</f>
        <v>4.2</v>
      </c>
      <c r="H531" s="113">
        <f t="shared" si="39"/>
        <v>184.59168</v>
      </c>
      <c r="I531" s="9">
        <f t="shared" si="40"/>
        <v>10.695741875000001</v>
      </c>
      <c r="J531" s="9">
        <f t="shared" si="41"/>
        <v>13.599215175000001</v>
      </c>
      <c r="K531" s="9">
        <f t="shared" si="38"/>
        <v>10.69434518304014</v>
      </c>
      <c r="N531" s="54">
        <v>2001.09</v>
      </c>
      <c r="O531" s="54">
        <v>1408.2060650000001</v>
      </c>
    </row>
    <row r="532" spans="1:15" x14ac:dyDescent="0.25">
      <c r="A532" s="8">
        <v>1914.08</v>
      </c>
      <c r="B532" s="9">
        <v>7.68</v>
      </c>
      <c r="C532" s="104">
        <v>0.44</v>
      </c>
      <c r="D532" s="104">
        <v>0.55669999999999997</v>
      </c>
      <c r="E532" s="104">
        <v>10.199999999999999</v>
      </c>
      <c r="F532" s="9">
        <f t="shared" si="42"/>
        <v>1914.6249999999604</v>
      </c>
      <c r="G532" s="9">
        <f>G525*5/12+G537*7/12</f>
        <v>4.206666666666667</v>
      </c>
      <c r="H532" s="113">
        <f t="shared" si="39"/>
        <v>180.97223529411767</v>
      </c>
      <c r="I532" s="9">
        <f t="shared" si="40"/>
        <v>10.368200980392158</v>
      </c>
      <c r="J532" s="9">
        <f t="shared" si="41"/>
        <v>13.118130649509805</v>
      </c>
      <c r="K532" s="9">
        <f t="shared" si="38"/>
        <v>10.492046265076437</v>
      </c>
      <c r="N532" s="54">
        <v>2001.12</v>
      </c>
      <c r="O532" s="54">
        <v>1557.3753200000001</v>
      </c>
    </row>
    <row r="533" spans="1:15" x14ac:dyDescent="0.25">
      <c r="A533" s="8">
        <v>1914.09</v>
      </c>
      <c r="B533" s="9">
        <v>7.68</v>
      </c>
      <c r="C533" s="104">
        <v>0.435</v>
      </c>
      <c r="D533" s="104">
        <v>0.54749999999999999</v>
      </c>
      <c r="E533" s="104">
        <v>10.199999999999999</v>
      </c>
      <c r="F533" s="9">
        <f t="shared" si="42"/>
        <v>1914.7083333332937</v>
      </c>
      <c r="G533" s="9">
        <f>G525*4/12+G537*8/12</f>
        <v>4.2133333333333329</v>
      </c>
      <c r="H533" s="113">
        <f t="shared" si="39"/>
        <v>180.97223529411767</v>
      </c>
      <c r="I533" s="9">
        <f t="shared" si="40"/>
        <v>10.250380514705883</v>
      </c>
      <c r="J533" s="9">
        <f t="shared" si="41"/>
        <v>12.901340992647059</v>
      </c>
      <c r="K533" s="9">
        <f t="shared" si="38"/>
        <v>10.500497301802127</v>
      </c>
      <c r="N533" s="54">
        <v>2002.03</v>
      </c>
      <c r="O533" s="54">
        <v>1550.9941449999999</v>
      </c>
    </row>
    <row r="534" spans="1:15" x14ac:dyDescent="0.25">
      <c r="A534" s="8">
        <v>1914.1</v>
      </c>
      <c r="B534" s="9">
        <v>7.68</v>
      </c>
      <c r="C534" s="104">
        <v>0.43</v>
      </c>
      <c r="D534" s="104">
        <v>0.5383</v>
      </c>
      <c r="E534" s="104">
        <v>10.1</v>
      </c>
      <c r="F534" s="9">
        <f t="shared" si="42"/>
        <v>1914.791666666627</v>
      </c>
      <c r="G534" s="9">
        <f>G525*3/12+G537*9/12</f>
        <v>4.2200000000000006</v>
      </c>
      <c r="H534" s="113">
        <f t="shared" si="39"/>
        <v>182.76403960396041</v>
      </c>
      <c r="I534" s="9">
        <f t="shared" si="40"/>
        <v>10.232882425742575</v>
      </c>
      <c r="J534" s="9">
        <f t="shared" si="41"/>
        <v>12.810140952970297</v>
      </c>
      <c r="K534" s="9">
        <f t="shared" si="38"/>
        <v>10.612759466126226</v>
      </c>
      <c r="N534" s="54">
        <v>2002.06</v>
      </c>
      <c r="O534" s="54">
        <v>1354.7721489999999</v>
      </c>
    </row>
    <row r="535" spans="1:15" x14ac:dyDescent="0.25">
      <c r="A535" s="8">
        <v>1914.11</v>
      </c>
      <c r="B535" s="9">
        <v>7.68</v>
      </c>
      <c r="C535" s="104">
        <v>0.42499999999999999</v>
      </c>
      <c r="D535" s="104">
        <v>0.5292</v>
      </c>
      <c r="E535" s="104">
        <v>10.199999999999999</v>
      </c>
      <c r="F535" s="9">
        <f t="shared" si="42"/>
        <v>1914.8749999999602</v>
      </c>
      <c r="G535" s="9">
        <f>G525*2/12+G537*10/12</f>
        <v>4.2266666666666666</v>
      </c>
      <c r="H535" s="113">
        <f t="shared" si="39"/>
        <v>180.97223529411767</v>
      </c>
      <c r="I535" s="9">
        <f t="shared" si="40"/>
        <v>10.014739583333334</v>
      </c>
      <c r="J535" s="9">
        <f t="shared" si="41"/>
        <v>12.470118088235296</v>
      </c>
      <c r="K535" s="9">
        <f t="shared" si="38"/>
        <v>10.516917642992125</v>
      </c>
      <c r="N535" s="54">
        <v>2002.09</v>
      </c>
      <c r="O535" s="54">
        <v>1152.383358</v>
      </c>
    </row>
    <row r="536" spans="1:15" x14ac:dyDescent="0.25">
      <c r="A536" s="8">
        <v>1914.12</v>
      </c>
      <c r="B536" s="9">
        <v>7.35</v>
      </c>
      <c r="C536" s="104">
        <v>0.42</v>
      </c>
      <c r="D536" s="104">
        <v>0.52</v>
      </c>
      <c r="E536" s="104">
        <v>10.1</v>
      </c>
      <c r="F536" s="9">
        <f t="shared" si="42"/>
        <v>1914.9583333332935</v>
      </c>
      <c r="G536" s="9">
        <f>G525*1/12+G537*11/12</f>
        <v>4.2333333333333334</v>
      </c>
      <c r="H536" s="113">
        <f t="shared" si="39"/>
        <v>174.91089727722775</v>
      </c>
      <c r="I536" s="9">
        <f t="shared" si="40"/>
        <v>9.9949084158415857</v>
      </c>
      <c r="J536" s="9">
        <f t="shared" si="41"/>
        <v>12.374648514851488</v>
      </c>
      <c r="K536" s="9">
        <f t="shared" si="38"/>
        <v>10.172217991997867</v>
      </c>
      <c r="N536" s="54">
        <v>2002.12</v>
      </c>
      <c r="O536" s="54">
        <v>1194.700304</v>
      </c>
    </row>
    <row r="537" spans="1:15" x14ac:dyDescent="0.25">
      <c r="A537" s="8">
        <v>1915.01</v>
      </c>
      <c r="B537" s="9">
        <v>7.48</v>
      </c>
      <c r="C537" s="104">
        <v>0.42080000000000001</v>
      </c>
      <c r="D537" s="104">
        <v>0.55000000000000004</v>
      </c>
      <c r="E537" s="104">
        <v>10.1</v>
      </c>
      <c r="F537" s="9">
        <f t="shared" si="42"/>
        <v>1915.0416666666267</v>
      </c>
      <c r="G537" s="9">
        <v>4.24</v>
      </c>
      <c r="H537" s="113">
        <f t="shared" si="39"/>
        <v>178.00455940594063</v>
      </c>
      <c r="I537" s="9">
        <f t="shared" si="40"/>
        <v>10.013946336633664</v>
      </c>
      <c r="J537" s="9">
        <f t="shared" si="41"/>
        <v>13.088570544554457</v>
      </c>
      <c r="K537" s="9">
        <f t="shared" si="38"/>
        <v>10.359834197757273</v>
      </c>
      <c r="N537" s="54">
        <v>2003.03</v>
      </c>
      <c r="O537" s="54">
        <v>1104.7269020000001</v>
      </c>
    </row>
    <row r="538" spans="1:15" x14ac:dyDescent="0.25">
      <c r="A538" s="8">
        <v>1915.02</v>
      </c>
      <c r="B538" s="9">
        <v>7.38</v>
      </c>
      <c r="C538" s="104">
        <v>0.42170000000000002</v>
      </c>
      <c r="D538" s="104">
        <v>0.57999999999999996</v>
      </c>
      <c r="E538" s="104">
        <v>10</v>
      </c>
      <c r="F538" s="9">
        <f t="shared" si="42"/>
        <v>1915.12499999996</v>
      </c>
      <c r="G538" s="9">
        <f>G537*11/12+G549*1/12</f>
        <v>4.2241666666666671</v>
      </c>
      <c r="H538" s="113">
        <f t="shared" si="39"/>
        <v>177.38106750000003</v>
      </c>
      <c r="I538" s="9">
        <f t="shared" si="40"/>
        <v>10.135717637500001</v>
      </c>
      <c r="J538" s="9">
        <f t="shared" si="41"/>
        <v>13.940517500000002</v>
      </c>
      <c r="K538" s="9">
        <f t="shared" si="38"/>
        <v>10.329786209660694</v>
      </c>
      <c r="N538" s="54">
        <v>2003.06</v>
      </c>
      <c r="O538" s="54">
        <v>1292.7028029999999</v>
      </c>
    </row>
    <row r="539" spans="1:15" x14ac:dyDescent="0.25">
      <c r="A539" s="8">
        <v>1915.03</v>
      </c>
      <c r="B539" s="9">
        <v>7.57</v>
      </c>
      <c r="C539" s="104">
        <v>0.42249999999999999</v>
      </c>
      <c r="D539" s="104">
        <v>0.61</v>
      </c>
      <c r="E539" s="104">
        <v>9.9</v>
      </c>
      <c r="F539" s="9">
        <f t="shared" si="42"/>
        <v>1915.2083333332932</v>
      </c>
      <c r="G539" s="9">
        <f>G537*10/12+G549*2/12</f>
        <v>4.2083333333333339</v>
      </c>
      <c r="H539" s="113">
        <f t="shared" si="39"/>
        <v>183.78564520202022</v>
      </c>
      <c r="I539" s="9">
        <f t="shared" si="40"/>
        <v>10.257521148989898</v>
      </c>
      <c r="J539" s="9">
        <f t="shared" si="41"/>
        <v>14.809675505050505</v>
      </c>
      <c r="K539" s="9">
        <f t="shared" si="38"/>
        <v>10.707013188682815</v>
      </c>
      <c r="N539" s="54">
        <v>2003.09</v>
      </c>
      <c r="O539" s="54">
        <v>1323.0357819999999</v>
      </c>
    </row>
    <row r="540" spans="1:15" x14ac:dyDescent="0.25">
      <c r="A540" s="8">
        <v>1915.04</v>
      </c>
      <c r="B540" s="9">
        <v>8.14</v>
      </c>
      <c r="C540" s="104">
        <v>0.42330000000000001</v>
      </c>
      <c r="D540" s="104">
        <v>0.64</v>
      </c>
      <c r="E540" s="104">
        <v>10</v>
      </c>
      <c r="F540" s="9">
        <f t="shared" si="42"/>
        <v>1915.2916666666265</v>
      </c>
      <c r="G540" s="9">
        <f>G537*9/12+G549*3/12</f>
        <v>4.1924999999999999</v>
      </c>
      <c r="H540" s="113">
        <f t="shared" si="39"/>
        <v>195.64795250000003</v>
      </c>
      <c r="I540" s="9">
        <f t="shared" si="40"/>
        <v>10.174174237500001</v>
      </c>
      <c r="J540" s="9">
        <f t="shared" si="41"/>
        <v>15.38264</v>
      </c>
      <c r="K540" s="9">
        <f t="shared" si="38"/>
        <v>11.401123789000192</v>
      </c>
      <c r="N540" s="54">
        <v>2003.12</v>
      </c>
      <c r="O540" s="54">
        <v>1409.3102349999999</v>
      </c>
    </row>
    <row r="541" spans="1:15" x14ac:dyDescent="0.25">
      <c r="A541" s="8">
        <v>1915.05</v>
      </c>
      <c r="B541" s="9">
        <v>7.95</v>
      </c>
      <c r="C541" s="104">
        <v>0.42420000000000002</v>
      </c>
      <c r="D541" s="104">
        <v>0.67</v>
      </c>
      <c r="E541" s="104">
        <v>10.1</v>
      </c>
      <c r="F541" s="9">
        <f t="shared" si="42"/>
        <v>1915.3749999999598</v>
      </c>
      <c r="G541" s="9">
        <f>G537*8/12+G549*4/12</f>
        <v>4.1766666666666667</v>
      </c>
      <c r="H541" s="113">
        <f t="shared" si="39"/>
        <v>189.18933787128717</v>
      </c>
      <c r="I541" s="9">
        <f t="shared" si="40"/>
        <v>10.094857500000002</v>
      </c>
      <c r="J541" s="9">
        <f t="shared" si="41"/>
        <v>15.944258663366341</v>
      </c>
      <c r="K541" s="9">
        <f t="shared" si="38"/>
        <v>11.026929876471318</v>
      </c>
      <c r="N541" s="54">
        <v>2004.03</v>
      </c>
      <c r="O541" s="54">
        <v>1441.5838200000001</v>
      </c>
    </row>
    <row r="542" spans="1:15" x14ac:dyDescent="0.25">
      <c r="A542" s="8">
        <v>1915.06</v>
      </c>
      <c r="B542" s="9">
        <v>8.0399999999999991</v>
      </c>
      <c r="C542" s="104">
        <v>0.42499999999999999</v>
      </c>
      <c r="D542" s="104">
        <v>0.7</v>
      </c>
      <c r="E542" s="104">
        <v>10.1</v>
      </c>
      <c r="F542" s="9">
        <f t="shared" si="42"/>
        <v>1915.458333333293</v>
      </c>
      <c r="G542" s="9">
        <f>G537*7/12+G549*5/12</f>
        <v>4.1608333333333327</v>
      </c>
      <c r="H542" s="113">
        <f t="shared" si="39"/>
        <v>191.33110396039606</v>
      </c>
      <c r="I542" s="9">
        <f t="shared" si="40"/>
        <v>10.11389542079208</v>
      </c>
      <c r="J542" s="9">
        <f t="shared" si="41"/>
        <v>16.658180693069308</v>
      </c>
      <c r="K542" s="9">
        <f t="shared" si="38"/>
        <v>11.154262189096347</v>
      </c>
      <c r="N542" s="54">
        <v>2004.06</v>
      </c>
      <c r="O542" s="54">
        <v>1435.22991</v>
      </c>
    </row>
    <row r="543" spans="1:15" x14ac:dyDescent="0.25">
      <c r="A543" s="8">
        <v>1915.07</v>
      </c>
      <c r="B543" s="9">
        <v>8.01</v>
      </c>
      <c r="C543" s="104">
        <v>0.42580000000000001</v>
      </c>
      <c r="D543" s="104">
        <v>0.73</v>
      </c>
      <c r="E543" s="104">
        <v>10.1</v>
      </c>
      <c r="F543" s="9">
        <f t="shared" si="42"/>
        <v>1915.5416666666263</v>
      </c>
      <c r="G543" s="9">
        <f>G537*6/12+G549*6/12</f>
        <v>4.1449999999999996</v>
      </c>
      <c r="H543" s="113">
        <f t="shared" si="39"/>
        <v>190.61718193069308</v>
      </c>
      <c r="I543" s="9">
        <f t="shared" si="40"/>
        <v>10.13293334158416</v>
      </c>
      <c r="J543" s="9">
        <f t="shared" si="41"/>
        <v>17.372102722772276</v>
      </c>
      <c r="K543" s="9">
        <f t="shared" si="38"/>
        <v>11.113629393949603</v>
      </c>
      <c r="N543" s="54">
        <v>2004.09</v>
      </c>
      <c r="O543" s="54">
        <v>1414.606489</v>
      </c>
    </row>
    <row r="544" spans="1:15" x14ac:dyDescent="0.25">
      <c r="A544" s="8">
        <v>1915.08</v>
      </c>
      <c r="B544" s="9">
        <v>8.35</v>
      </c>
      <c r="C544" s="104">
        <v>0.42670000000000002</v>
      </c>
      <c r="D544" s="104">
        <v>0.76</v>
      </c>
      <c r="E544" s="104">
        <v>10.1</v>
      </c>
      <c r="F544" s="9">
        <f t="shared" si="42"/>
        <v>1915.6249999999595</v>
      </c>
      <c r="G544" s="9">
        <f>G537*5/12+G549*7/12</f>
        <v>4.1291666666666664</v>
      </c>
      <c r="H544" s="113">
        <f t="shared" si="39"/>
        <v>198.70829826732674</v>
      </c>
      <c r="I544" s="9">
        <f t="shared" si="40"/>
        <v>10.154351002475249</v>
      </c>
      <c r="J544" s="9">
        <f t="shared" si="41"/>
        <v>18.08602475247525</v>
      </c>
      <c r="K544" s="9">
        <f t="shared" si="38"/>
        <v>11.584831641604604</v>
      </c>
      <c r="N544" s="54">
        <v>2004.12</v>
      </c>
      <c r="O544" s="54">
        <v>1514.632793</v>
      </c>
    </row>
    <row r="545" spans="1:15" x14ac:dyDescent="0.25">
      <c r="A545" s="8">
        <v>1915.09</v>
      </c>
      <c r="B545" s="9">
        <v>8.66</v>
      </c>
      <c r="C545" s="104">
        <v>0.42749999999999999</v>
      </c>
      <c r="D545" s="104">
        <v>0.79</v>
      </c>
      <c r="E545" s="104">
        <v>10.1</v>
      </c>
      <c r="F545" s="9">
        <f t="shared" si="42"/>
        <v>1915.7083333332928</v>
      </c>
      <c r="G545" s="9">
        <f>G537*4/12+G549*8/12</f>
        <v>4.1133333333333333</v>
      </c>
      <c r="H545" s="113">
        <f t="shared" si="39"/>
        <v>206.08549257425744</v>
      </c>
      <c r="I545" s="9">
        <f t="shared" si="40"/>
        <v>10.173388923267328</v>
      </c>
      <c r="J545" s="9">
        <f t="shared" si="41"/>
        <v>18.799946782178221</v>
      </c>
      <c r="K545" s="9">
        <f t="shared" si="38"/>
        <v>12.011570757825897</v>
      </c>
      <c r="N545" s="54">
        <v>2005.03</v>
      </c>
      <c r="O545" s="54">
        <v>1485.7666630000001</v>
      </c>
    </row>
    <row r="546" spans="1:15" x14ac:dyDescent="0.25">
      <c r="A546" s="8">
        <v>1915.1</v>
      </c>
      <c r="B546" s="9">
        <v>9.14</v>
      </c>
      <c r="C546" s="104">
        <v>0.42830000000000001</v>
      </c>
      <c r="D546" s="104">
        <v>0.82</v>
      </c>
      <c r="E546" s="104">
        <v>10.199999999999999</v>
      </c>
      <c r="F546" s="9">
        <f t="shared" si="42"/>
        <v>1915.791666666626</v>
      </c>
      <c r="G546" s="9">
        <f>G537*3/12+G549*9/12</f>
        <v>4.0975000000000001</v>
      </c>
      <c r="H546" s="113">
        <f t="shared" si="39"/>
        <v>215.37581127450986</v>
      </c>
      <c r="I546" s="9">
        <f t="shared" si="40"/>
        <v>10.092501090686277</v>
      </c>
      <c r="J546" s="9">
        <f t="shared" si="41"/>
        <v>19.322556372549023</v>
      </c>
      <c r="K546" s="9">
        <f t="shared" si="38"/>
        <v>12.549076133220161</v>
      </c>
      <c r="N546" s="54">
        <v>2005.06</v>
      </c>
      <c r="O546" s="54">
        <v>1485.682755</v>
      </c>
    </row>
    <row r="547" spans="1:15" x14ac:dyDescent="0.25">
      <c r="A547" s="8">
        <v>1915.11</v>
      </c>
      <c r="B547" s="9">
        <v>9.4600000000000009</v>
      </c>
      <c r="C547" s="104">
        <v>0.42920000000000003</v>
      </c>
      <c r="D547" s="104">
        <v>0.85</v>
      </c>
      <c r="E547" s="104">
        <v>10.3</v>
      </c>
      <c r="F547" s="9">
        <f t="shared" si="42"/>
        <v>1915.8749999999593</v>
      </c>
      <c r="G547" s="9">
        <f>G537*2/12+G549*10/12</f>
        <v>4.081666666666667</v>
      </c>
      <c r="H547" s="113">
        <f t="shared" si="39"/>
        <v>220.75208495145634</v>
      </c>
      <c r="I547" s="9">
        <f t="shared" si="40"/>
        <v>10.015517427184466</v>
      </c>
      <c r="J547" s="9">
        <f t="shared" si="41"/>
        <v>19.835018203883493</v>
      </c>
      <c r="K547" s="9">
        <f t="shared" si="38"/>
        <v>12.857714453559318</v>
      </c>
      <c r="N547" s="54">
        <v>2005.09</v>
      </c>
      <c r="O547" s="54">
        <v>1482.165338</v>
      </c>
    </row>
    <row r="548" spans="1:15" x14ac:dyDescent="0.25">
      <c r="A548" s="8">
        <v>1915.12</v>
      </c>
      <c r="B548" s="9">
        <v>9.48</v>
      </c>
      <c r="C548" s="104">
        <v>0.43</v>
      </c>
      <c r="D548" s="104">
        <v>0.88</v>
      </c>
      <c r="E548" s="104">
        <v>10.3</v>
      </c>
      <c r="F548" s="9">
        <f t="shared" si="42"/>
        <v>1915.9583333332926</v>
      </c>
      <c r="G548" s="9">
        <f>G537*1/12+G549*11/12</f>
        <v>4.065833333333333</v>
      </c>
      <c r="H548" s="113">
        <f t="shared" si="39"/>
        <v>221.21879126213591</v>
      </c>
      <c r="I548" s="9">
        <f t="shared" si="40"/>
        <v>10.03418567961165</v>
      </c>
      <c r="J548" s="9">
        <f t="shared" si="41"/>
        <v>20.535077669902911</v>
      </c>
      <c r="K548" s="9">
        <f t="shared" si="38"/>
        <v>12.878444602185995</v>
      </c>
      <c r="N548" s="54">
        <v>2005.12</v>
      </c>
      <c r="O548" s="54">
        <v>1541.37834</v>
      </c>
    </row>
    <row r="549" spans="1:15" x14ac:dyDescent="0.25">
      <c r="A549" s="8">
        <v>1916.01</v>
      </c>
      <c r="B549" s="9">
        <v>9.33</v>
      </c>
      <c r="C549" s="104">
        <v>0.44080000000000003</v>
      </c>
      <c r="D549" s="104">
        <v>0.93420000000000003</v>
      </c>
      <c r="E549" s="104">
        <v>10.4</v>
      </c>
      <c r="F549" s="9">
        <f t="shared" si="42"/>
        <v>1916.0416666666258</v>
      </c>
      <c r="G549" s="9">
        <v>4.05</v>
      </c>
      <c r="H549" s="113">
        <f t="shared" si="39"/>
        <v>215.62504687500004</v>
      </c>
      <c r="I549" s="9">
        <f t="shared" si="40"/>
        <v>10.187301250000001</v>
      </c>
      <c r="J549" s="9">
        <f t="shared" si="41"/>
        <v>21.590237812500003</v>
      </c>
      <c r="K549" s="9">
        <f t="shared" si="38"/>
        <v>12.543563692516182</v>
      </c>
      <c r="N549" s="54">
        <v>2006.03</v>
      </c>
      <c r="O549" s="54">
        <v>1556.332635</v>
      </c>
    </row>
    <row r="550" spans="1:15" x14ac:dyDescent="0.25">
      <c r="A550" s="8">
        <v>1916.02</v>
      </c>
      <c r="B550" s="9">
        <v>9.1999999999999993</v>
      </c>
      <c r="C550" s="104">
        <v>0.45169999999999999</v>
      </c>
      <c r="D550" s="104">
        <v>0.98829999999999996</v>
      </c>
      <c r="E550" s="104">
        <v>10.4</v>
      </c>
      <c r="F550" s="9">
        <f t="shared" si="42"/>
        <v>1916.1249999999591</v>
      </c>
      <c r="G550" s="9">
        <f>G549*11/12+G561*1/12</f>
        <v>4.0649999999999995</v>
      </c>
      <c r="H550" s="113">
        <f t="shared" si="39"/>
        <v>212.62062499999999</v>
      </c>
      <c r="I550" s="9">
        <f t="shared" si="40"/>
        <v>10.43921046875</v>
      </c>
      <c r="J550" s="9">
        <f t="shared" si="41"/>
        <v>22.840539531249998</v>
      </c>
      <c r="K550" s="9">
        <f t="shared" si="38"/>
        <v>12.354652326458801</v>
      </c>
      <c r="N550" s="54">
        <v>2006.06</v>
      </c>
      <c r="O550" s="54">
        <v>1484.4953619999999</v>
      </c>
    </row>
    <row r="551" spans="1:15" x14ac:dyDescent="0.25">
      <c r="A551" s="8">
        <v>1916.03</v>
      </c>
      <c r="B551" s="9">
        <v>9.17</v>
      </c>
      <c r="C551" s="104">
        <v>0.46250000000000002</v>
      </c>
      <c r="D551" s="104">
        <v>1.042</v>
      </c>
      <c r="E551" s="104">
        <v>10.5</v>
      </c>
      <c r="F551" s="9">
        <f t="shared" si="42"/>
        <v>1916.2083333332923</v>
      </c>
      <c r="G551" s="9">
        <f>G549*10/12+G561*2/12</f>
        <v>4.08</v>
      </c>
      <c r="H551" s="113">
        <f t="shared" si="39"/>
        <v>209.90894166666666</v>
      </c>
      <c r="I551" s="9">
        <f t="shared" si="40"/>
        <v>10.587010416666669</v>
      </c>
      <c r="J551" s="9">
        <f t="shared" si="41"/>
        <v>23.852248333333335</v>
      </c>
      <c r="K551" s="9">
        <f t="shared" si="38"/>
        <v>12.177052795748482</v>
      </c>
      <c r="N551" s="54">
        <v>2006.09</v>
      </c>
      <c r="O551" s="54">
        <v>1560.9844780000001</v>
      </c>
    </row>
    <row r="552" spans="1:15" x14ac:dyDescent="0.25">
      <c r="A552" s="8">
        <v>1916.04</v>
      </c>
      <c r="B552" s="9">
        <v>9.07</v>
      </c>
      <c r="C552" s="104">
        <v>0.4733</v>
      </c>
      <c r="D552" s="104">
        <v>1.097</v>
      </c>
      <c r="E552" s="104">
        <v>10.6</v>
      </c>
      <c r="F552" s="9">
        <f t="shared" si="42"/>
        <v>1916.2916666666256</v>
      </c>
      <c r="G552" s="9">
        <f>G549*9/12+G561*3/12</f>
        <v>4.0949999999999998</v>
      </c>
      <c r="H552" s="113">
        <f t="shared" si="39"/>
        <v>205.66118042452831</v>
      </c>
      <c r="I552" s="9">
        <f t="shared" si="40"/>
        <v>10.732021686320756</v>
      </c>
      <c r="J552" s="9">
        <f t="shared" si="41"/>
        <v>24.874345636792452</v>
      </c>
      <c r="K552" s="9">
        <f t="shared" si="38"/>
        <v>11.906481776593187</v>
      </c>
      <c r="N552" s="54">
        <v>2006.12</v>
      </c>
      <c r="O552" s="54">
        <v>1687.0260579999999</v>
      </c>
    </row>
    <row r="553" spans="1:15" x14ac:dyDescent="0.25">
      <c r="A553" s="8">
        <v>1916.05</v>
      </c>
      <c r="B553" s="9">
        <v>9.27</v>
      </c>
      <c r="C553" s="104">
        <v>0.48420000000000002</v>
      </c>
      <c r="D553" s="104">
        <v>1.151</v>
      </c>
      <c r="E553" s="104">
        <v>10.7</v>
      </c>
      <c r="F553" s="9">
        <f t="shared" si="42"/>
        <v>1916.3749999999588</v>
      </c>
      <c r="G553" s="9">
        <f>G549*8/12+G561*4/12</f>
        <v>4.1099999999999994</v>
      </c>
      <c r="H553" s="113">
        <f t="shared" si="39"/>
        <v>208.23170677570093</v>
      </c>
      <c r="I553" s="9">
        <f t="shared" si="40"/>
        <v>10.876568761682245</v>
      </c>
      <c r="J553" s="9">
        <f t="shared" si="41"/>
        <v>25.854875350467296</v>
      </c>
      <c r="K553" s="9">
        <f t="shared" si="38"/>
        <v>12.026256671905164</v>
      </c>
      <c r="N553" s="54">
        <v>2007.03</v>
      </c>
      <c r="O553" s="54">
        <v>1646.761213</v>
      </c>
    </row>
    <row r="554" spans="1:15" x14ac:dyDescent="0.25">
      <c r="A554" s="8">
        <v>1916.06</v>
      </c>
      <c r="B554" s="9">
        <v>9.36</v>
      </c>
      <c r="C554" s="104">
        <v>0.495</v>
      </c>
      <c r="D554" s="104">
        <v>1.2050000000000001</v>
      </c>
      <c r="E554" s="104">
        <v>10.8</v>
      </c>
      <c r="F554" s="9">
        <f t="shared" si="42"/>
        <v>1916.4583333332921</v>
      </c>
      <c r="G554" s="9">
        <f>G549*7/12+G561*5/12</f>
        <v>4.125</v>
      </c>
      <c r="H554" s="113">
        <f t="shared" si="39"/>
        <v>208.30658333333332</v>
      </c>
      <c r="I554" s="9">
        <f t="shared" si="40"/>
        <v>11.016213541666668</v>
      </c>
      <c r="J554" s="9">
        <f t="shared" si="41"/>
        <v>26.817247106481485</v>
      </c>
      <c r="K554" s="9">
        <f t="shared" si="38"/>
        <v>11.995961222946583</v>
      </c>
      <c r="N554" s="54">
        <v>2007.06</v>
      </c>
      <c r="O554" s="54">
        <v>1746.761465</v>
      </c>
    </row>
    <row r="555" spans="1:15" x14ac:dyDescent="0.25">
      <c r="A555" s="8">
        <v>1916.07</v>
      </c>
      <c r="B555" s="9">
        <v>9.23</v>
      </c>
      <c r="C555" s="104">
        <v>0.50580000000000003</v>
      </c>
      <c r="D555" s="104">
        <v>1.2589999999999999</v>
      </c>
      <c r="E555" s="104">
        <v>10.8</v>
      </c>
      <c r="F555" s="9">
        <f t="shared" si="42"/>
        <v>1916.5416666666254</v>
      </c>
      <c r="G555" s="9">
        <f>G549*6/12+G561*6/12</f>
        <v>4.1400000000000006</v>
      </c>
      <c r="H555" s="113">
        <f t="shared" si="39"/>
        <v>205.41343634259263</v>
      </c>
      <c r="I555" s="9">
        <f t="shared" si="40"/>
        <v>11.256567291666666</v>
      </c>
      <c r="J555" s="9">
        <f t="shared" si="41"/>
        <v>28.019015856481481</v>
      </c>
      <c r="K555" s="9">
        <f t="shared" si="38"/>
        <v>11.791165275254558</v>
      </c>
      <c r="N555" s="54">
        <v>2007.09</v>
      </c>
      <c r="O555" s="54">
        <v>1725.926453</v>
      </c>
    </row>
    <row r="556" spans="1:15" x14ac:dyDescent="0.25">
      <c r="A556" s="8">
        <v>1916.08</v>
      </c>
      <c r="B556" s="9">
        <v>9.3000000000000007</v>
      </c>
      <c r="C556" s="104">
        <v>0.51670000000000005</v>
      </c>
      <c r="D556" s="104">
        <v>1.3129999999999999</v>
      </c>
      <c r="E556" s="104">
        <v>10.9</v>
      </c>
      <c r="F556" s="9">
        <f t="shared" si="42"/>
        <v>1916.6249999999586</v>
      </c>
      <c r="G556" s="9">
        <f>G549*5/12+G561*7/12</f>
        <v>4.1550000000000002</v>
      </c>
      <c r="H556" s="113">
        <f t="shared" si="39"/>
        <v>205.07246559633032</v>
      </c>
      <c r="I556" s="9">
        <f t="shared" si="40"/>
        <v>11.393649782110094</v>
      </c>
      <c r="J556" s="9">
        <f t="shared" si="41"/>
        <v>28.952704013761469</v>
      </c>
      <c r="K556" s="9">
        <f t="shared" si="38"/>
        <v>11.73208263887417</v>
      </c>
      <c r="N556" s="54">
        <v>2007.12</v>
      </c>
      <c r="O556" s="54">
        <v>1692.73874</v>
      </c>
    </row>
    <row r="557" spans="1:15" x14ac:dyDescent="0.25">
      <c r="A557" s="8">
        <v>1916.09</v>
      </c>
      <c r="B557" s="9">
        <v>9.68</v>
      </c>
      <c r="C557" s="104">
        <v>0.52749999999999997</v>
      </c>
      <c r="D557" s="104">
        <v>1.3680000000000001</v>
      </c>
      <c r="E557" s="104">
        <v>11.1</v>
      </c>
      <c r="F557" s="9">
        <f t="shared" si="42"/>
        <v>1916.7083333332919</v>
      </c>
      <c r="G557" s="9">
        <f>G549*4/12+G561*8/12</f>
        <v>4.17</v>
      </c>
      <c r="H557" s="113">
        <f t="shared" si="39"/>
        <v>209.60579279279278</v>
      </c>
      <c r="I557" s="9">
        <f t="shared" si="40"/>
        <v>11.422216497747748</v>
      </c>
      <c r="J557" s="9">
        <f t="shared" si="41"/>
        <v>29.621975675675682</v>
      </c>
      <c r="K557" s="9">
        <f t="shared" si="38"/>
        <v>11.944552417504475</v>
      </c>
      <c r="N557" s="54">
        <v>2008.03</v>
      </c>
      <c r="O557" s="54">
        <v>1482.3885740000001</v>
      </c>
    </row>
    <row r="558" spans="1:15" x14ac:dyDescent="0.25">
      <c r="A558" s="8">
        <v>1916.1</v>
      </c>
      <c r="B558" s="9">
        <v>9.98</v>
      </c>
      <c r="C558" s="104">
        <v>0.5383</v>
      </c>
      <c r="D558" s="104">
        <v>1.4219999999999999</v>
      </c>
      <c r="E558" s="104">
        <v>11.3</v>
      </c>
      <c r="F558" s="9">
        <f t="shared" si="42"/>
        <v>1916.7916666666251</v>
      </c>
      <c r="G558" s="9">
        <f>G549*3/12+G561*9/12</f>
        <v>4.1850000000000005</v>
      </c>
      <c r="H558" s="113">
        <f t="shared" si="39"/>
        <v>212.27702876106196</v>
      </c>
      <c r="I558" s="9">
        <f t="shared" si="40"/>
        <v>11.449772002212388</v>
      </c>
      <c r="J558" s="9">
        <f t="shared" si="41"/>
        <v>30.246286061946901</v>
      </c>
      <c r="K558" s="9">
        <f t="shared" si="38"/>
        <v>12.045741763370804</v>
      </c>
      <c r="N558" s="54">
        <v>2008.06</v>
      </c>
      <c r="O558" s="54">
        <v>1473.274077</v>
      </c>
    </row>
    <row r="559" spans="1:15" x14ac:dyDescent="0.25">
      <c r="A559" s="8">
        <v>1916.11</v>
      </c>
      <c r="B559" s="9">
        <v>10.210000000000001</v>
      </c>
      <c r="C559" s="104">
        <v>0.54920000000000002</v>
      </c>
      <c r="D559" s="104">
        <v>1.476</v>
      </c>
      <c r="E559" s="104">
        <v>11.5</v>
      </c>
      <c r="F559" s="9">
        <f t="shared" si="42"/>
        <v>1916.8749999999584</v>
      </c>
      <c r="G559" s="9">
        <f>G549*2/12+G561*10/12</f>
        <v>4.2</v>
      </c>
      <c r="H559" s="113">
        <f t="shared" si="39"/>
        <v>213.39232934782612</v>
      </c>
      <c r="I559" s="9">
        <f t="shared" si="40"/>
        <v>11.478459086956523</v>
      </c>
      <c r="J559" s="9">
        <f t="shared" si="41"/>
        <v>30.848881304347827</v>
      </c>
      <c r="K559" s="9">
        <f t="shared" si="38"/>
        <v>12.053230403230504</v>
      </c>
      <c r="N559" s="54">
        <v>2008.09</v>
      </c>
      <c r="O559" s="54">
        <v>1336.9342959999999</v>
      </c>
    </row>
    <row r="560" spans="1:15" x14ac:dyDescent="0.25">
      <c r="A560" s="8">
        <v>1916.12</v>
      </c>
      <c r="B560" s="9">
        <v>9.8000000000000007</v>
      </c>
      <c r="C560" s="104">
        <v>0.56000000000000005</v>
      </c>
      <c r="D560" s="104">
        <v>1.53</v>
      </c>
      <c r="E560" s="104">
        <v>11.6</v>
      </c>
      <c r="F560" s="9">
        <f t="shared" si="42"/>
        <v>1916.9583333332916</v>
      </c>
      <c r="G560" s="9">
        <f>G549*1/12+G561*11/12</f>
        <v>4.2149999999999999</v>
      </c>
      <c r="H560" s="113">
        <f t="shared" si="39"/>
        <v>203.0574784482759</v>
      </c>
      <c r="I560" s="9">
        <f t="shared" si="40"/>
        <v>11.603284482758623</v>
      </c>
      <c r="J560" s="9">
        <f t="shared" si="41"/>
        <v>31.701830818965519</v>
      </c>
      <c r="K560" s="9">
        <f t="shared" si="38"/>
        <v>11.413559188849497</v>
      </c>
      <c r="N560" s="54">
        <v>2008.12</v>
      </c>
      <c r="O560" s="54">
        <v>1003.314672</v>
      </c>
    </row>
    <row r="561" spans="1:15" x14ac:dyDescent="0.25">
      <c r="A561" s="8">
        <v>1917.01</v>
      </c>
      <c r="B561" s="9">
        <v>9.57</v>
      </c>
      <c r="C561" s="104">
        <v>0.57079999999999997</v>
      </c>
      <c r="D561" s="104">
        <v>1.5089999999999999</v>
      </c>
      <c r="E561" s="104">
        <v>11.7</v>
      </c>
      <c r="F561" s="9">
        <f t="shared" si="42"/>
        <v>1917.0416666666249</v>
      </c>
      <c r="G561" s="9">
        <v>4.2300000000000004</v>
      </c>
      <c r="H561" s="113">
        <f t="shared" si="39"/>
        <v>196.59704166666668</v>
      </c>
      <c r="I561" s="9">
        <f t="shared" si="40"/>
        <v>11.725976111111114</v>
      </c>
      <c r="J561" s="9">
        <f t="shared" si="41"/>
        <v>30.999470833333337</v>
      </c>
      <c r="K561" s="9">
        <f t="shared" si="38"/>
        <v>10.992361427383432</v>
      </c>
      <c r="N561" s="54">
        <v>2009.03</v>
      </c>
      <c r="O561" s="54">
        <v>855.53048879999994</v>
      </c>
    </row>
    <row r="562" spans="1:15" x14ac:dyDescent="0.25">
      <c r="A562" s="8">
        <v>1917.02</v>
      </c>
      <c r="B562" s="9">
        <v>9.0299999999999994</v>
      </c>
      <c r="C562" s="104">
        <v>0.58169999999999999</v>
      </c>
      <c r="D562" s="104">
        <v>1.488</v>
      </c>
      <c r="E562" s="104">
        <v>12</v>
      </c>
      <c r="F562" s="9">
        <f t="shared" si="42"/>
        <v>1917.1249999999582</v>
      </c>
      <c r="G562" s="9">
        <f>G561*11/12+G573*1/12</f>
        <v>4.2583333333333329</v>
      </c>
      <c r="H562" s="113">
        <f t="shared" si="39"/>
        <v>180.86619687500001</v>
      </c>
      <c r="I562" s="9">
        <f t="shared" si="40"/>
        <v>11.651148031250001</v>
      </c>
      <c r="J562" s="9">
        <f t="shared" si="41"/>
        <v>29.803865000000002</v>
      </c>
      <c r="K562" s="9">
        <f t="shared" si="38"/>
        <v>10.063187738735735</v>
      </c>
      <c r="N562" s="54">
        <v>2009.06</v>
      </c>
      <c r="O562" s="54">
        <v>1032.005744</v>
      </c>
    </row>
    <row r="563" spans="1:15" x14ac:dyDescent="0.25">
      <c r="A563" s="8">
        <v>1917.03</v>
      </c>
      <c r="B563" s="9">
        <v>9.31</v>
      </c>
      <c r="C563" s="104">
        <v>0.59250000000000003</v>
      </c>
      <c r="D563" s="104">
        <v>1.468</v>
      </c>
      <c r="E563" s="104">
        <v>12</v>
      </c>
      <c r="F563" s="9">
        <f t="shared" si="42"/>
        <v>1917.2083333332914</v>
      </c>
      <c r="G563" s="9">
        <f>G561*10/12+G573*2/12</f>
        <v>4.2866666666666671</v>
      </c>
      <c r="H563" s="113">
        <f t="shared" si="39"/>
        <v>186.4744510416667</v>
      </c>
      <c r="I563" s="9">
        <f t="shared" si="40"/>
        <v>11.867466406250001</v>
      </c>
      <c r="J563" s="9">
        <f t="shared" si="41"/>
        <v>29.40327541666667</v>
      </c>
      <c r="K563" s="9">
        <f t="shared" si="38"/>
        <v>10.327157080107883</v>
      </c>
      <c r="N563" s="54">
        <v>2009.09</v>
      </c>
      <c r="O563" s="54">
        <v>1162.488642</v>
      </c>
    </row>
    <row r="564" spans="1:15" x14ac:dyDescent="0.25">
      <c r="A564" s="8">
        <v>1917.04</v>
      </c>
      <c r="B564" s="9">
        <v>9.17</v>
      </c>
      <c r="C564" s="104">
        <v>0.60329999999999995</v>
      </c>
      <c r="D564" s="104">
        <v>1.4470000000000001</v>
      </c>
      <c r="E564" s="104">
        <v>12.6</v>
      </c>
      <c r="F564" s="9">
        <f t="shared" si="42"/>
        <v>1917.2916666666247</v>
      </c>
      <c r="G564" s="9">
        <f>G561*9/12+G573*3/12</f>
        <v>4.3150000000000013</v>
      </c>
      <c r="H564" s="113">
        <f t="shared" si="39"/>
        <v>174.92411805555557</v>
      </c>
      <c r="I564" s="9">
        <f t="shared" si="40"/>
        <v>11.508366458333334</v>
      </c>
      <c r="J564" s="9">
        <f t="shared" si="41"/>
        <v>27.602529861111115</v>
      </c>
      <c r="K564" s="9">
        <f t="shared" si="38"/>
        <v>9.6445311972812391</v>
      </c>
      <c r="N564" s="54">
        <v>2009.12</v>
      </c>
      <c r="O564" s="54">
        <v>1235.865861</v>
      </c>
    </row>
    <row r="565" spans="1:15" x14ac:dyDescent="0.25">
      <c r="A565" s="8">
        <v>1917.05</v>
      </c>
      <c r="B565" s="9">
        <v>8.86</v>
      </c>
      <c r="C565" s="104">
        <v>0.61419999999999997</v>
      </c>
      <c r="D565" s="104">
        <v>1.4259999999999999</v>
      </c>
      <c r="E565" s="104">
        <v>12.8</v>
      </c>
      <c r="F565" s="9">
        <f t="shared" si="42"/>
        <v>1917.3749999999579</v>
      </c>
      <c r="G565" s="9">
        <f>G561*8/12+G573*4/12</f>
        <v>4.3433333333333337</v>
      </c>
      <c r="H565" s="113">
        <f t="shared" si="39"/>
        <v>166.36986132812498</v>
      </c>
      <c r="I565" s="9">
        <f t="shared" si="40"/>
        <v>11.533224472656249</v>
      </c>
      <c r="J565" s="9">
        <f t="shared" si="41"/>
        <v>26.776909960937502</v>
      </c>
      <c r="K565" s="9">
        <f t="shared" si="38"/>
        <v>9.1389888133735795</v>
      </c>
      <c r="N565" s="54">
        <v>2010.03</v>
      </c>
      <c r="O565" s="54">
        <v>1272.3349969999999</v>
      </c>
    </row>
    <row r="566" spans="1:15" x14ac:dyDescent="0.25">
      <c r="A566" s="8">
        <v>1917.06</v>
      </c>
      <c r="B566" s="9">
        <v>9.0399999999999991</v>
      </c>
      <c r="C566" s="104">
        <v>0.625</v>
      </c>
      <c r="D566" s="104">
        <v>1.405</v>
      </c>
      <c r="E566" s="104">
        <v>13</v>
      </c>
      <c r="F566" s="9">
        <f t="shared" si="42"/>
        <v>1917.4583333332912</v>
      </c>
      <c r="G566" s="9">
        <f>G561*7/12+G573*5/12</f>
        <v>4.371666666666667</v>
      </c>
      <c r="H566" s="113">
        <f t="shared" si="39"/>
        <v>167.13830000000002</v>
      </c>
      <c r="I566" s="9">
        <f t="shared" si="40"/>
        <v>11.555468750000001</v>
      </c>
      <c r="J566" s="9">
        <f t="shared" si="41"/>
        <v>25.976693750000003</v>
      </c>
      <c r="K566" s="9">
        <f t="shared" si="38"/>
        <v>9.1482202595395865</v>
      </c>
      <c r="N566" s="54">
        <v>2010.06</v>
      </c>
      <c r="O566" s="54">
        <v>1194.6396830000001</v>
      </c>
    </row>
    <row r="567" spans="1:15" x14ac:dyDescent="0.25">
      <c r="A567" s="8">
        <v>1917.07</v>
      </c>
      <c r="B567" s="9">
        <v>8.7899999999999991</v>
      </c>
      <c r="C567" s="104">
        <v>0.63580000000000003</v>
      </c>
      <c r="D567" s="104">
        <v>1.3839999999999999</v>
      </c>
      <c r="E567" s="104">
        <v>12.8</v>
      </c>
      <c r="F567" s="9">
        <f t="shared" si="42"/>
        <v>1917.5416666666245</v>
      </c>
      <c r="G567" s="9">
        <f>G561*6/12+G573*6/12</f>
        <v>4.4000000000000004</v>
      </c>
      <c r="H567" s="113">
        <f t="shared" si="39"/>
        <v>165.05542675781248</v>
      </c>
      <c r="I567" s="9">
        <f t="shared" si="40"/>
        <v>11.938821425781251</v>
      </c>
      <c r="J567" s="9">
        <f t="shared" si="41"/>
        <v>25.988249218749999</v>
      </c>
      <c r="K567" s="9">
        <f t="shared" si="38"/>
        <v>9.0034723772288086</v>
      </c>
      <c r="N567" s="54">
        <v>2010.09</v>
      </c>
      <c r="O567" s="54">
        <v>1234.6519430000001</v>
      </c>
    </row>
    <row r="568" spans="1:15" x14ac:dyDescent="0.25">
      <c r="A568" s="8">
        <v>1917.08</v>
      </c>
      <c r="B568" s="9">
        <v>8.5299999999999994</v>
      </c>
      <c r="C568" s="104">
        <v>0.64670000000000005</v>
      </c>
      <c r="D568" s="104">
        <v>1.363</v>
      </c>
      <c r="E568" s="104">
        <v>13</v>
      </c>
      <c r="F568" s="9">
        <f t="shared" si="42"/>
        <v>1917.6249999999577</v>
      </c>
      <c r="G568" s="9">
        <f>G561*5/12+G573*7/12</f>
        <v>4.4283333333333337</v>
      </c>
      <c r="H568" s="113">
        <f t="shared" si="39"/>
        <v>157.70903749999999</v>
      </c>
      <c r="I568" s="9">
        <f t="shared" si="40"/>
        <v>11.956674625000003</v>
      </c>
      <c r="J568" s="9">
        <f t="shared" si="41"/>
        <v>25.200166250000002</v>
      </c>
      <c r="K568" s="9">
        <f t="shared" si="38"/>
        <v>8.5726804667537859</v>
      </c>
      <c r="N568" s="54">
        <v>2010.12</v>
      </c>
      <c r="O568" s="54">
        <v>1361.473459</v>
      </c>
    </row>
    <row r="569" spans="1:15" x14ac:dyDescent="0.25">
      <c r="A569" s="8">
        <v>1917.09</v>
      </c>
      <c r="B569" s="9">
        <v>8.1199999999999992</v>
      </c>
      <c r="C569" s="104">
        <v>0.65749999999999997</v>
      </c>
      <c r="D569" s="104">
        <v>1.343</v>
      </c>
      <c r="E569" s="104">
        <v>13.3</v>
      </c>
      <c r="F569" s="9">
        <f t="shared" si="42"/>
        <v>1917.708333333291</v>
      </c>
      <c r="G569" s="9">
        <f>G561*4/12+G573*8/12</f>
        <v>4.456666666666667</v>
      </c>
      <c r="H569" s="113">
        <f t="shared" si="39"/>
        <v>146.7422894736842</v>
      </c>
      <c r="I569" s="9">
        <f t="shared" si="40"/>
        <v>11.882149671052632</v>
      </c>
      <c r="J569" s="9">
        <f t="shared" si="41"/>
        <v>24.270307236842104</v>
      </c>
      <c r="K569" s="9">
        <f t="shared" si="38"/>
        <v>7.9508232642170658</v>
      </c>
      <c r="N569" s="54">
        <v>2011.03</v>
      </c>
      <c r="O569" s="54">
        <v>1403.0665080000001</v>
      </c>
    </row>
    <row r="570" spans="1:15" x14ac:dyDescent="0.25">
      <c r="A570" s="8">
        <v>1917.1</v>
      </c>
      <c r="B570" s="9">
        <v>7.68</v>
      </c>
      <c r="C570" s="104">
        <v>0.66830000000000001</v>
      </c>
      <c r="D570" s="104">
        <v>1.3220000000000001</v>
      </c>
      <c r="E570" s="104">
        <v>13.5</v>
      </c>
      <c r="F570" s="9">
        <f t="shared" si="42"/>
        <v>1917.7916666666242</v>
      </c>
      <c r="G570" s="9">
        <f>G561*3/12+G573*9/12</f>
        <v>4.4850000000000003</v>
      </c>
      <c r="H570" s="113">
        <f t="shared" si="39"/>
        <v>136.73457777777779</v>
      </c>
      <c r="I570" s="9">
        <f t="shared" si="40"/>
        <v>11.898400824074075</v>
      </c>
      <c r="J570" s="9">
        <f t="shared" si="41"/>
        <v>23.536863518518523</v>
      </c>
      <c r="K570" s="9">
        <f t="shared" si="38"/>
        <v>7.3871337111081461</v>
      </c>
      <c r="N570" s="54">
        <v>2011.06</v>
      </c>
      <c r="O570" s="54">
        <v>1370.734704</v>
      </c>
    </row>
    <row r="571" spans="1:15" x14ac:dyDescent="0.25">
      <c r="A571" s="8">
        <v>1917.11</v>
      </c>
      <c r="B571" s="9">
        <v>7.04</v>
      </c>
      <c r="C571" s="104">
        <v>0.67920000000000003</v>
      </c>
      <c r="D571" s="104">
        <v>1.3009999999999999</v>
      </c>
      <c r="E571" s="104">
        <v>13.5</v>
      </c>
      <c r="F571" s="9">
        <f t="shared" si="42"/>
        <v>1917.8749999999575</v>
      </c>
      <c r="G571" s="9">
        <f>G561*2/12+G573*10/12</f>
        <v>4.5133333333333336</v>
      </c>
      <c r="H571" s="113">
        <f t="shared" si="39"/>
        <v>125.34002962962963</v>
      </c>
      <c r="I571" s="9">
        <f t="shared" si="40"/>
        <v>12.092464222222224</v>
      </c>
      <c r="J571" s="9">
        <f t="shared" si="41"/>
        <v>23.162979907407408</v>
      </c>
      <c r="K571" s="9">
        <f t="shared" si="38"/>
        <v>6.7530136047743072</v>
      </c>
      <c r="N571" s="54">
        <v>2011.09</v>
      </c>
      <c r="O571" s="54">
        <v>1243.544024</v>
      </c>
    </row>
    <row r="572" spans="1:15" x14ac:dyDescent="0.25">
      <c r="A572" s="8">
        <v>1917.12</v>
      </c>
      <c r="B572" s="9">
        <v>6.8</v>
      </c>
      <c r="C572" s="104">
        <v>0.69</v>
      </c>
      <c r="D572" s="104">
        <v>1.28</v>
      </c>
      <c r="E572" s="104">
        <v>13.7</v>
      </c>
      <c r="F572" s="9">
        <f t="shared" si="42"/>
        <v>1917.9583333332907</v>
      </c>
      <c r="G572" s="9">
        <f>G561*1/12+G573*11/12</f>
        <v>4.541666666666667</v>
      </c>
      <c r="H572" s="113">
        <f t="shared" si="39"/>
        <v>119.29967153284673</v>
      </c>
      <c r="I572" s="9">
        <f t="shared" si="40"/>
        <v>12.105407846715329</v>
      </c>
      <c r="J572" s="9">
        <f t="shared" si="41"/>
        <v>22.456408759124091</v>
      </c>
      <c r="K572" s="9">
        <f t="shared" si="38"/>
        <v>6.4125938981198178</v>
      </c>
      <c r="N572" s="54">
        <v>2011.12</v>
      </c>
      <c r="O572" s="54">
        <v>1324.2078080000001</v>
      </c>
    </row>
    <row r="573" spans="1:15" x14ac:dyDescent="0.25">
      <c r="A573" s="8">
        <v>1918.01</v>
      </c>
      <c r="B573" s="9">
        <v>7.21</v>
      </c>
      <c r="C573" s="104">
        <v>0.68</v>
      </c>
      <c r="D573" s="104">
        <v>1.256</v>
      </c>
      <c r="E573" s="104">
        <v>14</v>
      </c>
      <c r="F573" s="9">
        <f t="shared" si="42"/>
        <v>1918.041666666624</v>
      </c>
      <c r="G573" s="9">
        <v>4.57</v>
      </c>
      <c r="H573" s="113">
        <f t="shared" si="39"/>
        <v>123.78218125000001</v>
      </c>
      <c r="I573" s="9">
        <f t="shared" si="40"/>
        <v>11.674325000000001</v>
      </c>
      <c r="J573" s="9">
        <f t="shared" si="41"/>
        <v>21.563165000000001</v>
      </c>
      <c r="K573" s="9">
        <f t="shared" si="38"/>
        <v>6.6406460286553495</v>
      </c>
      <c r="N573" s="54">
        <v>2012.03</v>
      </c>
      <c r="O573" s="54">
        <v>1455.6263670000001</v>
      </c>
    </row>
    <row r="574" spans="1:15" x14ac:dyDescent="0.25">
      <c r="A574" s="8">
        <v>1918.02</v>
      </c>
      <c r="B574" s="9">
        <v>7.43</v>
      </c>
      <c r="C574" s="104">
        <v>0.67</v>
      </c>
      <c r="D574" s="104">
        <v>1.232</v>
      </c>
      <c r="E574" s="104">
        <v>14.1</v>
      </c>
      <c r="F574" s="9">
        <f t="shared" si="42"/>
        <v>1918.1249999999573</v>
      </c>
      <c r="G574" s="9">
        <f>G573*11/12+G585*1/12</f>
        <v>4.5641666666666669</v>
      </c>
      <c r="H574" s="113">
        <f t="shared" si="39"/>
        <v>126.65449379432626</v>
      </c>
      <c r="I574" s="9">
        <f t="shared" si="40"/>
        <v>11.42106471631206</v>
      </c>
      <c r="J574" s="9">
        <f t="shared" si="41"/>
        <v>21.001121985815605</v>
      </c>
      <c r="K574" s="9">
        <f t="shared" si="38"/>
        <v>6.7843435516302781</v>
      </c>
      <c r="N574" s="54">
        <v>2012.06</v>
      </c>
      <c r="O574" s="54">
        <v>1386.2042590000001</v>
      </c>
    </row>
    <row r="575" spans="1:15" x14ac:dyDescent="0.25">
      <c r="A575" s="8">
        <v>1918.03</v>
      </c>
      <c r="B575" s="9">
        <v>7.28</v>
      </c>
      <c r="C575" s="104">
        <v>0.66</v>
      </c>
      <c r="D575" s="104">
        <v>1.208</v>
      </c>
      <c r="E575" s="104">
        <v>14</v>
      </c>
      <c r="F575" s="9">
        <f t="shared" si="42"/>
        <v>1918.2083333332905</v>
      </c>
      <c r="G575" s="9">
        <f>G573*10/12+G585*2/12</f>
        <v>4.5583333333333336</v>
      </c>
      <c r="H575" s="113">
        <f t="shared" si="39"/>
        <v>124.98395000000002</v>
      </c>
      <c r="I575" s="9">
        <f t="shared" si="40"/>
        <v>11.330962500000002</v>
      </c>
      <c r="J575" s="9">
        <f t="shared" si="41"/>
        <v>20.739094999999999</v>
      </c>
      <c r="K575" s="9">
        <f t="shared" si="38"/>
        <v>6.6863557604558927</v>
      </c>
      <c r="N575" s="54">
        <v>2012.09</v>
      </c>
      <c r="O575" s="54">
        <v>1499.226081</v>
      </c>
    </row>
    <row r="576" spans="1:15" x14ac:dyDescent="0.25">
      <c r="A576" s="8">
        <v>1918.04</v>
      </c>
      <c r="B576" s="9">
        <v>7.21</v>
      </c>
      <c r="C576" s="104">
        <v>0.65</v>
      </c>
      <c r="D576" s="104">
        <v>1.1830000000000001</v>
      </c>
      <c r="E576" s="104">
        <v>14.2</v>
      </c>
      <c r="F576" s="9">
        <f t="shared" si="42"/>
        <v>1918.2916666666238</v>
      </c>
      <c r="G576" s="9">
        <f>G573*9/12+G585*3/12</f>
        <v>4.5525000000000002</v>
      </c>
      <c r="H576" s="113">
        <f t="shared" si="39"/>
        <v>122.03877024647889</v>
      </c>
      <c r="I576" s="9">
        <f t="shared" si="40"/>
        <v>11.002108274647888</v>
      </c>
      <c r="J576" s="9">
        <f t="shared" si="41"/>
        <v>20.023837059859158</v>
      </c>
      <c r="K576" s="9">
        <f t="shared" si="38"/>
        <v>6.5207277305471587</v>
      </c>
      <c r="N576" s="54">
        <v>2012.12</v>
      </c>
      <c r="O576" s="54">
        <v>1488.8991559999999</v>
      </c>
    </row>
    <row r="577" spans="1:15" x14ac:dyDescent="0.25">
      <c r="A577" s="8">
        <v>1918.05</v>
      </c>
      <c r="B577" s="9">
        <v>7.44</v>
      </c>
      <c r="C577" s="104">
        <v>0.64</v>
      </c>
      <c r="D577" s="104">
        <v>1.159</v>
      </c>
      <c r="E577" s="104">
        <v>14.5</v>
      </c>
      <c r="F577" s="9">
        <f t="shared" si="42"/>
        <v>1918.374999999957</v>
      </c>
      <c r="G577" s="9">
        <f>G573*8/12+G585*4/12</f>
        <v>4.5466666666666669</v>
      </c>
      <c r="H577" s="113">
        <f t="shared" si="39"/>
        <v>123.3263379310345</v>
      </c>
      <c r="I577" s="9">
        <f t="shared" si="40"/>
        <v>10.608717241379312</v>
      </c>
      <c r="J577" s="9">
        <f t="shared" si="41"/>
        <v>19.211723879310348</v>
      </c>
      <c r="K577" s="9">
        <f t="shared" ref="K577:K640" si="43">H577/AVERAGE(J457:J576)</f>
        <v>6.5823632316210805</v>
      </c>
      <c r="N577" s="54">
        <v>2013.03</v>
      </c>
      <c r="O577" s="54">
        <v>1601.336092</v>
      </c>
    </row>
    <row r="578" spans="1:15" x14ac:dyDescent="0.25">
      <c r="A578" s="8">
        <v>1918.06</v>
      </c>
      <c r="B578" s="9">
        <v>7.45</v>
      </c>
      <c r="C578" s="104">
        <v>0.63</v>
      </c>
      <c r="D578" s="104">
        <v>1.135</v>
      </c>
      <c r="E578" s="104">
        <v>14.7</v>
      </c>
      <c r="F578" s="9">
        <f t="shared" si="42"/>
        <v>1918.4583333332903</v>
      </c>
      <c r="G578" s="9">
        <f>G573*7/12+G585*5/12</f>
        <v>4.5408333333333335</v>
      </c>
      <c r="H578" s="113">
        <f t="shared" si="39"/>
        <v>121.81193452380954</v>
      </c>
      <c r="I578" s="9">
        <f t="shared" si="40"/>
        <v>10.300875000000001</v>
      </c>
      <c r="J578" s="9">
        <f t="shared" si="41"/>
        <v>18.5579255952381</v>
      </c>
      <c r="K578" s="9">
        <f t="shared" si="43"/>
        <v>6.4962913186410551</v>
      </c>
      <c r="N578" s="54">
        <v>2013.06</v>
      </c>
      <c r="O578" s="54">
        <v>1666.255995</v>
      </c>
    </row>
    <row r="579" spans="1:15" x14ac:dyDescent="0.25">
      <c r="A579" s="8">
        <v>1918.07</v>
      </c>
      <c r="B579" s="9">
        <v>7.51</v>
      </c>
      <c r="C579" s="104">
        <v>0.62</v>
      </c>
      <c r="D579" s="104">
        <v>1.111</v>
      </c>
      <c r="E579" s="104">
        <v>15.1</v>
      </c>
      <c r="F579" s="9">
        <f t="shared" si="42"/>
        <v>1918.5416666666235</v>
      </c>
      <c r="G579" s="9">
        <f>G573*6/12+G585*6/12</f>
        <v>4.5350000000000001</v>
      </c>
      <c r="H579" s="113">
        <f t="shared" si="39"/>
        <v>119.54017632450332</v>
      </c>
      <c r="I579" s="9">
        <f t="shared" si="40"/>
        <v>9.8688294701986763</v>
      </c>
      <c r="J579" s="9">
        <f t="shared" si="41"/>
        <v>17.68430571192053</v>
      </c>
      <c r="K579" s="9">
        <f t="shared" si="43"/>
        <v>6.3713240938489895</v>
      </c>
      <c r="N579" s="54">
        <v>2013.09</v>
      </c>
      <c r="O579" s="54">
        <v>1731.878575</v>
      </c>
    </row>
    <row r="580" spans="1:15" x14ac:dyDescent="0.25">
      <c r="A580" s="8">
        <v>1918.08</v>
      </c>
      <c r="B580" s="9">
        <v>7.58</v>
      </c>
      <c r="C580" s="104">
        <v>0.61</v>
      </c>
      <c r="D580" s="104">
        <v>1.087</v>
      </c>
      <c r="E580" s="104">
        <v>15.4</v>
      </c>
      <c r="F580" s="9">
        <f t="shared" si="42"/>
        <v>1918.6249999999568</v>
      </c>
      <c r="G580" s="9">
        <f>G573*5/12+G585*7/12</f>
        <v>4.5291666666666668</v>
      </c>
      <c r="H580" s="113">
        <f t="shared" si="39"/>
        <v>118.30398863636366</v>
      </c>
      <c r="I580" s="9">
        <f t="shared" si="40"/>
        <v>9.5205056818181824</v>
      </c>
      <c r="J580" s="9">
        <f t="shared" si="41"/>
        <v>16.965228977272726</v>
      </c>
      <c r="K580" s="9">
        <f t="shared" si="43"/>
        <v>6.3030737609145939</v>
      </c>
      <c r="N580" s="54">
        <v>2013.12</v>
      </c>
      <c r="O580" s="54">
        <v>1864.443538</v>
      </c>
    </row>
    <row r="581" spans="1:15" x14ac:dyDescent="0.25">
      <c r="A581" s="8">
        <v>1918.09</v>
      </c>
      <c r="B581" s="9">
        <v>7.54</v>
      </c>
      <c r="C581" s="104">
        <v>0.6</v>
      </c>
      <c r="D581" s="104">
        <v>1.0629999999999999</v>
      </c>
      <c r="E581" s="104">
        <v>15.7</v>
      </c>
      <c r="F581" s="9">
        <f t="shared" si="42"/>
        <v>1918.7083333332901</v>
      </c>
      <c r="G581" s="9">
        <f>G573*4/12+G585*8/12</f>
        <v>4.5233333333333334</v>
      </c>
      <c r="H581" s="113">
        <f t="shared" si="39"/>
        <v>115.43103662420384</v>
      </c>
      <c r="I581" s="9">
        <f t="shared" si="40"/>
        <v>9.1854936305732497</v>
      </c>
      <c r="J581" s="9">
        <f t="shared" si="41"/>
        <v>16.273632882165607</v>
      </c>
      <c r="K581" s="9">
        <f t="shared" si="43"/>
        <v>6.1491705624316815</v>
      </c>
      <c r="N581" s="54">
        <v>2014.03</v>
      </c>
      <c r="O581" s="54">
        <v>1895.5450229999999</v>
      </c>
    </row>
    <row r="582" spans="1:15" x14ac:dyDescent="0.25">
      <c r="A582" s="8">
        <v>1918.1</v>
      </c>
      <c r="B582" s="9">
        <v>7.86</v>
      </c>
      <c r="C582" s="104">
        <v>0.59</v>
      </c>
      <c r="D582" s="104">
        <v>1.038</v>
      </c>
      <c r="E582" s="104">
        <v>16</v>
      </c>
      <c r="F582" s="9">
        <f t="shared" si="42"/>
        <v>1918.7916666666233</v>
      </c>
      <c r="G582" s="9">
        <f>G573*3/12+G585*9/12</f>
        <v>4.5175000000000001</v>
      </c>
      <c r="H582" s="113">
        <f t="shared" si="39"/>
        <v>118.07377968750002</v>
      </c>
      <c r="I582" s="9">
        <f t="shared" si="40"/>
        <v>8.8630445312500008</v>
      </c>
      <c r="J582" s="9">
        <f t="shared" si="41"/>
        <v>15.592949531250001</v>
      </c>
      <c r="K582" s="9">
        <f t="shared" si="43"/>
        <v>6.2905153211913234</v>
      </c>
      <c r="N582" s="54">
        <v>2014.06</v>
      </c>
      <c r="O582" s="54">
        <v>1963.516374</v>
      </c>
    </row>
    <row r="583" spans="1:15" x14ac:dyDescent="0.25">
      <c r="A583" s="8">
        <v>1918.11</v>
      </c>
      <c r="B583" s="9">
        <v>8.06</v>
      </c>
      <c r="C583" s="104">
        <v>0.57999999999999996</v>
      </c>
      <c r="D583" s="104">
        <v>1.014</v>
      </c>
      <c r="E583" s="104">
        <v>16.3</v>
      </c>
      <c r="F583" s="9">
        <f t="shared" si="42"/>
        <v>1918.8749999999566</v>
      </c>
      <c r="G583" s="9">
        <f>G573*2/12+G585*10/12</f>
        <v>4.5116666666666667</v>
      </c>
      <c r="H583" s="113">
        <f t="shared" si="39"/>
        <v>118.84976840490798</v>
      </c>
      <c r="I583" s="9">
        <f t="shared" si="40"/>
        <v>8.5524647239263807</v>
      </c>
      <c r="J583" s="9">
        <f t="shared" si="41"/>
        <v>14.95206763803681</v>
      </c>
      <c r="K583" s="9">
        <f t="shared" si="43"/>
        <v>6.3333274953541565</v>
      </c>
      <c r="N583" s="54">
        <v>2014.09</v>
      </c>
      <c r="O583" s="54">
        <v>2012.6803030000001</v>
      </c>
    </row>
    <row r="584" spans="1:15" x14ac:dyDescent="0.25">
      <c r="A584" s="8">
        <v>1918.12</v>
      </c>
      <c r="B584" s="9">
        <v>7.9</v>
      </c>
      <c r="C584" s="104">
        <v>0.56999999999999995</v>
      </c>
      <c r="D584" s="104">
        <v>0.99</v>
      </c>
      <c r="E584" s="104">
        <v>16.5</v>
      </c>
      <c r="F584" s="9">
        <f t="shared" si="42"/>
        <v>1918.9583333332898</v>
      </c>
      <c r="G584" s="9">
        <f>G573*1/12+G585*11/12</f>
        <v>4.5058333333333334</v>
      </c>
      <c r="H584" s="113">
        <f t="shared" si="39"/>
        <v>115.07846212121214</v>
      </c>
      <c r="I584" s="9">
        <f t="shared" si="40"/>
        <v>8.303129545454544</v>
      </c>
      <c r="J584" s="9">
        <f t="shared" si="41"/>
        <v>14.421225000000002</v>
      </c>
      <c r="K584" s="9">
        <f t="shared" si="43"/>
        <v>6.1345804112834346</v>
      </c>
      <c r="N584" s="54">
        <v>2014.12</v>
      </c>
      <c r="O584" s="54">
        <v>2102.7524060000001</v>
      </c>
    </row>
    <row r="585" spans="1:15" x14ac:dyDescent="0.25">
      <c r="A585" s="8">
        <v>1919.01</v>
      </c>
      <c r="B585" s="9">
        <v>7.85</v>
      </c>
      <c r="C585" s="104">
        <v>0.56669999999999998</v>
      </c>
      <c r="D585" s="104">
        <v>0.98499999999999999</v>
      </c>
      <c r="E585" s="104">
        <v>16.5</v>
      </c>
      <c r="F585" s="9">
        <f t="shared" si="42"/>
        <v>1919.0416666666231</v>
      </c>
      <c r="G585" s="9">
        <v>4.5</v>
      </c>
      <c r="H585" s="113">
        <f t="shared" si="39"/>
        <v>114.35011742424243</v>
      </c>
      <c r="I585" s="9">
        <f t="shared" si="40"/>
        <v>8.2550587954545467</v>
      </c>
      <c r="J585" s="9">
        <f t="shared" si="41"/>
        <v>14.34839053030303</v>
      </c>
      <c r="K585" s="9">
        <f t="shared" si="43"/>
        <v>6.0984676399501074</v>
      </c>
      <c r="N585" s="54">
        <v>2015.03</v>
      </c>
      <c r="O585" s="54">
        <v>2117.2942309999999</v>
      </c>
    </row>
    <row r="586" spans="1:15" x14ac:dyDescent="0.25">
      <c r="A586" s="8">
        <v>1919.02</v>
      </c>
      <c r="B586" s="9">
        <v>7.88</v>
      </c>
      <c r="C586" s="104">
        <v>0.56330000000000002</v>
      </c>
      <c r="D586" s="104">
        <v>0.98</v>
      </c>
      <c r="E586" s="104">
        <v>16.2</v>
      </c>
      <c r="F586" s="9">
        <f t="shared" si="42"/>
        <v>1919.1249999999563</v>
      </c>
      <c r="G586" s="9">
        <f>G585*11/12+G597*1/12</f>
        <v>4.5391666666666666</v>
      </c>
      <c r="H586" s="113">
        <f t="shared" ref="H586:H649" si="44">B586*$E$1757/E586</f>
        <v>116.91281172839507</v>
      </c>
      <c r="I586" s="9">
        <f t="shared" ref="I586:I649" si="45">C586*$E$1757/E586</f>
        <v>8.3574856404321007</v>
      </c>
      <c r="J586" s="9">
        <f t="shared" ref="J586:J649" si="46">D586*$E$1757/E586</f>
        <v>14.539918209876545</v>
      </c>
      <c r="K586" s="9">
        <f t="shared" si="43"/>
        <v>6.2396927713649832</v>
      </c>
      <c r="N586" s="54">
        <v>2015.06</v>
      </c>
      <c r="O586" s="54">
        <v>2114.3833920000002</v>
      </c>
    </row>
    <row r="587" spans="1:15" x14ac:dyDescent="0.25">
      <c r="A587" s="8">
        <v>1919.03</v>
      </c>
      <c r="B587" s="9">
        <v>8.1199999999999992</v>
      </c>
      <c r="C587" s="104">
        <v>0.56000000000000005</v>
      </c>
      <c r="D587" s="104">
        <v>0.97499999999999998</v>
      </c>
      <c r="E587" s="104">
        <v>16.399999999999999</v>
      </c>
      <c r="F587" s="9">
        <f t="shared" ref="F587:F650" si="47">F586+1/12</f>
        <v>1919.2083333332896</v>
      </c>
      <c r="G587" s="9">
        <f>G585*10/12+G597*2/12</f>
        <v>4.5783333333333331</v>
      </c>
      <c r="H587" s="113">
        <f t="shared" si="44"/>
        <v>119.00441768292684</v>
      </c>
      <c r="I587" s="9">
        <f t="shared" si="45"/>
        <v>8.2072012195121964</v>
      </c>
      <c r="J587" s="9">
        <f t="shared" si="46"/>
        <v>14.28932355182927</v>
      </c>
      <c r="K587" s="9">
        <f t="shared" si="43"/>
        <v>6.3560740048691464</v>
      </c>
      <c r="N587" s="54">
        <v>2015.09</v>
      </c>
      <c r="O587" s="54">
        <v>1964.0935300000001</v>
      </c>
    </row>
    <row r="588" spans="1:15" x14ac:dyDescent="0.25">
      <c r="A588" s="8">
        <v>1919.04</v>
      </c>
      <c r="B588" s="9">
        <v>8.39</v>
      </c>
      <c r="C588" s="104">
        <v>0.55669999999999997</v>
      </c>
      <c r="D588" s="104">
        <v>0.97</v>
      </c>
      <c r="E588" s="104">
        <v>16.7</v>
      </c>
      <c r="F588" s="9">
        <f t="shared" si="47"/>
        <v>1919.2916666666229</v>
      </c>
      <c r="G588" s="9">
        <f>G585*9/12+G597*3/12</f>
        <v>4.6174999999999997</v>
      </c>
      <c r="H588" s="113">
        <f t="shared" si="44"/>
        <v>120.75257260479044</v>
      </c>
      <c r="I588" s="9">
        <f t="shared" si="45"/>
        <v>8.0122714146706588</v>
      </c>
      <c r="J588" s="9">
        <f t="shared" si="46"/>
        <v>13.960666916167666</v>
      </c>
      <c r="K588" s="9">
        <f t="shared" si="43"/>
        <v>6.456139555819278</v>
      </c>
      <c r="N588" s="54">
        <v>2015.12</v>
      </c>
      <c r="O588" s="54">
        <v>2087.330434</v>
      </c>
    </row>
    <row r="589" spans="1:15" x14ac:dyDescent="0.25">
      <c r="A589" s="8">
        <v>1919.05</v>
      </c>
      <c r="B589" s="9">
        <v>8.9700000000000006</v>
      </c>
      <c r="C589" s="104">
        <v>0.55330000000000001</v>
      </c>
      <c r="D589" s="104">
        <v>0.96499999999999997</v>
      </c>
      <c r="E589" s="104">
        <v>16.899999999999999</v>
      </c>
      <c r="F589" s="9">
        <f t="shared" si="47"/>
        <v>1919.3749999999561</v>
      </c>
      <c r="G589" s="9">
        <f>G585*8/12+G597*4/12</f>
        <v>4.6566666666666663</v>
      </c>
      <c r="H589" s="113">
        <f t="shared" si="44"/>
        <v>127.57237500000002</v>
      </c>
      <c r="I589" s="9">
        <f t="shared" si="45"/>
        <v>7.8690964423076935</v>
      </c>
      <c r="J589" s="9">
        <f t="shared" si="46"/>
        <v>13.724341346153848</v>
      </c>
      <c r="K589" s="9">
        <f t="shared" si="43"/>
        <v>6.8290022614820352</v>
      </c>
      <c r="N589" s="54">
        <v>2016.03</v>
      </c>
      <c r="O589" s="54">
        <v>2040.8146099999999</v>
      </c>
    </row>
    <row r="590" spans="1:15" x14ac:dyDescent="0.25">
      <c r="A590" s="8">
        <v>1919.06</v>
      </c>
      <c r="B590" s="9">
        <v>9.2100000000000009</v>
      </c>
      <c r="C590" s="104">
        <v>0.55000000000000004</v>
      </c>
      <c r="D590" s="104">
        <v>0.96</v>
      </c>
      <c r="E590" s="104">
        <v>16.899999999999999</v>
      </c>
      <c r="F590" s="9">
        <f t="shared" si="47"/>
        <v>1919.4583333332894</v>
      </c>
      <c r="G590" s="9">
        <f>G585*7/12+G597*5/12</f>
        <v>4.6958333333333329</v>
      </c>
      <c r="H590" s="113">
        <f t="shared" si="44"/>
        <v>130.98568269230773</v>
      </c>
      <c r="I590" s="9">
        <f t="shared" si="45"/>
        <v>7.8221634615384632</v>
      </c>
      <c r="J590" s="9">
        <f t="shared" si="46"/>
        <v>13.65323076923077</v>
      </c>
      <c r="K590" s="9">
        <f t="shared" si="43"/>
        <v>7.0216152147841377</v>
      </c>
      <c r="N590" s="54">
        <v>2016.06</v>
      </c>
      <c r="O590" s="54">
        <v>2077.9743279999998</v>
      </c>
    </row>
    <row r="591" spans="1:15" x14ac:dyDescent="0.25">
      <c r="A591" s="8">
        <v>1919.07</v>
      </c>
      <c r="B591" s="9">
        <v>9.51</v>
      </c>
      <c r="C591" s="104">
        <v>0.54669999999999996</v>
      </c>
      <c r="D591" s="104">
        <v>0.95499999999999996</v>
      </c>
      <c r="E591" s="104">
        <v>17.399999999999999</v>
      </c>
      <c r="F591" s="9">
        <f t="shared" si="47"/>
        <v>1919.5416666666226</v>
      </c>
      <c r="G591" s="9">
        <f>G585*6/12+G597*6/12</f>
        <v>4.7349999999999994</v>
      </c>
      <c r="H591" s="113">
        <f t="shared" si="44"/>
        <v>131.36575646551725</v>
      </c>
      <c r="I591" s="9">
        <f t="shared" si="45"/>
        <v>7.5518043175287355</v>
      </c>
      <c r="J591" s="9">
        <f t="shared" si="46"/>
        <v>13.19182938218391</v>
      </c>
      <c r="K591" s="9">
        <f t="shared" si="43"/>
        <v>7.0528371654463156</v>
      </c>
      <c r="N591" s="54">
        <v>2016.09</v>
      </c>
      <c r="O591" s="54">
        <v>2127.81</v>
      </c>
    </row>
    <row r="592" spans="1:15" x14ac:dyDescent="0.25">
      <c r="A592" s="8">
        <v>1919.08</v>
      </c>
      <c r="B592" s="9">
        <v>8.8699999999999992</v>
      </c>
      <c r="C592" s="104">
        <v>0.54330000000000001</v>
      </c>
      <c r="D592" s="104">
        <v>0.95</v>
      </c>
      <c r="E592" s="104">
        <v>17.7</v>
      </c>
      <c r="F592" s="9">
        <f t="shared" si="47"/>
        <v>1919.6249999999559</v>
      </c>
      <c r="G592" s="9">
        <f>G585*5/12+G597*7/12</f>
        <v>4.774166666666666</v>
      </c>
      <c r="H592" s="113">
        <f t="shared" si="44"/>
        <v>120.4484611581921</v>
      </c>
      <c r="I592" s="9">
        <f t="shared" si="45"/>
        <v>7.3776379872881366</v>
      </c>
      <c r="J592" s="9">
        <f t="shared" si="46"/>
        <v>12.900342514124294</v>
      </c>
      <c r="K592" s="9">
        <f t="shared" si="43"/>
        <v>6.4791311017052804</v>
      </c>
    </row>
    <row r="593" spans="1:11" x14ac:dyDescent="0.25">
      <c r="A593" s="8">
        <v>1919.09</v>
      </c>
      <c r="B593" s="9">
        <v>9.01</v>
      </c>
      <c r="C593" s="104">
        <v>0.54</v>
      </c>
      <c r="D593" s="104">
        <v>0.94499999999999995</v>
      </c>
      <c r="E593" s="104">
        <v>17.8</v>
      </c>
      <c r="F593" s="9">
        <f t="shared" si="47"/>
        <v>1919.7083333332891</v>
      </c>
      <c r="G593" s="9">
        <f>G585*4/12+G597*8/12</f>
        <v>4.8133333333333326</v>
      </c>
      <c r="H593" s="113">
        <f t="shared" si="44"/>
        <v>121.66220716292135</v>
      </c>
      <c r="I593" s="9">
        <f t="shared" si="45"/>
        <v>7.2916306179775292</v>
      </c>
      <c r="J593" s="9">
        <f t="shared" si="46"/>
        <v>12.760353581460674</v>
      </c>
      <c r="K593" s="9">
        <f t="shared" si="43"/>
        <v>6.558481672061264</v>
      </c>
    </row>
    <row r="594" spans="1:11" x14ac:dyDescent="0.25">
      <c r="A594" s="8">
        <v>1919.1</v>
      </c>
      <c r="B594" s="9">
        <v>9.4700000000000006</v>
      </c>
      <c r="C594" s="104">
        <v>0.53669999999999995</v>
      </c>
      <c r="D594" s="104">
        <v>0.94</v>
      </c>
      <c r="E594" s="104">
        <v>18.100000000000001</v>
      </c>
      <c r="F594" s="9">
        <f t="shared" si="47"/>
        <v>1919.7916666666224</v>
      </c>
      <c r="G594" s="9">
        <f>G585*3/12+G597*9/12</f>
        <v>4.8524999999999991</v>
      </c>
      <c r="H594" s="113">
        <f t="shared" si="44"/>
        <v>125.75414433701658</v>
      </c>
      <c r="I594" s="9">
        <f t="shared" si="45"/>
        <v>7.1269534599447502</v>
      </c>
      <c r="J594" s="9">
        <f t="shared" si="46"/>
        <v>12.48245994475138</v>
      </c>
      <c r="K594" s="9">
        <f t="shared" si="43"/>
        <v>6.7947041999493054</v>
      </c>
    </row>
    <row r="595" spans="1:11" x14ac:dyDescent="0.25">
      <c r="A595" s="8">
        <v>1919.11</v>
      </c>
      <c r="B595" s="9">
        <v>9.19</v>
      </c>
      <c r="C595" s="104">
        <v>0.5333</v>
      </c>
      <c r="D595" s="104">
        <v>0.93500000000000005</v>
      </c>
      <c r="E595" s="104">
        <v>18.5</v>
      </c>
      <c r="F595" s="9">
        <f t="shared" si="47"/>
        <v>1919.8749999999557</v>
      </c>
      <c r="G595" s="9">
        <f>G585*2/12+G597*10/12</f>
        <v>4.8916666666666666</v>
      </c>
      <c r="H595" s="113">
        <f t="shared" si="44"/>
        <v>119.39734932432434</v>
      </c>
      <c r="I595" s="9">
        <f t="shared" si="45"/>
        <v>6.9286840472972981</v>
      </c>
      <c r="J595" s="9">
        <f t="shared" si="46"/>
        <v>12.147608445945949</v>
      </c>
      <c r="K595" s="9">
        <f t="shared" si="43"/>
        <v>6.4670225741331331</v>
      </c>
    </row>
    <row r="596" spans="1:11" x14ac:dyDescent="0.25">
      <c r="A596" s="8">
        <v>1919.12</v>
      </c>
      <c r="B596" s="9">
        <v>8.92</v>
      </c>
      <c r="C596" s="104">
        <v>0.53</v>
      </c>
      <c r="D596" s="104">
        <v>0.93</v>
      </c>
      <c r="E596" s="104">
        <v>18.899999999999999</v>
      </c>
      <c r="F596" s="9">
        <f t="shared" si="47"/>
        <v>1919.9583333332889</v>
      </c>
      <c r="G596" s="9">
        <f>G585*1/12+G597*11/12</f>
        <v>4.9308333333333332</v>
      </c>
      <c r="H596" s="113">
        <f t="shared" si="44"/>
        <v>113.43679629629632</v>
      </c>
      <c r="I596" s="9">
        <f t="shared" si="45"/>
        <v>6.7400787037037055</v>
      </c>
      <c r="J596" s="9">
        <f t="shared" si="46"/>
        <v>11.826930555555558</v>
      </c>
      <c r="K596" s="9">
        <f t="shared" si="43"/>
        <v>6.1607170337991786</v>
      </c>
    </row>
    <row r="597" spans="1:11" x14ac:dyDescent="0.25">
      <c r="A597" s="8">
        <v>1920.01</v>
      </c>
      <c r="B597" s="9">
        <v>8.83</v>
      </c>
      <c r="C597" s="104">
        <v>0.52829999999999999</v>
      </c>
      <c r="D597" s="104">
        <v>0.91920000000000002</v>
      </c>
      <c r="E597" s="104">
        <v>19.3</v>
      </c>
      <c r="F597" s="9">
        <f t="shared" si="47"/>
        <v>1920.0416666666222</v>
      </c>
      <c r="G597" s="9">
        <v>4.97</v>
      </c>
      <c r="H597" s="113">
        <f t="shared" si="44"/>
        <v>109.96495401554405</v>
      </c>
      <c r="I597" s="9">
        <f t="shared" si="45"/>
        <v>6.5792168976683936</v>
      </c>
      <c r="J597" s="9">
        <f t="shared" si="46"/>
        <v>11.447314352331608</v>
      </c>
      <c r="K597" s="9">
        <f t="shared" si="43"/>
        <v>5.9896677711394393</v>
      </c>
    </row>
    <row r="598" spans="1:11" x14ac:dyDescent="0.25">
      <c r="A598" s="8">
        <v>1920.02</v>
      </c>
      <c r="B598" s="9">
        <v>8.1</v>
      </c>
      <c r="C598" s="104">
        <v>0.52669999999999995</v>
      </c>
      <c r="D598" s="104">
        <v>0.9083</v>
      </c>
      <c r="E598" s="104">
        <v>19.5</v>
      </c>
      <c r="F598" s="9">
        <f t="shared" si="47"/>
        <v>1920.1249999999554</v>
      </c>
      <c r="G598" s="9">
        <f>G597*11/12+G609*1/12</f>
        <v>4.9799999999999995</v>
      </c>
      <c r="H598" s="113">
        <f t="shared" si="44"/>
        <v>99.839250000000007</v>
      </c>
      <c r="I598" s="9">
        <f t="shared" si="45"/>
        <v>6.4920164166666661</v>
      </c>
      <c r="J598" s="9">
        <f t="shared" si="46"/>
        <v>11.195554416666667</v>
      </c>
      <c r="K598" s="9">
        <f t="shared" si="43"/>
        <v>5.4553476499077727</v>
      </c>
    </row>
    <row r="599" spans="1:11" x14ac:dyDescent="0.25">
      <c r="A599" s="8">
        <v>1920.03</v>
      </c>
      <c r="B599" s="9">
        <v>8.67</v>
      </c>
      <c r="C599" s="104">
        <v>0.52500000000000002</v>
      </c>
      <c r="D599" s="104">
        <v>0.89749999999999996</v>
      </c>
      <c r="E599" s="104">
        <v>19.7</v>
      </c>
      <c r="F599" s="9">
        <f t="shared" si="47"/>
        <v>1920.2083333332887</v>
      </c>
      <c r="G599" s="9">
        <f>G597*10/12+G609*2/12</f>
        <v>4.99</v>
      </c>
      <c r="H599" s="113">
        <f t="shared" si="44"/>
        <v>105.78005139593911</v>
      </c>
      <c r="I599" s="9">
        <f t="shared" si="45"/>
        <v>6.4053664340101539</v>
      </c>
      <c r="J599" s="9">
        <f t="shared" si="46"/>
        <v>10.950126427664976</v>
      </c>
      <c r="K599" s="9">
        <f t="shared" si="43"/>
        <v>5.7988227275571598</v>
      </c>
    </row>
    <row r="600" spans="1:11" x14ac:dyDescent="0.25">
      <c r="A600" s="8">
        <v>1920.04</v>
      </c>
      <c r="B600" s="9">
        <v>8.6</v>
      </c>
      <c r="C600" s="104">
        <v>0.52329999999999999</v>
      </c>
      <c r="D600" s="104">
        <v>0.88670000000000004</v>
      </c>
      <c r="E600" s="104">
        <v>20.3</v>
      </c>
      <c r="F600" s="9">
        <f t="shared" si="47"/>
        <v>1920.2916666666219</v>
      </c>
      <c r="G600" s="9">
        <f>G597*9/12+G609*3/12</f>
        <v>5</v>
      </c>
      <c r="H600" s="113">
        <f t="shared" si="44"/>
        <v>101.82474137931034</v>
      </c>
      <c r="I600" s="9">
        <f t="shared" si="45"/>
        <v>6.1959171120689653</v>
      </c>
      <c r="J600" s="9">
        <f t="shared" si="46"/>
        <v>10.498604439655173</v>
      </c>
      <c r="K600" s="9">
        <f t="shared" si="43"/>
        <v>5.5998587255061851</v>
      </c>
    </row>
    <row r="601" spans="1:11" x14ac:dyDescent="0.25">
      <c r="A601" s="8">
        <v>1920.05</v>
      </c>
      <c r="B601" s="9">
        <v>8.06</v>
      </c>
      <c r="C601" s="104">
        <v>0.52170000000000005</v>
      </c>
      <c r="D601" s="104">
        <v>0.87580000000000002</v>
      </c>
      <c r="E601" s="104">
        <v>20.6</v>
      </c>
      <c r="F601" s="9">
        <f t="shared" si="47"/>
        <v>1920.3749999999552</v>
      </c>
      <c r="G601" s="9">
        <f>G597*8/12+G609*4/12</f>
        <v>5.01</v>
      </c>
      <c r="H601" s="113">
        <f t="shared" si="44"/>
        <v>94.041321601941746</v>
      </c>
      <c r="I601" s="9">
        <f t="shared" si="45"/>
        <v>6.0870170570388353</v>
      </c>
      <c r="J601" s="9">
        <f t="shared" si="46"/>
        <v>10.218534672330097</v>
      </c>
      <c r="K601" s="9">
        <f t="shared" si="43"/>
        <v>5.1889504620474947</v>
      </c>
    </row>
    <row r="602" spans="1:11" x14ac:dyDescent="0.25">
      <c r="A602" s="8">
        <v>1920.06</v>
      </c>
      <c r="B602" s="9">
        <v>7.92</v>
      </c>
      <c r="C602" s="104">
        <v>0.52</v>
      </c>
      <c r="D602" s="104">
        <v>0.86499999999999999</v>
      </c>
      <c r="E602" s="104">
        <v>20.9</v>
      </c>
      <c r="F602" s="9">
        <f t="shared" si="47"/>
        <v>1920.4583333332885</v>
      </c>
      <c r="G602" s="9">
        <f>G597*7/12+G609*5/12</f>
        <v>5.0199999999999996</v>
      </c>
      <c r="H602" s="113">
        <f t="shared" si="44"/>
        <v>91.081421052631597</v>
      </c>
      <c r="I602" s="9">
        <f t="shared" si="45"/>
        <v>5.9800933014354083</v>
      </c>
      <c r="J602" s="9">
        <f t="shared" si="46"/>
        <v>9.9476552033492833</v>
      </c>
      <c r="K602" s="9">
        <f t="shared" si="43"/>
        <v>5.0436396804516219</v>
      </c>
    </row>
    <row r="603" spans="1:11" x14ac:dyDescent="0.25">
      <c r="A603" s="8">
        <v>1920.07</v>
      </c>
      <c r="B603" s="9">
        <v>7.91</v>
      </c>
      <c r="C603" s="104">
        <v>0.51829999999999998</v>
      </c>
      <c r="D603" s="104">
        <v>0.85419999999999996</v>
      </c>
      <c r="E603" s="104">
        <v>20.8</v>
      </c>
      <c r="F603" s="9">
        <f t="shared" si="47"/>
        <v>1920.5416666666217</v>
      </c>
      <c r="G603" s="9">
        <f>G597*6/12+G609*6/12</f>
        <v>5.0299999999999994</v>
      </c>
      <c r="H603" s="113">
        <f t="shared" si="44"/>
        <v>91.403757812500004</v>
      </c>
      <c r="I603" s="9">
        <f t="shared" si="45"/>
        <v>5.9891994531249999</v>
      </c>
      <c r="J603" s="9">
        <f t="shared" si="46"/>
        <v>9.8706814062500001</v>
      </c>
      <c r="K603" s="9">
        <f t="shared" si="43"/>
        <v>5.0805929195407948</v>
      </c>
    </row>
    <row r="604" spans="1:11" x14ac:dyDescent="0.25">
      <c r="A604" s="8">
        <v>1920.08</v>
      </c>
      <c r="B604" s="9">
        <v>7.6</v>
      </c>
      <c r="C604" s="104">
        <v>0.51670000000000005</v>
      </c>
      <c r="D604" s="104">
        <v>0.84330000000000005</v>
      </c>
      <c r="E604" s="104">
        <v>20.3</v>
      </c>
      <c r="F604" s="9">
        <f t="shared" si="47"/>
        <v>1920.624999999955</v>
      </c>
      <c r="G604" s="9">
        <f>G597*5/12+G609*7/12</f>
        <v>5.0399999999999991</v>
      </c>
      <c r="H604" s="113">
        <f t="shared" si="44"/>
        <v>89.984655172413795</v>
      </c>
      <c r="I604" s="9">
        <f t="shared" si="45"/>
        <v>6.1177725431034498</v>
      </c>
      <c r="J604" s="9">
        <f t="shared" si="46"/>
        <v>9.984744698275863</v>
      </c>
      <c r="K604" s="9">
        <f t="shared" si="43"/>
        <v>5.0207010779228582</v>
      </c>
    </row>
    <row r="605" spans="1:11" x14ac:dyDescent="0.25">
      <c r="A605" s="8">
        <v>1920.09</v>
      </c>
      <c r="B605" s="9">
        <v>7.87</v>
      </c>
      <c r="C605" s="104">
        <v>0.51500000000000001</v>
      </c>
      <c r="D605" s="104">
        <v>0.83250000000000002</v>
      </c>
      <c r="E605" s="104">
        <v>20</v>
      </c>
      <c r="F605" s="9">
        <f t="shared" si="47"/>
        <v>1920.7083333332882</v>
      </c>
      <c r="G605" s="9">
        <f>G597*4/12+G609*8/12</f>
        <v>5.05</v>
      </c>
      <c r="H605" s="113">
        <f t="shared" si="44"/>
        <v>94.579200625000013</v>
      </c>
      <c r="I605" s="9">
        <f t="shared" si="45"/>
        <v>6.1891090625</v>
      </c>
      <c r="J605" s="9">
        <f t="shared" si="46"/>
        <v>10.004724843750001</v>
      </c>
      <c r="K605" s="9">
        <f t="shared" si="43"/>
        <v>5.2971627701080592</v>
      </c>
    </row>
    <row r="606" spans="1:11" x14ac:dyDescent="0.25">
      <c r="A606" s="8">
        <v>1920.1</v>
      </c>
      <c r="B606" s="9">
        <v>7.88</v>
      </c>
      <c r="C606" s="104">
        <v>0.51329999999999998</v>
      </c>
      <c r="D606" s="104">
        <v>0.82169999999999999</v>
      </c>
      <c r="E606" s="104">
        <v>19.899999999999999</v>
      </c>
      <c r="F606" s="9">
        <f t="shared" si="47"/>
        <v>1920.7916666666215</v>
      </c>
      <c r="G606" s="9">
        <f>G597*3/12+G609*9/12</f>
        <v>5.0600000000000005</v>
      </c>
      <c r="H606" s="113">
        <f t="shared" si="44"/>
        <v>95.175253768844229</v>
      </c>
      <c r="I606" s="9">
        <f t="shared" si="45"/>
        <v>6.1996773806532666</v>
      </c>
      <c r="J606" s="9">
        <f t="shared" si="46"/>
        <v>9.9245566017587947</v>
      </c>
      <c r="K606" s="9">
        <f t="shared" si="43"/>
        <v>5.351177393424158</v>
      </c>
    </row>
    <row r="607" spans="1:11" x14ac:dyDescent="0.25">
      <c r="A607" s="8">
        <v>1920.11</v>
      </c>
      <c r="B607" s="9">
        <v>7.48</v>
      </c>
      <c r="C607" s="104">
        <v>0.51170000000000004</v>
      </c>
      <c r="D607" s="104">
        <v>0.81079999999999997</v>
      </c>
      <c r="E607" s="104">
        <v>19.8</v>
      </c>
      <c r="F607" s="9">
        <f t="shared" si="47"/>
        <v>1920.8749999999548</v>
      </c>
      <c r="G607" s="9">
        <f>G597*2/12+G609*10/12</f>
        <v>5.0699999999999994</v>
      </c>
      <c r="H607" s="113">
        <f t="shared" si="44"/>
        <v>90.800305555555568</v>
      </c>
      <c r="I607" s="9">
        <f t="shared" si="45"/>
        <v>6.2115663573232336</v>
      </c>
      <c r="J607" s="9">
        <f t="shared" si="46"/>
        <v>9.8423646717171724</v>
      </c>
      <c r="K607" s="9">
        <f t="shared" si="43"/>
        <v>5.1264079309479271</v>
      </c>
    </row>
    <row r="608" spans="1:11" x14ac:dyDescent="0.25">
      <c r="A608" s="8">
        <v>1920.12</v>
      </c>
      <c r="B608" s="9">
        <v>6.81</v>
      </c>
      <c r="C608" s="104">
        <v>0.51</v>
      </c>
      <c r="D608" s="104">
        <v>0.8</v>
      </c>
      <c r="E608" s="104">
        <v>19.399999999999999</v>
      </c>
      <c r="F608" s="9">
        <f t="shared" si="47"/>
        <v>1920.958333333288</v>
      </c>
      <c r="G608" s="9">
        <f>G597*1/12+G609*11/12</f>
        <v>5.0799999999999992</v>
      </c>
      <c r="H608" s="113">
        <f t="shared" si="44"/>
        <v>84.371599871134023</v>
      </c>
      <c r="I608" s="9">
        <f t="shared" si="45"/>
        <v>6.3185779639175266</v>
      </c>
      <c r="J608" s="9">
        <f t="shared" si="46"/>
        <v>9.911494845360826</v>
      </c>
      <c r="K608" s="9">
        <f t="shared" si="43"/>
        <v>4.784241045083248</v>
      </c>
    </row>
    <row r="609" spans="1:11" x14ac:dyDescent="0.25">
      <c r="A609" s="8">
        <v>1921.01</v>
      </c>
      <c r="B609" s="9">
        <v>7.11</v>
      </c>
      <c r="C609" s="104">
        <v>0.50580000000000003</v>
      </c>
      <c r="D609" s="104">
        <v>0.75749999999999995</v>
      </c>
      <c r="E609" s="104">
        <v>19</v>
      </c>
      <c r="F609" s="9">
        <f t="shared" si="47"/>
        <v>1921.0416666666213</v>
      </c>
      <c r="G609" s="9">
        <v>5.09</v>
      </c>
      <c r="H609" s="113">
        <f t="shared" si="44"/>
        <v>89.942903289473691</v>
      </c>
      <c r="I609" s="9">
        <f t="shared" si="45"/>
        <v>6.3984698289473689</v>
      </c>
      <c r="J609" s="9">
        <f t="shared" si="46"/>
        <v>9.5825245065789471</v>
      </c>
      <c r="K609" s="9">
        <f t="shared" si="43"/>
        <v>5.1221841468873741</v>
      </c>
    </row>
    <row r="610" spans="1:11" x14ac:dyDescent="0.25">
      <c r="A610" s="8">
        <v>1921.02</v>
      </c>
      <c r="B610" s="9">
        <v>7.06</v>
      </c>
      <c r="C610" s="104">
        <v>0.50170000000000003</v>
      </c>
      <c r="D610" s="104">
        <v>0.71499999999999997</v>
      </c>
      <c r="E610" s="104">
        <v>18.399999999999999</v>
      </c>
      <c r="F610" s="9">
        <f t="shared" si="47"/>
        <v>1921.1249999999545</v>
      </c>
      <c r="G610" s="9">
        <f>G609*11/12+G621*1/12</f>
        <v>5.024166666666666</v>
      </c>
      <c r="H610" s="113">
        <f t="shared" si="44"/>
        <v>92.222688858695662</v>
      </c>
      <c r="I610" s="9">
        <f t="shared" si="45"/>
        <v>6.5535584986413058</v>
      </c>
      <c r="J610" s="9">
        <f t="shared" si="46"/>
        <v>9.3398332201086962</v>
      </c>
      <c r="K610" s="9">
        <f t="shared" si="43"/>
        <v>5.2748571912050464</v>
      </c>
    </row>
    <row r="611" spans="1:11" x14ac:dyDescent="0.25">
      <c r="A611" s="8">
        <v>1921.03</v>
      </c>
      <c r="B611" s="9">
        <v>6.88</v>
      </c>
      <c r="C611" s="104">
        <v>0.4975</v>
      </c>
      <c r="D611" s="104">
        <v>0.67249999999999999</v>
      </c>
      <c r="E611" s="104">
        <v>18.3</v>
      </c>
      <c r="F611" s="9">
        <f t="shared" si="47"/>
        <v>1921.2083333332878</v>
      </c>
      <c r="G611" s="9">
        <f>G609*10/12+G621*2/12</f>
        <v>4.958333333333333</v>
      </c>
      <c r="H611" s="113">
        <f t="shared" si="44"/>
        <v>90.362502732240443</v>
      </c>
      <c r="I611" s="9">
        <f t="shared" si="45"/>
        <v>6.5342071379781421</v>
      </c>
      <c r="J611" s="9">
        <f t="shared" si="46"/>
        <v>8.8326719603825143</v>
      </c>
      <c r="K611" s="9">
        <f t="shared" si="43"/>
        <v>5.1923481586841769</v>
      </c>
    </row>
    <row r="612" spans="1:11" x14ac:dyDescent="0.25">
      <c r="A612" s="8">
        <v>1921.04</v>
      </c>
      <c r="B612" s="9">
        <v>6.91</v>
      </c>
      <c r="C612" s="104">
        <v>0.49330000000000002</v>
      </c>
      <c r="D612" s="104">
        <v>0.63</v>
      </c>
      <c r="E612" s="104">
        <v>18.100000000000001</v>
      </c>
      <c r="F612" s="9">
        <f t="shared" si="47"/>
        <v>1921.291666666621</v>
      </c>
      <c r="G612" s="9">
        <f>G609*9/12+G621*3/12</f>
        <v>4.8925000000000001</v>
      </c>
      <c r="H612" s="113">
        <f t="shared" si="44"/>
        <v>91.759359806629831</v>
      </c>
      <c r="I612" s="9">
        <f t="shared" si="45"/>
        <v>6.5506356284530387</v>
      </c>
      <c r="J612" s="9">
        <f t="shared" si="46"/>
        <v>8.365904005524861</v>
      </c>
      <c r="K612" s="9">
        <f t="shared" si="43"/>
        <v>5.297085922739674</v>
      </c>
    </row>
    <row r="613" spans="1:11" x14ac:dyDescent="0.25">
      <c r="A613" s="8">
        <v>1921.05</v>
      </c>
      <c r="B613" s="9">
        <v>7.12</v>
      </c>
      <c r="C613" s="104">
        <v>0.48920000000000002</v>
      </c>
      <c r="D613" s="104">
        <v>0.58750000000000002</v>
      </c>
      <c r="E613" s="104">
        <v>17.7</v>
      </c>
      <c r="F613" s="9">
        <f t="shared" si="47"/>
        <v>1921.3749999999543</v>
      </c>
      <c r="G613" s="9">
        <f>G609*8/12+G621*4/12</f>
        <v>4.8266666666666662</v>
      </c>
      <c r="H613" s="113">
        <f t="shared" si="44"/>
        <v>96.684672316384194</v>
      </c>
      <c r="I613" s="9">
        <f t="shared" si="45"/>
        <v>6.642997429378533</v>
      </c>
      <c r="J613" s="9">
        <f t="shared" si="46"/>
        <v>7.9778433968926565</v>
      </c>
      <c r="K613" s="9">
        <f t="shared" si="43"/>
        <v>5.6094692253307761</v>
      </c>
    </row>
    <row r="614" spans="1:11" x14ac:dyDescent="0.25">
      <c r="A614" s="8">
        <v>1921.06</v>
      </c>
      <c r="B614" s="9">
        <v>6.55</v>
      </c>
      <c r="C614" s="104">
        <v>0.48499999999999999</v>
      </c>
      <c r="D614" s="104">
        <v>0.54500000000000004</v>
      </c>
      <c r="E614" s="104">
        <v>17.600000000000001</v>
      </c>
      <c r="F614" s="9">
        <f t="shared" si="47"/>
        <v>1921.4583333332876</v>
      </c>
      <c r="G614" s="9">
        <f>G609*7/12+G621*5/12</f>
        <v>4.7608333333333333</v>
      </c>
      <c r="H614" s="113">
        <f t="shared" si="44"/>
        <v>89.449833096590908</v>
      </c>
      <c r="I614" s="9">
        <f t="shared" si="45"/>
        <v>6.6233845880681823</v>
      </c>
      <c r="J614" s="9">
        <f t="shared" si="46"/>
        <v>7.4427723721590926</v>
      </c>
      <c r="K614" s="9">
        <f t="shared" si="43"/>
        <v>5.2161109609893206</v>
      </c>
    </row>
    <row r="615" spans="1:11" x14ac:dyDescent="0.25">
      <c r="A615" s="8">
        <v>1921.07</v>
      </c>
      <c r="B615" s="9">
        <v>6.53</v>
      </c>
      <c r="C615" s="104">
        <v>0.48080000000000001</v>
      </c>
      <c r="D615" s="104">
        <v>0.50249999999999995</v>
      </c>
      <c r="E615" s="104">
        <v>17.7</v>
      </c>
      <c r="F615" s="9">
        <f t="shared" si="47"/>
        <v>1921.5416666666208</v>
      </c>
      <c r="G615" s="9">
        <f>G609*6/12+G621*6/12</f>
        <v>4.6950000000000003</v>
      </c>
      <c r="H615" s="113">
        <f t="shared" si="44"/>
        <v>88.672880649717527</v>
      </c>
      <c r="I615" s="9">
        <f t="shared" si="45"/>
        <v>6.5289312429378539</v>
      </c>
      <c r="J615" s="9">
        <f t="shared" si="46"/>
        <v>6.8236022245762715</v>
      </c>
      <c r="K615" s="9">
        <f t="shared" si="43"/>
        <v>5.1977793619054706</v>
      </c>
    </row>
    <row r="616" spans="1:11" x14ac:dyDescent="0.25">
      <c r="A616" s="8">
        <v>1921.08</v>
      </c>
      <c r="B616" s="9">
        <v>6.45</v>
      </c>
      <c r="C616" s="104">
        <v>0.47670000000000001</v>
      </c>
      <c r="D616" s="104">
        <v>0.46</v>
      </c>
      <c r="E616" s="104">
        <v>17.7</v>
      </c>
      <c r="F616" s="9">
        <f t="shared" si="47"/>
        <v>1921.6249999999541</v>
      </c>
      <c r="G616" s="9">
        <f>G609*5/12+G621*7/12</f>
        <v>4.6291666666666664</v>
      </c>
      <c r="H616" s="113">
        <f t="shared" si="44"/>
        <v>87.586536016949168</v>
      </c>
      <c r="I616" s="9">
        <f t="shared" si="45"/>
        <v>6.4732560805084756</v>
      </c>
      <c r="J616" s="9">
        <f t="shared" si="46"/>
        <v>6.2464816384180804</v>
      </c>
      <c r="K616" s="9">
        <f t="shared" si="43"/>
        <v>5.161294823215731</v>
      </c>
    </row>
    <row r="617" spans="1:11" x14ac:dyDescent="0.25">
      <c r="A617" s="8">
        <v>1921.09</v>
      </c>
      <c r="B617" s="9">
        <v>6.61</v>
      </c>
      <c r="C617" s="104">
        <v>0.47249999999999998</v>
      </c>
      <c r="D617" s="104">
        <v>0.41749999999999998</v>
      </c>
      <c r="E617" s="104">
        <v>17.5</v>
      </c>
      <c r="F617" s="9">
        <f t="shared" si="47"/>
        <v>1921.7083333332873</v>
      </c>
      <c r="G617" s="9">
        <f>G609*4/12+G621*8/12</f>
        <v>4.5633333333333335</v>
      </c>
      <c r="H617" s="113">
        <f t="shared" si="44"/>
        <v>90.785045000000011</v>
      </c>
      <c r="I617" s="9">
        <f t="shared" si="45"/>
        <v>6.4895512500000008</v>
      </c>
      <c r="J617" s="9">
        <f t="shared" si="46"/>
        <v>5.7341537499999999</v>
      </c>
      <c r="K617" s="9">
        <f t="shared" si="43"/>
        <v>5.3775244254582582</v>
      </c>
    </row>
    <row r="618" spans="1:11" x14ac:dyDescent="0.25">
      <c r="A618" s="8">
        <v>1921.1</v>
      </c>
      <c r="B618" s="9">
        <v>6.7</v>
      </c>
      <c r="C618" s="104">
        <v>0.46829999999999999</v>
      </c>
      <c r="D618" s="104">
        <v>0.375</v>
      </c>
      <c r="E618" s="104">
        <v>17.5</v>
      </c>
      <c r="F618" s="9">
        <f t="shared" si="47"/>
        <v>1921.7916666666206</v>
      </c>
      <c r="G618" s="9">
        <f>G609*3/12+G621*9/12</f>
        <v>4.4974999999999996</v>
      </c>
      <c r="H618" s="113">
        <f t="shared" si="44"/>
        <v>92.021150000000006</v>
      </c>
      <c r="I618" s="9">
        <f t="shared" si="45"/>
        <v>6.4318663500000008</v>
      </c>
      <c r="J618" s="9">
        <f t="shared" si="46"/>
        <v>5.1504375000000007</v>
      </c>
      <c r="K618" s="9">
        <f t="shared" si="43"/>
        <v>5.4792576780533473</v>
      </c>
    </row>
    <row r="619" spans="1:11" x14ac:dyDescent="0.25">
      <c r="A619" s="8">
        <v>1921.11</v>
      </c>
      <c r="B619" s="9">
        <v>7.06</v>
      </c>
      <c r="C619" s="104">
        <v>0.4642</v>
      </c>
      <c r="D619" s="104">
        <v>0.33250000000000002</v>
      </c>
      <c r="E619" s="104">
        <v>17.399999999999999</v>
      </c>
      <c r="F619" s="9">
        <f t="shared" si="47"/>
        <v>1921.8749999999538</v>
      </c>
      <c r="G619" s="9">
        <f>G609*2/12+G621*10/12</f>
        <v>4.4316666666666666</v>
      </c>
      <c r="H619" s="113">
        <f t="shared" si="44"/>
        <v>97.52284339080461</v>
      </c>
      <c r="I619" s="9">
        <f t="shared" si="45"/>
        <v>6.4121960201149433</v>
      </c>
      <c r="J619" s="9">
        <f t="shared" si="46"/>
        <v>4.592966774425288</v>
      </c>
      <c r="K619" s="9">
        <f t="shared" si="43"/>
        <v>5.8381969932008921</v>
      </c>
    </row>
    <row r="620" spans="1:11" x14ac:dyDescent="0.25">
      <c r="A620" s="8">
        <v>1921.12</v>
      </c>
      <c r="B620" s="9">
        <v>7.31</v>
      </c>
      <c r="C620" s="104">
        <v>0.46</v>
      </c>
      <c r="D620" s="104">
        <v>0.28999999999999998</v>
      </c>
      <c r="E620" s="104">
        <v>17.3</v>
      </c>
      <c r="F620" s="9">
        <f t="shared" si="47"/>
        <v>1921.9583333332871</v>
      </c>
      <c r="G620" s="9">
        <f>G609*1/12+G621*11/12</f>
        <v>4.3658333333333328</v>
      </c>
      <c r="H620" s="113">
        <f t="shared" si="44"/>
        <v>101.55987933526012</v>
      </c>
      <c r="I620" s="9">
        <f t="shared" si="45"/>
        <v>6.3909089595375725</v>
      </c>
      <c r="J620" s="9">
        <f t="shared" si="46"/>
        <v>4.0290513005780353</v>
      </c>
      <c r="K620" s="9">
        <f t="shared" si="43"/>
        <v>6.1141588494172705</v>
      </c>
    </row>
    <row r="621" spans="1:11" x14ac:dyDescent="0.25">
      <c r="A621" s="8">
        <v>1922.01</v>
      </c>
      <c r="B621" s="9">
        <v>7.3</v>
      </c>
      <c r="C621" s="104">
        <v>0.4642</v>
      </c>
      <c r="D621" s="104">
        <v>0.32329999999999998</v>
      </c>
      <c r="E621" s="104">
        <v>16.899999999999999</v>
      </c>
      <c r="F621" s="9">
        <f t="shared" si="47"/>
        <v>1922.0416666666204</v>
      </c>
      <c r="G621" s="9">
        <v>4.3</v>
      </c>
      <c r="H621" s="113">
        <f t="shared" si="44"/>
        <v>103.82144230769232</v>
      </c>
      <c r="I621" s="9">
        <f t="shared" si="45"/>
        <v>6.6019059615384625</v>
      </c>
      <c r="J621" s="9">
        <f t="shared" si="46"/>
        <v>4.5980099038461546</v>
      </c>
      <c r="K621" s="9">
        <f t="shared" si="43"/>
        <v>6.2870872903471291</v>
      </c>
    </row>
    <row r="622" spans="1:11" x14ac:dyDescent="0.25">
      <c r="A622" s="8">
        <v>1922.02</v>
      </c>
      <c r="B622" s="9">
        <v>7.46</v>
      </c>
      <c r="C622" s="104">
        <v>0.46829999999999999</v>
      </c>
      <c r="D622" s="104">
        <v>0.35670000000000002</v>
      </c>
      <c r="E622" s="104">
        <v>16.899999999999999</v>
      </c>
      <c r="F622" s="9">
        <f t="shared" si="47"/>
        <v>1922.1249999999536</v>
      </c>
      <c r="G622" s="9">
        <f>G621*11/12+G633*1/12</f>
        <v>4.3049999999999997</v>
      </c>
      <c r="H622" s="113">
        <f t="shared" si="44"/>
        <v>106.09698076923078</v>
      </c>
      <c r="I622" s="9">
        <f t="shared" si="45"/>
        <v>6.6602166346153862</v>
      </c>
      <c r="J622" s="9">
        <f t="shared" si="46"/>
        <v>5.0730285576923091</v>
      </c>
      <c r="K622" s="9">
        <f t="shared" si="43"/>
        <v>6.4613058726969834</v>
      </c>
    </row>
    <row r="623" spans="1:11" x14ac:dyDescent="0.25">
      <c r="A623" s="8">
        <v>1922.03</v>
      </c>
      <c r="B623" s="9">
        <v>7.74</v>
      </c>
      <c r="C623" s="104">
        <v>0.47249999999999998</v>
      </c>
      <c r="D623" s="104">
        <v>0.39</v>
      </c>
      <c r="E623" s="104">
        <v>16.7</v>
      </c>
      <c r="F623" s="9">
        <f t="shared" si="47"/>
        <v>1922.2083333332869</v>
      </c>
      <c r="G623" s="9">
        <f>G621*10/12+G633*2/12</f>
        <v>4.3100000000000005</v>
      </c>
      <c r="H623" s="113">
        <f t="shared" si="44"/>
        <v>111.39748652694612</v>
      </c>
      <c r="I623" s="9">
        <f t="shared" si="45"/>
        <v>6.8004279565868266</v>
      </c>
      <c r="J623" s="9">
        <f t="shared" si="46"/>
        <v>5.6130516467065874</v>
      </c>
      <c r="K623" s="9">
        <f t="shared" si="43"/>
        <v>6.8213872490360403</v>
      </c>
    </row>
    <row r="624" spans="1:11" x14ac:dyDescent="0.25">
      <c r="A624" s="8">
        <v>1922.04</v>
      </c>
      <c r="B624" s="9">
        <v>8.2100000000000009</v>
      </c>
      <c r="C624" s="104">
        <v>0.47670000000000001</v>
      </c>
      <c r="D624" s="104">
        <v>0.42330000000000001</v>
      </c>
      <c r="E624" s="104">
        <v>16.7</v>
      </c>
      <c r="F624" s="9">
        <f t="shared" si="47"/>
        <v>1922.2916666666201</v>
      </c>
      <c r="G624" s="9">
        <f>G621*9/12+G633*3/12</f>
        <v>4.3149999999999995</v>
      </c>
      <c r="H624" s="113">
        <f t="shared" si="44"/>
        <v>118.16193338323356</v>
      </c>
      <c r="I624" s="9">
        <f t="shared" si="45"/>
        <v>6.8608762050898218</v>
      </c>
      <c r="J624" s="9">
        <f t="shared" si="46"/>
        <v>6.0923199026946122</v>
      </c>
      <c r="K624" s="9">
        <f t="shared" si="43"/>
        <v>7.2732533902098622</v>
      </c>
    </row>
    <row r="625" spans="1:11" x14ac:dyDescent="0.25">
      <c r="A625" s="8">
        <v>1922.05</v>
      </c>
      <c r="B625" s="9">
        <v>8.5299999999999994</v>
      </c>
      <c r="C625" s="104">
        <v>0.48080000000000001</v>
      </c>
      <c r="D625" s="104">
        <v>0.45669999999999999</v>
      </c>
      <c r="E625" s="104">
        <v>16.7</v>
      </c>
      <c r="F625" s="9">
        <f t="shared" si="47"/>
        <v>1922.3749999999534</v>
      </c>
      <c r="G625" s="9">
        <f>G621*8/12+G633*4/12</f>
        <v>4.32</v>
      </c>
      <c r="H625" s="113">
        <f t="shared" si="44"/>
        <v>122.76751422155689</v>
      </c>
      <c r="I625" s="9">
        <f t="shared" si="45"/>
        <v>6.9198852095808396</v>
      </c>
      <c r="J625" s="9">
        <f t="shared" si="46"/>
        <v>6.5730274026946116</v>
      </c>
      <c r="K625" s="9">
        <f t="shared" si="43"/>
        <v>7.5934672589193815</v>
      </c>
    </row>
    <row r="626" spans="1:11" x14ac:dyDescent="0.25">
      <c r="A626" s="8">
        <v>1922.06</v>
      </c>
      <c r="B626" s="9">
        <v>8.4499999999999993</v>
      </c>
      <c r="C626" s="104">
        <v>0.48499999999999999</v>
      </c>
      <c r="D626" s="104">
        <v>0.49</v>
      </c>
      <c r="E626" s="104">
        <v>16.7</v>
      </c>
      <c r="F626" s="9">
        <f t="shared" si="47"/>
        <v>1922.4583333332866</v>
      </c>
      <c r="G626" s="9">
        <f>G621*7/12+G633*5/12</f>
        <v>4.3250000000000002</v>
      </c>
      <c r="H626" s="113">
        <f t="shared" si="44"/>
        <v>121.61611901197605</v>
      </c>
      <c r="I626" s="9">
        <f t="shared" si="45"/>
        <v>6.980333458083833</v>
      </c>
      <c r="J626" s="9">
        <f t="shared" si="46"/>
        <v>7.0522956586826355</v>
      </c>
      <c r="K626" s="9">
        <f t="shared" si="43"/>
        <v>7.5579873517551288</v>
      </c>
    </row>
    <row r="627" spans="1:11" x14ac:dyDescent="0.25">
      <c r="A627" s="8">
        <v>1922.07</v>
      </c>
      <c r="B627" s="9">
        <v>8.51</v>
      </c>
      <c r="C627" s="104">
        <v>0.48920000000000002</v>
      </c>
      <c r="D627" s="104">
        <v>0.52329999999999999</v>
      </c>
      <c r="E627" s="104">
        <v>16.8</v>
      </c>
      <c r="F627" s="9">
        <f t="shared" si="47"/>
        <v>1922.5416666666199</v>
      </c>
      <c r="G627" s="9">
        <f>G621*6/12+G633*6/12</f>
        <v>4.33</v>
      </c>
      <c r="H627" s="113">
        <f t="shared" si="44"/>
        <v>121.75061979166667</v>
      </c>
      <c r="I627" s="9">
        <f t="shared" si="45"/>
        <v>6.9988722916666672</v>
      </c>
      <c r="J627" s="9">
        <f t="shared" si="46"/>
        <v>7.486733177083333</v>
      </c>
      <c r="K627" s="9">
        <f t="shared" si="43"/>
        <v>7.6020950457740328</v>
      </c>
    </row>
    <row r="628" spans="1:11" x14ac:dyDescent="0.25">
      <c r="A628" s="8">
        <v>1922.08</v>
      </c>
      <c r="B628" s="9">
        <v>8.83</v>
      </c>
      <c r="C628" s="104">
        <v>0.49330000000000002</v>
      </c>
      <c r="D628" s="104">
        <v>0.55669999999999997</v>
      </c>
      <c r="E628" s="104">
        <v>16.600000000000001</v>
      </c>
      <c r="F628" s="9">
        <f t="shared" si="47"/>
        <v>1922.6249999999532</v>
      </c>
      <c r="G628" s="9">
        <f>G621*5/12+G633*7/12</f>
        <v>4.335</v>
      </c>
      <c r="H628" s="113">
        <f t="shared" si="44"/>
        <v>127.85082003012049</v>
      </c>
      <c r="I628" s="9">
        <f t="shared" si="45"/>
        <v>7.1425605346385543</v>
      </c>
      <c r="J628" s="9">
        <f t="shared" si="46"/>
        <v>8.0605381099397579</v>
      </c>
      <c r="K628" s="9">
        <f t="shared" si="43"/>
        <v>8.0200306898957763</v>
      </c>
    </row>
    <row r="629" spans="1:11" x14ac:dyDescent="0.25">
      <c r="A629" s="8">
        <v>1922.09</v>
      </c>
      <c r="B629" s="9">
        <v>9.06</v>
      </c>
      <c r="C629" s="104">
        <v>0.4975</v>
      </c>
      <c r="D629" s="104">
        <v>0.59</v>
      </c>
      <c r="E629" s="104">
        <v>16.600000000000001</v>
      </c>
      <c r="F629" s="9">
        <f t="shared" si="47"/>
        <v>1922.7083333332864</v>
      </c>
      <c r="G629" s="9">
        <f>G621*4/12+G633*8/12</f>
        <v>4.34</v>
      </c>
      <c r="H629" s="113">
        <f t="shared" si="44"/>
        <v>131.18102259036144</v>
      </c>
      <c r="I629" s="9">
        <f t="shared" si="45"/>
        <v>7.2033729292168669</v>
      </c>
      <c r="J629" s="9">
        <f t="shared" si="46"/>
        <v>8.5426935240963857</v>
      </c>
      <c r="K629" s="9">
        <f t="shared" si="43"/>
        <v>8.2650830022843049</v>
      </c>
    </row>
    <row r="630" spans="1:11" x14ac:dyDescent="0.25">
      <c r="A630" s="8">
        <v>1922.1</v>
      </c>
      <c r="B630" s="9">
        <v>9.26</v>
      </c>
      <c r="C630" s="104">
        <v>0.50170000000000003</v>
      </c>
      <c r="D630" s="104">
        <v>0.62329999999999997</v>
      </c>
      <c r="E630" s="104">
        <v>16.7</v>
      </c>
      <c r="F630" s="9">
        <f t="shared" si="47"/>
        <v>1922.7916666666197</v>
      </c>
      <c r="G630" s="9">
        <f>G621*3/12+G633*9/12</f>
        <v>4.3449999999999998</v>
      </c>
      <c r="H630" s="113">
        <f t="shared" si="44"/>
        <v>133.27399550898204</v>
      </c>
      <c r="I630" s="9">
        <f t="shared" si="45"/>
        <v>7.2206872080838336</v>
      </c>
      <c r="J630" s="9">
        <f t="shared" si="46"/>
        <v>8.9708079266467067</v>
      </c>
      <c r="K630" s="9">
        <f t="shared" si="43"/>
        <v>8.4321519987618991</v>
      </c>
    </row>
    <row r="631" spans="1:11" x14ac:dyDescent="0.25">
      <c r="A631" s="8">
        <v>1922.11</v>
      </c>
      <c r="B631" s="9">
        <v>8.8000000000000007</v>
      </c>
      <c r="C631" s="104">
        <v>0.50580000000000003</v>
      </c>
      <c r="D631" s="104">
        <v>0.65669999999999995</v>
      </c>
      <c r="E631" s="104">
        <v>16.8</v>
      </c>
      <c r="F631" s="9">
        <f t="shared" si="47"/>
        <v>1922.8749999999529</v>
      </c>
      <c r="G631" s="9">
        <f>G621*2/12+G633*10/12</f>
        <v>4.3499999999999996</v>
      </c>
      <c r="H631" s="113">
        <f t="shared" si="44"/>
        <v>125.89958333333334</v>
      </c>
      <c r="I631" s="9">
        <f t="shared" si="45"/>
        <v>7.2363646875000001</v>
      </c>
      <c r="J631" s="9">
        <f t="shared" si="46"/>
        <v>9.3952564062500006</v>
      </c>
      <c r="K631" s="9">
        <f t="shared" si="43"/>
        <v>7.9982537722698384</v>
      </c>
    </row>
    <row r="632" spans="1:11" x14ac:dyDescent="0.25">
      <c r="A632" s="8">
        <v>1922.12</v>
      </c>
      <c r="B632" s="9">
        <v>8.7799999999999994</v>
      </c>
      <c r="C632" s="104">
        <v>0.51</v>
      </c>
      <c r="D632" s="104">
        <v>0.69</v>
      </c>
      <c r="E632" s="104">
        <v>16.899999999999999</v>
      </c>
      <c r="F632" s="9">
        <f t="shared" si="47"/>
        <v>1922.9583333332862</v>
      </c>
      <c r="G632" s="9">
        <f>G621*1/12+G633*11/12</f>
        <v>4.3549999999999995</v>
      </c>
      <c r="H632" s="113">
        <f t="shared" si="44"/>
        <v>124.87017307692309</v>
      </c>
      <c r="I632" s="9">
        <f t="shared" si="45"/>
        <v>7.2532788461538473</v>
      </c>
      <c r="J632" s="9">
        <f t="shared" si="46"/>
        <v>9.8132596153846166</v>
      </c>
      <c r="K632" s="9">
        <f t="shared" si="43"/>
        <v>7.9646798649400026</v>
      </c>
    </row>
    <row r="633" spans="1:11" x14ac:dyDescent="0.25">
      <c r="A633" s="8">
        <v>1923.01</v>
      </c>
      <c r="B633" s="9">
        <v>8.9</v>
      </c>
      <c r="C633" s="104">
        <v>0.51170000000000004</v>
      </c>
      <c r="D633" s="104">
        <v>0.71419999999999995</v>
      </c>
      <c r="E633" s="104">
        <v>16.8</v>
      </c>
      <c r="F633" s="9">
        <f t="shared" si="47"/>
        <v>1923.0416666666194</v>
      </c>
      <c r="G633" s="9">
        <v>4.3600000000000003</v>
      </c>
      <c r="H633" s="113">
        <f t="shared" si="44"/>
        <v>127.33026041666668</v>
      </c>
      <c r="I633" s="9">
        <f t="shared" si="45"/>
        <v>7.3207746354166678</v>
      </c>
      <c r="J633" s="9">
        <f t="shared" si="46"/>
        <v>10.217895729166667</v>
      </c>
      <c r="K633" s="9">
        <f t="shared" si="43"/>
        <v>8.1542004830691557</v>
      </c>
    </row>
    <row r="634" spans="1:11" x14ac:dyDescent="0.25">
      <c r="A634" s="8">
        <v>1923.02</v>
      </c>
      <c r="B634" s="9">
        <v>9.2799999999999994</v>
      </c>
      <c r="C634" s="104">
        <v>0.51329999999999998</v>
      </c>
      <c r="D634" s="104">
        <v>0.73829999999999996</v>
      </c>
      <c r="E634" s="104">
        <v>16.8</v>
      </c>
      <c r="F634" s="9">
        <f t="shared" si="47"/>
        <v>1923.1249999999527</v>
      </c>
      <c r="G634" s="9">
        <f>G633*11/12+G645*1/12</f>
        <v>4.335</v>
      </c>
      <c r="H634" s="113">
        <f t="shared" si="44"/>
        <v>132.76683333333335</v>
      </c>
      <c r="I634" s="9">
        <f t="shared" si="45"/>
        <v>7.3436654687500003</v>
      </c>
      <c r="J634" s="9">
        <f t="shared" si="46"/>
        <v>10.562688906249999</v>
      </c>
      <c r="K634" s="9">
        <f t="shared" si="43"/>
        <v>8.5333605790659721</v>
      </c>
    </row>
    <row r="635" spans="1:11" x14ac:dyDescent="0.25">
      <c r="A635" s="8">
        <v>1923.03</v>
      </c>
      <c r="B635" s="9">
        <v>9.43</v>
      </c>
      <c r="C635" s="104">
        <v>0.51500000000000001</v>
      </c>
      <c r="D635" s="104">
        <v>0.76249999999999996</v>
      </c>
      <c r="E635" s="104">
        <v>16.8</v>
      </c>
      <c r="F635" s="9">
        <f t="shared" si="47"/>
        <v>1923.208333333286</v>
      </c>
      <c r="G635" s="9">
        <f>G633*10/12+G645*2/12</f>
        <v>4.3099999999999996</v>
      </c>
      <c r="H635" s="113">
        <f t="shared" si="44"/>
        <v>134.91284895833331</v>
      </c>
      <c r="I635" s="9">
        <f t="shared" si="45"/>
        <v>7.367986979166667</v>
      </c>
      <c r="J635" s="9">
        <f t="shared" si="46"/>
        <v>10.908912760416667</v>
      </c>
      <c r="K635" s="9">
        <f t="shared" si="43"/>
        <v>8.7007375009785353</v>
      </c>
    </row>
    <row r="636" spans="1:11" x14ac:dyDescent="0.25">
      <c r="A636" s="8">
        <v>1923.04</v>
      </c>
      <c r="B636" s="9">
        <v>9.1</v>
      </c>
      <c r="C636" s="104">
        <v>0.51670000000000005</v>
      </c>
      <c r="D636" s="104">
        <v>0.78669999999999995</v>
      </c>
      <c r="E636" s="104">
        <v>16.899999999999999</v>
      </c>
      <c r="F636" s="9">
        <f t="shared" si="47"/>
        <v>1923.2916666666192</v>
      </c>
      <c r="G636" s="9">
        <f>G633*9/12+G645*3/12</f>
        <v>4.2850000000000001</v>
      </c>
      <c r="H636" s="113">
        <f t="shared" si="44"/>
        <v>129.42125000000001</v>
      </c>
      <c r="I636" s="9">
        <f t="shared" si="45"/>
        <v>7.3485670192307717</v>
      </c>
      <c r="J636" s="9">
        <f t="shared" si="46"/>
        <v>11.188538173076923</v>
      </c>
      <c r="K636" s="9">
        <f t="shared" si="43"/>
        <v>8.3728096684638178</v>
      </c>
    </row>
    <row r="637" spans="1:11" x14ac:dyDescent="0.25">
      <c r="A637" s="8">
        <v>1923.05</v>
      </c>
      <c r="B637" s="9">
        <v>8.67</v>
      </c>
      <c r="C637" s="104">
        <v>0.51829999999999998</v>
      </c>
      <c r="D637" s="104">
        <v>0.81079999999999997</v>
      </c>
      <c r="E637" s="104">
        <v>16.899999999999999</v>
      </c>
      <c r="F637" s="9">
        <f t="shared" si="47"/>
        <v>1923.3749999999525</v>
      </c>
      <c r="G637" s="9">
        <f>G633*8/12+G645*4/12</f>
        <v>4.26</v>
      </c>
      <c r="H637" s="113">
        <f t="shared" si="44"/>
        <v>123.30574038461542</v>
      </c>
      <c r="I637" s="9">
        <f t="shared" si="45"/>
        <v>7.3713224038461549</v>
      </c>
      <c r="J637" s="9">
        <f t="shared" si="46"/>
        <v>11.531291153846157</v>
      </c>
      <c r="K637" s="9">
        <f t="shared" si="43"/>
        <v>8.000497867598213</v>
      </c>
    </row>
    <row r="638" spans="1:11" x14ac:dyDescent="0.25">
      <c r="A638" s="8">
        <v>1923.06</v>
      </c>
      <c r="B638" s="9">
        <v>8.34</v>
      </c>
      <c r="C638" s="104">
        <v>0.52</v>
      </c>
      <c r="D638" s="104">
        <v>0.83499999999999996</v>
      </c>
      <c r="E638" s="104">
        <v>17</v>
      </c>
      <c r="F638" s="9">
        <f t="shared" si="47"/>
        <v>1923.4583333332857</v>
      </c>
      <c r="G638" s="9">
        <f>G633*7/12+G645*5/12</f>
        <v>4.2349999999999994</v>
      </c>
      <c r="H638" s="113">
        <f t="shared" si="44"/>
        <v>117.91472205882353</v>
      </c>
      <c r="I638" s="9">
        <f t="shared" si="45"/>
        <v>7.3519970588235308</v>
      </c>
      <c r="J638" s="9">
        <f t="shared" si="46"/>
        <v>11.805610661764705</v>
      </c>
      <c r="K638" s="9">
        <f t="shared" si="43"/>
        <v>7.6718252826730806</v>
      </c>
    </row>
    <row r="639" spans="1:11" x14ac:dyDescent="0.25">
      <c r="A639" s="8">
        <v>1923.07</v>
      </c>
      <c r="B639" s="9">
        <v>8.06</v>
      </c>
      <c r="C639" s="104">
        <v>0.52170000000000005</v>
      </c>
      <c r="D639" s="104">
        <v>0.85919999999999996</v>
      </c>
      <c r="E639" s="104">
        <v>17.2</v>
      </c>
      <c r="F639" s="9">
        <f t="shared" si="47"/>
        <v>1923.541666666619</v>
      </c>
      <c r="G639" s="9">
        <f>G633*6/12+G645*6/12</f>
        <v>4.21</v>
      </c>
      <c r="H639" s="113">
        <f t="shared" si="44"/>
        <v>112.63088517441862</v>
      </c>
      <c r="I639" s="9">
        <f t="shared" si="45"/>
        <v>7.290264614825583</v>
      </c>
      <c r="J639" s="9">
        <f t="shared" si="46"/>
        <v>12.006508255813955</v>
      </c>
      <c r="K639" s="9">
        <f t="shared" si="43"/>
        <v>7.34598511949065</v>
      </c>
    </row>
    <row r="640" spans="1:11" x14ac:dyDescent="0.25">
      <c r="A640" s="8">
        <v>1923.08</v>
      </c>
      <c r="B640" s="9">
        <v>8.1</v>
      </c>
      <c r="C640" s="104">
        <v>0.52329999999999999</v>
      </c>
      <c r="D640" s="104">
        <v>0.88329999999999997</v>
      </c>
      <c r="E640" s="104">
        <v>17.100000000000001</v>
      </c>
      <c r="F640" s="9">
        <f t="shared" si="47"/>
        <v>1923.6249999999523</v>
      </c>
      <c r="G640" s="9">
        <f>G633*5/12+G645*7/12</f>
        <v>4.1849999999999996</v>
      </c>
      <c r="H640" s="113">
        <f t="shared" si="44"/>
        <v>113.85177631578946</v>
      </c>
      <c r="I640" s="9">
        <f t="shared" si="45"/>
        <v>7.3553869809941519</v>
      </c>
      <c r="J640" s="9">
        <f t="shared" si="46"/>
        <v>12.415465928362572</v>
      </c>
      <c r="K640" s="9">
        <f t="shared" si="43"/>
        <v>7.4417831742173712</v>
      </c>
    </row>
    <row r="641" spans="1:11" x14ac:dyDescent="0.25">
      <c r="A641" s="8">
        <v>1923.09</v>
      </c>
      <c r="B641" s="9">
        <v>8.15</v>
      </c>
      <c r="C641" s="104">
        <v>0.52500000000000002</v>
      </c>
      <c r="D641" s="104">
        <v>0.90749999999999997</v>
      </c>
      <c r="E641" s="104">
        <v>17.2</v>
      </c>
      <c r="F641" s="9">
        <f t="shared" si="47"/>
        <v>1923.7083333332855</v>
      </c>
      <c r="G641" s="9">
        <f>G633*4/12+G645*8/12</f>
        <v>4.16</v>
      </c>
      <c r="H641" s="113">
        <f t="shared" si="44"/>
        <v>113.88855014534886</v>
      </c>
      <c r="I641" s="9">
        <f t="shared" si="45"/>
        <v>7.3363789970930249</v>
      </c>
      <c r="J641" s="9">
        <f t="shared" si="46"/>
        <v>12.681455123546513</v>
      </c>
      <c r="K641" s="9">
        <f t="shared" ref="K641:K704" si="48">H641/AVERAGE(J521:J640)</f>
        <v>7.4581838671897946</v>
      </c>
    </row>
    <row r="642" spans="1:11" x14ac:dyDescent="0.25">
      <c r="A642" s="8">
        <v>1923.1</v>
      </c>
      <c r="B642" s="9">
        <v>8.0299999999999994</v>
      </c>
      <c r="C642" s="104">
        <v>0.52669999999999995</v>
      </c>
      <c r="D642" s="104">
        <v>0.93169999999999997</v>
      </c>
      <c r="E642" s="104">
        <v>17.3</v>
      </c>
      <c r="F642" s="9">
        <f t="shared" si="47"/>
        <v>1923.7916666666188</v>
      </c>
      <c r="G642" s="9">
        <f>G633*3/12+G645*9/12</f>
        <v>4.1349999999999998</v>
      </c>
      <c r="H642" s="113">
        <f t="shared" si="44"/>
        <v>111.56304118497108</v>
      </c>
      <c r="I642" s="9">
        <f t="shared" si="45"/>
        <v>7.3175907586705193</v>
      </c>
      <c r="J642" s="9">
        <f t="shared" si="46"/>
        <v>12.944369299132948</v>
      </c>
      <c r="K642" s="9">
        <f t="shared" si="48"/>
        <v>7.3174003956214788</v>
      </c>
    </row>
    <row r="643" spans="1:11" x14ac:dyDescent="0.25">
      <c r="A643" s="8">
        <v>1923.11</v>
      </c>
      <c r="B643" s="9">
        <v>8.27</v>
      </c>
      <c r="C643" s="104">
        <v>0.52829999999999999</v>
      </c>
      <c r="D643" s="104">
        <v>0.95579999999999998</v>
      </c>
      <c r="E643" s="104">
        <v>17.3</v>
      </c>
      <c r="F643" s="9">
        <f t="shared" si="47"/>
        <v>1923.874999999952</v>
      </c>
      <c r="G643" s="9">
        <f>G633*2/12+G645*10/12</f>
        <v>4.1099999999999994</v>
      </c>
      <c r="H643" s="113">
        <f t="shared" si="44"/>
        <v>114.89742846820809</v>
      </c>
      <c r="I643" s="9">
        <f t="shared" si="45"/>
        <v>7.3398200072254332</v>
      </c>
      <c r="J643" s="9">
        <f t="shared" si="46"/>
        <v>13.279197355491331</v>
      </c>
      <c r="K643" s="9">
        <f t="shared" si="48"/>
        <v>7.5463279119162339</v>
      </c>
    </row>
    <row r="644" spans="1:11" x14ac:dyDescent="0.25">
      <c r="A644" s="8">
        <v>1923.12</v>
      </c>
      <c r="B644" s="9">
        <v>8.5500000000000007</v>
      </c>
      <c r="C644" s="104">
        <v>0.53</v>
      </c>
      <c r="D644" s="104">
        <v>0.98</v>
      </c>
      <c r="E644" s="104">
        <v>17.3</v>
      </c>
      <c r="F644" s="9">
        <f t="shared" si="47"/>
        <v>1923.9583333332853</v>
      </c>
      <c r="G644" s="9">
        <f>G633*1/12+G645*11/12</f>
        <v>4.085</v>
      </c>
      <c r="H644" s="113">
        <f t="shared" si="44"/>
        <v>118.78754696531793</v>
      </c>
      <c r="I644" s="9">
        <f t="shared" si="45"/>
        <v>7.3634385838150296</v>
      </c>
      <c r="J644" s="9">
        <f t="shared" si="46"/>
        <v>13.615414739884393</v>
      </c>
      <c r="K644" s="9">
        <f t="shared" si="48"/>
        <v>7.809739144938745</v>
      </c>
    </row>
    <row r="645" spans="1:11" x14ac:dyDescent="0.25">
      <c r="A645" s="8">
        <v>1924.01</v>
      </c>
      <c r="B645" s="9">
        <v>8.83</v>
      </c>
      <c r="C645" s="104">
        <v>0.53169999999999995</v>
      </c>
      <c r="D645" s="104">
        <v>0.9758</v>
      </c>
      <c r="E645" s="104">
        <v>17.3</v>
      </c>
      <c r="F645" s="9">
        <f t="shared" si="47"/>
        <v>1924.0416666666185</v>
      </c>
      <c r="G645" s="9">
        <v>4.0599999999999996</v>
      </c>
      <c r="H645" s="113">
        <f t="shared" si="44"/>
        <v>122.67766546242775</v>
      </c>
      <c r="I645" s="9">
        <f t="shared" si="45"/>
        <v>7.3870571604046233</v>
      </c>
      <c r="J645" s="9">
        <f t="shared" si="46"/>
        <v>13.557062962427747</v>
      </c>
      <c r="K645" s="9">
        <f t="shared" si="48"/>
        <v>8.0722494460373788</v>
      </c>
    </row>
    <row r="646" spans="1:11" x14ac:dyDescent="0.25">
      <c r="A646" s="8">
        <v>1924.02</v>
      </c>
      <c r="B646" s="9">
        <v>8.8699999999999992</v>
      </c>
      <c r="C646" s="104">
        <v>0.5333</v>
      </c>
      <c r="D646" s="104">
        <v>0.97170000000000001</v>
      </c>
      <c r="E646" s="104">
        <v>17.2</v>
      </c>
      <c r="F646" s="9">
        <f t="shared" si="47"/>
        <v>1924.1249999999518</v>
      </c>
      <c r="G646" s="9">
        <f>G645*11/12+G657*1/12</f>
        <v>4.043333333333333</v>
      </c>
      <c r="H646" s="113">
        <f t="shared" si="44"/>
        <v>123.94986991279072</v>
      </c>
      <c r="I646" s="9">
        <f t="shared" si="45"/>
        <v>7.4523636555232571</v>
      </c>
      <c r="J646" s="9">
        <f t="shared" si="46"/>
        <v>13.578589469476745</v>
      </c>
      <c r="K646" s="9">
        <f t="shared" si="48"/>
        <v>8.1620662208503578</v>
      </c>
    </row>
    <row r="647" spans="1:11" x14ac:dyDescent="0.25">
      <c r="A647" s="8">
        <v>1924.03</v>
      </c>
      <c r="B647" s="9">
        <v>8.6999999999999993</v>
      </c>
      <c r="C647" s="104">
        <v>0.53500000000000003</v>
      </c>
      <c r="D647" s="104">
        <v>0.96750000000000003</v>
      </c>
      <c r="E647" s="104">
        <v>17.100000000000001</v>
      </c>
      <c r="F647" s="9">
        <f t="shared" si="47"/>
        <v>1924.2083333332851</v>
      </c>
      <c r="G647" s="9">
        <f>G645*10/12+G657*2/12</f>
        <v>4.0266666666666664</v>
      </c>
      <c r="H647" s="113">
        <f t="shared" si="44"/>
        <v>122.28524122807016</v>
      </c>
      <c r="I647" s="9">
        <f t="shared" si="45"/>
        <v>7.5198395467836257</v>
      </c>
      <c r="J647" s="9">
        <f t="shared" si="46"/>
        <v>13.598962171052632</v>
      </c>
      <c r="K647" s="9">
        <f t="shared" si="48"/>
        <v>8.0580770441160894</v>
      </c>
    </row>
    <row r="648" spans="1:11" x14ac:dyDescent="0.25">
      <c r="A648" s="8">
        <v>1924.04</v>
      </c>
      <c r="B648" s="9">
        <v>8.5</v>
      </c>
      <c r="C648" s="104">
        <v>0.53669999999999995</v>
      </c>
      <c r="D648" s="104">
        <v>0.96330000000000005</v>
      </c>
      <c r="E648" s="104">
        <v>17</v>
      </c>
      <c r="F648" s="9">
        <f t="shared" si="47"/>
        <v>1924.2916666666183</v>
      </c>
      <c r="G648" s="9">
        <f>G645*9/12+G657*3/12</f>
        <v>4.01</v>
      </c>
      <c r="H648" s="113">
        <f t="shared" si="44"/>
        <v>120.17687500000001</v>
      </c>
      <c r="I648" s="9">
        <f t="shared" si="45"/>
        <v>7.5881092720588228</v>
      </c>
      <c r="J648" s="9">
        <f t="shared" si="46"/>
        <v>13.61957455147059</v>
      </c>
      <c r="K648" s="9">
        <f t="shared" si="48"/>
        <v>7.9236203483279777</v>
      </c>
    </row>
    <row r="649" spans="1:11" x14ac:dyDescent="0.25">
      <c r="A649" s="8">
        <v>1924.05</v>
      </c>
      <c r="B649" s="9">
        <v>8.4700000000000006</v>
      </c>
      <c r="C649" s="104">
        <v>0.5383</v>
      </c>
      <c r="D649" s="104">
        <v>0.95920000000000005</v>
      </c>
      <c r="E649" s="104">
        <v>17</v>
      </c>
      <c r="F649" s="9">
        <f t="shared" si="47"/>
        <v>1924.3749999999516</v>
      </c>
      <c r="G649" s="9">
        <f>G645*8/12+G657*4/12</f>
        <v>3.9933333333333332</v>
      </c>
      <c r="H649" s="113">
        <f t="shared" si="44"/>
        <v>119.75272132352943</v>
      </c>
      <c r="I649" s="9">
        <f t="shared" si="45"/>
        <v>7.6107308014705879</v>
      </c>
      <c r="J649" s="9">
        <f t="shared" si="46"/>
        <v>13.561606882352942</v>
      </c>
      <c r="K649" s="9">
        <f t="shared" si="48"/>
        <v>7.8996983306652906</v>
      </c>
    </row>
    <row r="650" spans="1:11" x14ac:dyDescent="0.25">
      <c r="A650" s="8">
        <v>1924.06</v>
      </c>
      <c r="B650" s="9">
        <v>8.6300000000000008</v>
      </c>
      <c r="C650" s="104">
        <v>0.54</v>
      </c>
      <c r="D650" s="104">
        <v>0.95499999999999996</v>
      </c>
      <c r="E650" s="104">
        <v>17</v>
      </c>
      <c r="F650" s="9">
        <f t="shared" si="47"/>
        <v>1924.4583333332848</v>
      </c>
      <c r="G650" s="9">
        <f>G645*7/12+G657*5/12</f>
        <v>3.9766666666666666</v>
      </c>
      <c r="H650" s="113">
        <f t="shared" ref="H650:H713" si="49">B650*$E$1757/E650</f>
        <v>122.01487426470591</v>
      </c>
      <c r="I650" s="9">
        <f t="shared" ref="I650:I713" si="50">C650*$E$1757/E650</f>
        <v>7.6347661764705892</v>
      </c>
      <c r="J650" s="9">
        <f t="shared" ref="J650:J713" si="51">D650*$E$1757/E650</f>
        <v>13.502225367647059</v>
      </c>
      <c r="K650" s="9">
        <f t="shared" si="48"/>
        <v>8.0516769463966469</v>
      </c>
    </row>
    <row r="651" spans="1:11" x14ac:dyDescent="0.25">
      <c r="A651" s="8">
        <v>1924.07</v>
      </c>
      <c r="B651" s="9">
        <v>9.0299999999999994</v>
      </c>
      <c r="C651" s="104">
        <v>0.54169999999999996</v>
      </c>
      <c r="D651" s="104">
        <v>0.95079999999999998</v>
      </c>
      <c r="E651" s="104">
        <v>17.100000000000001</v>
      </c>
      <c r="F651" s="9">
        <f t="shared" ref="F651:F714" si="52">F650+1/12</f>
        <v>1924.5416666666181</v>
      </c>
      <c r="G651" s="9">
        <f>G645*6/12+G657*6/12</f>
        <v>3.96</v>
      </c>
      <c r="H651" s="113">
        <f t="shared" si="49"/>
        <v>126.92364692982456</v>
      </c>
      <c r="I651" s="9">
        <f t="shared" si="50"/>
        <v>7.6140132383040937</v>
      </c>
      <c r="J651" s="9">
        <f t="shared" si="51"/>
        <v>13.364230730994151</v>
      </c>
      <c r="K651" s="9">
        <f t="shared" si="48"/>
        <v>8.3777121399718339</v>
      </c>
    </row>
    <row r="652" spans="1:11" x14ac:dyDescent="0.25">
      <c r="A652" s="8">
        <v>1924.08</v>
      </c>
      <c r="B652" s="9">
        <v>9.34</v>
      </c>
      <c r="C652" s="104">
        <v>0.54330000000000001</v>
      </c>
      <c r="D652" s="104">
        <v>0.94669999999999999</v>
      </c>
      <c r="E652" s="104">
        <v>17</v>
      </c>
      <c r="F652" s="9">
        <f t="shared" si="52"/>
        <v>1924.6249999999513</v>
      </c>
      <c r="G652" s="9">
        <f>G645*5/12+G657*7/12</f>
        <v>3.9433333333333329</v>
      </c>
      <c r="H652" s="113">
        <f t="shared" si="49"/>
        <v>132.0531779411765</v>
      </c>
      <c r="I652" s="9">
        <f t="shared" si="50"/>
        <v>7.6814230808823538</v>
      </c>
      <c r="J652" s="9">
        <f t="shared" si="51"/>
        <v>13.384876183823529</v>
      </c>
      <c r="K652" s="9">
        <f t="shared" si="48"/>
        <v>8.7174183085483303</v>
      </c>
    </row>
    <row r="653" spans="1:11" x14ac:dyDescent="0.25">
      <c r="A653" s="8">
        <v>1924.09</v>
      </c>
      <c r="B653" s="9">
        <v>9.25</v>
      </c>
      <c r="C653" s="104">
        <v>0.54500000000000004</v>
      </c>
      <c r="D653" s="104">
        <v>0.9425</v>
      </c>
      <c r="E653" s="104">
        <v>17.100000000000001</v>
      </c>
      <c r="F653" s="9">
        <f t="shared" si="52"/>
        <v>1924.7083333332846</v>
      </c>
      <c r="G653" s="9">
        <f>G645*4/12+G657*8/12</f>
        <v>3.9266666666666667</v>
      </c>
      <c r="H653" s="113">
        <f t="shared" si="49"/>
        <v>130.01591739766081</v>
      </c>
      <c r="I653" s="9">
        <f t="shared" si="50"/>
        <v>7.6603972953216388</v>
      </c>
      <c r="J653" s="9">
        <f t="shared" si="51"/>
        <v>13.247567799707602</v>
      </c>
      <c r="K653" s="9">
        <f t="shared" si="48"/>
        <v>8.5816703752090522</v>
      </c>
    </row>
    <row r="654" spans="1:11" x14ac:dyDescent="0.25">
      <c r="A654" s="8">
        <v>1924.1</v>
      </c>
      <c r="B654" s="9">
        <v>9.1300000000000008</v>
      </c>
      <c r="C654" s="104">
        <v>0.54669999999999996</v>
      </c>
      <c r="D654" s="104">
        <v>0.93830000000000002</v>
      </c>
      <c r="E654" s="104">
        <v>17.2</v>
      </c>
      <c r="F654" s="9">
        <f t="shared" si="52"/>
        <v>1924.7916666666179</v>
      </c>
      <c r="G654" s="9">
        <f>G645*3/12+G657*9/12</f>
        <v>3.91</v>
      </c>
      <c r="H654" s="113">
        <f t="shared" si="49"/>
        <v>127.58312427325585</v>
      </c>
      <c r="I654" s="9">
        <f t="shared" si="50"/>
        <v>7.6396159956395344</v>
      </c>
      <c r="J654" s="9">
        <f t="shared" si="51"/>
        <v>13.111856024709304</v>
      </c>
      <c r="K654" s="9">
        <f t="shared" si="48"/>
        <v>8.419491035872424</v>
      </c>
    </row>
    <row r="655" spans="1:11" x14ac:dyDescent="0.25">
      <c r="A655" s="8">
        <v>1924.11</v>
      </c>
      <c r="B655" s="9">
        <v>9.64</v>
      </c>
      <c r="C655" s="104">
        <v>0.54830000000000001</v>
      </c>
      <c r="D655" s="104">
        <v>0.93420000000000003</v>
      </c>
      <c r="E655" s="104">
        <v>17.2</v>
      </c>
      <c r="F655" s="9">
        <f t="shared" si="52"/>
        <v>1924.8749999999511</v>
      </c>
      <c r="G655" s="9">
        <f>G645*2/12+G657*10/12</f>
        <v>3.8933333333333335</v>
      </c>
      <c r="H655" s="113">
        <f t="shared" si="49"/>
        <v>134.70989244186049</v>
      </c>
      <c r="I655" s="9">
        <f t="shared" si="50"/>
        <v>7.661974484011628</v>
      </c>
      <c r="J655" s="9">
        <f t="shared" si="51"/>
        <v>13.054562398255817</v>
      </c>
      <c r="K655" s="9">
        <f t="shared" si="48"/>
        <v>8.8883273612509708</v>
      </c>
    </row>
    <row r="656" spans="1:11" x14ac:dyDescent="0.25">
      <c r="A656" s="8">
        <v>1924.12</v>
      </c>
      <c r="B656" s="9">
        <v>10.16</v>
      </c>
      <c r="C656" s="104">
        <v>0.55000000000000004</v>
      </c>
      <c r="D656" s="104">
        <v>0.93</v>
      </c>
      <c r="E656" s="104">
        <v>17.3</v>
      </c>
      <c r="F656" s="9">
        <f t="shared" si="52"/>
        <v>1924.9583333332844</v>
      </c>
      <c r="G656" s="9">
        <f>G645*1/12+G657*11/12</f>
        <v>3.8766666666666669</v>
      </c>
      <c r="H656" s="113">
        <f t="shared" si="49"/>
        <v>141.15572832369944</v>
      </c>
      <c r="I656" s="9">
        <f t="shared" si="50"/>
        <v>7.6413041907514456</v>
      </c>
      <c r="J656" s="9">
        <f t="shared" si="51"/>
        <v>12.920750722543353</v>
      </c>
      <c r="K656" s="9">
        <f t="shared" si="48"/>
        <v>9.310639680416374</v>
      </c>
    </row>
    <row r="657" spans="1:11" x14ac:dyDescent="0.25">
      <c r="A657" s="8">
        <v>1925.01</v>
      </c>
      <c r="B657" s="9">
        <v>10.58</v>
      </c>
      <c r="C657" s="104">
        <v>0.55420000000000003</v>
      </c>
      <c r="D657" s="104">
        <v>0.95669999999999999</v>
      </c>
      <c r="E657" s="104">
        <v>17.3</v>
      </c>
      <c r="F657" s="9">
        <f t="shared" si="52"/>
        <v>1925.0416666666176</v>
      </c>
      <c r="G657" s="9">
        <v>3.86</v>
      </c>
      <c r="H657" s="113">
        <f t="shared" si="49"/>
        <v>146.99090606936417</v>
      </c>
      <c r="I657" s="9">
        <f t="shared" si="50"/>
        <v>7.6996559682080941</v>
      </c>
      <c r="J657" s="9">
        <f t="shared" si="51"/>
        <v>13.29170130780347</v>
      </c>
      <c r="K657" s="9">
        <f t="shared" si="48"/>
        <v>9.6926188522549985</v>
      </c>
    </row>
    <row r="658" spans="1:11" x14ac:dyDescent="0.25">
      <c r="A658" s="8">
        <v>1925.02</v>
      </c>
      <c r="B658" s="9">
        <v>10.67</v>
      </c>
      <c r="C658" s="104">
        <v>0.55830000000000002</v>
      </c>
      <c r="D658" s="104">
        <v>0.98329999999999995</v>
      </c>
      <c r="E658" s="104">
        <v>17.2</v>
      </c>
      <c r="F658" s="9">
        <f t="shared" si="52"/>
        <v>1925.1249999999509</v>
      </c>
      <c r="G658" s="9">
        <f>G657*11/12+G669*1/12</f>
        <v>3.8450000000000002</v>
      </c>
      <c r="H658" s="113">
        <f t="shared" si="49"/>
        <v>149.10316933139538</v>
      </c>
      <c r="I658" s="9">
        <f t="shared" si="50"/>
        <v>7.8017150363372112</v>
      </c>
      <c r="J658" s="9">
        <f t="shared" si="51"/>
        <v>13.740688510174421</v>
      </c>
      <c r="K658" s="9">
        <f t="shared" si="48"/>
        <v>9.8308047228195754</v>
      </c>
    </row>
    <row r="659" spans="1:11" x14ac:dyDescent="0.25">
      <c r="A659" s="8">
        <v>1925.03</v>
      </c>
      <c r="B659" s="9">
        <v>10.39</v>
      </c>
      <c r="C659" s="104">
        <v>0.5625</v>
      </c>
      <c r="D659" s="104">
        <v>1.01</v>
      </c>
      <c r="E659" s="104">
        <v>17.3</v>
      </c>
      <c r="F659" s="9">
        <f t="shared" si="52"/>
        <v>1925.2083333332841</v>
      </c>
      <c r="G659" s="9">
        <f>G657*10/12+G669*2/12</f>
        <v>3.83</v>
      </c>
      <c r="H659" s="113">
        <f t="shared" si="49"/>
        <v>144.35118280346822</v>
      </c>
      <c r="I659" s="9">
        <f t="shared" si="50"/>
        <v>7.8149701950867057</v>
      </c>
      <c r="J659" s="9">
        <f t="shared" si="51"/>
        <v>14.032213150289017</v>
      </c>
      <c r="K659" s="9">
        <f t="shared" si="48"/>
        <v>9.5185375388100297</v>
      </c>
    </row>
    <row r="660" spans="1:11" x14ac:dyDescent="0.25">
      <c r="A660" s="8">
        <v>1925.04</v>
      </c>
      <c r="B660" s="9">
        <v>10.28</v>
      </c>
      <c r="C660" s="104">
        <v>0.56669999999999998</v>
      </c>
      <c r="D660" s="104">
        <v>1.0369999999999999</v>
      </c>
      <c r="E660" s="104">
        <v>17.2</v>
      </c>
      <c r="F660" s="9">
        <f t="shared" si="52"/>
        <v>1925.2916666666174</v>
      </c>
      <c r="G660" s="9">
        <f>G657*9/12+G669*3/12</f>
        <v>3.8149999999999999</v>
      </c>
      <c r="H660" s="113">
        <f t="shared" si="49"/>
        <v>143.65328779069768</v>
      </c>
      <c r="I660" s="9">
        <f t="shared" si="50"/>
        <v>7.9190971002906991</v>
      </c>
      <c r="J660" s="9">
        <f t="shared" si="51"/>
        <v>14.491095276162792</v>
      </c>
      <c r="K660" s="9">
        <f t="shared" si="48"/>
        <v>9.4765667879030691</v>
      </c>
    </row>
    <row r="661" spans="1:11" x14ac:dyDescent="0.25">
      <c r="A661" s="8">
        <v>1925.05</v>
      </c>
      <c r="B661" s="9">
        <v>10.61</v>
      </c>
      <c r="C661" s="104">
        <v>0.57079999999999997</v>
      </c>
      <c r="D661" s="104">
        <v>1.0629999999999999</v>
      </c>
      <c r="E661" s="104">
        <v>17.3</v>
      </c>
      <c r="F661" s="9">
        <f t="shared" si="52"/>
        <v>1925.3749999999507</v>
      </c>
      <c r="G661" s="9">
        <f>G657*8/12+G669*4/12</f>
        <v>3.8</v>
      </c>
      <c r="H661" s="113">
        <f t="shared" si="49"/>
        <v>147.4077044797688</v>
      </c>
      <c r="I661" s="9">
        <f t="shared" si="50"/>
        <v>7.930284421965319</v>
      </c>
      <c r="J661" s="9">
        <f t="shared" si="51"/>
        <v>14.76855700867052</v>
      </c>
      <c r="K661" s="9">
        <f t="shared" si="48"/>
        <v>9.7290076940213321</v>
      </c>
    </row>
    <row r="662" spans="1:11" x14ac:dyDescent="0.25">
      <c r="A662" s="8">
        <v>1925.06</v>
      </c>
      <c r="B662" s="9">
        <v>10.8</v>
      </c>
      <c r="C662" s="104">
        <v>0.57499999999999996</v>
      </c>
      <c r="D662" s="104">
        <v>1.0900000000000001</v>
      </c>
      <c r="E662" s="104">
        <v>17.5</v>
      </c>
      <c r="F662" s="9">
        <f t="shared" si="52"/>
        <v>1925.4583333332839</v>
      </c>
      <c r="G662" s="9">
        <f>G657*7/12+G669*5/12</f>
        <v>3.7850000000000001</v>
      </c>
      <c r="H662" s="113">
        <f t="shared" si="49"/>
        <v>148.33260000000001</v>
      </c>
      <c r="I662" s="9">
        <f t="shared" si="50"/>
        <v>7.8973374999999999</v>
      </c>
      <c r="J662" s="9">
        <f t="shared" si="51"/>
        <v>14.970605000000004</v>
      </c>
      <c r="K662" s="9">
        <f t="shared" si="48"/>
        <v>9.7963861804506127</v>
      </c>
    </row>
    <row r="663" spans="1:11" x14ac:dyDescent="0.25">
      <c r="A663" s="8">
        <v>1925.07</v>
      </c>
      <c r="B663" s="9">
        <v>11.1</v>
      </c>
      <c r="C663" s="104">
        <v>0.57920000000000005</v>
      </c>
      <c r="D663" s="104">
        <v>1.117</v>
      </c>
      <c r="E663" s="104">
        <v>17.7</v>
      </c>
      <c r="F663" s="9">
        <f t="shared" si="52"/>
        <v>1925.5416666666172</v>
      </c>
      <c r="G663" s="9">
        <f>G657*6/12+G669*6/12</f>
        <v>3.77</v>
      </c>
      <c r="H663" s="113">
        <f t="shared" si="49"/>
        <v>150.73031779661017</v>
      </c>
      <c r="I663" s="9">
        <f t="shared" si="50"/>
        <v>7.8651351412429387</v>
      </c>
      <c r="J663" s="9">
        <f t="shared" si="51"/>
        <v>15.168086935028251</v>
      </c>
      <c r="K663" s="9">
        <f t="shared" si="48"/>
        <v>9.9639938917878013</v>
      </c>
    </row>
    <row r="664" spans="1:11" x14ac:dyDescent="0.25">
      <c r="A664" s="8">
        <v>1925.08</v>
      </c>
      <c r="B664" s="9">
        <v>11.25</v>
      </c>
      <c r="C664" s="104">
        <v>0.58330000000000004</v>
      </c>
      <c r="D664" s="104">
        <v>1.143</v>
      </c>
      <c r="E664" s="104">
        <v>17.7</v>
      </c>
      <c r="F664" s="9">
        <f t="shared" si="52"/>
        <v>1925.6249999999504</v>
      </c>
      <c r="G664" s="9">
        <f>G657*5/12+G669*7/12</f>
        <v>3.7550000000000003</v>
      </c>
      <c r="H664" s="113">
        <f t="shared" si="49"/>
        <v>152.76721398305085</v>
      </c>
      <c r="I664" s="9">
        <f t="shared" si="50"/>
        <v>7.920810303672317</v>
      </c>
      <c r="J664" s="9">
        <f t="shared" si="51"/>
        <v>15.521148940677968</v>
      </c>
      <c r="K664" s="9">
        <f t="shared" si="48"/>
        <v>10.110918458488946</v>
      </c>
    </row>
    <row r="665" spans="1:11" x14ac:dyDescent="0.25">
      <c r="A665" s="8">
        <v>1925.09</v>
      </c>
      <c r="B665" s="9">
        <v>11.51</v>
      </c>
      <c r="C665" s="104">
        <v>0.58750000000000002</v>
      </c>
      <c r="D665" s="104">
        <v>1.17</v>
      </c>
      <c r="E665" s="104">
        <v>17.7</v>
      </c>
      <c r="F665" s="9">
        <f t="shared" si="52"/>
        <v>1925.7083333332837</v>
      </c>
      <c r="G665" s="9">
        <f>G657*4/12+G669*8/12</f>
        <v>3.74</v>
      </c>
      <c r="H665" s="113">
        <f t="shared" si="49"/>
        <v>156.29783403954804</v>
      </c>
      <c r="I665" s="9">
        <f t="shared" si="50"/>
        <v>7.9778433968926565</v>
      </c>
      <c r="J665" s="9">
        <f t="shared" si="51"/>
        <v>15.887790254237288</v>
      </c>
      <c r="K665" s="9">
        <f t="shared" si="48"/>
        <v>10.359247611348508</v>
      </c>
    </row>
    <row r="666" spans="1:11" x14ac:dyDescent="0.25">
      <c r="A666" s="8">
        <v>1925.1</v>
      </c>
      <c r="B666" s="9">
        <v>11.89</v>
      </c>
      <c r="C666" s="104">
        <v>0.5917</v>
      </c>
      <c r="D666" s="104">
        <v>1.1970000000000001</v>
      </c>
      <c r="E666" s="104">
        <v>17.7</v>
      </c>
      <c r="F666" s="9">
        <f t="shared" si="52"/>
        <v>1925.7916666666169</v>
      </c>
      <c r="G666" s="9">
        <f>G657*3/12+G669*9/12</f>
        <v>3.7250000000000001</v>
      </c>
      <c r="H666" s="113">
        <f t="shared" si="49"/>
        <v>161.45797104519778</v>
      </c>
      <c r="I666" s="9">
        <f t="shared" si="50"/>
        <v>8.0348764901129943</v>
      </c>
      <c r="J666" s="9">
        <f t="shared" si="51"/>
        <v>16.254431567796612</v>
      </c>
      <c r="K666" s="9">
        <f t="shared" si="48"/>
        <v>10.718495997022934</v>
      </c>
    </row>
    <row r="667" spans="1:11" x14ac:dyDescent="0.25">
      <c r="A667" s="8">
        <v>1925.11</v>
      </c>
      <c r="B667" s="9">
        <v>12.26</v>
      </c>
      <c r="C667" s="104">
        <v>0.5958</v>
      </c>
      <c r="D667" s="104">
        <v>1.2230000000000001</v>
      </c>
      <c r="E667" s="104">
        <v>18</v>
      </c>
      <c r="F667" s="9">
        <f t="shared" si="52"/>
        <v>1925.8749999999502</v>
      </c>
      <c r="G667" s="9">
        <f>G657*2/12+G669*10/12</f>
        <v>3.71</v>
      </c>
      <c r="H667" s="113">
        <f t="shared" si="49"/>
        <v>163.70760972222223</v>
      </c>
      <c r="I667" s="9">
        <f t="shared" si="50"/>
        <v>7.9557091250000003</v>
      </c>
      <c r="J667" s="9">
        <f t="shared" si="51"/>
        <v>16.330702013888892</v>
      </c>
      <c r="K667" s="9">
        <f t="shared" si="48"/>
        <v>10.886317440307939</v>
      </c>
    </row>
    <row r="668" spans="1:11" x14ac:dyDescent="0.25">
      <c r="A668" s="8">
        <v>1925.12</v>
      </c>
      <c r="B668" s="9">
        <v>12.46</v>
      </c>
      <c r="C668" s="104">
        <v>0.6</v>
      </c>
      <c r="D668" s="104">
        <v>1.25</v>
      </c>
      <c r="E668" s="104">
        <v>17.899999999999999</v>
      </c>
      <c r="F668" s="9">
        <f t="shared" si="52"/>
        <v>1925.9583333332835</v>
      </c>
      <c r="G668" s="9">
        <f>G657*1/12+G669*11/12</f>
        <v>3.6950000000000003</v>
      </c>
      <c r="H668" s="113">
        <f t="shared" si="49"/>
        <v>167.30769413407825</v>
      </c>
      <c r="I668" s="9">
        <f t="shared" si="50"/>
        <v>8.0565502793296098</v>
      </c>
      <c r="J668" s="9">
        <f t="shared" si="51"/>
        <v>16.784479748603356</v>
      </c>
      <c r="K668" s="9">
        <f t="shared" si="48"/>
        <v>11.147365239137258</v>
      </c>
    </row>
    <row r="669" spans="1:11" x14ac:dyDescent="0.25">
      <c r="A669" s="8">
        <v>1926.01</v>
      </c>
      <c r="B669" s="9">
        <v>12.65</v>
      </c>
      <c r="C669" s="104">
        <v>0.60750000000000004</v>
      </c>
      <c r="D669" s="104">
        <v>1.2490000000000001</v>
      </c>
      <c r="E669" s="104">
        <v>17.899999999999999</v>
      </c>
      <c r="F669" s="9">
        <f t="shared" si="52"/>
        <v>1926.0416666666167</v>
      </c>
      <c r="G669" s="9">
        <v>3.68</v>
      </c>
      <c r="H669" s="113">
        <f t="shared" si="49"/>
        <v>169.85893505586594</v>
      </c>
      <c r="I669" s="9">
        <f t="shared" si="50"/>
        <v>8.1572571578212312</v>
      </c>
      <c r="J669" s="9">
        <f t="shared" si="51"/>
        <v>16.771052164804473</v>
      </c>
      <c r="K669" s="9">
        <f t="shared" si="48"/>
        <v>11.34096618850624</v>
      </c>
    </row>
    <row r="670" spans="1:11" x14ac:dyDescent="0.25">
      <c r="A670" s="8">
        <v>1926.02</v>
      </c>
      <c r="B670" s="9">
        <v>12.67</v>
      </c>
      <c r="C670" s="104">
        <v>0.61499999999999999</v>
      </c>
      <c r="D670" s="104">
        <v>1.248</v>
      </c>
      <c r="E670" s="104">
        <v>17.899999999999999</v>
      </c>
      <c r="F670" s="9">
        <f t="shared" si="52"/>
        <v>1926.12499999995</v>
      </c>
      <c r="G670" s="9">
        <f>G669*11/12+G681*1/12</f>
        <v>3.6516666666666668</v>
      </c>
      <c r="H670" s="113">
        <f t="shared" si="49"/>
        <v>170.12748673184362</v>
      </c>
      <c r="I670" s="9">
        <f t="shared" si="50"/>
        <v>8.257964036312849</v>
      </c>
      <c r="J670" s="9">
        <f t="shared" si="51"/>
        <v>16.75762458100559</v>
      </c>
      <c r="K670" s="9">
        <f t="shared" si="48"/>
        <v>11.389435672748016</v>
      </c>
    </row>
    <row r="671" spans="1:11" x14ac:dyDescent="0.25">
      <c r="A671" s="8">
        <v>1926.03</v>
      </c>
      <c r="B671" s="9">
        <v>11.81</v>
      </c>
      <c r="C671" s="104">
        <v>0.62250000000000005</v>
      </c>
      <c r="D671" s="104">
        <v>1.248</v>
      </c>
      <c r="E671" s="104">
        <v>17.8</v>
      </c>
      <c r="F671" s="9">
        <f t="shared" si="52"/>
        <v>1926.2083333332832</v>
      </c>
      <c r="G671" s="9">
        <f>G669*10/12+G681*2/12</f>
        <v>3.6233333333333335</v>
      </c>
      <c r="H671" s="113">
        <f t="shared" si="49"/>
        <v>159.47066221910114</v>
      </c>
      <c r="I671" s="9">
        <f t="shared" si="50"/>
        <v>8.4056297401685409</v>
      </c>
      <c r="J671" s="9">
        <f t="shared" si="51"/>
        <v>16.851768539325846</v>
      </c>
      <c r="K671" s="9">
        <f t="shared" si="48"/>
        <v>10.712352062732492</v>
      </c>
    </row>
    <row r="672" spans="1:11" x14ac:dyDescent="0.25">
      <c r="A672" s="8">
        <v>1926.04</v>
      </c>
      <c r="B672" s="9">
        <v>11.48</v>
      </c>
      <c r="C672" s="104">
        <v>0.63</v>
      </c>
      <c r="D672" s="104">
        <v>1.2470000000000001</v>
      </c>
      <c r="E672" s="104">
        <v>17.899999999999999</v>
      </c>
      <c r="F672" s="9">
        <f t="shared" si="52"/>
        <v>1926.2916666666165</v>
      </c>
      <c r="G672" s="9">
        <f>G669*9/12+G681*3/12</f>
        <v>3.5950000000000002</v>
      </c>
      <c r="H672" s="113">
        <f t="shared" si="49"/>
        <v>154.14866201117323</v>
      </c>
      <c r="I672" s="9">
        <f t="shared" si="50"/>
        <v>8.4593777932960901</v>
      </c>
      <c r="J672" s="9">
        <f t="shared" si="51"/>
        <v>16.744196997206707</v>
      </c>
      <c r="K672" s="9">
        <f t="shared" si="48"/>
        <v>10.395587685954737</v>
      </c>
    </row>
    <row r="673" spans="1:11" x14ac:dyDescent="0.25">
      <c r="A673" s="8">
        <v>1926.05</v>
      </c>
      <c r="B673" s="9">
        <v>11.56</v>
      </c>
      <c r="C673" s="104">
        <v>0.63749999999999996</v>
      </c>
      <c r="D673" s="104">
        <v>1.246</v>
      </c>
      <c r="E673" s="104">
        <v>17.8</v>
      </c>
      <c r="F673" s="9">
        <f t="shared" si="52"/>
        <v>1926.3749999999498</v>
      </c>
      <c r="G673" s="9">
        <f>G669*8/12+G681*4/12</f>
        <v>3.5666666666666669</v>
      </c>
      <c r="H673" s="113">
        <f t="shared" si="49"/>
        <v>156.0949073033708</v>
      </c>
      <c r="I673" s="9">
        <f t="shared" si="50"/>
        <v>8.6081750351123603</v>
      </c>
      <c r="J673" s="9">
        <f t="shared" si="51"/>
        <v>16.824762499999999</v>
      </c>
      <c r="K673" s="9">
        <f t="shared" si="48"/>
        <v>10.575158463806103</v>
      </c>
    </row>
    <row r="674" spans="1:11" x14ac:dyDescent="0.25">
      <c r="A674" s="8">
        <v>1926.06</v>
      </c>
      <c r="B674" s="9">
        <v>12.11</v>
      </c>
      <c r="C674" s="104">
        <v>0.64500000000000002</v>
      </c>
      <c r="D674" s="104">
        <v>1.2450000000000001</v>
      </c>
      <c r="E674" s="104">
        <v>17.7</v>
      </c>
      <c r="F674" s="9">
        <f t="shared" si="52"/>
        <v>1926.458333333283</v>
      </c>
      <c r="G674" s="9">
        <f>G669*7/12+G681*5/12</f>
        <v>3.5383333333333336</v>
      </c>
      <c r="H674" s="113">
        <f t="shared" si="49"/>
        <v>164.44541878531075</v>
      </c>
      <c r="I674" s="9">
        <f t="shared" si="50"/>
        <v>8.7586536016949168</v>
      </c>
      <c r="J674" s="9">
        <f t="shared" si="51"/>
        <v>16.906238347457631</v>
      </c>
      <c r="K674" s="9">
        <f t="shared" si="48"/>
        <v>11.197979740229961</v>
      </c>
    </row>
    <row r="675" spans="1:11" x14ac:dyDescent="0.25">
      <c r="A675" s="8">
        <v>1926.07</v>
      </c>
      <c r="B675" s="9">
        <v>12.62</v>
      </c>
      <c r="C675" s="104">
        <v>0.65249999999999997</v>
      </c>
      <c r="D675" s="104">
        <v>1.244</v>
      </c>
      <c r="E675" s="104">
        <v>17.5</v>
      </c>
      <c r="F675" s="9">
        <f t="shared" si="52"/>
        <v>1926.5416666666163</v>
      </c>
      <c r="G675" s="9">
        <f>G669*6/12+G681*6/12</f>
        <v>3.51</v>
      </c>
      <c r="H675" s="113">
        <f t="shared" si="49"/>
        <v>173.32939000000002</v>
      </c>
      <c r="I675" s="9">
        <f t="shared" si="50"/>
        <v>8.9617612500000003</v>
      </c>
      <c r="J675" s="9">
        <f t="shared" si="51"/>
        <v>17.085718</v>
      </c>
      <c r="K675" s="9">
        <f t="shared" si="48"/>
        <v>11.869694058481279</v>
      </c>
    </row>
    <row r="676" spans="1:11" x14ac:dyDescent="0.25">
      <c r="A676" s="8">
        <v>1926.08</v>
      </c>
      <c r="B676" s="9">
        <v>13.12</v>
      </c>
      <c r="C676" s="104">
        <v>0.66</v>
      </c>
      <c r="D676" s="104">
        <v>1.2430000000000001</v>
      </c>
      <c r="E676" s="104">
        <v>17.399999999999999</v>
      </c>
      <c r="F676" s="9">
        <f t="shared" si="52"/>
        <v>1926.6249999999495</v>
      </c>
      <c r="G676" s="9">
        <f>G669*5/12+G681*7/12</f>
        <v>3.4816666666666665</v>
      </c>
      <c r="H676" s="113">
        <f t="shared" si="49"/>
        <v>181.23225287356325</v>
      </c>
      <c r="I676" s="9">
        <f t="shared" si="50"/>
        <v>9.1168663793103466</v>
      </c>
      <c r="J676" s="9">
        <f t="shared" si="51"/>
        <v>17.170098347701156</v>
      </c>
      <c r="K676" s="9">
        <f t="shared" si="48"/>
        <v>12.488808219521882</v>
      </c>
    </row>
    <row r="677" spans="1:11" x14ac:dyDescent="0.25">
      <c r="A677" s="8">
        <v>1926.09</v>
      </c>
      <c r="B677" s="9">
        <v>13.32</v>
      </c>
      <c r="C677" s="104">
        <v>0.66749999999999998</v>
      </c>
      <c r="D677" s="104">
        <v>1.242</v>
      </c>
      <c r="E677" s="104">
        <v>17.5</v>
      </c>
      <c r="F677" s="9">
        <f t="shared" si="52"/>
        <v>1926.7083333332828</v>
      </c>
      <c r="G677" s="9">
        <f>G669*4/12+G681*8/12</f>
        <v>3.4533333333333331</v>
      </c>
      <c r="H677" s="113">
        <f t="shared" si="49"/>
        <v>182.94354000000004</v>
      </c>
      <c r="I677" s="9">
        <f t="shared" si="50"/>
        <v>9.1677787500000001</v>
      </c>
      <c r="J677" s="9">
        <f t="shared" si="51"/>
        <v>17.058249</v>
      </c>
      <c r="K677" s="9">
        <f t="shared" si="48"/>
        <v>12.692614823344719</v>
      </c>
    </row>
    <row r="678" spans="1:11" x14ac:dyDescent="0.25">
      <c r="A678" s="8">
        <v>1926.1</v>
      </c>
      <c r="B678" s="9">
        <v>13.02</v>
      </c>
      <c r="C678" s="104">
        <v>0.67500000000000004</v>
      </c>
      <c r="D678" s="104">
        <v>1.242</v>
      </c>
      <c r="E678" s="104">
        <v>17.600000000000001</v>
      </c>
      <c r="F678" s="9">
        <f t="shared" si="52"/>
        <v>1926.791666666616</v>
      </c>
      <c r="G678" s="9">
        <f>G669*3/12+G681*9/12</f>
        <v>3.4249999999999998</v>
      </c>
      <c r="H678" s="113">
        <f t="shared" si="49"/>
        <v>177.80714914772727</v>
      </c>
      <c r="I678" s="9">
        <f t="shared" si="50"/>
        <v>9.2181125710227274</v>
      </c>
      <c r="J678" s="9">
        <f t="shared" si="51"/>
        <v>16.961327130681816</v>
      </c>
      <c r="K678" s="9">
        <f t="shared" si="48"/>
        <v>12.426517521583351</v>
      </c>
    </row>
    <row r="679" spans="1:11" x14ac:dyDescent="0.25">
      <c r="A679" s="8">
        <v>1926.11</v>
      </c>
      <c r="B679" s="9">
        <v>13.19</v>
      </c>
      <c r="C679" s="104">
        <v>0.6825</v>
      </c>
      <c r="D679" s="104">
        <v>1.2410000000000001</v>
      </c>
      <c r="E679" s="104">
        <v>17.7</v>
      </c>
      <c r="F679" s="9">
        <f t="shared" si="52"/>
        <v>1926.8749999999493</v>
      </c>
      <c r="G679" s="9">
        <f>G669*2/12+G681*10/12</f>
        <v>3.3966666666666665</v>
      </c>
      <c r="H679" s="113">
        <f t="shared" si="49"/>
        <v>179.11107132768362</v>
      </c>
      <c r="I679" s="9">
        <f t="shared" si="50"/>
        <v>9.2678776483050864</v>
      </c>
      <c r="J679" s="9">
        <f t="shared" si="51"/>
        <v>16.851921115819213</v>
      </c>
      <c r="K679" s="9">
        <f t="shared" si="48"/>
        <v>12.61525121234448</v>
      </c>
    </row>
    <row r="680" spans="1:11" x14ac:dyDescent="0.25">
      <c r="A680" s="8">
        <v>1926.12</v>
      </c>
      <c r="B680" s="9">
        <v>13.49</v>
      </c>
      <c r="C680" s="104">
        <v>0.69</v>
      </c>
      <c r="D680" s="104">
        <v>1.24</v>
      </c>
      <c r="E680" s="104">
        <v>17.7</v>
      </c>
      <c r="F680" s="9">
        <f t="shared" si="52"/>
        <v>1926.9583333332826</v>
      </c>
      <c r="G680" s="9">
        <f>G669*1/12+G681*11/12</f>
        <v>3.3683333333333327</v>
      </c>
      <c r="H680" s="113">
        <f t="shared" si="49"/>
        <v>183.18486370056499</v>
      </c>
      <c r="I680" s="9">
        <f t="shared" si="50"/>
        <v>9.3697224576271196</v>
      </c>
      <c r="J680" s="9">
        <f t="shared" si="51"/>
        <v>16.838341807909607</v>
      </c>
      <c r="K680" s="9">
        <f t="shared" si="48"/>
        <v>13.009052728993129</v>
      </c>
    </row>
    <row r="681" spans="1:11" x14ac:dyDescent="0.25">
      <c r="A681" s="8">
        <v>1927.01</v>
      </c>
      <c r="B681" s="9">
        <v>13.4</v>
      </c>
      <c r="C681" s="104">
        <v>0.69669999999999999</v>
      </c>
      <c r="D681" s="104">
        <v>1.2290000000000001</v>
      </c>
      <c r="E681" s="104">
        <v>17.5</v>
      </c>
      <c r="F681" s="9">
        <f t="shared" si="52"/>
        <v>1927.0416666666158</v>
      </c>
      <c r="G681" s="9">
        <v>3.34</v>
      </c>
      <c r="H681" s="113">
        <f t="shared" si="49"/>
        <v>184.04230000000001</v>
      </c>
      <c r="I681" s="9">
        <f t="shared" si="50"/>
        <v>9.5688261499999996</v>
      </c>
      <c r="J681" s="9">
        <f t="shared" si="51"/>
        <v>16.879700500000002</v>
      </c>
      <c r="K681" s="9">
        <f t="shared" si="48"/>
        <v>13.18593062867779</v>
      </c>
    </row>
    <row r="682" spans="1:11" x14ac:dyDescent="0.25">
      <c r="A682" s="8">
        <v>1927.02</v>
      </c>
      <c r="B682" s="9">
        <v>13.66</v>
      </c>
      <c r="C682" s="104">
        <v>0.70330000000000004</v>
      </c>
      <c r="D682" s="104">
        <v>1.218</v>
      </c>
      <c r="E682" s="104">
        <v>17.399999999999999</v>
      </c>
      <c r="F682" s="9">
        <f t="shared" si="52"/>
        <v>1927.1249999999491</v>
      </c>
      <c r="G682" s="9">
        <f>G681*11/12+G693*1/12</f>
        <v>3.339166666666666</v>
      </c>
      <c r="H682" s="113">
        <f t="shared" si="49"/>
        <v>188.69150718390807</v>
      </c>
      <c r="I682" s="9">
        <f t="shared" si="50"/>
        <v>9.7149880675287381</v>
      </c>
      <c r="J682" s="9">
        <f t="shared" si="51"/>
        <v>16.824762500000002</v>
      </c>
      <c r="K682" s="9">
        <f t="shared" si="48"/>
        <v>13.633966132216214</v>
      </c>
    </row>
    <row r="683" spans="1:11" x14ac:dyDescent="0.25">
      <c r="A683" s="8">
        <v>1927.03</v>
      </c>
      <c r="B683" s="9">
        <v>13.87</v>
      </c>
      <c r="C683" s="104">
        <v>0.71</v>
      </c>
      <c r="D683" s="104">
        <v>1.208</v>
      </c>
      <c r="E683" s="104">
        <v>17.3</v>
      </c>
      <c r="F683" s="9">
        <f t="shared" si="52"/>
        <v>1927.2083333332823</v>
      </c>
      <c r="G683" s="9">
        <f>G681*10/12+G693*2/12</f>
        <v>3.3383333333333334</v>
      </c>
      <c r="H683" s="113">
        <f t="shared" si="49"/>
        <v>192.69979841040461</v>
      </c>
      <c r="I683" s="9">
        <f t="shared" si="50"/>
        <v>9.8642290462427749</v>
      </c>
      <c r="J683" s="9">
        <f t="shared" si="51"/>
        <v>16.783082658959536</v>
      </c>
      <c r="K683" s="9">
        <f t="shared" si="48"/>
        <v>14.033257507604496</v>
      </c>
    </row>
    <row r="684" spans="1:11" x14ac:dyDescent="0.25">
      <c r="A684" s="8">
        <v>1927.04</v>
      </c>
      <c r="B684" s="9">
        <v>14.21</v>
      </c>
      <c r="C684" s="104">
        <v>0.7167</v>
      </c>
      <c r="D684" s="104">
        <v>1.1970000000000001</v>
      </c>
      <c r="E684" s="104">
        <v>17.3</v>
      </c>
      <c r="F684" s="9">
        <f t="shared" si="52"/>
        <v>1927.2916666666156</v>
      </c>
      <c r="G684" s="9">
        <f>G681*9/12+G693*3/12</f>
        <v>3.3374999999999999</v>
      </c>
      <c r="H684" s="113">
        <f t="shared" si="49"/>
        <v>197.42351372832371</v>
      </c>
      <c r="I684" s="9">
        <f t="shared" si="50"/>
        <v>9.9573140245664735</v>
      </c>
      <c r="J684" s="9">
        <f t="shared" si="51"/>
        <v>16.630256575144511</v>
      </c>
      <c r="K684" s="9">
        <f t="shared" si="48"/>
        <v>14.48822220915706</v>
      </c>
    </row>
    <row r="685" spans="1:11" x14ac:dyDescent="0.25">
      <c r="A685" s="8">
        <v>1927.05</v>
      </c>
      <c r="B685" s="9">
        <v>14.7</v>
      </c>
      <c r="C685" s="104">
        <v>0.72330000000000005</v>
      </c>
      <c r="D685" s="104">
        <v>1.1859999999999999</v>
      </c>
      <c r="E685" s="104">
        <v>17.399999999999999</v>
      </c>
      <c r="F685" s="9">
        <f t="shared" si="52"/>
        <v>1927.3749999999488</v>
      </c>
      <c r="G685" s="9">
        <f>G681*8/12+G693*4/12</f>
        <v>3.3366666666666669</v>
      </c>
      <c r="H685" s="113">
        <f t="shared" si="49"/>
        <v>203.0574784482759</v>
      </c>
      <c r="I685" s="9">
        <f t="shared" si="50"/>
        <v>9.9912567456896575</v>
      </c>
      <c r="J685" s="9">
        <f t="shared" si="51"/>
        <v>16.38273261494253</v>
      </c>
      <c r="K685" s="9">
        <f t="shared" si="48"/>
        <v>15.002347055737118</v>
      </c>
    </row>
    <row r="686" spans="1:11" x14ac:dyDescent="0.25">
      <c r="A686" s="8">
        <v>1927.06</v>
      </c>
      <c r="B686" s="9">
        <v>14.89</v>
      </c>
      <c r="C686" s="104">
        <v>0.73</v>
      </c>
      <c r="D686" s="104">
        <v>1.175</v>
      </c>
      <c r="E686" s="104">
        <v>17.600000000000001</v>
      </c>
      <c r="F686" s="9">
        <f t="shared" si="52"/>
        <v>1927.4583333332821</v>
      </c>
      <c r="G686" s="9">
        <f>G681*7/12+G693*5/12</f>
        <v>3.3358333333333334</v>
      </c>
      <c r="H686" s="113">
        <f t="shared" si="49"/>
        <v>203.34473508522728</v>
      </c>
      <c r="I686" s="9">
        <f t="shared" si="50"/>
        <v>9.969218039772727</v>
      </c>
      <c r="J686" s="9">
        <f t="shared" si="51"/>
        <v>16.046344105113636</v>
      </c>
      <c r="K686" s="9">
        <f t="shared" si="48"/>
        <v>15.120333481747531</v>
      </c>
    </row>
    <row r="687" spans="1:11" x14ac:dyDescent="0.25">
      <c r="A687" s="8">
        <v>1927.07</v>
      </c>
      <c r="B687" s="9">
        <v>15.22</v>
      </c>
      <c r="C687" s="104">
        <v>0.73670000000000002</v>
      </c>
      <c r="D687" s="104">
        <v>1.1639999999999999</v>
      </c>
      <c r="E687" s="104">
        <v>17.3</v>
      </c>
      <c r="F687" s="9">
        <f t="shared" si="52"/>
        <v>1927.5416666666154</v>
      </c>
      <c r="G687" s="9">
        <f>G681*6/12+G693*6/12</f>
        <v>3.335</v>
      </c>
      <c r="H687" s="113">
        <f t="shared" si="49"/>
        <v>211.45572687861275</v>
      </c>
      <c r="I687" s="9">
        <f t="shared" si="50"/>
        <v>10.235179631502891</v>
      </c>
      <c r="J687" s="9">
        <f t="shared" si="51"/>
        <v>16.171778323699421</v>
      </c>
      <c r="K687" s="9">
        <f t="shared" si="48"/>
        <v>15.820802594477753</v>
      </c>
    </row>
    <row r="688" spans="1:11" x14ac:dyDescent="0.25">
      <c r="A688" s="8">
        <v>1927.08</v>
      </c>
      <c r="B688" s="9">
        <v>16.03</v>
      </c>
      <c r="C688" s="104">
        <v>0.74329999999999996</v>
      </c>
      <c r="D688" s="104">
        <v>1.153</v>
      </c>
      <c r="E688" s="104">
        <v>17.2</v>
      </c>
      <c r="F688" s="9">
        <f t="shared" si="52"/>
        <v>1927.6249999999486</v>
      </c>
      <c r="G688" s="9">
        <f>G681*5/12+G693*7/12</f>
        <v>3.3341666666666665</v>
      </c>
      <c r="H688" s="113">
        <f t="shared" si="49"/>
        <v>224.00410537790702</v>
      </c>
      <c r="I688" s="9">
        <f t="shared" si="50"/>
        <v>10.386915254360467</v>
      </c>
      <c r="J688" s="9">
        <f t="shared" si="51"/>
        <v>16.11208568313954</v>
      </c>
      <c r="K688" s="9">
        <f t="shared" si="48"/>
        <v>16.862861852763814</v>
      </c>
    </row>
    <row r="689" spans="1:11" x14ac:dyDescent="0.25">
      <c r="A689" s="8">
        <v>1927.09</v>
      </c>
      <c r="B689" s="9">
        <v>16.940000000000001</v>
      </c>
      <c r="C689" s="104">
        <v>0.75</v>
      </c>
      <c r="D689" s="104">
        <v>1.143</v>
      </c>
      <c r="E689" s="104">
        <v>17.3</v>
      </c>
      <c r="F689" s="9">
        <f t="shared" si="52"/>
        <v>1927.7083333332819</v>
      </c>
      <c r="G689" s="9">
        <f>G681*4/12+G693*8/12</f>
        <v>3.3333333333333335</v>
      </c>
      <c r="H689" s="113">
        <f t="shared" si="49"/>
        <v>235.35216907514453</v>
      </c>
      <c r="I689" s="9">
        <f t="shared" si="50"/>
        <v>10.419960260115607</v>
      </c>
      <c r="J689" s="9">
        <f t="shared" si="51"/>
        <v>15.880019436416186</v>
      </c>
      <c r="K689" s="9">
        <f t="shared" si="48"/>
        <v>17.81872371351643</v>
      </c>
    </row>
    <row r="690" spans="1:11" x14ac:dyDescent="0.25">
      <c r="A690" s="8">
        <v>1927.1</v>
      </c>
      <c r="B690" s="9">
        <v>16.68</v>
      </c>
      <c r="C690" s="104">
        <v>0.75670000000000004</v>
      </c>
      <c r="D690" s="104">
        <v>1.1319999999999999</v>
      </c>
      <c r="E690" s="104">
        <v>17.399999999999999</v>
      </c>
      <c r="F690" s="9">
        <f t="shared" si="52"/>
        <v>1927.7916666666151</v>
      </c>
      <c r="G690" s="9">
        <f>G681*3/12+G693*9/12</f>
        <v>3.3325</v>
      </c>
      <c r="H690" s="113">
        <f t="shared" si="49"/>
        <v>230.40807758620693</v>
      </c>
      <c r="I690" s="9">
        <f t="shared" si="50"/>
        <v>10.452625438218393</v>
      </c>
      <c r="J690" s="9">
        <f t="shared" si="51"/>
        <v>15.636807183908047</v>
      </c>
      <c r="K690" s="9">
        <f t="shared" si="48"/>
        <v>17.537237852261093</v>
      </c>
    </row>
    <row r="691" spans="1:11" x14ac:dyDescent="0.25">
      <c r="A691" s="8">
        <v>1927.11</v>
      </c>
      <c r="B691" s="9">
        <v>17.059999999999999</v>
      </c>
      <c r="C691" s="104">
        <v>0.76329999999999998</v>
      </c>
      <c r="D691" s="104">
        <v>1.121</v>
      </c>
      <c r="E691" s="104">
        <v>17.3</v>
      </c>
      <c r="F691" s="9">
        <f t="shared" si="52"/>
        <v>1927.8749999999484</v>
      </c>
      <c r="G691" s="9">
        <f>G681*2/12+G693*10/12</f>
        <v>3.3316666666666666</v>
      </c>
      <c r="H691" s="113">
        <f t="shared" si="49"/>
        <v>237.019362716763</v>
      </c>
      <c r="I691" s="9">
        <f t="shared" si="50"/>
        <v>10.604740888728324</v>
      </c>
      <c r="J691" s="9">
        <f t="shared" si="51"/>
        <v>15.574367268786128</v>
      </c>
      <c r="K691" s="9">
        <f t="shared" si="48"/>
        <v>18.13130143495243</v>
      </c>
    </row>
    <row r="692" spans="1:11" x14ac:dyDescent="0.25">
      <c r="A692" s="8">
        <v>1927.12</v>
      </c>
      <c r="B692" s="9">
        <v>17.46</v>
      </c>
      <c r="C692" s="104">
        <v>0.77</v>
      </c>
      <c r="D692" s="104">
        <v>1.1100000000000001</v>
      </c>
      <c r="E692" s="104">
        <v>17.3</v>
      </c>
      <c r="F692" s="9">
        <f t="shared" si="52"/>
        <v>1927.9583333332816</v>
      </c>
      <c r="G692" s="9">
        <f>G681*1/12+G693*11/12</f>
        <v>3.3308333333333335</v>
      </c>
      <c r="H692" s="113">
        <f t="shared" si="49"/>
        <v>242.57667485549138</v>
      </c>
      <c r="I692" s="9">
        <f t="shared" si="50"/>
        <v>10.697825867052023</v>
      </c>
      <c r="J692" s="9">
        <f t="shared" si="51"/>
        <v>15.421541184971101</v>
      </c>
      <c r="K692" s="9">
        <f t="shared" si="48"/>
        <v>18.646624021402531</v>
      </c>
    </row>
    <row r="693" spans="1:11" x14ac:dyDescent="0.25">
      <c r="A693" s="8">
        <v>1928.01</v>
      </c>
      <c r="B693" s="9">
        <v>17.53</v>
      </c>
      <c r="C693" s="104">
        <v>0.77669999999999995</v>
      </c>
      <c r="D693" s="104">
        <v>1.133</v>
      </c>
      <c r="E693" s="104">
        <v>17.3</v>
      </c>
      <c r="F693" s="9">
        <f t="shared" si="52"/>
        <v>1928.0416666666149</v>
      </c>
      <c r="G693" s="9">
        <v>3.33</v>
      </c>
      <c r="H693" s="113">
        <f t="shared" si="49"/>
        <v>243.54920447976878</v>
      </c>
      <c r="I693" s="9">
        <f t="shared" si="50"/>
        <v>10.790910845375722</v>
      </c>
      <c r="J693" s="9">
        <f t="shared" si="51"/>
        <v>15.741086632947979</v>
      </c>
      <c r="K693" s="9">
        <f t="shared" si="48"/>
        <v>18.806128571700764</v>
      </c>
    </row>
    <row r="694" spans="1:11" x14ac:dyDescent="0.25">
      <c r="A694" s="8">
        <v>1928.02</v>
      </c>
      <c r="B694" s="9">
        <v>17.32</v>
      </c>
      <c r="C694" s="104">
        <v>0.7833</v>
      </c>
      <c r="D694" s="104">
        <v>1.155</v>
      </c>
      <c r="E694" s="104">
        <v>17.100000000000001</v>
      </c>
      <c r="F694" s="9">
        <f t="shared" si="52"/>
        <v>1928.1249999999482</v>
      </c>
      <c r="G694" s="9">
        <f>G693*11/12+G705*1/12</f>
        <v>3.3525</v>
      </c>
      <c r="H694" s="113">
        <f t="shared" si="49"/>
        <v>243.44602046783623</v>
      </c>
      <c r="I694" s="9">
        <f t="shared" si="50"/>
        <v>11.009888442982456</v>
      </c>
      <c r="J694" s="9">
        <f t="shared" si="51"/>
        <v>16.234419956140353</v>
      </c>
      <c r="K694" s="9">
        <f t="shared" si="48"/>
        <v>18.868850519584029</v>
      </c>
    </row>
    <row r="695" spans="1:11" x14ac:dyDescent="0.25">
      <c r="A695" s="8">
        <v>1928.03</v>
      </c>
      <c r="B695" s="9">
        <v>18.25</v>
      </c>
      <c r="C695" s="104">
        <v>0.79</v>
      </c>
      <c r="D695" s="104">
        <v>1.177</v>
      </c>
      <c r="E695" s="104">
        <v>17.100000000000001</v>
      </c>
      <c r="F695" s="9">
        <f t="shared" si="52"/>
        <v>1928.2083333332814</v>
      </c>
      <c r="G695" s="9">
        <f>G693*10/12+G705*2/12</f>
        <v>3.375</v>
      </c>
      <c r="H695" s="113">
        <f t="shared" si="49"/>
        <v>256.51789108187137</v>
      </c>
      <c r="I695" s="9">
        <f t="shared" si="50"/>
        <v>11.104062134502923</v>
      </c>
      <c r="J695" s="9">
        <f t="shared" si="51"/>
        <v>16.543647002923976</v>
      </c>
      <c r="K695" s="9">
        <f t="shared" si="48"/>
        <v>19.943417799064541</v>
      </c>
    </row>
    <row r="696" spans="1:11" x14ac:dyDescent="0.25">
      <c r="A696" s="8">
        <v>1928.04</v>
      </c>
      <c r="B696" s="9">
        <v>19.399999999999999</v>
      </c>
      <c r="C696" s="104">
        <v>0.79669999999999996</v>
      </c>
      <c r="D696" s="104">
        <v>1.2</v>
      </c>
      <c r="E696" s="104">
        <v>17.100000000000001</v>
      </c>
      <c r="F696" s="9">
        <f t="shared" si="52"/>
        <v>1928.2916666666147</v>
      </c>
      <c r="G696" s="9">
        <f>G693*9/12+G705*3/12</f>
        <v>3.3975</v>
      </c>
      <c r="H696" s="113">
        <f t="shared" si="49"/>
        <v>272.68203216374269</v>
      </c>
      <c r="I696" s="9">
        <f t="shared" si="50"/>
        <v>11.198235826023392</v>
      </c>
      <c r="J696" s="9">
        <f t="shared" si="51"/>
        <v>16.866929824561403</v>
      </c>
      <c r="K696" s="9">
        <f t="shared" si="48"/>
        <v>21.257909249487501</v>
      </c>
    </row>
    <row r="697" spans="1:11" x14ac:dyDescent="0.25">
      <c r="A697" s="8">
        <v>1928.05</v>
      </c>
      <c r="B697" s="9">
        <v>20</v>
      </c>
      <c r="C697" s="104">
        <v>0.80330000000000001</v>
      </c>
      <c r="D697" s="104">
        <v>1.222</v>
      </c>
      <c r="E697" s="104">
        <v>17.2</v>
      </c>
      <c r="F697" s="9">
        <f t="shared" si="52"/>
        <v>1928.3749999999479</v>
      </c>
      <c r="G697" s="9">
        <f>G693*8/12+G705*4/12</f>
        <v>3.42</v>
      </c>
      <c r="H697" s="113">
        <f t="shared" si="49"/>
        <v>279.48110465116287</v>
      </c>
      <c r="I697" s="9">
        <f t="shared" si="50"/>
        <v>11.225358568313954</v>
      </c>
      <c r="J697" s="9">
        <f t="shared" si="51"/>
        <v>17.076295494186049</v>
      </c>
      <c r="K697" s="9">
        <f t="shared" si="48"/>
        <v>21.832732178740027</v>
      </c>
    </row>
    <row r="698" spans="1:11" x14ac:dyDescent="0.25">
      <c r="A698" s="8">
        <v>1928.06</v>
      </c>
      <c r="B698" s="9">
        <v>19.02</v>
      </c>
      <c r="C698" s="104">
        <v>0.81</v>
      </c>
      <c r="D698" s="104">
        <v>1.2450000000000001</v>
      </c>
      <c r="E698" s="104">
        <v>17.100000000000001</v>
      </c>
      <c r="F698" s="9">
        <f t="shared" si="52"/>
        <v>1928.4583333332812</v>
      </c>
      <c r="G698" s="9">
        <f>G693*7/12+G705*5/12</f>
        <v>3.4424999999999999</v>
      </c>
      <c r="H698" s="113">
        <f t="shared" si="49"/>
        <v>267.34083771929824</v>
      </c>
      <c r="I698" s="9">
        <f t="shared" si="50"/>
        <v>11.38517763157895</v>
      </c>
      <c r="J698" s="9">
        <f t="shared" si="51"/>
        <v>17.49943969298246</v>
      </c>
      <c r="K698" s="9">
        <f t="shared" si="48"/>
        <v>20.913421576866696</v>
      </c>
    </row>
    <row r="699" spans="1:11" x14ac:dyDescent="0.25">
      <c r="A699" s="8">
        <v>1928.07</v>
      </c>
      <c r="B699" s="9">
        <v>19.16</v>
      </c>
      <c r="C699" s="104">
        <v>0.81669999999999998</v>
      </c>
      <c r="D699" s="104">
        <v>1.268</v>
      </c>
      <c r="E699" s="104">
        <v>17.100000000000001</v>
      </c>
      <c r="F699" s="9">
        <f t="shared" si="52"/>
        <v>1928.5416666666144</v>
      </c>
      <c r="G699" s="9">
        <f>G693*6/12+G705*6/12</f>
        <v>3.4649999999999999</v>
      </c>
      <c r="H699" s="113">
        <f t="shared" si="49"/>
        <v>269.30864619883039</v>
      </c>
      <c r="I699" s="9">
        <f t="shared" si="50"/>
        <v>11.479351323099415</v>
      </c>
      <c r="J699" s="9">
        <f t="shared" si="51"/>
        <v>17.822722514619883</v>
      </c>
      <c r="K699" s="9">
        <f t="shared" si="48"/>
        <v>21.08190543529679</v>
      </c>
    </row>
    <row r="700" spans="1:11" x14ac:dyDescent="0.25">
      <c r="A700" s="8">
        <v>1928.08</v>
      </c>
      <c r="B700" s="9">
        <v>19.78</v>
      </c>
      <c r="C700" s="104">
        <v>0.82330000000000003</v>
      </c>
      <c r="D700" s="104">
        <v>1.29</v>
      </c>
      <c r="E700" s="104">
        <v>17.100000000000001</v>
      </c>
      <c r="F700" s="9">
        <f t="shared" si="52"/>
        <v>1928.6249999999477</v>
      </c>
      <c r="G700" s="9">
        <f>G693*5/12+G705*7/12</f>
        <v>3.4874999999999998</v>
      </c>
      <c r="H700" s="113">
        <f t="shared" si="49"/>
        <v>278.02322660818714</v>
      </c>
      <c r="I700" s="9">
        <f t="shared" si="50"/>
        <v>11.572119437134504</v>
      </c>
      <c r="J700" s="9">
        <f t="shared" si="51"/>
        <v>18.131949561403509</v>
      </c>
      <c r="K700" s="9">
        <f t="shared" si="48"/>
        <v>21.762131502579237</v>
      </c>
    </row>
    <row r="701" spans="1:11" x14ac:dyDescent="0.25">
      <c r="A701" s="8">
        <v>1928.09</v>
      </c>
      <c r="B701" s="9">
        <v>21.17</v>
      </c>
      <c r="C701" s="104">
        <v>0.83</v>
      </c>
      <c r="D701" s="104">
        <v>1.3120000000000001</v>
      </c>
      <c r="E701" s="104">
        <v>17.3</v>
      </c>
      <c r="F701" s="9">
        <f t="shared" si="52"/>
        <v>1928.708333333281</v>
      </c>
      <c r="G701" s="9">
        <f>G693*4/12+G705*8/12</f>
        <v>3.51</v>
      </c>
      <c r="H701" s="113">
        <f t="shared" si="49"/>
        <v>294.12074494219655</v>
      </c>
      <c r="I701" s="9">
        <f t="shared" si="50"/>
        <v>11.531422687861271</v>
      </c>
      <c r="J701" s="9">
        <f t="shared" si="51"/>
        <v>18.227983815028903</v>
      </c>
      <c r="K701" s="9">
        <f t="shared" si="48"/>
        <v>23.004649446159235</v>
      </c>
    </row>
    <row r="702" spans="1:11" x14ac:dyDescent="0.25">
      <c r="A702" s="8">
        <v>1928.1</v>
      </c>
      <c r="B702" s="9">
        <v>21.6</v>
      </c>
      <c r="C702" s="104">
        <v>0.8367</v>
      </c>
      <c r="D702" s="104">
        <v>1.335</v>
      </c>
      <c r="E702" s="104">
        <v>17.2</v>
      </c>
      <c r="F702" s="9">
        <f t="shared" si="52"/>
        <v>1928.7916666666142</v>
      </c>
      <c r="G702" s="9">
        <f>G693*3/12+G705*9/12</f>
        <v>3.5324999999999998</v>
      </c>
      <c r="H702" s="113">
        <f t="shared" si="49"/>
        <v>301.83959302325587</v>
      </c>
      <c r="I702" s="9">
        <f t="shared" si="50"/>
        <v>11.692092013081396</v>
      </c>
      <c r="J702" s="9">
        <f t="shared" si="51"/>
        <v>18.655363735465119</v>
      </c>
      <c r="K702" s="9">
        <f t="shared" si="48"/>
        <v>23.578344239585039</v>
      </c>
    </row>
    <row r="703" spans="1:11" x14ac:dyDescent="0.25">
      <c r="A703" s="8">
        <v>1928.11</v>
      </c>
      <c r="B703" s="9">
        <v>23.06</v>
      </c>
      <c r="C703" s="104">
        <v>0.84330000000000005</v>
      </c>
      <c r="D703" s="104">
        <v>1.357</v>
      </c>
      <c r="E703" s="104">
        <v>17.2</v>
      </c>
      <c r="F703" s="9">
        <f t="shared" si="52"/>
        <v>1928.8749999999475</v>
      </c>
      <c r="G703" s="9">
        <f>G693*2/12+G705*10/12</f>
        <v>3.5550000000000002</v>
      </c>
      <c r="H703" s="113">
        <f t="shared" si="49"/>
        <v>322.24171366279074</v>
      </c>
      <c r="I703" s="9">
        <f t="shared" si="50"/>
        <v>11.784320777616282</v>
      </c>
      <c r="J703" s="9">
        <f t="shared" si="51"/>
        <v>18.962792950581395</v>
      </c>
      <c r="K703" s="9">
        <f t="shared" si="48"/>
        <v>25.121984571109596</v>
      </c>
    </row>
    <row r="704" spans="1:11" x14ac:dyDescent="0.25">
      <c r="A704" s="8">
        <v>1928.12</v>
      </c>
      <c r="B704" s="9">
        <v>23.15</v>
      </c>
      <c r="C704" s="104">
        <v>0.85</v>
      </c>
      <c r="D704" s="104">
        <v>1.38</v>
      </c>
      <c r="E704" s="104">
        <v>17.100000000000001</v>
      </c>
      <c r="F704" s="9">
        <f t="shared" si="52"/>
        <v>1928.9583333332807</v>
      </c>
      <c r="G704" s="9">
        <f>G693*1/12+G705*11/12</f>
        <v>3.5775000000000001</v>
      </c>
      <c r="H704" s="113">
        <f t="shared" si="49"/>
        <v>325.39118786549705</v>
      </c>
      <c r="I704" s="9">
        <f t="shared" si="50"/>
        <v>11.947408625730993</v>
      </c>
      <c r="J704" s="9">
        <f t="shared" si="51"/>
        <v>19.396969298245612</v>
      </c>
      <c r="K704" s="9">
        <f t="shared" si="48"/>
        <v>25.301591027426145</v>
      </c>
    </row>
    <row r="705" spans="1:11" x14ac:dyDescent="0.25">
      <c r="A705" s="8">
        <v>1929.01</v>
      </c>
      <c r="B705" s="9">
        <v>24.86</v>
      </c>
      <c r="C705" s="104">
        <v>0.86</v>
      </c>
      <c r="D705" s="104">
        <v>1.399</v>
      </c>
      <c r="E705" s="104">
        <v>17.100000000000001</v>
      </c>
      <c r="F705" s="9">
        <f t="shared" si="52"/>
        <v>1929.041666666614</v>
      </c>
      <c r="G705" s="9">
        <v>3.6</v>
      </c>
      <c r="H705" s="113">
        <f t="shared" si="49"/>
        <v>349.42656286549703</v>
      </c>
      <c r="I705" s="9">
        <f t="shared" si="50"/>
        <v>12.087966374269005</v>
      </c>
      <c r="J705" s="9">
        <f t="shared" si="51"/>
        <v>19.664029020467837</v>
      </c>
      <c r="K705" s="9">
        <f t="shared" ref="K705:K768" si="53">H705/AVERAGE(J585:J704)</f>
        <v>27.083199620832765</v>
      </c>
    </row>
    <row r="706" spans="1:11" x14ac:dyDescent="0.25">
      <c r="A706" s="8">
        <v>1929.02</v>
      </c>
      <c r="B706" s="9">
        <v>24.99</v>
      </c>
      <c r="C706" s="104">
        <v>0.87</v>
      </c>
      <c r="D706" s="104">
        <v>1.4179999999999999</v>
      </c>
      <c r="E706" s="104">
        <v>17.100000000000001</v>
      </c>
      <c r="F706" s="9">
        <f t="shared" si="52"/>
        <v>1929.1249999999472</v>
      </c>
      <c r="G706" s="9">
        <f>G705*11/12+G717*1/12</f>
        <v>3.5741666666666667</v>
      </c>
      <c r="H706" s="113">
        <f t="shared" si="49"/>
        <v>351.25381359649117</v>
      </c>
      <c r="I706" s="9">
        <f t="shared" si="50"/>
        <v>12.228524122807016</v>
      </c>
      <c r="J706" s="9">
        <f t="shared" si="51"/>
        <v>19.931088742690058</v>
      </c>
      <c r="K706" s="9">
        <f t="shared" si="53"/>
        <v>27.131672798247379</v>
      </c>
    </row>
    <row r="707" spans="1:11" x14ac:dyDescent="0.25">
      <c r="A707" s="8">
        <v>1929.03</v>
      </c>
      <c r="B707" s="9">
        <v>25.43</v>
      </c>
      <c r="C707" s="104">
        <v>0.88</v>
      </c>
      <c r="D707" s="104">
        <v>1.4379999999999999</v>
      </c>
      <c r="E707" s="104">
        <v>17</v>
      </c>
      <c r="F707" s="9">
        <f t="shared" si="52"/>
        <v>1929.2083333332805</v>
      </c>
      <c r="G707" s="9">
        <f>G705*10/12+G717*2/12</f>
        <v>3.5483333333333333</v>
      </c>
      <c r="H707" s="113">
        <f t="shared" si="49"/>
        <v>359.54093308823531</v>
      </c>
      <c r="I707" s="9">
        <f t="shared" si="50"/>
        <v>12.441841176470589</v>
      </c>
      <c r="J707" s="9">
        <f t="shared" si="51"/>
        <v>20.331099558823528</v>
      </c>
      <c r="K707" s="9">
        <f t="shared" si="53"/>
        <v>27.675748437861877</v>
      </c>
    </row>
    <row r="708" spans="1:11" x14ac:dyDescent="0.25">
      <c r="A708" s="8">
        <v>1929.04</v>
      </c>
      <c r="B708" s="9">
        <v>25.28</v>
      </c>
      <c r="C708" s="104">
        <v>0.89</v>
      </c>
      <c r="D708" s="104">
        <v>1.4570000000000001</v>
      </c>
      <c r="E708" s="104">
        <v>16.899999999999999</v>
      </c>
      <c r="F708" s="9">
        <f t="shared" si="52"/>
        <v>1929.2916666666138</v>
      </c>
      <c r="G708" s="9">
        <f>G705*9/12+G717*3/12</f>
        <v>3.5225</v>
      </c>
      <c r="H708" s="113">
        <f t="shared" si="49"/>
        <v>359.53507692307699</v>
      </c>
      <c r="I708" s="9">
        <f t="shared" si="50"/>
        <v>12.657682692307695</v>
      </c>
      <c r="J708" s="9">
        <f t="shared" si="51"/>
        <v>20.721622115384619</v>
      </c>
      <c r="K708" s="9">
        <f t="shared" si="53"/>
        <v>27.568454472898296</v>
      </c>
    </row>
    <row r="709" spans="1:11" x14ac:dyDescent="0.25">
      <c r="A709" s="8">
        <v>1929.05</v>
      </c>
      <c r="B709" s="9">
        <v>25.66</v>
      </c>
      <c r="C709" s="104">
        <v>0.9</v>
      </c>
      <c r="D709" s="104">
        <v>1.476</v>
      </c>
      <c r="E709" s="104">
        <v>17</v>
      </c>
      <c r="F709" s="9">
        <f t="shared" si="52"/>
        <v>1929.374999999947</v>
      </c>
      <c r="G709" s="9">
        <f>G705*8/12+G717*4/12</f>
        <v>3.4966666666666666</v>
      </c>
      <c r="H709" s="113">
        <f t="shared" si="49"/>
        <v>362.7927779411765</v>
      </c>
      <c r="I709" s="9">
        <f t="shared" si="50"/>
        <v>12.72461029411765</v>
      </c>
      <c r="J709" s="9">
        <f t="shared" si="51"/>
        <v>20.868360882352942</v>
      </c>
      <c r="K709" s="9">
        <f t="shared" si="53"/>
        <v>27.698586875008125</v>
      </c>
    </row>
    <row r="710" spans="1:11" x14ac:dyDescent="0.25">
      <c r="A710" s="8">
        <v>1929.06</v>
      </c>
      <c r="B710" s="9">
        <v>26.15</v>
      </c>
      <c r="C710" s="104">
        <v>0.91</v>
      </c>
      <c r="D710" s="104">
        <v>1.4950000000000001</v>
      </c>
      <c r="E710" s="104">
        <v>17.100000000000001</v>
      </c>
      <c r="F710" s="9">
        <f t="shared" si="52"/>
        <v>1929.4583333332803</v>
      </c>
      <c r="G710" s="9">
        <f>G705*7/12+G717*5/12</f>
        <v>3.4708333333333332</v>
      </c>
      <c r="H710" s="113">
        <f t="shared" si="49"/>
        <v>367.55851242690056</v>
      </c>
      <c r="I710" s="9">
        <f t="shared" si="50"/>
        <v>12.790755116959065</v>
      </c>
      <c r="J710" s="9">
        <f t="shared" si="51"/>
        <v>21.013383406432752</v>
      </c>
      <c r="K710" s="9">
        <f t="shared" si="53"/>
        <v>27.935467830288676</v>
      </c>
    </row>
    <row r="711" spans="1:11" x14ac:dyDescent="0.25">
      <c r="A711" s="8">
        <v>1929.07</v>
      </c>
      <c r="B711" s="9">
        <v>28.48</v>
      </c>
      <c r="C711" s="104">
        <v>0.92</v>
      </c>
      <c r="D711" s="104">
        <v>1.514</v>
      </c>
      <c r="E711" s="104">
        <v>17.3</v>
      </c>
      <c r="F711" s="9">
        <f t="shared" si="52"/>
        <v>1929.5416666666135</v>
      </c>
      <c r="G711" s="9">
        <f>G705*6/12+G717*6/12</f>
        <v>3.4450000000000003</v>
      </c>
      <c r="H711" s="113">
        <f t="shared" si="49"/>
        <v>395.68062427745667</v>
      </c>
      <c r="I711" s="9">
        <f t="shared" si="50"/>
        <v>12.781817919075145</v>
      </c>
      <c r="J711" s="9">
        <f t="shared" si="51"/>
        <v>21.034426445086709</v>
      </c>
      <c r="K711" s="9">
        <f t="shared" si="53"/>
        <v>29.933289406842203</v>
      </c>
    </row>
    <row r="712" spans="1:11" x14ac:dyDescent="0.25">
      <c r="A712" s="8">
        <v>1929.08</v>
      </c>
      <c r="B712" s="9">
        <v>30.1</v>
      </c>
      <c r="C712" s="104">
        <v>0.93</v>
      </c>
      <c r="D712" s="104">
        <v>1.5329999999999999</v>
      </c>
      <c r="E712" s="104">
        <v>17.3</v>
      </c>
      <c r="F712" s="9">
        <f t="shared" si="52"/>
        <v>1929.6249999999468</v>
      </c>
      <c r="G712" s="9">
        <f>G705*5/12+G717*7/12</f>
        <v>3.4191666666666665</v>
      </c>
      <c r="H712" s="113">
        <f t="shared" si="49"/>
        <v>418.18773843930637</v>
      </c>
      <c r="I712" s="9">
        <f t="shared" si="50"/>
        <v>12.920750722543353</v>
      </c>
      <c r="J712" s="9">
        <f t="shared" si="51"/>
        <v>21.2983987716763</v>
      </c>
      <c r="K712" s="9">
        <f t="shared" si="53"/>
        <v>31.480313247173001</v>
      </c>
    </row>
    <row r="713" spans="1:11" x14ac:dyDescent="0.25">
      <c r="A713" s="8">
        <v>1929.09</v>
      </c>
      <c r="B713" s="9">
        <v>31.3</v>
      </c>
      <c r="C713" s="104">
        <v>0.94</v>
      </c>
      <c r="D713" s="104">
        <v>1.552</v>
      </c>
      <c r="E713" s="104">
        <v>17.3</v>
      </c>
      <c r="F713" s="9">
        <f t="shared" si="52"/>
        <v>1929.7083333332801</v>
      </c>
      <c r="G713" s="9">
        <f>G705*4/12+G717*8/12</f>
        <v>3.3933333333333335</v>
      </c>
      <c r="H713" s="113">
        <f t="shared" si="49"/>
        <v>434.85967485549133</v>
      </c>
      <c r="I713" s="9">
        <f t="shared" si="50"/>
        <v>13.059683526011559</v>
      </c>
      <c r="J713" s="9">
        <f t="shared" si="51"/>
        <v>21.562371098265899</v>
      </c>
      <c r="K713" s="9">
        <f t="shared" si="53"/>
        <v>32.563788598776696</v>
      </c>
    </row>
    <row r="714" spans="1:11" x14ac:dyDescent="0.25">
      <c r="A714" s="8">
        <v>1929.1</v>
      </c>
      <c r="B714" s="9">
        <v>27.99</v>
      </c>
      <c r="C714" s="104">
        <v>0.95</v>
      </c>
      <c r="D714" s="104">
        <v>1.5720000000000001</v>
      </c>
      <c r="E714" s="104">
        <v>17.3</v>
      </c>
      <c r="F714" s="9">
        <f t="shared" si="52"/>
        <v>1929.7916666666133</v>
      </c>
      <c r="G714" s="9">
        <f>G705*3/12+G717*9/12</f>
        <v>3.3674999999999997</v>
      </c>
      <c r="H714" s="113">
        <f t="shared" ref="H714:H777" si="54">B714*$E$1757/E714</f>
        <v>388.87291690751448</v>
      </c>
      <c r="I714" s="9">
        <f t="shared" ref="I714:I777" si="55">C714*$E$1757/E714</f>
        <v>13.198616329479767</v>
      </c>
      <c r="J714" s="9">
        <f t="shared" ref="J714:J777" si="56">D714*$E$1757/E714</f>
        <v>21.840236705202315</v>
      </c>
      <c r="K714" s="9">
        <f t="shared" si="53"/>
        <v>28.961067164354791</v>
      </c>
    </row>
    <row r="715" spans="1:11" x14ac:dyDescent="0.25">
      <c r="A715" s="8">
        <v>1929.11</v>
      </c>
      <c r="B715" s="9">
        <v>20.58</v>
      </c>
      <c r="C715" s="104">
        <v>0.96</v>
      </c>
      <c r="D715" s="104">
        <v>1.591</v>
      </c>
      <c r="E715" s="104">
        <v>17.3</v>
      </c>
      <c r="F715" s="9">
        <f t="shared" ref="F715:F778" si="57">F714+1/12</f>
        <v>1929.8749999999466</v>
      </c>
      <c r="G715" s="9">
        <f>G705*2/12+G717*10/12</f>
        <v>3.3416666666666668</v>
      </c>
      <c r="H715" s="113">
        <f t="shared" si="54"/>
        <v>285.92370953757222</v>
      </c>
      <c r="I715" s="9">
        <f t="shared" si="55"/>
        <v>13.337549132947975</v>
      </c>
      <c r="J715" s="9">
        <f t="shared" si="56"/>
        <v>22.104209031791907</v>
      </c>
      <c r="K715" s="9">
        <f t="shared" si="53"/>
        <v>21.171036000097029</v>
      </c>
    </row>
    <row r="716" spans="1:11" x14ac:dyDescent="0.25">
      <c r="A716" s="8">
        <v>1929.12</v>
      </c>
      <c r="B716" s="9">
        <v>21.4</v>
      </c>
      <c r="C716" s="104">
        <v>0.97</v>
      </c>
      <c r="D716" s="104">
        <v>1.61</v>
      </c>
      <c r="E716" s="104">
        <v>17.2</v>
      </c>
      <c r="F716" s="9">
        <f t="shared" si="57"/>
        <v>1929.9583333332798</v>
      </c>
      <c r="G716" s="9">
        <f>G705*1/12+G717*11/12</f>
        <v>3.315833333333333</v>
      </c>
      <c r="H716" s="113">
        <f t="shared" si="54"/>
        <v>299.04478197674416</v>
      </c>
      <c r="I716" s="9">
        <f t="shared" si="55"/>
        <v>13.554833575581398</v>
      </c>
      <c r="J716" s="9">
        <f t="shared" si="56"/>
        <v>22.498228924418608</v>
      </c>
      <c r="K716" s="9">
        <f t="shared" si="53"/>
        <v>22.007373176418326</v>
      </c>
    </row>
    <row r="717" spans="1:11" x14ac:dyDescent="0.25">
      <c r="A717" s="8">
        <v>1930.01</v>
      </c>
      <c r="B717" s="9">
        <v>21.71</v>
      </c>
      <c r="C717" s="104">
        <v>0.9708</v>
      </c>
      <c r="D717" s="104">
        <v>1.5569999999999999</v>
      </c>
      <c r="E717" s="104">
        <v>17.100000000000001</v>
      </c>
      <c r="F717" s="9">
        <f t="shared" si="57"/>
        <v>1930.0416666666131</v>
      </c>
      <c r="G717" s="9">
        <v>3.29</v>
      </c>
      <c r="H717" s="113">
        <f t="shared" si="54"/>
        <v>305.1508720760234</v>
      </c>
      <c r="I717" s="9">
        <f t="shared" si="55"/>
        <v>13.645346228070176</v>
      </c>
      <c r="J717" s="9">
        <f t="shared" si="56"/>
        <v>21.884841447368419</v>
      </c>
      <c r="K717" s="9">
        <f t="shared" si="53"/>
        <v>22.310724294336843</v>
      </c>
    </row>
    <row r="718" spans="1:11" x14ac:dyDescent="0.25">
      <c r="A718" s="8">
        <v>1930.02</v>
      </c>
      <c r="B718" s="9">
        <v>23.07</v>
      </c>
      <c r="C718" s="104">
        <v>0.97170000000000001</v>
      </c>
      <c r="D718" s="104">
        <v>1.5029999999999999</v>
      </c>
      <c r="E718" s="104">
        <v>17</v>
      </c>
      <c r="F718" s="9">
        <f t="shared" si="57"/>
        <v>1930.1249999999463</v>
      </c>
      <c r="G718" s="9">
        <f>G717*11/12+G729*1/12</f>
        <v>3.2941666666666665</v>
      </c>
      <c r="H718" s="113">
        <f t="shared" si="54"/>
        <v>326.17417720588242</v>
      </c>
      <c r="I718" s="9">
        <f t="shared" si="55"/>
        <v>13.738337580882353</v>
      </c>
      <c r="J718" s="9">
        <f t="shared" si="56"/>
        <v>21.250099191176471</v>
      </c>
      <c r="K718" s="9">
        <f t="shared" si="53"/>
        <v>23.697117749335877</v>
      </c>
    </row>
    <row r="719" spans="1:11" x14ac:dyDescent="0.25">
      <c r="A719" s="8">
        <v>1930.03</v>
      </c>
      <c r="B719" s="9">
        <v>23.94</v>
      </c>
      <c r="C719" s="104">
        <v>0.97250000000000003</v>
      </c>
      <c r="D719" s="104">
        <v>1.45</v>
      </c>
      <c r="E719" s="104">
        <v>16.899999999999999</v>
      </c>
      <c r="F719" s="9">
        <f t="shared" si="57"/>
        <v>1930.2083333332796</v>
      </c>
      <c r="G719" s="9">
        <f>G717*10/12+G729*2/12</f>
        <v>3.2983333333333333</v>
      </c>
      <c r="H719" s="113">
        <f t="shared" si="54"/>
        <v>340.4774423076924</v>
      </c>
      <c r="I719" s="9">
        <f t="shared" si="55"/>
        <v>13.831007211538463</v>
      </c>
      <c r="J719" s="9">
        <f t="shared" si="56"/>
        <v>20.622067307692312</v>
      </c>
      <c r="K719" s="9">
        <f t="shared" si="53"/>
        <v>24.586607792668847</v>
      </c>
    </row>
    <row r="720" spans="1:11" x14ac:dyDescent="0.25">
      <c r="A720" s="8">
        <v>1930.04</v>
      </c>
      <c r="B720" s="9">
        <v>25.46</v>
      </c>
      <c r="C720" s="104">
        <v>0.97330000000000005</v>
      </c>
      <c r="D720" s="104">
        <v>1.397</v>
      </c>
      <c r="E720" s="104">
        <v>17</v>
      </c>
      <c r="F720" s="9">
        <f t="shared" si="57"/>
        <v>1930.2916666666129</v>
      </c>
      <c r="G720" s="9">
        <f>G717*9/12+G729*3/12</f>
        <v>3.3024999999999998</v>
      </c>
      <c r="H720" s="113">
        <f t="shared" si="54"/>
        <v>359.96508676470592</v>
      </c>
      <c r="I720" s="9">
        <f t="shared" si="55"/>
        <v>13.760959110294118</v>
      </c>
      <c r="J720" s="9">
        <f t="shared" si="56"/>
        <v>19.751422867647058</v>
      </c>
      <c r="K720" s="9">
        <f t="shared" si="53"/>
        <v>25.843436862018308</v>
      </c>
    </row>
    <row r="721" spans="1:11" x14ac:dyDescent="0.25">
      <c r="A721" s="8">
        <v>1930.05</v>
      </c>
      <c r="B721" s="9">
        <v>23.94</v>
      </c>
      <c r="C721" s="104">
        <v>0.97419999999999995</v>
      </c>
      <c r="D721" s="104">
        <v>1.343</v>
      </c>
      <c r="E721" s="104">
        <v>16.899999999999999</v>
      </c>
      <c r="F721" s="9">
        <f t="shared" si="57"/>
        <v>1930.3749999999461</v>
      </c>
      <c r="G721" s="9">
        <f>G717*8/12+G729*4/12</f>
        <v>3.3066666666666666</v>
      </c>
      <c r="H721" s="113">
        <f t="shared" si="54"/>
        <v>340.4774423076924</v>
      </c>
      <c r="I721" s="9">
        <f t="shared" si="55"/>
        <v>13.855184807692309</v>
      </c>
      <c r="J721" s="9">
        <f t="shared" si="56"/>
        <v>19.100300961538462</v>
      </c>
      <c r="K721" s="9">
        <f t="shared" si="53"/>
        <v>24.309760633908169</v>
      </c>
    </row>
    <row r="722" spans="1:11" x14ac:dyDescent="0.25">
      <c r="A722" s="8">
        <v>1930.06</v>
      </c>
      <c r="B722" s="9">
        <v>21.52</v>
      </c>
      <c r="C722" s="104">
        <v>0.97499999999999998</v>
      </c>
      <c r="D722" s="104">
        <v>1.29</v>
      </c>
      <c r="E722" s="104">
        <v>16.8</v>
      </c>
      <c r="F722" s="9">
        <f t="shared" si="57"/>
        <v>1930.4583333332794</v>
      </c>
      <c r="G722" s="9">
        <f>G717*7/12+G729*5/12</f>
        <v>3.3108333333333331</v>
      </c>
      <c r="H722" s="113">
        <f t="shared" si="54"/>
        <v>307.88170833333339</v>
      </c>
      <c r="I722" s="9">
        <f t="shared" si="55"/>
        <v>13.949101562499999</v>
      </c>
      <c r="J722" s="9">
        <f t="shared" si="56"/>
        <v>18.455734375000002</v>
      </c>
      <c r="K722" s="9">
        <f t="shared" si="53"/>
        <v>21.866899333389476</v>
      </c>
    </row>
    <row r="723" spans="1:11" x14ac:dyDescent="0.25">
      <c r="A723" s="8">
        <v>1930.07</v>
      </c>
      <c r="B723" s="9">
        <v>21.06</v>
      </c>
      <c r="C723" s="104">
        <v>0.9758</v>
      </c>
      <c r="D723" s="104">
        <v>1.2370000000000001</v>
      </c>
      <c r="E723" s="104">
        <v>16.600000000000001</v>
      </c>
      <c r="F723" s="9">
        <f t="shared" si="57"/>
        <v>1930.5416666666126</v>
      </c>
      <c r="G723" s="9">
        <f>G717*6/12+G729*6/12</f>
        <v>3.3150000000000004</v>
      </c>
      <c r="H723" s="113">
        <f t="shared" si="54"/>
        <v>304.93072138554214</v>
      </c>
      <c r="I723" s="9">
        <f t="shared" si="55"/>
        <v>14.128746340361445</v>
      </c>
      <c r="J723" s="9">
        <f t="shared" si="56"/>
        <v>17.910698117469881</v>
      </c>
      <c r="K723" s="9">
        <f t="shared" si="53"/>
        <v>21.548797592546638</v>
      </c>
    </row>
    <row r="724" spans="1:11" x14ac:dyDescent="0.25">
      <c r="A724" s="8">
        <v>1930.08</v>
      </c>
      <c r="B724" s="9">
        <v>20.79</v>
      </c>
      <c r="C724" s="104">
        <v>0.97670000000000001</v>
      </c>
      <c r="D724" s="104">
        <v>1.1830000000000001</v>
      </c>
      <c r="E724" s="104">
        <v>16.5</v>
      </c>
      <c r="F724" s="9">
        <f t="shared" si="57"/>
        <v>1930.6249999999459</v>
      </c>
      <c r="G724" s="9">
        <f>G717*5/12+G729*7/12</f>
        <v>3.3191666666666668</v>
      </c>
      <c r="H724" s="113">
        <f t="shared" si="54"/>
        <v>302.84572500000002</v>
      </c>
      <c r="I724" s="9">
        <f t="shared" si="55"/>
        <v>14.227485310606061</v>
      </c>
      <c r="J724" s="9">
        <f t="shared" si="56"/>
        <v>17.232635530303032</v>
      </c>
      <c r="K724" s="9">
        <f t="shared" si="53"/>
        <v>21.300602241118149</v>
      </c>
    </row>
    <row r="725" spans="1:11" x14ac:dyDescent="0.25">
      <c r="A725" s="8">
        <v>1930.09</v>
      </c>
      <c r="B725" s="9">
        <v>20.78</v>
      </c>
      <c r="C725" s="104">
        <v>0.97750000000000004</v>
      </c>
      <c r="D725" s="104">
        <v>1.1299999999999999</v>
      </c>
      <c r="E725" s="104">
        <v>16.600000000000001</v>
      </c>
      <c r="F725" s="9">
        <f t="shared" si="57"/>
        <v>1930.7083333332791</v>
      </c>
      <c r="G725" s="9">
        <f>G717*4/12+G729*8/12</f>
        <v>3.3233333333333333</v>
      </c>
      <c r="H725" s="113">
        <f t="shared" si="54"/>
        <v>300.87656174698793</v>
      </c>
      <c r="I725" s="9">
        <f t="shared" si="55"/>
        <v>14.153360881024097</v>
      </c>
      <c r="J725" s="9">
        <f t="shared" si="56"/>
        <v>16.361429969879516</v>
      </c>
      <c r="K725" s="9">
        <f t="shared" si="53"/>
        <v>21.072581788447309</v>
      </c>
    </row>
    <row r="726" spans="1:11" x14ac:dyDescent="0.25">
      <c r="A726" s="8">
        <v>1930.1</v>
      </c>
      <c r="B726" s="9">
        <v>17.920000000000002</v>
      </c>
      <c r="C726" s="104">
        <v>0.97829999999999995</v>
      </c>
      <c r="D726" s="104">
        <v>1.077</v>
      </c>
      <c r="E726" s="104">
        <v>16.5</v>
      </c>
      <c r="F726" s="9">
        <f t="shared" si="57"/>
        <v>1930.7916666666124</v>
      </c>
      <c r="G726" s="9">
        <f>G717*3/12+G729*9/12</f>
        <v>3.3275000000000001</v>
      </c>
      <c r="H726" s="113">
        <f t="shared" si="54"/>
        <v>261.03873939393941</v>
      </c>
      <c r="I726" s="9">
        <f t="shared" si="55"/>
        <v>14.250792340909092</v>
      </c>
      <c r="J726" s="9">
        <f t="shared" si="56"/>
        <v>15.688544772727273</v>
      </c>
      <c r="K726" s="9">
        <f t="shared" si="53"/>
        <v>18.214870154658627</v>
      </c>
    </row>
    <row r="727" spans="1:11" x14ac:dyDescent="0.25">
      <c r="A727" s="8">
        <v>1930.11</v>
      </c>
      <c r="B727" s="9">
        <v>16.62</v>
      </c>
      <c r="C727" s="104">
        <v>0.97919999999999996</v>
      </c>
      <c r="D727" s="104">
        <v>1.0229999999999999</v>
      </c>
      <c r="E727" s="104">
        <v>16.399999999999999</v>
      </c>
      <c r="F727" s="9">
        <f t="shared" si="57"/>
        <v>1930.8749999999457</v>
      </c>
      <c r="G727" s="9">
        <f>G717*2/12+G729*10/12</f>
        <v>3.3316666666666666</v>
      </c>
      <c r="H727" s="113">
        <f t="shared" si="54"/>
        <v>243.57800762195126</v>
      </c>
      <c r="I727" s="9">
        <f t="shared" si="55"/>
        <v>14.350877560975611</v>
      </c>
      <c r="J727" s="9">
        <f t="shared" si="56"/>
        <v>14.992797942073173</v>
      </c>
      <c r="K727" s="9">
        <f t="shared" si="53"/>
        <v>16.939711377775165</v>
      </c>
    </row>
    <row r="728" spans="1:11" x14ac:dyDescent="0.25">
      <c r="A728" s="8">
        <v>1930.12</v>
      </c>
      <c r="B728" s="9">
        <v>15.51</v>
      </c>
      <c r="C728" s="104">
        <v>0.98</v>
      </c>
      <c r="D728" s="104">
        <v>0.97</v>
      </c>
      <c r="E728" s="104">
        <v>16.100000000000001</v>
      </c>
      <c r="F728" s="9">
        <f t="shared" si="57"/>
        <v>1930.9583333332789</v>
      </c>
      <c r="G728" s="9">
        <f>G717*1/12+G729*11/12</f>
        <v>3.3358333333333325</v>
      </c>
      <c r="H728" s="113">
        <f t="shared" si="54"/>
        <v>231.54575543478259</v>
      </c>
      <c r="I728" s="9">
        <f t="shared" si="55"/>
        <v>14.630228260869565</v>
      </c>
      <c r="J728" s="9">
        <f t="shared" si="56"/>
        <v>14.480940217391305</v>
      </c>
      <c r="K728" s="9">
        <f t="shared" si="53"/>
        <v>16.055001856531323</v>
      </c>
    </row>
    <row r="729" spans="1:11" x14ac:dyDescent="0.25">
      <c r="A729" s="8">
        <v>1931.01</v>
      </c>
      <c r="B729" s="9">
        <v>15.98</v>
      </c>
      <c r="C729" s="104">
        <v>0.9667</v>
      </c>
      <c r="D729" s="104">
        <v>0.94</v>
      </c>
      <c r="E729" s="104">
        <v>15.9</v>
      </c>
      <c r="F729" s="9">
        <f t="shared" si="57"/>
        <v>1931.0416666666122</v>
      </c>
      <c r="G729" s="9">
        <v>3.34</v>
      </c>
      <c r="H729" s="113">
        <f t="shared" si="54"/>
        <v>241.56307704402519</v>
      </c>
      <c r="I729" s="9">
        <f t="shared" si="55"/>
        <v>14.613205668238995</v>
      </c>
      <c r="J729" s="9">
        <f t="shared" si="56"/>
        <v>14.209592767295597</v>
      </c>
      <c r="K729" s="9">
        <f t="shared" si="53"/>
        <v>16.705478731547611</v>
      </c>
    </row>
    <row r="730" spans="1:11" x14ac:dyDescent="0.25">
      <c r="A730" s="8">
        <v>1931.02</v>
      </c>
      <c r="B730" s="9">
        <v>17.2</v>
      </c>
      <c r="C730" s="104">
        <v>0.95330000000000004</v>
      </c>
      <c r="D730" s="104">
        <v>0.91</v>
      </c>
      <c r="E730" s="104">
        <v>15.7</v>
      </c>
      <c r="F730" s="9">
        <f t="shared" si="57"/>
        <v>1931.1249999999454</v>
      </c>
      <c r="G730" s="9">
        <f>G729*11/12+G741*1/12</f>
        <v>3.3683333333333327</v>
      </c>
      <c r="H730" s="113">
        <f t="shared" si="54"/>
        <v>263.31748407643312</v>
      </c>
      <c r="I730" s="9">
        <f t="shared" si="55"/>
        <v>14.594218463375798</v>
      </c>
      <c r="J730" s="9">
        <f t="shared" si="56"/>
        <v>13.931332006369429</v>
      </c>
      <c r="K730" s="9">
        <f t="shared" si="53"/>
        <v>18.16149243697609</v>
      </c>
    </row>
    <row r="731" spans="1:11" x14ac:dyDescent="0.25">
      <c r="A731" s="8">
        <v>1931.03</v>
      </c>
      <c r="B731" s="9">
        <v>17.53</v>
      </c>
      <c r="C731" s="104">
        <v>0.94</v>
      </c>
      <c r="D731" s="104">
        <v>0.88</v>
      </c>
      <c r="E731" s="104">
        <v>15.6</v>
      </c>
      <c r="F731" s="9">
        <f t="shared" si="57"/>
        <v>1931.2083333332787</v>
      </c>
      <c r="G731" s="9">
        <f>G729*10/12+G741*2/12</f>
        <v>3.3966666666666665</v>
      </c>
      <c r="H731" s="113">
        <f t="shared" si="54"/>
        <v>270.08982291666666</v>
      </c>
      <c r="I731" s="9">
        <f t="shared" si="55"/>
        <v>14.482854166666668</v>
      </c>
      <c r="J731" s="9">
        <f t="shared" si="56"/>
        <v>13.558416666666668</v>
      </c>
      <c r="K731" s="9">
        <f t="shared" si="53"/>
        <v>18.579561032791283</v>
      </c>
    </row>
    <row r="732" spans="1:11" x14ac:dyDescent="0.25">
      <c r="A732" s="8">
        <v>1931.04</v>
      </c>
      <c r="B732" s="9">
        <v>15.86</v>
      </c>
      <c r="C732" s="104">
        <v>0.92669999999999997</v>
      </c>
      <c r="D732" s="104">
        <v>0.85</v>
      </c>
      <c r="E732" s="104">
        <v>15.5</v>
      </c>
      <c r="F732" s="9">
        <f t="shared" si="57"/>
        <v>1931.2916666666119</v>
      </c>
      <c r="G732" s="9">
        <f>G729*9/12+G741*3/12</f>
        <v>3.4249999999999998</v>
      </c>
      <c r="H732" s="113">
        <f t="shared" si="54"/>
        <v>245.93615967741937</v>
      </c>
      <c r="I732" s="9">
        <f t="shared" si="55"/>
        <v>14.370052911290323</v>
      </c>
      <c r="J732" s="9">
        <f t="shared" si="56"/>
        <v>13.180689516129032</v>
      </c>
      <c r="K732" s="9">
        <f t="shared" si="53"/>
        <v>16.872315331609666</v>
      </c>
    </row>
    <row r="733" spans="1:11" x14ac:dyDescent="0.25">
      <c r="A733" s="8">
        <v>1931.05</v>
      </c>
      <c r="B733" s="9">
        <v>14.33</v>
      </c>
      <c r="C733" s="104">
        <v>0.9133</v>
      </c>
      <c r="D733" s="104">
        <v>0.82</v>
      </c>
      <c r="E733" s="104">
        <v>15.3</v>
      </c>
      <c r="F733" s="9">
        <f t="shared" si="57"/>
        <v>1931.3749999999452</v>
      </c>
      <c r="G733" s="9">
        <f>G729*8/12+G741*4/12</f>
        <v>3.4533333333333331</v>
      </c>
      <c r="H733" s="113">
        <f t="shared" si="54"/>
        <v>225.11563643790851</v>
      </c>
      <c r="I733" s="9">
        <f t="shared" si="55"/>
        <v>14.34739084150327</v>
      </c>
      <c r="J733" s="9">
        <f t="shared" si="56"/>
        <v>12.881704248366013</v>
      </c>
      <c r="K733" s="9">
        <f t="shared" si="53"/>
        <v>15.401539999110112</v>
      </c>
    </row>
    <row r="734" spans="1:11" x14ac:dyDescent="0.25">
      <c r="A734" s="8">
        <v>1931.06</v>
      </c>
      <c r="B734" s="9">
        <v>13.87</v>
      </c>
      <c r="C734" s="104">
        <v>0.9</v>
      </c>
      <c r="D734" s="104">
        <v>0.79</v>
      </c>
      <c r="E734" s="104">
        <v>15.1</v>
      </c>
      <c r="F734" s="9">
        <f t="shared" si="57"/>
        <v>1931.4583333332785</v>
      </c>
      <c r="G734" s="9">
        <f>G729*7/12+G741*5/12</f>
        <v>3.4816666666666665</v>
      </c>
      <c r="H734" s="113">
        <f t="shared" si="54"/>
        <v>220.77526572847682</v>
      </c>
      <c r="I734" s="9">
        <f t="shared" si="55"/>
        <v>14.3257201986755</v>
      </c>
      <c r="J734" s="9">
        <f t="shared" si="56"/>
        <v>12.574798841059604</v>
      </c>
      <c r="K734" s="9">
        <f t="shared" si="53"/>
        <v>15.062476074643248</v>
      </c>
    </row>
    <row r="735" spans="1:11" x14ac:dyDescent="0.25">
      <c r="A735" s="8">
        <v>1931.07</v>
      </c>
      <c r="B735" s="9">
        <v>14.33</v>
      </c>
      <c r="C735" s="104">
        <v>0.88670000000000004</v>
      </c>
      <c r="D735" s="104">
        <v>0.76</v>
      </c>
      <c r="E735" s="104">
        <v>15.1</v>
      </c>
      <c r="F735" s="9">
        <f t="shared" si="57"/>
        <v>1931.5416666666117</v>
      </c>
      <c r="G735" s="9">
        <f>G729*6/12+G741*6/12</f>
        <v>3.51</v>
      </c>
      <c r="H735" s="113">
        <f t="shared" si="54"/>
        <v>228.09730049668875</v>
      </c>
      <c r="I735" s="9">
        <f t="shared" si="55"/>
        <v>14.11401788907285</v>
      </c>
      <c r="J735" s="9">
        <f t="shared" si="56"/>
        <v>12.097274834437087</v>
      </c>
      <c r="K735" s="9">
        <f t="shared" si="53"/>
        <v>15.516750095516318</v>
      </c>
    </row>
    <row r="736" spans="1:11" x14ac:dyDescent="0.25">
      <c r="A736" s="8">
        <v>1931.08</v>
      </c>
      <c r="B736" s="9">
        <v>13.9</v>
      </c>
      <c r="C736" s="104">
        <v>0.87329999999999997</v>
      </c>
      <c r="D736" s="104">
        <v>0.73</v>
      </c>
      <c r="E736" s="104">
        <v>15.1</v>
      </c>
      <c r="F736" s="9">
        <f t="shared" si="57"/>
        <v>1931.624999999945</v>
      </c>
      <c r="G736" s="9">
        <f>G729*5/12+G741*7/12</f>
        <v>3.5383333333333336</v>
      </c>
      <c r="H736" s="113">
        <f t="shared" si="54"/>
        <v>221.25278973509936</v>
      </c>
      <c r="I736" s="9">
        <f t="shared" si="55"/>
        <v>13.900723832781457</v>
      </c>
      <c r="J736" s="9">
        <f t="shared" si="56"/>
        <v>11.619750827814569</v>
      </c>
      <c r="K736" s="9">
        <f t="shared" si="53"/>
        <v>15.006276602886544</v>
      </c>
    </row>
    <row r="737" spans="1:11" x14ac:dyDescent="0.25">
      <c r="A737" s="8">
        <v>1931.09</v>
      </c>
      <c r="B737" s="9">
        <v>11.83</v>
      </c>
      <c r="C737" s="104">
        <v>0.86</v>
      </c>
      <c r="D737" s="104">
        <v>0.7</v>
      </c>
      <c r="E737" s="104">
        <v>15</v>
      </c>
      <c r="F737" s="9">
        <f t="shared" si="57"/>
        <v>1931.7083333332782</v>
      </c>
      <c r="G737" s="9">
        <f>G729*4/12+G741*8/12</f>
        <v>3.5666666666666669</v>
      </c>
      <c r="H737" s="113">
        <f t="shared" si="54"/>
        <v>189.55899083333333</v>
      </c>
      <c r="I737" s="9">
        <f t="shared" si="55"/>
        <v>13.780281666666667</v>
      </c>
      <c r="J737" s="9">
        <f t="shared" si="56"/>
        <v>11.216508333333334</v>
      </c>
      <c r="K737" s="9">
        <f t="shared" si="53"/>
        <v>12.817745261106884</v>
      </c>
    </row>
    <row r="738" spans="1:11" x14ac:dyDescent="0.25">
      <c r="A738" s="8">
        <v>1931.1</v>
      </c>
      <c r="B738" s="9">
        <v>10.25</v>
      </c>
      <c r="C738" s="104">
        <v>0.84670000000000001</v>
      </c>
      <c r="D738" s="104">
        <v>0.67</v>
      </c>
      <c r="E738" s="104">
        <v>14.9</v>
      </c>
      <c r="F738" s="9">
        <f t="shared" si="57"/>
        <v>1931.7916666666115</v>
      </c>
      <c r="G738" s="9">
        <f>G729*3/12+G741*9/12</f>
        <v>3.5950000000000002</v>
      </c>
      <c r="H738" s="113">
        <f t="shared" si="54"/>
        <v>165.34402265100672</v>
      </c>
      <c r="I738" s="9">
        <f t="shared" si="55"/>
        <v>13.658222827181209</v>
      </c>
      <c r="J738" s="9">
        <f t="shared" si="56"/>
        <v>10.807853187919465</v>
      </c>
      <c r="K738" s="9">
        <f t="shared" si="53"/>
        <v>11.145926407660932</v>
      </c>
    </row>
    <row r="739" spans="1:11" x14ac:dyDescent="0.25">
      <c r="A739" s="8">
        <v>1931.11</v>
      </c>
      <c r="B739" s="9">
        <v>10.39</v>
      </c>
      <c r="C739" s="104">
        <v>0.83330000000000004</v>
      </c>
      <c r="D739" s="104">
        <v>0.64</v>
      </c>
      <c r="E739" s="104">
        <v>14.7</v>
      </c>
      <c r="F739" s="9">
        <f t="shared" si="57"/>
        <v>1931.8749999999447</v>
      </c>
      <c r="G739" s="9">
        <f>G729*2/12+G741*10/12</f>
        <v>3.6233333333333335</v>
      </c>
      <c r="H739" s="113">
        <f t="shared" si="54"/>
        <v>169.88268452380956</v>
      </c>
      <c r="I739" s="9">
        <f t="shared" si="55"/>
        <v>13.624951011904765</v>
      </c>
      <c r="J739" s="9">
        <f t="shared" si="56"/>
        <v>10.464380952380953</v>
      </c>
      <c r="K739" s="9">
        <f t="shared" si="53"/>
        <v>11.415600295644678</v>
      </c>
    </row>
    <row r="740" spans="1:11" x14ac:dyDescent="0.25">
      <c r="A740" s="8">
        <v>1931.12</v>
      </c>
      <c r="B740" s="9">
        <v>8.44</v>
      </c>
      <c r="C740" s="104">
        <v>0.82</v>
      </c>
      <c r="D740" s="104">
        <v>0.61</v>
      </c>
      <c r="E740" s="104">
        <v>14.6</v>
      </c>
      <c r="F740" s="9">
        <f t="shared" si="57"/>
        <v>1931.958333333278</v>
      </c>
      <c r="G740" s="9">
        <f>G729*1/12+G741*11/12</f>
        <v>3.6516666666666668</v>
      </c>
      <c r="H740" s="113">
        <f t="shared" si="54"/>
        <v>138.94422260273973</v>
      </c>
      <c r="I740" s="9">
        <f t="shared" si="55"/>
        <v>13.499320205479453</v>
      </c>
      <c r="J740" s="9">
        <f t="shared" si="56"/>
        <v>10.042177226027398</v>
      </c>
      <c r="K740" s="9">
        <f t="shared" si="53"/>
        <v>9.3060328679683177</v>
      </c>
    </row>
    <row r="741" spans="1:11" x14ac:dyDescent="0.25">
      <c r="A741" s="8">
        <v>1932.01</v>
      </c>
      <c r="B741" s="9">
        <v>8.3000000000000007</v>
      </c>
      <c r="C741" s="104">
        <v>0.79330000000000001</v>
      </c>
      <c r="D741" s="104">
        <v>0.59330000000000005</v>
      </c>
      <c r="E741" s="104">
        <v>14.3</v>
      </c>
      <c r="F741" s="9">
        <f t="shared" si="57"/>
        <v>1932.0416666666113</v>
      </c>
      <c r="G741" s="9">
        <v>3.68</v>
      </c>
      <c r="H741" s="113">
        <f t="shared" si="54"/>
        <v>139.50602272727275</v>
      </c>
      <c r="I741" s="9">
        <f t="shared" si="55"/>
        <v>13.333750340909091</v>
      </c>
      <c r="J741" s="9">
        <f t="shared" si="56"/>
        <v>9.9721594318181843</v>
      </c>
      <c r="K741" s="9">
        <f t="shared" si="53"/>
        <v>9.3124064551778449</v>
      </c>
    </row>
    <row r="742" spans="1:11" x14ac:dyDescent="0.25">
      <c r="A742" s="8">
        <v>1932.02</v>
      </c>
      <c r="B742" s="9">
        <v>8.23</v>
      </c>
      <c r="C742" s="104">
        <v>0.76670000000000005</v>
      </c>
      <c r="D742" s="104">
        <v>0.57669999999999999</v>
      </c>
      <c r="E742" s="104">
        <v>14.1</v>
      </c>
      <c r="F742" s="9">
        <f t="shared" si="57"/>
        <v>1932.1249999999445</v>
      </c>
      <c r="G742" s="9">
        <f>G741*11/12+G753*1/12</f>
        <v>3.6491666666666669</v>
      </c>
      <c r="H742" s="113">
        <f t="shared" si="54"/>
        <v>140.29158599290781</v>
      </c>
      <c r="I742" s="9">
        <f t="shared" si="55"/>
        <v>13.069448235815605</v>
      </c>
      <c r="J742" s="9">
        <f t="shared" si="56"/>
        <v>9.830638838652483</v>
      </c>
      <c r="K742" s="9">
        <f t="shared" si="53"/>
        <v>9.3369322510084025</v>
      </c>
    </row>
    <row r="743" spans="1:11" x14ac:dyDescent="0.25">
      <c r="A743" s="8">
        <v>1932.03</v>
      </c>
      <c r="B743" s="9">
        <v>8.26</v>
      </c>
      <c r="C743" s="104">
        <v>0.74</v>
      </c>
      <c r="D743" s="104">
        <v>0.56000000000000005</v>
      </c>
      <c r="E743" s="104">
        <v>14</v>
      </c>
      <c r="F743" s="9">
        <f t="shared" si="57"/>
        <v>1932.2083333332778</v>
      </c>
      <c r="G743" s="9">
        <f>G741*10/12+G753*2/12</f>
        <v>3.6183333333333336</v>
      </c>
      <c r="H743" s="113">
        <f t="shared" si="54"/>
        <v>141.80871250000001</v>
      </c>
      <c r="I743" s="9">
        <f t="shared" si="55"/>
        <v>12.704412500000002</v>
      </c>
      <c r="J743" s="9">
        <f t="shared" si="56"/>
        <v>9.6141500000000004</v>
      </c>
      <c r="K743" s="9">
        <f t="shared" si="53"/>
        <v>9.4130650280122126</v>
      </c>
    </row>
    <row r="744" spans="1:11" x14ac:dyDescent="0.25">
      <c r="A744" s="8">
        <v>1932.04</v>
      </c>
      <c r="B744" s="9">
        <v>6.28</v>
      </c>
      <c r="C744" s="104">
        <v>0.71330000000000005</v>
      </c>
      <c r="D744" s="104">
        <v>0.54330000000000001</v>
      </c>
      <c r="E744" s="104">
        <v>13.9</v>
      </c>
      <c r="F744" s="9">
        <f t="shared" si="57"/>
        <v>1932.291666666611</v>
      </c>
      <c r="G744" s="9">
        <f>G741*9/12+G753*3/12</f>
        <v>3.5875000000000004</v>
      </c>
      <c r="H744" s="113">
        <f t="shared" si="54"/>
        <v>108.5914784172662</v>
      </c>
      <c r="I744" s="9">
        <f t="shared" si="55"/>
        <v>12.33412445143885</v>
      </c>
      <c r="J744" s="9">
        <f t="shared" si="56"/>
        <v>9.394546214028777</v>
      </c>
      <c r="K744" s="9">
        <f t="shared" si="53"/>
        <v>7.1922331961154864</v>
      </c>
    </row>
    <row r="745" spans="1:11" x14ac:dyDescent="0.25">
      <c r="A745" s="8">
        <v>1932.05</v>
      </c>
      <c r="B745" s="9">
        <v>5.51</v>
      </c>
      <c r="C745" s="104">
        <v>0.68669999999999998</v>
      </c>
      <c r="D745" s="104">
        <v>0.52669999999999995</v>
      </c>
      <c r="E745" s="104">
        <v>13.7</v>
      </c>
      <c r="F745" s="9">
        <f t="shared" si="57"/>
        <v>1932.3749999999443</v>
      </c>
      <c r="G745" s="9">
        <f>G741*8/12+G753*4/12</f>
        <v>3.5566666666666666</v>
      </c>
      <c r="H745" s="113">
        <f t="shared" si="54"/>
        <v>96.667822080291984</v>
      </c>
      <c r="I745" s="9">
        <f t="shared" si="55"/>
        <v>12.047512417883212</v>
      </c>
      <c r="J745" s="9">
        <f t="shared" si="56"/>
        <v>9.2404613229927008</v>
      </c>
      <c r="K745" s="9">
        <f t="shared" si="53"/>
        <v>6.3908572898814429</v>
      </c>
    </row>
    <row r="746" spans="1:11" x14ac:dyDescent="0.25">
      <c r="A746" s="8">
        <v>1932.06</v>
      </c>
      <c r="B746" s="9">
        <v>4.7699999999999996</v>
      </c>
      <c r="C746" s="104">
        <v>0.66</v>
      </c>
      <c r="D746" s="104">
        <v>0.51</v>
      </c>
      <c r="E746" s="104">
        <v>13.6</v>
      </c>
      <c r="F746" s="9">
        <f t="shared" si="57"/>
        <v>1932.4583333332776</v>
      </c>
      <c r="G746" s="9">
        <f>G741*7/12+G753*5/12</f>
        <v>3.5258333333333338</v>
      </c>
      <c r="H746" s="113">
        <f t="shared" si="54"/>
        <v>84.300543198529425</v>
      </c>
      <c r="I746" s="9">
        <f t="shared" si="55"/>
        <v>11.664226102941178</v>
      </c>
      <c r="J746" s="9">
        <f t="shared" si="56"/>
        <v>9.0132656250000007</v>
      </c>
      <c r="K746" s="9">
        <f t="shared" si="53"/>
        <v>5.5650593715289647</v>
      </c>
    </row>
    <row r="747" spans="1:11" x14ac:dyDescent="0.25">
      <c r="A747" s="8">
        <v>1932.07</v>
      </c>
      <c r="B747" s="9">
        <v>5.01</v>
      </c>
      <c r="C747" s="104">
        <v>0.63329999999999997</v>
      </c>
      <c r="D747" s="104">
        <v>0.49330000000000002</v>
      </c>
      <c r="E747" s="104">
        <v>13.6</v>
      </c>
      <c r="F747" s="9">
        <f t="shared" si="57"/>
        <v>1932.5416666666108</v>
      </c>
      <c r="G747" s="9">
        <f>G741*6/12+G753*6/12</f>
        <v>3.4950000000000001</v>
      </c>
      <c r="H747" s="113">
        <f t="shared" si="54"/>
        <v>88.542079963235295</v>
      </c>
      <c r="I747" s="9">
        <f t="shared" si="55"/>
        <v>11.192355137867647</v>
      </c>
      <c r="J747" s="9">
        <f t="shared" si="56"/>
        <v>8.7181253584558824</v>
      </c>
      <c r="K747" s="9">
        <f t="shared" si="53"/>
        <v>5.8387636718511997</v>
      </c>
    </row>
    <row r="748" spans="1:11" x14ac:dyDescent="0.25">
      <c r="A748" s="8">
        <v>1932.08</v>
      </c>
      <c r="B748" s="9">
        <v>7.53</v>
      </c>
      <c r="C748" s="104">
        <v>0.60670000000000002</v>
      </c>
      <c r="D748" s="104">
        <v>0.47670000000000001</v>
      </c>
      <c r="E748" s="104">
        <v>13.5</v>
      </c>
      <c r="F748" s="9">
        <f t="shared" si="57"/>
        <v>1932.6249999999441</v>
      </c>
      <c r="G748" s="9">
        <f>G741*5/12+G753*7/12</f>
        <v>3.4641666666666668</v>
      </c>
      <c r="H748" s="113">
        <f t="shared" si="54"/>
        <v>134.06398055555559</v>
      </c>
      <c r="I748" s="9">
        <f t="shared" si="55"/>
        <v>10.801675564814817</v>
      </c>
      <c r="J748" s="9">
        <f t="shared" si="56"/>
        <v>8.4871579722222226</v>
      </c>
      <c r="K748" s="9">
        <f t="shared" si="53"/>
        <v>8.8346532051812119</v>
      </c>
    </row>
    <row r="749" spans="1:11" x14ac:dyDescent="0.25">
      <c r="A749" s="8">
        <v>1932.09</v>
      </c>
      <c r="B749" s="9">
        <v>8.26</v>
      </c>
      <c r="C749" s="104">
        <v>0.57999999999999996</v>
      </c>
      <c r="D749" s="104">
        <v>0.46</v>
      </c>
      <c r="E749" s="104">
        <v>13.4</v>
      </c>
      <c r="F749" s="9">
        <f t="shared" si="57"/>
        <v>1932.7083333332773</v>
      </c>
      <c r="G749" s="9">
        <f>G741*4/12+G753*8/12</f>
        <v>3.4333333333333336</v>
      </c>
      <c r="H749" s="113">
        <f t="shared" si="54"/>
        <v>148.15835634328357</v>
      </c>
      <c r="I749" s="9">
        <f t="shared" si="55"/>
        <v>10.403371268656716</v>
      </c>
      <c r="J749" s="9">
        <f t="shared" si="56"/>
        <v>8.2509496268656726</v>
      </c>
      <c r="K749" s="9">
        <f t="shared" si="53"/>
        <v>9.7611685640637074</v>
      </c>
    </row>
    <row r="750" spans="1:11" x14ac:dyDescent="0.25">
      <c r="A750" s="8">
        <v>1932.1</v>
      </c>
      <c r="B750" s="9">
        <v>7.12</v>
      </c>
      <c r="C750" s="104">
        <v>0.55330000000000001</v>
      </c>
      <c r="D750" s="104">
        <v>0.44330000000000003</v>
      </c>
      <c r="E750" s="104">
        <v>13.3</v>
      </c>
      <c r="F750" s="9">
        <f t="shared" si="57"/>
        <v>1932.7916666666106</v>
      </c>
      <c r="G750" s="9">
        <f>G741*3/12+G753*9/12</f>
        <v>3.4024999999999999</v>
      </c>
      <c r="H750" s="113">
        <f t="shared" si="54"/>
        <v>128.67057894736843</v>
      </c>
      <c r="I750" s="9">
        <f t="shared" si="55"/>
        <v>9.9990774342105269</v>
      </c>
      <c r="J750" s="9">
        <f t="shared" si="56"/>
        <v>8.0111892763157897</v>
      </c>
      <c r="K750" s="9">
        <f t="shared" si="53"/>
        <v>8.4786066076890823</v>
      </c>
    </row>
    <row r="751" spans="1:11" x14ac:dyDescent="0.25">
      <c r="A751" s="8">
        <v>1932.11</v>
      </c>
      <c r="B751" s="9">
        <v>7.05</v>
      </c>
      <c r="C751" s="104">
        <v>0.52669999999999995</v>
      </c>
      <c r="D751" s="104">
        <v>0.42670000000000002</v>
      </c>
      <c r="E751" s="104">
        <v>13.2</v>
      </c>
      <c r="F751" s="9">
        <f t="shared" si="57"/>
        <v>1932.8749999999438</v>
      </c>
      <c r="G751" s="9">
        <f>G741*2/12+G753*10/12</f>
        <v>3.3716666666666666</v>
      </c>
      <c r="H751" s="113">
        <f t="shared" si="54"/>
        <v>128.37075284090912</v>
      </c>
      <c r="I751" s="9">
        <f t="shared" si="55"/>
        <v>9.5904787973484851</v>
      </c>
      <c r="J751" s="9">
        <f t="shared" si="56"/>
        <v>7.7696170549242431</v>
      </c>
      <c r="K751" s="9">
        <f t="shared" si="53"/>
        <v>8.4633095671228986</v>
      </c>
    </row>
    <row r="752" spans="1:11" x14ac:dyDescent="0.25">
      <c r="A752" s="8">
        <v>1932.12</v>
      </c>
      <c r="B752" s="9">
        <v>6.82</v>
      </c>
      <c r="C752" s="104">
        <v>0.5</v>
      </c>
      <c r="D752" s="104">
        <v>0.41</v>
      </c>
      <c r="E752" s="104">
        <v>13.1</v>
      </c>
      <c r="F752" s="9">
        <f t="shared" si="57"/>
        <v>1932.9583333332771</v>
      </c>
      <c r="G752" s="9">
        <f>G741*1/12+G753*11/12</f>
        <v>3.3408333333333338</v>
      </c>
      <c r="H752" s="113">
        <f t="shared" si="54"/>
        <v>125.13073091603056</v>
      </c>
      <c r="I752" s="9">
        <f t="shared" si="55"/>
        <v>9.1738072519083982</v>
      </c>
      <c r="J752" s="9">
        <f t="shared" si="56"/>
        <v>7.5225219465648863</v>
      </c>
      <c r="K752" s="9">
        <f t="shared" si="53"/>
        <v>8.2570739991006814</v>
      </c>
    </row>
    <row r="753" spans="1:11" x14ac:dyDescent="0.25">
      <c r="A753" s="8">
        <v>1933.01</v>
      </c>
      <c r="B753" s="9">
        <v>7.09</v>
      </c>
      <c r="C753" s="104">
        <v>0.495</v>
      </c>
      <c r="D753" s="104">
        <v>0.41249999999999998</v>
      </c>
      <c r="E753" s="104">
        <v>12.9</v>
      </c>
      <c r="F753" s="9">
        <f t="shared" si="57"/>
        <v>1933.0416666666104</v>
      </c>
      <c r="G753" s="9">
        <v>3.31</v>
      </c>
      <c r="H753" s="113">
        <f t="shared" si="54"/>
        <v>132.10140213178295</v>
      </c>
      <c r="I753" s="9">
        <f t="shared" si="55"/>
        <v>9.2228764534883734</v>
      </c>
      <c r="J753" s="9">
        <f t="shared" si="56"/>
        <v>7.6857303779069763</v>
      </c>
      <c r="K753" s="9">
        <f t="shared" si="53"/>
        <v>8.7280461628135271</v>
      </c>
    </row>
    <row r="754" spans="1:11" x14ac:dyDescent="0.25">
      <c r="A754" s="8">
        <v>1933.02</v>
      </c>
      <c r="B754" s="9">
        <v>6.25</v>
      </c>
      <c r="C754" s="104">
        <v>0.49</v>
      </c>
      <c r="D754" s="104">
        <v>0.41499999999999998</v>
      </c>
      <c r="E754" s="104">
        <v>12.7</v>
      </c>
      <c r="F754" s="9">
        <f t="shared" si="57"/>
        <v>1933.1249999999436</v>
      </c>
      <c r="G754" s="9">
        <f>G753*11/12+G765*1/12</f>
        <v>3.2941666666666674</v>
      </c>
      <c r="H754" s="113">
        <f t="shared" si="54"/>
        <v>118.2843257874016</v>
      </c>
      <c r="I754" s="9">
        <f t="shared" si="55"/>
        <v>9.2734911417322845</v>
      </c>
      <c r="J754" s="9">
        <f t="shared" si="56"/>
        <v>7.8540792322834658</v>
      </c>
      <c r="K754" s="9">
        <f t="shared" si="53"/>
        <v>7.826051751316597</v>
      </c>
    </row>
    <row r="755" spans="1:11" x14ac:dyDescent="0.25">
      <c r="A755" s="8">
        <v>1933.03</v>
      </c>
      <c r="B755" s="9">
        <v>6.23</v>
      </c>
      <c r="C755" s="104">
        <v>0.48499999999999999</v>
      </c>
      <c r="D755" s="104">
        <v>0.41749999999999998</v>
      </c>
      <c r="E755" s="104">
        <v>12.6</v>
      </c>
      <c r="F755" s="9">
        <f t="shared" si="57"/>
        <v>1933.2083333332769</v>
      </c>
      <c r="G755" s="9">
        <f>G753*10/12+G765*2/12</f>
        <v>3.2783333333333333</v>
      </c>
      <c r="H755" s="113">
        <f t="shared" si="54"/>
        <v>118.84157638888891</v>
      </c>
      <c r="I755" s="9">
        <f t="shared" si="55"/>
        <v>9.2517118055555567</v>
      </c>
      <c r="J755" s="9">
        <f t="shared" si="56"/>
        <v>7.9641024305555552</v>
      </c>
      <c r="K755" s="9">
        <f t="shared" si="53"/>
        <v>7.8746813229431654</v>
      </c>
    </row>
    <row r="756" spans="1:11" x14ac:dyDescent="0.25">
      <c r="A756" s="8">
        <v>1933.04</v>
      </c>
      <c r="B756" s="9">
        <v>6.89</v>
      </c>
      <c r="C756" s="104">
        <v>0.48</v>
      </c>
      <c r="D756" s="104">
        <v>0.42</v>
      </c>
      <c r="E756" s="104">
        <v>12.6</v>
      </c>
      <c r="F756" s="9">
        <f t="shared" si="57"/>
        <v>1933.2916666666101</v>
      </c>
      <c r="G756" s="9">
        <f>G753*9/12+G765*3/12</f>
        <v>3.2624999999999997</v>
      </c>
      <c r="H756" s="113">
        <f t="shared" si="54"/>
        <v>131.43153472222224</v>
      </c>
      <c r="I756" s="9">
        <f t="shared" si="55"/>
        <v>9.1563333333333325</v>
      </c>
      <c r="J756" s="9">
        <f t="shared" si="56"/>
        <v>8.0117916666666673</v>
      </c>
      <c r="K756" s="9">
        <f t="shared" si="53"/>
        <v>8.723101646068109</v>
      </c>
    </row>
    <row r="757" spans="1:11" x14ac:dyDescent="0.25">
      <c r="A757" s="8">
        <v>1933.05</v>
      </c>
      <c r="B757" s="9">
        <v>8.8699999999999992</v>
      </c>
      <c r="C757" s="104">
        <v>0.47499999999999998</v>
      </c>
      <c r="D757" s="104">
        <v>0.42249999999999999</v>
      </c>
      <c r="E757" s="104">
        <v>12.6</v>
      </c>
      <c r="F757" s="9">
        <f t="shared" si="57"/>
        <v>1933.3749999999434</v>
      </c>
      <c r="G757" s="9">
        <f>G753*8/12+G765*4/12</f>
        <v>3.2466666666666666</v>
      </c>
      <c r="H757" s="113">
        <f t="shared" si="54"/>
        <v>169.20140972222225</v>
      </c>
      <c r="I757" s="9">
        <f t="shared" si="55"/>
        <v>9.0609548611111119</v>
      </c>
      <c r="J757" s="9">
        <f t="shared" si="56"/>
        <v>8.0594809027777785</v>
      </c>
      <c r="K757" s="9">
        <f t="shared" si="53"/>
        <v>11.249651251932441</v>
      </c>
    </row>
    <row r="758" spans="1:11" x14ac:dyDescent="0.25">
      <c r="A758" s="8">
        <v>1933.06</v>
      </c>
      <c r="B758" s="9">
        <v>10.39</v>
      </c>
      <c r="C758" s="104">
        <v>0.47</v>
      </c>
      <c r="D758" s="104">
        <v>0.42499999999999999</v>
      </c>
      <c r="E758" s="104">
        <v>12.7</v>
      </c>
      <c r="F758" s="9">
        <f t="shared" si="57"/>
        <v>1933.4583333332766</v>
      </c>
      <c r="G758" s="9">
        <f>G753*7/12+G765*5/12</f>
        <v>3.2308333333333334</v>
      </c>
      <c r="H758" s="113">
        <f t="shared" si="54"/>
        <v>196.6358631889764</v>
      </c>
      <c r="I758" s="9">
        <f t="shared" si="55"/>
        <v>8.8949812992125992</v>
      </c>
      <c r="J758" s="9">
        <f t="shared" si="56"/>
        <v>8.0433341535433076</v>
      </c>
      <c r="K758" s="9">
        <f t="shared" si="53"/>
        <v>13.098875517269516</v>
      </c>
    </row>
    <row r="759" spans="1:11" x14ac:dyDescent="0.25">
      <c r="A759" s="8">
        <v>1933.07</v>
      </c>
      <c r="B759" s="9">
        <v>11.23</v>
      </c>
      <c r="C759" s="104">
        <v>0.46500000000000002</v>
      </c>
      <c r="D759" s="104">
        <v>0.42749999999999999</v>
      </c>
      <c r="E759" s="104">
        <v>13.1</v>
      </c>
      <c r="F759" s="9">
        <f t="shared" si="57"/>
        <v>1933.5416666666099</v>
      </c>
      <c r="G759" s="9">
        <f>G753*6/12+G765*6/12</f>
        <v>3.2149999999999999</v>
      </c>
      <c r="H759" s="113">
        <f t="shared" si="54"/>
        <v>206.04371087786265</v>
      </c>
      <c r="I759" s="9">
        <f t="shared" si="55"/>
        <v>8.5316407442748101</v>
      </c>
      <c r="J759" s="9">
        <f t="shared" si="56"/>
        <v>7.8436052003816803</v>
      </c>
      <c r="K759" s="9">
        <f t="shared" si="53"/>
        <v>13.75430449387453</v>
      </c>
    </row>
    <row r="760" spans="1:11" x14ac:dyDescent="0.25">
      <c r="A760" s="8">
        <v>1933.08</v>
      </c>
      <c r="B760" s="9">
        <v>10.67</v>
      </c>
      <c r="C760" s="104">
        <v>0.46</v>
      </c>
      <c r="D760" s="104">
        <v>0.43</v>
      </c>
      <c r="E760" s="104">
        <v>13.2</v>
      </c>
      <c r="F760" s="9">
        <f t="shared" si="57"/>
        <v>1933.6249999999432</v>
      </c>
      <c r="G760" s="9">
        <f>G753*5/12+G765*7/12</f>
        <v>3.1991666666666667</v>
      </c>
      <c r="H760" s="113">
        <f t="shared" si="54"/>
        <v>194.28594791666671</v>
      </c>
      <c r="I760" s="9">
        <f t="shared" si="55"/>
        <v>8.3759640151515171</v>
      </c>
      <c r="J760" s="9">
        <f t="shared" si="56"/>
        <v>7.8297054924242433</v>
      </c>
      <c r="K760" s="9">
        <f t="shared" si="53"/>
        <v>12.999527050367735</v>
      </c>
    </row>
    <row r="761" spans="1:11" x14ac:dyDescent="0.25">
      <c r="A761" s="8">
        <v>1933.09</v>
      </c>
      <c r="B761" s="9">
        <v>10.58</v>
      </c>
      <c r="C761" s="104">
        <v>0.45500000000000002</v>
      </c>
      <c r="D761" s="104">
        <v>0.4325</v>
      </c>
      <c r="E761" s="104">
        <v>13.2</v>
      </c>
      <c r="F761" s="9">
        <f t="shared" si="57"/>
        <v>1933.7083333332764</v>
      </c>
      <c r="G761" s="9">
        <f>G753*4/12+G765*8/12</f>
        <v>3.1833333333333336</v>
      </c>
      <c r="H761" s="113">
        <f t="shared" si="54"/>
        <v>192.64717234848487</v>
      </c>
      <c r="I761" s="9">
        <f t="shared" si="55"/>
        <v>8.2849209280303047</v>
      </c>
      <c r="J761" s="9">
        <f t="shared" si="56"/>
        <v>7.8752270359848495</v>
      </c>
      <c r="K761" s="9">
        <f t="shared" si="53"/>
        <v>12.922920614885989</v>
      </c>
    </row>
    <row r="762" spans="1:11" x14ac:dyDescent="0.25">
      <c r="A762" s="8">
        <v>1933.1</v>
      </c>
      <c r="B762" s="9">
        <v>9.5500000000000007</v>
      </c>
      <c r="C762" s="104">
        <v>0.45</v>
      </c>
      <c r="D762" s="104">
        <v>0.435</v>
      </c>
      <c r="E762" s="104">
        <v>13.2</v>
      </c>
      <c r="F762" s="9">
        <f t="shared" si="57"/>
        <v>1933.7916666666097</v>
      </c>
      <c r="G762" s="9">
        <f>G753*3/12+G765*9/12</f>
        <v>3.1675000000000004</v>
      </c>
      <c r="H762" s="113">
        <f t="shared" si="54"/>
        <v>173.89229640151518</v>
      </c>
      <c r="I762" s="9">
        <f t="shared" si="55"/>
        <v>8.1938778409090922</v>
      </c>
      <c r="J762" s="9">
        <f t="shared" si="56"/>
        <v>7.9207485795454549</v>
      </c>
      <c r="K762" s="9">
        <f t="shared" si="53"/>
        <v>11.696253568143693</v>
      </c>
    </row>
    <row r="763" spans="1:11" x14ac:dyDescent="0.25">
      <c r="A763" s="8">
        <v>1933.11</v>
      </c>
      <c r="B763" s="9">
        <v>9.7799999999999994</v>
      </c>
      <c r="C763" s="104">
        <v>0.44500000000000001</v>
      </c>
      <c r="D763" s="104">
        <v>0.4375</v>
      </c>
      <c r="E763" s="104">
        <v>13.2</v>
      </c>
      <c r="F763" s="9">
        <f t="shared" si="57"/>
        <v>1933.8749999999429</v>
      </c>
      <c r="G763" s="9">
        <f>G753*2/12+G765*10/12</f>
        <v>3.1516666666666668</v>
      </c>
      <c r="H763" s="113">
        <f t="shared" si="54"/>
        <v>178.08027840909091</v>
      </c>
      <c r="I763" s="9">
        <f t="shared" si="55"/>
        <v>8.1028347537878798</v>
      </c>
      <c r="J763" s="9">
        <f t="shared" si="56"/>
        <v>7.966270123106062</v>
      </c>
      <c r="K763" s="9">
        <f t="shared" si="53"/>
        <v>12.011766193389931</v>
      </c>
    </row>
    <row r="764" spans="1:11" x14ac:dyDescent="0.25">
      <c r="A764" s="8">
        <v>1933.12</v>
      </c>
      <c r="B764" s="9">
        <v>9.9700000000000006</v>
      </c>
      <c r="C764" s="104">
        <v>0.44</v>
      </c>
      <c r="D764" s="104">
        <v>0.44</v>
      </c>
      <c r="E764" s="104">
        <v>13.2</v>
      </c>
      <c r="F764" s="9">
        <f t="shared" si="57"/>
        <v>1933.9583333332762</v>
      </c>
      <c r="G764" s="9">
        <f>G753*1/12+G765*11/12</f>
        <v>3.1358333333333333</v>
      </c>
      <c r="H764" s="113">
        <f t="shared" si="54"/>
        <v>181.53991571969701</v>
      </c>
      <c r="I764" s="9">
        <f t="shared" si="55"/>
        <v>8.0117916666666673</v>
      </c>
      <c r="J764" s="9">
        <f t="shared" si="56"/>
        <v>8.0117916666666673</v>
      </c>
      <c r="K764" s="9">
        <f t="shared" si="53"/>
        <v>12.281801622601112</v>
      </c>
    </row>
    <row r="765" spans="1:11" x14ac:dyDescent="0.25">
      <c r="A765" s="8">
        <v>1934.01</v>
      </c>
      <c r="B765" s="9">
        <v>10.54</v>
      </c>
      <c r="C765" s="104">
        <v>0.44080000000000003</v>
      </c>
      <c r="D765" s="104">
        <v>0.44419999999999998</v>
      </c>
      <c r="E765" s="104">
        <v>13.2</v>
      </c>
      <c r="F765" s="9">
        <f t="shared" si="57"/>
        <v>1934.0416666666094</v>
      </c>
      <c r="G765" s="9">
        <v>3.12</v>
      </c>
      <c r="H765" s="113">
        <f t="shared" si="54"/>
        <v>191.91882765151516</v>
      </c>
      <c r="I765" s="9">
        <f t="shared" si="55"/>
        <v>8.026358560606063</v>
      </c>
      <c r="J765" s="9">
        <f t="shared" si="56"/>
        <v>8.0882678598484858</v>
      </c>
      <c r="K765" s="9">
        <f t="shared" si="53"/>
        <v>13.025119828332375</v>
      </c>
    </row>
    <row r="766" spans="1:11" x14ac:dyDescent="0.25">
      <c r="A766" s="8">
        <v>1934.02</v>
      </c>
      <c r="B766" s="9">
        <v>11.32</v>
      </c>
      <c r="C766" s="104">
        <v>0.44169999999999998</v>
      </c>
      <c r="D766" s="104">
        <v>0.44829999999999998</v>
      </c>
      <c r="E766" s="104">
        <v>13.3</v>
      </c>
      <c r="F766" s="9">
        <f t="shared" si="57"/>
        <v>1934.1249999999427</v>
      </c>
      <c r="G766" s="9">
        <f>G765*11/12+G777*1/12</f>
        <v>3.0924999999999998</v>
      </c>
      <c r="H766" s="113">
        <f t="shared" si="54"/>
        <v>204.57176315789474</v>
      </c>
      <c r="I766" s="9">
        <f t="shared" si="55"/>
        <v>7.9822745394736838</v>
      </c>
      <c r="J766" s="9">
        <f t="shared" si="56"/>
        <v>8.1015478289473677</v>
      </c>
      <c r="K766" s="9">
        <f t="shared" si="53"/>
        <v>13.926922904274292</v>
      </c>
    </row>
    <row r="767" spans="1:11" x14ac:dyDescent="0.25">
      <c r="A767" s="8">
        <v>1934.03</v>
      </c>
      <c r="B767" s="9">
        <v>10.74</v>
      </c>
      <c r="C767" s="104">
        <v>0.4425</v>
      </c>
      <c r="D767" s="104">
        <v>0.45250000000000001</v>
      </c>
      <c r="E767" s="104">
        <v>13.3</v>
      </c>
      <c r="F767" s="9">
        <f t="shared" si="57"/>
        <v>1934.208333333276</v>
      </c>
      <c r="G767" s="9">
        <f>G765*10/12+G777*2/12</f>
        <v>3.0649999999999999</v>
      </c>
      <c r="H767" s="113">
        <f t="shared" si="54"/>
        <v>194.09017105263158</v>
      </c>
      <c r="I767" s="9">
        <f t="shared" si="55"/>
        <v>7.9967319078947368</v>
      </c>
      <c r="J767" s="9">
        <f t="shared" si="56"/>
        <v>8.1774490131578954</v>
      </c>
      <c r="K767" s="9">
        <f t="shared" si="53"/>
        <v>13.25453762974008</v>
      </c>
    </row>
    <row r="768" spans="1:11" x14ac:dyDescent="0.25">
      <c r="A768" s="8">
        <v>1934.04</v>
      </c>
      <c r="B768" s="9">
        <v>10.92</v>
      </c>
      <c r="C768" s="104">
        <v>0.44330000000000003</v>
      </c>
      <c r="D768" s="104">
        <v>0.45669999999999999</v>
      </c>
      <c r="E768" s="104">
        <v>13.3</v>
      </c>
      <c r="F768" s="9">
        <f t="shared" si="57"/>
        <v>1934.2916666666092</v>
      </c>
      <c r="G768" s="9">
        <f>G765*9/12+G777*3/12</f>
        <v>3.0375000000000005</v>
      </c>
      <c r="H768" s="113">
        <f t="shared" si="54"/>
        <v>197.34307894736844</v>
      </c>
      <c r="I768" s="9">
        <f t="shared" si="55"/>
        <v>8.0111892763157897</v>
      </c>
      <c r="J768" s="9">
        <f t="shared" si="56"/>
        <v>8.2533501973684213</v>
      </c>
      <c r="K768" s="9">
        <f t="shared" si="53"/>
        <v>13.518389284490091</v>
      </c>
    </row>
    <row r="769" spans="1:11" x14ac:dyDescent="0.25">
      <c r="A769" s="8">
        <v>1934.05</v>
      </c>
      <c r="B769" s="9">
        <v>9.81</v>
      </c>
      <c r="C769" s="104">
        <v>0.44419999999999998</v>
      </c>
      <c r="D769" s="104">
        <v>0.46079999999999999</v>
      </c>
      <c r="E769" s="104">
        <v>13.3</v>
      </c>
      <c r="F769" s="9">
        <f t="shared" si="57"/>
        <v>1934.3749999999425</v>
      </c>
      <c r="G769" s="9">
        <f>G765*8/12+G777*4/12</f>
        <v>3.0100000000000002</v>
      </c>
      <c r="H769" s="113">
        <f t="shared" si="54"/>
        <v>177.28348026315791</v>
      </c>
      <c r="I769" s="9">
        <f t="shared" si="55"/>
        <v>8.0274538157894728</v>
      </c>
      <c r="J769" s="9">
        <f t="shared" si="56"/>
        <v>8.3274442105263162</v>
      </c>
      <c r="K769" s="9">
        <f t="shared" ref="K769:K832" si="58">H769/AVERAGE(J649:J768)</f>
        <v>12.18158323502402</v>
      </c>
    </row>
    <row r="770" spans="1:11" x14ac:dyDescent="0.25">
      <c r="A770" s="8">
        <v>1934.06</v>
      </c>
      <c r="B770" s="9">
        <v>9.94</v>
      </c>
      <c r="C770" s="104">
        <v>0.44500000000000001</v>
      </c>
      <c r="D770" s="104">
        <v>0.46500000000000002</v>
      </c>
      <c r="E770" s="104">
        <v>13.4</v>
      </c>
      <c r="F770" s="9">
        <f t="shared" si="57"/>
        <v>1934.4583333332757</v>
      </c>
      <c r="G770" s="9">
        <f>G765*7/12+G777*5/12</f>
        <v>2.9824999999999999</v>
      </c>
      <c r="H770" s="113">
        <f t="shared" si="54"/>
        <v>178.2922593283582</v>
      </c>
      <c r="I770" s="9">
        <f t="shared" si="55"/>
        <v>7.9818969216417921</v>
      </c>
      <c r="J770" s="9">
        <f t="shared" si="56"/>
        <v>8.3406338619402991</v>
      </c>
      <c r="K770" s="9">
        <f t="shared" si="58"/>
        <v>12.287726483952424</v>
      </c>
    </row>
    <row r="771" spans="1:11" x14ac:dyDescent="0.25">
      <c r="A771" s="8">
        <v>1934.07</v>
      </c>
      <c r="B771" s="9">
        <v>9.4700000000000006</v>
      </c>
      <c r="C771" s="104">
        <v>0.44579999999999997</v>
      </c>
      <c r="D771" s="104">
        <v>0.46920000000000001</v>
      </c>
      <c r="E771" s="104">
        <v>13.4</v>
      </c>
      <c r="F771" s="9">
        <f t="shared" si="57"/>
        <v>1934.541666666609</v>
      </c>
      <c r="G771" s="9">
        <f>G765*6/12+G777*6/12</f>
        <v>2.9550000000000001</v>
      </c>
      <c r="H771" s="113">
        <f t="shared" si="54"/>
        <v>169.86194123134331</v>
      </c>
      <c r="I771" s="9">
        <f t="shared" si="55"/>
        <v>7.9962463992537316</v>
      </c>
      <c r="J771" s="9">
        <f t="shared" si="56"/>
        <v>8.4159686194029852</v>
      </c>
      <c r="K771" s="9">
        <f t="shared" si="58"/>
        <v>11.741524229318243</v>
      </c>
    </row>
    <row r="772" spans="1:11" x14ac:dyDescent="0.25">
      <c r="A772" s="8">
        <v>1934.08</v>
      </c>
      <c r="B772" s="9">
        <v>9.1</v>
      </c>
      <c r="C772" s="104">
        <v>0.44669999999999999</v>
      </c>
      <c r="D772" s="104">
        <v>0.4733</v>
      </c>
      <c r="E772" s="104">
        <v>13.4</v>
      </c>
      <c r="F772" s="9">
        <f t="shared" si="57"/>
        <v>1934.6249999999422</v>
      </c>
      <c r="G772" s="9">
        <f>G765*5/12+G777*7/12</f>
        <v>2.9275000000000002</v>
      </c>
      <c r="H772" s="113">
        <f t="shared" si="54"/>
        <v>163.2253078358209</v>
      </c>
      <c r="I772" s="9">
        <f t="shared" si="55"/>
        <v>8.012389561567165</v>
      </c>
      <c r="J772" s="9">
        <f t="shared" si="56"/>
        <v>8.4895096921641802</v>
      </c>
      <c r="K772" s="9">
        <f t="shared" si="58"/>
        <v>11.31502598182905</v>
      </c>
    </row>
    <row r="773" spans="1:11" x14ac:dyDescent="0.25">
      <c r="A773" s="8">
        <v>1934.09</v>
      </c>
      <c r="B773" s="9">
        <v>8.8800000000000008</v>
      </c>
      <c r="C773" s="104">
        <v>0.44750000000000001</v>
      </c>
      <c r="D773" s="104">
        <v>0.47749999999999998</v>
      </c>
      <c r="E773" s="104">
        <v>13.6</v>
      </c>
      <c r="F773" s="9">
        <f t="shared" si="57"/>
        <v>1934.7083333332755</v>
      </c>
      <c r="G773" s="9">
        <f>G765*4/12+G777*8/12</f>
        <v>2.9000000000000004</v>
      </c>
      <c r="H773" s="113">
        <f t="shared" si="54"/>
        <v>156.93686029411768</v>
      </c>
      <c r="I773" s="9">
        <f t="shared" si="55"/>
        <v>7.9086987591911777</v>
      </c>
      <c r="J773" s="9">
        <f t="shared" si="56"/>
        <v>8.4388908547794124</v>
      </c>
      <c r="K773" s="9">
        <f t="shared" si="58"/>
        <v>10.909954083288843</v>
      </c>
    </row>
    <row r="774" spans="1:11" x14ac:dyDescent="0.25">
      <c r="A774" s="8">
        <v>1934.1</v>
      </c>
      <c r="B774" s="9">
        <v>8.9499999999999993</v>
      </c>
      <c r="C774" s="104">
        <v>0.44829999999999998</v>
      </c>
      <c r="D774" s="104">
        <v>0.48170000000000002</v>
      </c>
      <c r="E774" s="104">
        <v>13.5</v>
      </c>
      <c r="F774" s="9">
        <f t="shared" si="57"/>
        <v>1934.7916666666088</v>
      </c>
      <c r="G774" s="9">
        <f>G765*3/12+G777*9/12</f>
        <v>2.8724999999999996</v>
      </c>
      <c r="H774" s="113">
        <f t="shared" si="54"/>
        <v>159.34563425925924</v>
      </c>
      <c r="I774" s="9">
        <f t="shared" si="55"/>
        <v>7.9815248981481481</v>
      </c>
      <c r="J774" s="9">
        <f t="shared" si="56"/>
        <v>8.5761778796296309</v>
      </c>
      <c r="K774" s="9">
        <f t="shared" si="58"/>
        <v>11.108352605351724</v>
      </c>
    </row>
    <row r="775" spans="1:11" x14ac:dyDescent="0.25">
      <c r="A775" s="8">
        <v>1934.11</v>
      </c>
      <c r="B775" s="9">
        <v>9.1999999999999993</v>
      </c>
      <c r="C775" s="104">
        <v>0.44919999999999999</v>
      </c>
      <c r="D775" s="104">
        <v>0.48580000000000001</v>
      </c>
      <c r="E775" s="104">
        <v>13.5</v>
      </c>
      <c r="F775" s="9">
        <f t="shared" si="57"/>
        <v>1934.874999999942</v>
      </c>
      <c r="G775" s="9">
        <f>G765*2/12+G777*10/12</f>
        <v>2.8449999999999998</v>
      </c>
      <c r="H775" s="113">
        <f t="shared" si="54"/>
        <v>163.79662962962962</v>
      </c>
      <c r="I775" s="9">
        <f t="shared" si="55"/>
        <v>7.9975484814814823</v>
      </c>
      <c r="J775" s="9">
        <f t="shared" si="56"/>
        <v>8.6491742037037049</v>
      </c>
      <c r="K775" s="9">
        <f t="shared" si="58"/>
        <v>11.448808690205702</v>
      </c>
    </row>
    <row r="776" spans="1:11" x14ac:dyDescent="0.25">
      <c r="A776" s="8">
        <v>1934.12</v>
      </c>
      <c r="B776" s="9">
        <v>9.26</v>
      </c>
      <c r="C776" s="104">
        <v>0.45</v>
      </c>
      <c r="D776" s="104">
        <v>0.49</v>
      </c>
      <c r="E776" s="104">
        <v>13.4</v>
      </c>
      <c r="F776" s="9">
        <f t="shared" si="57"/>
        <v>1934.9583333332753</v>
      </c>
      <c r="G776" s="9">
        <f>G765*1/12+G777*11/12</f>
        <v>2.8174999999999999</v>
      </c>
      <c r="H776" s="113">
        <f t="shared" si="54"/>
        <v>166.09520335820895</v>
      </c>
      <c r="I776" s="9">
        <f t="shared" si="55"/>
        <v>8.0715811567164195</v>
      </c>
      <c r="J776" s="9">
        <f t="shared" si="56"/>
        <v>8.7890550373134335</v>
      </c>
      <c r="K776" s="9">
        <f t="shared" si="58"/>
        <v>11.639337566475886</v>
      </c>
    </row>
    <row r="777" spans="1:11" x14ac:dyDescent="0.25">
      <c r="A777" s="8">
        <v>1935.01</v>
      </c>
      <c r="B777" s="9">
        <v>9.26</v>
      </c>
      <c r="C777" s="104">
        <v>0.45</v>
      </c>
      <c r="D777" s="104">
        <v>0.56999999999999995</v>
      </c>
      <c r="E777" s="104">
        <v>13.6</v>
      </c>
      <c r="F777" s="9">
        <f t="shared" si="57"/>
        <v>1935.0416666666085</v>
      </c>
      <c r="G777" s="9">
        <v>2.79</v>
      </c>
      <c r="H777" s="113">
        <f t="shared" si="54"/>
        <v>163.65262683823531</v>
      </c>
      <c r="I777" s="9">
        <f t="shared" si="55"/>
        <v>7.9528814338235305</v>
      </c>
      <c r="J777" s="9">
        <f t="shared" si="56"/>
        <v>10.07364981617647</v>
      </c>
      <c r="K777" s="9">
        <f t="shared" si="58"/>
        <v>11.495907968201598</v>
      </c>
    </row>
    <row r="778" spans="1:11" x14ac:dyDescent="0.25">
      <c r="A778" s="8">
        <v>1935.02</v>
      </c>
      <c r="B778" s="9">
        <v>8.98</v>
      </c>
      <c r="C778" s="104">
        <v>0.45</v>
      </c>
      <c r="D778" s="104">
        <v>0.65</v>
      </c>
      <c r="E778" s="104">
        <v>13.7</v>
      </c>
      <c r="F778" s="9">
        <f t="shared" si="57"/>
        <v>1935.1249999999418</v>
      </c>
      <c r="G778" s="9">
        <f>G777*11/12+G789*1/12</f>
        <v>2.7783333333333333</v>
      </c>
      <c r="H778" s="113">
        <f t="shared" ref="H778:H841" si="59">B778*$E$1757/E778</f>
        <v>157.54574270072996</v>
      </c>
      <c r="I778" s="9">
        <f t="shared" ref="I778:I841" si="60">C778*$E$1757/E778</f>
        <v>7.8948312043795639</v>
      </c>
      <c r="J778" s="9">
        <f t="shared" ref="J778:J841" si="61">D778*$E$1757/E778</f>
        <v>11.403645072992703</v>
      </c>
      <c r="K778" s="9">
        <f t="shared" si="58"/>
        <v>11.087812159055568</v>
      </c>
    </row>
    <row r="779" spans="1:11" x14ac:dyDescent="0.25">
      <c r="A779" s="8">
        <v>1935.03</v>
      </c>
      <c r="B779" s="9">
        <v>8.41</v>
      </c>
      <c r="C779" s="104">
        <v>0.45</v>
      </c>
      <c r="D779" s="104">
        <v>0.73</v>
      </c>
      <c r="E779" s="104">
        <v>13.7</v>
      </c>
      <c r="F779" s="9">
        <f t="shared" ref="F779:F842" si="62">F778+1/12</f>
        <v>1935.208333333275</v>
      </c>
      <c r="G779" s="9">
        <f>G777*10/12+G789*2/12</f>
        <v>2.7666666666666666</v>
      </c>
      <c r="H779" s="113">
        <f t="shared" si="59"/>
        <v>147.5456231751825</v>
      </c>
      <c r="I779" s="9">
        <f t="shared" si="60"/>
        <v>7.8948312043795639</v>
      </c>
      <c r="J779" s="9">
        <f t="shared" si="61"/>
        <v>12.807170620437956</v>
      </c>
      <c r="K779" s="9">
        <f t="shared" si="58"/>
        <v>10.398272404790035</v>
      </c>
    </row>
    <row r="780" spans="1:11" x14ac:dyDescent="0.25">
      <c r="A780" s="8">
        <v>1935.04</v>
      </c>
      <c r="B780" s="9">
        <v>9.0399999999999991</v>
      </c>
      <c r="C780" s="104">
        <v>0.44666699999999998</v>
      </c>
      <c r="D780" s="104">
        <v>0.75666699999999998</v>
      </c>
      <c r="E780" s="104">
        <v>13.8</v>
      </c>
      <c r="F780" s="9">
        <f t="shared" si="62"/>
        <v>1935.2916666666083</v>
      </c>
      <c r="G780" s="9">
        <f>G777*9/12+G789*3/12</f>
        <v>2.7549999999999999</v>
      </c>
      <c r="H780" s="113">
        <f t="shared" si="59"/>
        <v>157.44912318840579</v>
      </c>
      <c r="I780" s="9">
        <f t="shared" si="60"/>
        <v>7.7795716269021735</v>
      </c>
      <c r="J780" s="9">
        <f t="shared" si="61"/>
        <v>13.178822532699275</v>
      </c>
      <c r="K780" s="9">
        <f t="shared" si="58"/>
        <v>11.104210207149524</v>
      </c>
    </row>
    <row r="781" spans="1:11" x14ac:dyDescent="0.25">
      <c r="A781" s="8">
        <v>1935.05</v>
      </c>
      <c r="B781" s="9">
        <v>9.75</v>
      </c>
      <c r="C781" s="104">
        <v>0.44333299999999998</v>
      </c>
      <c r="D781" s="104">
        <v>0.78333299999999995</v>
      </c>
      <c r="E781" s="104">
        <v>13.8</v>
      </c>
      <c r="F781" s="9">
        <f t="shared" si="62"/>
        <v>1935.3749999999416</v>
      </c>
      <c r="G781" s="9">
        <f>G777*8/12+G789*4/12</f>
        <v>2.7433333333333332</v>
      </c>
      <c r="H781" s="113">
        <f t="shared" si="59"/>
        <v>169.81514945652177</v>
      </c>
      <c r="I781" s="9">
        <f t="shared" si="60"/>
        <v>7.7215035542572465</v>
      </c>
      <c r="J781" s="9">
        <f t="shared" si="61"/>
        <v>13.643262612228261</v>
      </c>
      <c r="K781" s="9">
        <f t="shared" si="58"/>
        <v>11.985576683480101</v>
      </c>
    </row>
    <row r="782" spans="1:11" x14ac:dyDescent="0.25">
      <c r="A782" s="8">
        <v>1935.06</v>
      </c>
      <c r="B782" s="9">
        <v>10.119999999999999</v>
      </c>
      <c r="C782" s="104">
        <v>0.44</v>
      </c>
      <c r="D782" s="104">
        <v>0.81</v>
      </c>
      <c r="E782" s="104">
        <v>13.7</v>
      </c>
      <c r="F782" s="9">
        <f t="shared" si="62"/>
        <v>1935.4583333332748</v>
      </c>
      <c r="G782" s="9">
        <f>G777*7/12+G789*5/12</f>
        <v>2.7316666666666669</v>
      </c>
      <c r="H782" s="113">
        <f t="shared" si="59"/>
        <v>177.54598175182483</v>
      </c>
      <c r="I782" s="9">
        <f t="shared" si="60"/>
        <v>7.719390510948906</v>
      </c>
      <c r="J782" s="9">
        <f t="shared" si="61"/>
        <v>14.210696167883215</v>
      </c>
      <c r="K782" s="9">
        <f t="shared" si="58"/>
        <v>12.539519324443894</v>
      </c>
    </row>
    <row r="783" spans="1:11" x14ac:dyDescent="0.25">
      <c r="A783" s="8">
        <v>1935.07</v>
      </c>
      <c r="B783" s="9">
        <v>10.65</v>
      </c>
      <c r="C783" s="104">
        <v>0.44</v>
      </c>
      <c r="D783" s="104">
        <v>0.79333299999999995</v>
      </c>
      <c r="E783" s="104">
        <v>13.7</v>
      </c>
      <c r="F783" s="9">
        <f t="shared" si="62"/>
        <v>1935.5416666666081</v>
      </c>
      <c r="G783" s="9">
        <f>G777*6/12+G789*6/12</f>
        <v>2.72</v>
      </c>
      <c r="H783" s="113">
        <f t="shared" si="59"/>
        <v>186.84433850364965</v>
      </c>
      <c r="I783" s="9">
        <f t="shared" si="60"/>
        <v>7.719390510948906</v>
      </c>
      <c r="J783" s="9">
        <f t="shared" si="61"/>
        <v>13.918289164142337</v>
      </c>
      <c r="K783" s="9">
        <f t="shared" si="58"/>
        <v>13.202137936511013</v>
      </c>
    </row>
    <row r="784" spans="1:11" x14ac:dyDescent="0.25">
      <c r="A784" s="8">
        <v>1935.08</v>
      </c>
      <c r="B784" s="9">
        <v>11.37</v>
      </c>
      <c r="C784" s="104">
        <v>0.44</v>
      </c>
      <c r="D784" s="104">
        <v>0.776667</v>
      </c>
      <c r="E784" s="104">
        <v>13.7</v>
      </c>
      <c r="F784" s="9">
        <f t="shared" si="62"/>
        <v>1935.6249999999413</v>
      </c>
      <c r="G784" s="9">
        <f>G777*5/12+G789*7/12</f>
        <v>2.708333333333333</v>
      </c>
      <c r="H784" s="113">
        <f t="shared" si="59"/>
        <v>199.47606843065694</v>
      </c>
      <c r="I784" s="9">
        <f t="shared" si="60"/>
        <v>7.719390510948906</v>
      </c>
      <c r="J784" s="9">
        <f t="shared" si="61"/>
        <v>13.625899704470806</v>
      </c>
      <c r="K784" s="9">
        <f t="shared" si="58"/>
        <v>14.105056846668957</v>
      </c>
    </row>
    <row r="785" spans="1:11" x14ac:dyDescent="0.25">
      <c r="A785" s="8">
        <v>1935.09</v>
      </c>
      <c r="B785" s="9">
        <v>11.61</v>
      </c>
      <c r="C785" s="104">
        <v>0.44</v>
      </c>
      <c r="D785" s="104">
        <v>0.76</v>
      </c>
      <c r="E785" s="104">
        <v>13.7</v>
      </c>
      <c r="F785" s="9">
        <f t="shared" si="62"/>
        <v>1935.7083333332746</v>
      </c>
      <c r="G785" s="9">
        <f>G777*4/12+G789*8/12</f>
        <v>2.6966666666666668</v>
      </c>
      <c r="H785" s="113">
        <f t="shared" si="59"/>
        <v>203.68664507299272</v>
      </c>
      <c r="I785" s="9">
        <f t="shared" si="60"/>
        <v>7.719390510948906</v>
      </c>
      <c r="J785" s="9">
        <f t="shared" si="61"/>
        <v>13.333492700729929</v>
      </c>
      <c r="K785" s="9">
        <f t="shared" si="58"/>
        <v>14.418891702707436</v>
      </c>
    </row>
    <row r="786" spans="1:11" x14ac:dyDescent="0.25">
      <c r="A786" s="8">
        <v>1935.1</v>
      </c>
      <c r="B786" s="9">
        <v>11.92</v>
      </c>
      <c r="C786" s="104">
        <v>0.45</v>
      </c>
      <c r="D786" s="104">
        <v>0.76</v>
      </c>
      <c r="E786" s="104">
        <v>13.7</v>
      </c>
      <c r="F786" s="9">
        <f t="shared" si="62"/>
        <v>1935.7916666666079</v>
      </c>
      <c r="G786" s="9">
        <f>G777*3/12+G789*9/12</f>
        <v>2.6850000000000001</v>
      </c>
      <c r="H786" s="113">
        <f t="shared" si="59"/>
        <v>209.12530656934308</v>
      </c>
      <c r="I786" s="9">
        <f t="shared" si="60"/>
        <v>7.8948312043795639</v>
      </c>
      <c r="J786" s="9">
        <f t="shared" si="61"/>
        <v>13.333492700729929</v>
      </c>
      <c r="K786" s="9">
        <f t="shared" si="58"/>
        <v>14.82623262711409</v>
      </c>
    </row>
    <row r="787" spans="1:11" x14ac:dyDescent="0.25">
      <c r="A787" s="8">
        <v>1935.11</v>
      </c>
      <c r="B787" s="9">
        <v>13.04</v>
      </c>
      <c r="C787" s="104">
        <v>0.46</v>
      </c>
      <c r="D787" s="104">
        <v>0.76</v>
      </c>
      <c r="E787" s="104">
        <v>13.8</v>
      </c>
      <c r="F787" s="9">
        <f t="shared" si="62"/>
        <v>1935.8749999999411</v>
      </c>
      <c r="G787" s="9">
        <f>G777*2/12+G789*10/12</f>
        <v>2.6733333333333333</v>
      </c>
      <c r="H787" s="113">
        <f t="shared" si="59"/>
        <v>227.11687681159418</v>
      </c>
      <c r="I787" s="9">
        <f t="shared" si="60"/>
        <v>8.0117916666666673</v>
      </c>
      <c r="J787" s="9">
        <f t="shared" si="61"/>
        <v>13.236873188405799</v>
      </c>
      <c r="K787" s="9">
        <f t="shared" si="58"/>
        <v>16.129605163251142</v>
      </c>
    </row>
    <row r="788" spans="1:11" x14ac:dyDescent="0.25">
      <c r="A788" s="8">
        <v>1935.12</v>
      </c>
      <c r="B788" s="9">
        <v>13.04</v>
      </c>
      <c r="C788" s="104">
        <v>0.47</v>
      </c>
      <c r="D788" s="104">
        <v>0.76</v>
      </c>
      <c r="E788" s="104">
        <v>13.8</v>
      </c>
      <c r="F788" s="9">
        <f t="shared" si="62"/>
        <v>1935.9583333332744</v>
      </c>
      <c r="G788" s="9">
        <f>G777*1/12+G789*11/12</f>
        <v>2.6616666666666666</v>
      </c>
      <c r="H788" s="113">
        <f t="shared" si="59"/>
        <v>227.11687681159418</v>
      </c>
      <c r="I788" s="9">
        <f t="shared" si="60"/>
        <v>8.1859610507246376</v>
      </c>
      <c r="J788" s="9">
        <f t="shared" si="61"/>
        <v>13.236873188405799</v>
      </c>
      <c r="K788" s="9">
        <f t="shared" si="58"/>
        <v>16.159192714615322</v>
      </c>
    </row>
    <row r="789" spans="1:11" x14ac:dyDescent="0.25">
      <c r="A789" s="8">
        <v>1936.01</v>
      </c>
      <c r="B789" s="9">
        <v>13.76</v>
      </c>
      <c r="C789" s="104">
        <v>0.48</v>
      </c>
      <c r="D789" s="104">
        <v>0.77</v>
      </c>
      <c r="E789" s="104">
        <v>13.8</v>
      </c>
      <c r="F789" s="9">
        <f t="shared" si="62"/>
        <v>1936.0416666666076</v>
      </c>
      <c r="G789" s="9">
        <v>2.65</v>
      </c>
      <c r="H789" s="113">
        <f t="shared" si="59"/>
        <v>239.65707246376812</v>
      </c>
      <c r="I789" s="9">
        <f t="shared" si="60"/>
        <v>8.360130434782608</v>
      </c>
      <c r="J789" s="9">
        <f t="shared" si="61"/>
        <v>13.411042572463769</v>
      </c>
      <c r="K789" s="9">
        <f t="shared" si="58"/>
        <v>17.087359845997245</v>
      </c>
    </row>
    <row r="790" spans="1:11" x14ac:dyDescent="0.25">
      <c r="A790" s="8">
        <v>1936.02</v>
      </c>
      <c r="B790" s="9">
        <v>14.55</v>
      </c>
      <c r="C790" s="104">
        <v>0.49</v>
      </c>
      <c r="D790" s="104">
        <v>0.78</v>
      </c>
      <c r="E790" s="104">
        <v>13.8</v>
      </c>
      <c r="F790" s="9">
        <f t="shared" si="62"/>
        <v>1936.1249999999409</v>
      </c>
      <c r="G790" s="9">
        <f>G789*11/12+G801*1/12</f>
        <v>2.6524999999999999</v>
      </c>
      <c r="H790" s="113">
        <f t="shared" si="59"/>
        <v>253.41645380434787</v>
      </c>
      <c r="I790" s="9">
        <f t="shared" si="60"/>
        <v>8.5342998188405801</v>
      </c>
      <c r="J790" s="9">
        <f t="shared" si="61"/>
        <v>13.585211956521739</v>
      </c>
      <c r="K790" s="9">
        <f t="shared" si="58"/>
        <v>18.104536459517792</v>
      </c>
    </row>
    <row r="791" spans="1:11" x14ac:dyDescent="0.25">
      <c r="A791" s="8">
        <v>1936.03</v>
      </c>
      <c r="B791" s="9">
        <v>14.86</v>
      </c>
      <c r="C791" s="104">
        <v>0.5</v>
      </c>
      <c r="D791" s="104">
        <v>0.79</v>
      </c>
      <c r="E791" s="104">
        <v>13.7</v>
      </c>
      <c r="F791" s="9">
        <f t="shared" si="62"/>
        <v>1936.2083333332741</v>
      </c>
      <c r="G791" s="9">
        <f>G789*10/12+G801*2/12</f>
        <v>2.6550000000000002</v>
      </c>
      <c r="H791" s="113">
        <f t="shared" si="59"/>
        <v>260.70487043795623</v>
      </c>
      <c r="I791" s="9">
        <f t="shared" si="60"/>
        <v>8.7720346715328485</v>
      </c>
      <c r="J791" s="9">
        <f t="shared" si="61"/>
        <v>13.8598147810219</v>
      </c>
      <c r="K791" s="9">
        <f t="shared" si="58"/>
        <v>18.660478203926026</v>
      </c>
    </row>
    <row r="792" spans="1:11" x14ac:dyDescent="0.25">
      <c r="A792" s="8">
        <v>1936.04</v>
      </c>
      <c r="B792" s="9">
        <v>14.88</v>
      </c>
      <c r="C792" s="104">
        <v>0.51666699999999999</v>
      </c>
      <c r="D792" s="104">
        <v>0.82</v>
      </c>
      <c r="E792" s="104">
        <v>13.7</v>
      </c>
      <c r="F792" s="9">
        <f t="shared" si="62"/>
        <v>1936.2916666666074</v>
      </c>
      <c r="G792" s="9">
        <f>G789*9/12+G801*3/12</f>
        <v>2.6574999999999998</v>
      </c>
      <c r="H792" s="113">
        <f t="shared" si="59"/>
        <v>261.05575182481755</v>
      </c>
      <c r="I792" s="9">
        <f t="shared" si="60"/>
        <v>9.0644416752737236</v>
      </c>
      <c r="J792" s="9">
        <f t="shared" si="61"/>
        <v>14.38613686131387</v>
      </c>
      <c r="K792" s="9">
        <f t="shared" si="58"/>
        <v>18.718999665151497</v>
      </c>
    </row>
    <row r="793" spans="1:11" x14ac:dyDescent="0.25">
      <c r="A793" s="8">
        <v>1936.05</v>
      </c>
      <c r="B793" s="9">
        <v>14.09</v>
      </c>
      <c r="C793" s="104">
        <v>0.53333299999999995</v>
      </c>
      <c r="D793" s="104">
        <v>0.85</v>
      </c>
      <c r="E793" s="104">
        <v>13.7</v>
      </c>
      <c r="F793" s="9">
        <f t="shared" si="62"/>
        <v>1936.3749999999407</v>
      </c>
      <c r="G793" s="9">
        <f>G789*8/12+G801*4/12</f>
        <v>2.66</v>
      </c>
      <c r="H793" s="113">
        <f t="shared" si="59"/>
        <v>247.19593704379565</v>
      </c>
      <c r="I793" s="9">
        <f t="shared" si="60"/>
        <v>9.3568311349452564</v>
      </c>
      <c r="J793" s="9">
        <f t="shared" si="61"/>
        <v>14.912458941605841</v>
      </c>
      <c r="K793" s="9">
        <f t="shared" si="58"/>
        <v>17.750192519328639</v>
      </c>
    </row>
    <row r="794" spans="1:11" x14ac:dyDescent="0.25">
      <c r="A794" s="8">
        <v>1936.06</v>
      </c>
      <c r="B794" s="9">
        <v>14.69</v>
      </c>
      <c r="C794" s="104">
        <v>0.55000000000000004</v>
      </c>
      <c r="D794" s="104">
        <v>0.88</v>
      </c>
      <c r="E794" s="104">
        <v>13.8</v>
      </c>
      <c r="F794" s="9">
        <f t="shared" si="62"/>
        <v>1936.4583333332739</v>
      </c>
      <c r="G794" s="9">
        <f>G789*7/12+G801*5/12</f>
        <v>2.6625000000000001</v>
      </c>
      <c r="H794" s="113">
        <f t="shared" si="59"/>
        <v>255.85482518115941</v>
      </c>
      <c r="I794" s="9">
        <f t="shared" si="60"/>
        <v>9.5793161231884074</v>
      </c>
      <c r="J794" s="9">
        <f t="shared" si="61"/>
        <v>15.32690579710145</v>
      </c>
      <c r="K794" s="9">
        <f t="shared" si="58"/>
        <v>18.393001065831346</v>
      </c>
    </row>
    <row r="795" spans="1:11" x14ac:dyDescent="0.25">
      <c r="A795" s="8">
        <v>1936.07</v>
      </c>
      <c r="B795" s="9">
        <v>15.56</v>
      </c>
      <c r="C795" s="104">
        <v>0.56999999999999995</v>
      </c>
      <c r="D795" s="104">
        <v>0.9</v>
      </c>
      <c r="E795" s="104">
        <v>13.9</v>
      </c>
      <c r="F795" s="9">
        <f t="shared" si="62"/>
        <v>1936.5416666666072</v>
      </c>
      <c r="G795" s="9">
        <f>G789*6/12+G801*6/12</f>
        <v>2.665</v>
      </c>
      <c r="H795" s="113">
        <f t="shared" si="59"/>
        <v>269.05786690647483</v>
      </c>
      <c r="I795" s="9">
        <f t="shared" si="60"/>
        <v>9.8562329136690643</v>
      </c>
      <c r="J795" s="9">
        <f t="shared" si="61"/>
        <v>15.562473021582736</v>
      </c>
      <c r="K795" s="9">
        <f t="shared" si="58"/>
        <v>19.360464512319144</v>
      </c>
    </row>
    <row r="796" spans="1:11" x14ac:dyDescent="0.25">
      <c r="A796" s="8">
        <v>1936.08</v>
      </c>
      <c r="B796" s="9">
        <v>15.87</v>
      </c>
      <c r="C796" s="104">
        <v>0.59</v>
      </c>
      <c r="D796" s="104">
        <v>0.92</v>
      </c>
      <c r="E796" s="104">
        <v>14</v>
      </c>
      <c r="F796" s="9">
        <f t="shared" si="62"/>
        <v>1936.6249999999404</v>
      </c>
      <c r="G796" s="9">
        <f>G789*5/12+G801*7/12</f>
        <v>2.6675000000000004</v>
      </c>
      <c r="H796" s="113">
        <f t="shared" si="59"/>
        <v>272.45814374999998</v>
      </c>
      <c r="I796" s="9">
        <f t="shared" si="60"/>
        <v>10.129193750000001</v>
      </c>
      <c r="J796" s="9">
        <f t="shared" si="61"/>
        <v>15.794675000000002</v>
      </c>
      <c r="K796" s="9">
        <f t="shared" si="58"/>
        <v>19.623060162983762</v>
      </c>
    </row>
    <row r="797" spans="1:11" x14ac:dyDescent="0.25">
      <c r="A797" s="8">
        <v>1936.09</v>
      </c>
      <c r="B797" s="9">
        <v>16.05</v>
      </c>
      <c r="C797" s="104">
        <v>0.61</v>
      </c>
      <c r="D797" s="104">
        <v>0.94</v>
      </c>
      <c r="E797" s="104">
        <v>14</v>
      </c>
      <c r="F797" s="9">
        <f t="shared" si="62"/>
        <v>1936.7083333332737</v>
      </c>
      <c r="G797" s="9">
        <f>G789*4/12+G801*8/12</f>
        <v>2.67</v>
      </c>
      <c r="H797" s="113">
        <f t="shared" si="59"/>
        <v>275.54840625000003</v>
      </c>
      <c r="I797" s="9">
        <f t="shared" si="60"/>
        <v>10.47255625</v>
      </c>
      <c r="J797" s="9">
        <f t="shared" si="61"/>
        <v>16.138037499999999</v>
      </c>
      <c r="K797" s="9">
        <f t="shared" si="58"/>
        <v>19.862024243287639</v>
      </c>
    </row>
    <row r="798" spans="1:11" x14ac:dyDescent="0.25">
      <c r="A798" s="8">
        <v>1936.1</v>
      </c>
      <c r="B798" s="9">
        <v>16.89</v>
      </c>
      <c r="C798" s="104">
        <v>0.64666699999999999</v>
      </c>
      <c r="D798" s="104">
        <v>0.96666700000000005</v>
      </c>
      <c r="E798" s="104">
        <v>14</v>
      </c>
      <c r="F798" s="9">
        <f t="shared" si="62"/>
        <v>1936.7916666666069</v>
      </c>
      <c r="G798" s="9">
        <f>G789*3/12+G801*9/12</f>
        <v>2.6725000000000003</v>
      </c>
      <c r="H798" s="113">
        <f t="shared" si="59"/>
        <v>289.96963125000002</v>
      </c>
      <c r="I798" s="9">
        <f t="shared" si="60"/>
        <v>11.102059889375001</v>
      </c>
      <c r="J798" s="9">
        <f t="shared" si="61"/>
        <v>16.595859889375003</v>
      </c>
      <c r="K798" s="9">
        <f t="shared" si="58"/>
        <v>20.913091852533121</v>
      </c>
    </row>
    <row r="799" spans="1:11" x14ac:dyDescent="0.25">
      <c r="A799" s="8">
        <v>1936.11</v>
      </c>
      <c r="B799" s="9">
        <v>17.36</v>
      </c>
      <c r="C799" s="104">
        <v>0.68333299999999997</v>
      </c>
      <c r="D799" s="104">
        <v>0.99333300000000002</v>
      </c>
      <c r="E799" s="104">
        <v>14</v>
      </c>
      <c r="F799" s="9">
        <f t="shared" si="62"/>
        <v>1936.8749999999402</v>
      </c>
      <c r="G799" s="9">
        <f>G789*2/12+G801*10/12</f>
        <v>2.6749999999999998</v>
      </c>
      <c r="H799" s="113">
        <f t="shared" si="59"/>
        <v>298.03865000000002</v>
      </c>
      <c r="I799" s="9">
        <f t="shared" si="60"/>
        <v>11.731546360625</v>
      </c>
      <c r="J799" s="9">
        <f t="shared" si="61"/>
        <v>17.053665110625001</v>
      </c>
      <c r="K799" s="9">
        <f t="shared" si="58"/>
        <v>21.499765341024165</v>
      </c>
    </row>
    <row r="800" spans="1:11" x14ac:dyDescent="0.25">
      <c r="A800" s="8">
        <v>1936.12</v>
      </c>
      <c r="B800" s="9">
        <v>17.059999999999999</v>
      </c>
      <c r="C800" s="104">
        <v>0.72</v>
      </c>
      <c r="D800" s="104">
        <v>1.02</v>
      </c>
      <c r="E800" s="104">
        <v>14</v>
      </c>
      <c r="F800" s="9">
        <f t="shared" si="62"/>
        <v>1936.9583333332735</v>
      </c>
      <c r="G800" s="9">
        <f>G789*1/12+G801*11/12</f>
        <v>2.6774999999999998</v>
      </c>
      <c r="H800" s="113">
        <f t="shared" si="59"/>
        <v>292.88821250000001</v>
      </c>
      <c r="I800" s="9">
        <f t="shared" si="60"/>
        <v>12.361050000000001</v>
      </c>
      <c r="J800" s="9">
        <f t="shared" si="61"/>
        <v>17.511487500000001</v>
      </c>
      <c r="K800" s="9">
        <f t="shared" si="58"/>
        <v>21.125663548155444</v>
      </c>
    </row>
    <row r="801" spans="1:11" x14ac:dyDescent="0.25">
      <c r="A801" s="8">
        <v>1937.01</v>
      </c>
      <c r="B801" s="9">
        <v>17.59</v>
      </c>
      <c r="C801" s="104">
        <v>0.73</v>
      </c>
      <c r="D801" s="104">
        <v>1.05</v>
      </c>
      <c r="E801" s="104">
        <v>14.1</v>
      </c>
      <c r="F801" s="9">
        <f t="shared" si="62"/>
        <v>1937.0416666666067</v>
      </c>
      <c r="G801" s="9">
        <v>2.68</v>
      </c>
      <c r="H801" s="113">
        <f t="shared" si="59"/>
        <v>299.84556471631208</v>
      </c>
      <c r="I801" s="9">
        <f t="shared" si="60"/>
        <v>12.443846631205673</v>
      </c>
      <c r="J801" s="9">
        <f t="shared" si="61"/>
        <v>17.8986835106383</v>
      </c>
      <c r="K801" s="9">
        <f t="shared" si="58"/>
        <v>21.618741582953518</v>
      </c>
    </row>
    <row r="802" spans="1:11" x14ac:dyDescent="0.25">
      <c r="A802" s="8">
        <v>1937.02</v>
      </c>
      <c r="B802" s="9">
        <v>18.11</v>
      </c>
      <c r="C802" s="104">
        <v>0.74</v>
      </c>
      <c r="D802" s="104">
        <v>1.08</v>
      </c>
      <c r="E802" s="104">
        <v>14.1</v>
      </c>
      <c r="F802" s="9">
        <f t="shared" si="62"/>
        <v>1937.12499999994</v>
      </c>
      <c r="G802" s="9">
        <f>G801*11/12+G813*1/12</f>
        <v>2.67</v>
      </c>
      <c r="H802" s="113">
        <f t="shared" si="59"/>
        <v>308.70967464539007</v>
      </c>
      <c r="I802" s="9">
        <f t="shared" si="60"/>
        <v>12.614310283687946</v>
      </c>
      <c r="J802" s="9">
        <f t="shared" si="61"/>
        <v>18.41007446808511</v>
      </c>
      <c r="K802" s="9">
        <f t="shared" si="58"/>
        <v>22.244221552805168</v>
      </c>
    </row>
    <row r="803" spans="1:11" x14ac:dyDescent="0.25">
      <c r="A803" s="8">
        <v>1937.03</v>
      </c>
      <c r="B803" s="9">
        <v>18.09</v>
      </c>
      <c r="C803" s="104">
        <v>0.75</v>
      </c>
      <c r="D803" s="104">
        <v>1.1100000000000001</v>
      </c>
      <c r="E803" s="104">
        <v>14.2</v>
      </c>
      <c r="F803" s="9">
        <f t="shared" si="62"/>
        <v>1937.2083333332732</v>
      </c>
      <c r="G803" s="9">
        <f>G801*10/12+G813*2/12</f>
        <v>2.66</v>
      </c>
      <c r="H803" s="113">
        <f t="shared" si="59"/>
        <v>306.19713644366203</v>
      </c>
      <c r="I803" s="9">
        <f t="shared" si="60"/>
        <v>12.694740316901411</v>
      </c>
      <c r="J803" s="9">
        <f t="shared" si="61"/>
        <v>18.78821566901409</v>
      </c>
      <c r="K803" s="9">
        <f t="shared" si="58"/>
        <v>22.042197016050586</v>
      </c>
    </row>
    <row r="804" spans="1:11" x14ac:dyDescent="0.25">
      <c r="A804" s="8">
        <v>1937.04</v>
      </c>
      <c r="B804" s="9">
        <v>17.010000000000002</v>
      </c>
      <c r="C804" s="104">
        <v>0.78</v>
      </c>
      <c r="D804" s="104">
        <v>1.1299999999999999</v>
      </c>
      <c r="E804" s="104">
        <v>14.3</v>
      </c>
      <c r="F804" s="9">
        <f t="shared" si="62"/>
        <v>1937.2916666666065</v>
      </c>
      <c r="G804" s="9">
        <f>G801*9/12+G813*3/12</f>
        <v>2.6500000000000004</v>
      </c>
      <c r="H804" s="113">
        <f t="shared" si="59"/>
        <v>285.90330681818187</v>
      </c>
      <c r="I804" s="9">
        <f t="shared" si="60"/>
        <v>13.110204545454547</v>
      </c>
      <c r="J804" s="9">
        <f t="shared" si="61"/>
        <v>18.992988636363634</v>
      </c>
      <c r="K804" s="9">
        <f t="shared" si="58"/>
        <v>20.556579457432868</v>
      </c>
    </row>
    <row r="805" spans="1:11" x14ac:dyDescent="0.25">
      <c r="A805" s="8">
        <v>1937.05</v>
      </c>
      <c r="B805" s="9">
        <v>16.25</v>
      </c>
      <c r="C805" s="104">
        <v>0.81</v>
      </c>
      <c r="D805" s="104">
        <v>1.1499999999999999</v>
      </c>
      <c r="E805" s="104">
        <v>14.4</v>
      </c>
      <c r="F805" s="9">
        <f t="shared" si="62"/>
        <v>1937.3749999999397</v>
      </c>
      <c r="G805" s="9">
        <f>G801*8/12+G813*4/12</f>
        <v>2.64</v>
      </c>
      <c r="H805" s="113">
        <f t="shared" si="59"/>
        <v>271.23253038194446</v>
      </c>
      <c r="I805" s="9">
        <f t="shared" si="60"/>
        <v>13.519898437500002</v>
      </c>
      <c r="J805" s="9">
        <f t="shared" si="61"/>
        <v>19.194917534722222</v>
      </c>
      <c r="K805" s="9">
        <f t="shared" si="58"/>
        <v>19.474174686572109</v>
      </c>
    </row>
    <row r="806" spans="1:11" x14ac:dyDescent="0.25">
      <c r="A806" s="8">
        <v>1937.06</v>
      </c>
      <c r="B806" s="9">
        <v>15.64</v>
      </c>
      <c r="C806" s="104">
        <v>0.84</v>
      </c>
      <c r="D806" s="104">
        <v>1.17</v>
      </c>
      <c r="E806" s="104">
        <v>14.4</v>
      </c>
      <c r="F806" s="9">
        <f t="shared" si="62"/>
        <v>1937.458333333273</v>
      </c>
      <c r="G806" s="9">
        <f>G801*7/12+G813*5/12</f>
        <v>2.63</v>
      </c>
      <c r="H806" s="113">
        <f t="shared" si="59"/>
        <v>261.05087847222222</v>
      </c>
      <c r="I806" s="9">
        <f t="shared" si="60"/>
        <v>14.020635416666668</v>
      </c>
      <c r="J806" s="9">
        <f t="shared" si="61"/>
        <v>19.528742187500001</v>
      </c>
      <c r="K806" s="9">
        <f t="shared" si="58"/>
        <v>18.711659960364965</v>
      </c>
    </row>
    <row r="807" spans="1:11" x14ac:dyDescent="0.25">
      <c r="A807" s="8">
        <v>1937.07</v>
      </c>
      <c r="B807" s="9">
        <v>16.57</v>
      </c>
      <c r="C807" s="104">
        <v>0.81666700000000003</v>
      </c>
      <c r="D807" s="104">
        <v>1.1866699999999999</v>
      </c>
      <c r="E807" s="104">
        <v>14.5</v>
      </c>
      <c r="F807" s="9">
        <f t="shared" si="62"/>
        <v>1937.5416666666063</v>
      </c>
      <c r="G807" s="9">
        <f>G801*6/12+G813*6/12</f>
        <v>2.62</v>
      </c>
      <c r="H807" s="113">
        <f t="shared" si="59"/>
        <v>274.66631982758622</v>
      </c>
      <c r="I807" s="9">
        <f t="shared" si="60"/>
        <v>13.537170755258622</v>
      </c>
      <c r="J807" s="9">
        <f t="shared" si="61"/>
        <v>19.670385138793105</v>
      </c>
      <c r="K807" s="9">
        <f t="shared" si="58"/>
        <v>19.646723279607631</v>
      </c>
    </row>
    <row r="808" spans="1:11" x14ac:dyDescent="0.25">
      <c r="A808" s="8">
        <v>1937.08</v>
      </c>
      <c r="B808" s="9">
        <v>16.739999999999998</v>
      </c>
      <c r="C808" s="104">
        <v>0.79333299999999995</v>
      </c>
      <c r="D808" s="104">
        <v>1.20333</v>
      </c>
      <c r="E808" s="104">
        <v>14.5</v>
      </c>
      <c r="F808" s="9">
        <f t="shared" si="62"/>
        <v>1937.6249999999395</v>
      </c>
      <c r="G808" s="9">
        <f>G801*5/12+G813*7/12</f>
        <v>2.6100000000000003</v>
      </c>
      <c r="H808" s="113">
        <f t="shared" si="59"/>
        <v>277.48426034482759</v>
      </c>
      <c r="I808" s="9">
        <f t="shared" si="60"/>
        <v>13.150383555086208</v>
      </c>
      <c r="J808" s="9">
        <f t="shared" si="61"/>
        <v>19.94654330948276</v>
      </c>
      <c r="K808" s="9">
        <f t="shared" si="58"/>
        <v>19.806982577380964</v>
      </c>
    </row>
    <row r="809" spans="1:11" x14ac:dyDescent="0.25">
      <c r="A809" s="8">
        <v>1937.09</v>
      </c>
      <c r="B809" s="9">
        <v>14.37</v>
      </c>
      <c r="C809" s="104">
        <v>0.77</v>
      </c>
      <c r="D809" s="104">
        <v>1.22</v>
      </c>
      <c r="E809" s="104">
        <v>14.6</v>
      </c>
      <c r="F809" s="9">
        <f t="shared" si="62"/>
        <v>1937.7083333332728</v>
      </c>
      <c r="G809" s="9">
        <f>G801*4/12+G813*8/12</f>
        <v>2.6</v>
      </c>
      <c r="H809" s="113">
        <f t="shared" si="59"/>
        <v>236.56735530821919</v>
      </c>
      <c r="I809" s="9">
        <f t="shared" si="60"/>
        <v>12.676190924657536</v>
      </c>
      <c r="J809" s="9">
        <f t="shared" si="61"/>
        <v>20.084354452054797</v>
      </c>
      <c r="K809" s="9">
        <f t="shared" si="58"/>
        <v>16.847882862705816</v>
      </c>
    </row>
    <row r="810" spans="1:11" x14ac:dyDescent="0.25">
      <c r="A810" s="8">
        <v>1937.1</v>
      </c>
      <c r="B810" s="9">
        <v>12.28</v>
      </c>
      <c r="C810" s="104">
        <v>0.78</v>
      </c>
      <c r="D810" s="104">
        <v>1.19</v>
      </c>
      <c r="E810" s="104">
        <v>14.6</v>
      </c>
      <c r="F810" s="9">
        <f t="shared" si="62"/>
        <v>1937.791666666606</v>
      </c>
      <c r="G810" s="9">
        <f>G801*3/12+G813*9/12</f>
        <v>2.59</v>
      </c>
      <c r="H810" s="113">
        <f t="shared" si="59"/>
        <v>202.16055136986301</v>
      </c>
      <c r="I810" s="9">
        <f t="shared" si="60"/>
        <v>12.840816780821919</v>
      </c>
      <c r="J810" s="9">
        <f t="shared" si="61"/>
        <v>19.590476883561642</v>
      </c>
      <c r="K810" s="9">
        <f t="shared" si="58"/>
        <v>14.361659574753363</v>
      </c>
    </row>
    <row r="811" spans="1:11" x14ac:dyDescent="0.25">
      <c r="A811" s="8">
        <v>1937.11</v>
      </c>
      <c r="B811" s="9">
        <v>11.2</v>
      </c>
      <c r="C811" s="104">
        <v>0.79</v>
      </c>
      <c r="D811" s="104">
        <v>1.1599999999999999</v>
      </c>
      <c r="E811" s="104">
        <v>14.5</v>
      </c>
      <c r="F811" s="9">
        <f t="shared" si="62"/>
        <v>1937.8749999999393</v>
      </c>
      <c r="G811" s="9">
        <f>G801*2/12+G813*10/12</f>
        <v>2.58</v>
      </c>
      <c r="H811" s="113">
        <f t="shared" si="59"/>
        <v>185.65255172413794</v>
      </c>
      <c r="I811" s="9">
        <f t="shared" si="60"/>
        <v>13.095135344827588</v>
      </c>
      <c r="J811" s="9">
        <f t="shared" si="61"/>
        <v>19.228300000000001</v>
      </c>
      <c r="K811" s="9">
        <f t="shared" si="58"/>
        <v>13.15811916648607</v>
      </c>
    </row>
    <row r="812" spans="1:11" x14ac:dyDescent="0.25">
      <c r="A812" s="8">
        <v>1937.12</v>
      </c>
      <c r="B812" s="9">
        <v>11.02</v>
      </c>
      <c r="C812" s="104">
        <v>0.8</v>
      </c>
      <c r="D812" s="104">
        <v>1.1299999999999999</v>
      </c>
      <c r="E812" s="104">
        <v>14.4</v>
      </c>
      <c r="F812" s="9">
        <f t="shared" si="62"/>
        <v>1937.9583333332725</v>
      </c>
      <c r="G812" s="9">
        <f>G801*1/12+G813*11/12</f>
        <v>2.57</v>
      </c>
      <c r="H812" s="113">
        <f t="shared" si="59"/>
        <v>183.93738368055557</v>
      </c>
      <c r="I812" s="9">
        <f t="shared" si="60"/>
        <v>13.352986111111111</v>
      </c>
      <c r="J812" s="9">
        <f t="shared" si="61"/>
        <v>18.861092881944444</v>
      </c>
      <c r="K812" s="9">
        <f t="shared" si="58"/>
        <v>13.008483033706142</v>
      </c>
    </row>
    <row r="813" spans="1:11" x14ac:dyDescent="0.25">
      <c r="A813" s="8">
        <v>1938.01</v>
      </c>
      <c r="B813" s="9">
        <v>11.31</v>
      </c>
      <c r="C813" s="104">
        <v>0.79333299999999995</v>
      </c>
      <c r="D813" s="104">
        <v>1.07667</v>
      </c>
      <c r="E813" s="104">
        <v>14.2</v>
      </c>
      <c r="F813" s="9">
        <f t="shared" si="62"/>
        <v>1938.0416666666058</v>
      </c>
      <c r="G813" s="9">
        <v>2.56</v>
      </c>
      <c r="H813" s="113">
        <f t="shared" si="59"/>
        <v>191.43668397887328</v>
      </c>
      <c r="I813" s="9">
        <f t="shared" si="60"/>
        <v>13.428208559771129</v>
      </c>
      <c r="J813" s="9">
        <f t="shared" si="61"/>
        <v>18.224061409330989</v>
      </c>
      <c r="K813" s="9">
        <f t="shared" si="58"/>
        <v>13.51146191856242</v>
      </c>
    </row>
    <row r="814" spans="1:11" x14ac:dyDescent="0.25">
      <c r="A814" s="8">
        <v>1938.02</v>
      </c>
      <c r="B814" s="9">
        <v>11.04</v>
      </c>
      <c r="C814" s="104">
        <v>0.78666700000000001</v>
      </c>
      <c r="D814" s="104">
        <v>1.0233300000000001</v>
      </c>
      <c r="E814" s="104">
        <v>14.1</v>
      </c>
      <c r="F814" s="9">
        <f t="shared" si="62"/>
        <v>1938.1249999999391</v>
      </c>
      <c r="G814" s="9">
        <f>G813*11/12+G825*1/12</f>
        <v>2.5433333333333334</v>
      </c>
      <c r="H814" s="113">
        <f t="shared" si="59"/>
        <v>188.19187234042553</v>
      </c>
      <c r="I814" s="9">
        <f t="shared" si="60"/>
        <v>13.409813010726953</v>
      </c>
      <c r="J814" s="9">
        <f t="shared" si="61"/>
        <v>17.444056949468088</v>
      </c>
      <c r="K814" s="9">
        <f t="shared" si="58"/>
        <v>13.26307623646087</v>
      </c>
    </row>
    <row r="815" spans="1:11" x14ac:dyDescent="0.25">
      <c r="A815" s="8">
        <v>1938.03</v>
      </c>
      <c r="B815" s="9">
        <v>10.31</v>
      </c>
      <c r="C815" s="104">
        <v>0.78</v>
      </c>
      <c r="D815" s="104">
        <v>0.97</v>
      </c>
      <c r="E815" s="104">
        <v>14.1</v>
      </c>
      <c r="F815" s="9">
        <f t="shared" si="62"/>
        <v>1938.2083333332723</v>
      </c>
      <c r="G815" s="9">
        <f>G813*10/12+G825*2/12</f>
        <v>2.5266666666666664</v>
      </c>
      <c r="H815" s="113">
        <f t="shared" si="59"/>
        <v>175.74802570921989</v>
      </c>
      <c r="I815" s="9">
        <f t="shared" si="60"/>
        <v>13.296164893617023</v>
      </c>
      <c r="J815" s="9">
        <f t="shared" si="61"/>
        <v>16.534974290780145</v>
      </c>
      <c r="K815" s="9">
        <f t="shared" si="58"/>
        <v>12.37728623469769</v>
      </c>
    </row>
    <row r="816" spans="1:11" x14ac:dyDescent="0.25">
      <c r="A816" s="8">
        <v>1938.04</v>
      </c>
      <c r="B816" s="9">
        <v>9.89</v>
      </c>
      <c r="C816" s="104">
        <v>0.76666699999999999</v>
      </c>
      <c r="D816" s="104">
        <v>0.90333300000000005</v>
      </c>
      <c r="E816" s="104">
        <v>14.2</v>
      </c>
      <c r="F816" s="9">
        <f t="shared" si="62"/>
        <v>1938.2916666666056</v>
      </c>
      <c r="G816" s="9">
        <f>G813*9/12+G825*3/12</f>
        <v>2.5099999999999998</v>
      </c>
      <c r="H816" s="113">
        <f t="shared" si="59"/>
        <v>167.40130897887326</v>
      </c>
      <c r="I816" s="9">
        <f t="shared" si="60"/>
        <v>12.976851299383803</v>
      </c>
      <c r="J816" s="9">
        <f t="shared" si="61"/>
        <v>15.290103806250002</v>
      </c>
      <c r="K816" s="9">
        <f t="shared" si="58"/>
        <v>11.789517720684184</v>
      </c>
    </row>
    <row r="817" spans="1:11" x14ac:dyDescent="0.25">
      <c r="A817" s="8">
        <v>1938.05</v>
      </c>
      <c r="B817" s="9">
        <v>9.98</v>
      </c>
      <c r="C817" s="104">
        <v>0.75333300000000003</v>
      </c>
      <c r="D817" s="104">
        <v>0.83666700000000005</v>
      </c>
      <c r="E817" s="104">
        <v>14.1</v>
      </c>
      <c r="F817" s="9">
        <f t="shared" si="62"/>
        <v>1938.3749999999388</v>
      </c>
      <c r="G817" s="9">
        <f>G813*8/12+G825*4/12</f>
        <v>2.4933333333333332</v>
      </c>
      <c r="H817" s="113">
        <f t="shared" si="59"/>
        <v>170.12272517730497</v>
      </c>
      <c r="I817" s="9">
        <f t="shared" si="60"/>
        <v>12.841589471542555</v>
      </c>
      <c r="J817" s="9">
        <f t="shared" si="61"/>
        <v>14.2621312731383</v>
      </c>
      <c r="K817" s="9">
        <f t="shared" si="58"/>
        <v>11.992275930545693</v>
      </c>
    </row>
    <row r="818" spans="1:11" x14ac:dyDescent="0.25">
      <c r="A818" s="8">
        <v>1938.06</v>
      </c>
      <c r="B818" s="9">
        <v>10.210000000000001</v>
      </c>
      <c r="C818" s="104">
        <v>0.74</v>
      </c>
      <c r="D818" s="104">
        <v>0.77</v>
      </c>
      <c r="E818" s="104">
        <v>14.1</v>
      </c>
      <c r="F818" s="9">
        <f t="shared" si="62"/>
        <v>1938.4583333332721</v>
      </c>
      <c r="G818" s="9">
        <f>G813*7/12+G825*5/12</f>
        <v>2.4766666666666666</v>
      </c>
      <c r="H818" s="113">
        <f t="shared" si="59"/>
        <v>174.0433891843972</v>
      </c>
      <c r="I818" s="9">
        <f t="shared" si="60"/>
        <v>12.614310283687946</v>
      </c>
      <c r="J818" s="9">
        <f t="shared" si="61"/>
        <v>13.125701241134754</v>
      </c>
      <c r="K818" s="9">
        <f t="shared" si="58"/>
        <v>12.288966307788129</v>
      </c>
    </row>
    <row r="819" spans="1:11" x14ac:dyDescent="0.25">
      <c r="A819" s="8">
        <v>1938.07</v>
      </c>
      <c r="B819" s="9">
        <v>12.24</v>
      </c>
      <c r="C819" s="104">
        <v>0.71333299999999999</v>
      </c>
      <c r="D819" s="104">
        <v>0.72</v>
      </c>
      <c r="E819" s="104">
        <v>14.1</v>
      </c>
      <c r="F819" s="9">
        <f t="shared" si="62"/>
        <v>1938.5416666666054</v>
      </c>
      <c r="G819" s="9">
        <f>G813*6/12+G825*6/12</f>
        <v>2.46</v>
      </c>
      <c r="H819" s="113">
        <f t="shared" si="59"/>
        <v>208.64751063829789</v>
      </c>
      <c r="I819" s="9">
        <f t="shared" si="60"/>
        <v>12.159734861613476</v>
      </c>
      <c r="J819" s="9">
        <f t="shared" si="61"/>
        <v>12.273382978723404</v>
      </c>
      <c r="K819" s="9">
        <f t="shared" si="58"/>
        <v>14.770328017492064</v>
      </c>
    </row>
    <row r="820" spans="1:11" x14ac:dyDescent="0.25">
      <c r="A820" s="8">
        <v>1938.08</v>
      </c>
      <c r="B820" s="9">
        <v>12.31</v>
      </c>
      <c r="C820" s="104">
        <v>0.68666700000000003</v>
      </c>
      <c r="D820" s="104">
        <v>0.67</v>
      </c>
      <c r="E820" s="104">
        <v>14.1</v>
      </c>
      <c r="F820" s="9">
        <f t="shared" si="62"/>
        <v>1938.6249999999386</v>
      </c>
      <c r="G820" s="9">
        <f>G813*5/12+G825*7/12</f>
        <v>2.4433333333333334</v>
      </c>
      <c r="H820" s="113">
        <f t="shared" si="59"/>
        <v>209.84075620567378</v>
      </c>
      <c r="I820" s="9">
        <f t="shared" si="60"/>
        <v>11.705176485904257</v>
      </c>
      <c r="J820" s="9">
        <f t="shared" si="61"/>
        <v>11.42106471631206</v>
      </c>
      <c r="K820" s="9">
        <f t="shared" si="58"/>
        <v>14.903588512604363</v>
      </c>
    </row>
    <row r="821" spans="1:11" x14ac:dyDescent="0.25">
      <c r="A821" s="8">
        <v>1938.09</v>
      </c>
      <c r="B821" s="9">
        <v>11.75</v>
      </c>
      <c r="C821" s="104">
        <v>0.66</v>
      </c>
      <c r="D821" s="104">
        <v>0.62</v>
      </c>
      <c r="E821" s="104">
        <v>14.1</v>
      </c>
      <c r="F821" s="9">
        <f t="shared" si="62"/>
        <v>1938.7083333332719</v>
      </c>
      <c r="G821" s="9">
        <f>G813*4/12+G825*8/12</f>
        <v>2.4266666666666667</v>
      </c>
      <c r="H821" s="113">
        <f t="shared" si="59"/>
        <v>200.2947916666667</v>
      </c>
      <c r="I821" s="9">
        <f t="shared" si="60"/>
        <v>11.250601063829789</v>
      </c>
      <c r="J821" s="9">
        <f t="shared" si="61"/>
        <v>10.56874645390071</v>
      </c>
      <c r="K821" s="9">
        <f t="shared" si="58"/>
        <v>14.282330508639969</v>
      </c>
    </row>
    <row r="822" spans="1:11" x14ac:dyDescent="0.25">
      <c r="A822" s="8">
        <v>1938.1</v>
      </c>
      <c r="B822" s="9">
        <v>13.06</v>
      </c>
      <c r="C822" s="104">
        <v>0.61</v>
      </c>
      <c r="D822" s="104">
        <v>0.62666699999999997</v>
      </c>
      <c r="E822" s="104">
        <v>14</v>
      </c>
      <c r="F822" s="9">
        <f t="shared" si="62"/>
        <v>1938.7916666666051</v>
      </c>
      <c r="G822" s="9">
        <f>G813*3/12+G825*9/12</f>
        <v>2.4099999999999997</v>
      </c>
      <c r="H822" s="113">
        <f t="shared" si="59"/>
        <v>224.21571250000002</v>
      </c>
      <c r="I822" s="9">
        <f t="shared" si="60"/>
        <v>10.47255625</v>
      </c>
      <c r="J822" s="9">
        <f t="shared" si="61"/>
        <v>10.758697389375001</v>
      </c>
      <c r="K822" s="9">
        <f t="shared" si="58"/>
        <v>16.061147643333435</v>
      </c>
    </row>
    <row r="823" spans="1:11" x14ac:dyDescent="0.25">
      <c r="A823" s="8">
        <v>1938.11</v>
      </c>
      <c r="B823" s="9">
        <v>13.07</v>
      </c>
      <c r="C823" s="104">
        <v>0.56000000000000005</v>
      </c>
      <c r="D823" s="104">
        <v>0.63333300000000003</v>
      </c>
      <c r="E823" s="104">
        <v>14</v>
      </c>
      <c r="F823" s="9">
        <f t="shared" si="62"/>
        <v>1938.8749999999384</v>
      </c>
      <c r="G823" s="9">
        <f>G813*2/12+G825*10/12</f>
        <v>2.3933333333333331</v>
      </c>
      <c r="H823" s="113">
        <f t="shared" si="59"/>
        <v>224.38739375000003</v>
      </c>
      <c r="I823" s="9">
        <f t="shared" si="60"/>
        <v>9.6141500000000004</v>
      </c>
      <c r="J823" s="9">
        <f t="shared" si="61"/>
        <v>10.873140110625002</v>
      </c>
      <c r="K823" s="9">
        <f t="shared" si="58"/>
        <v>16.149571800715506</v>
      </c>
    </row>
    <row r="824" spans="1:11" x14ac:dyDescent="0.25">
      <c r="A824" s="8">
        <v>1938.12</v>
      </c>
      <c r="B824" s="9">
        <v>12.69</v>
      </c>
      <c r="C824" s="104">
        <v>0.51</v>
      </c>
      <c r="D824" s="104">
        <v>0.64</v>
      </c>
      <c r="E824" s="104">
        <v>14</v>
      </c>
      <c r="F824" s="9">
        <f t="shared" si="62"/>
        <v>1938.9583333332716</v>
      </c>
      <c r="G824" s="9">
        <f>G813*1/12+G825*11/12</f>
        <v>2.3766666666666665</v>
      </c>
      <c r="H824" s="113">
        <f t="shared" si="59"/>
        <v>217.86350625</v>
      </c>
      <c r="I824" s="9">
        <f t="shared" si="60"/>
        <v>8.7557437500000006</v>
      </c>
      <c r="J824" s="9">
        <f t="shared" si="61"/>
        <v>10.9876</v>
      </c>
      <c r="K824" s="9">
        <f t="shared" si="58"/>
        <v>15.756484438994001</v>
      </c>
    </row>
    <row r="825" spans="1:11" x14ac:dyDescent="0.25">
      <c r="A825" s="8">
        <v>1939.01</v>
      </c>
      <c r="B825" s="9">
        <v>12.5</v>
      </c>
      <c r="C825" s="104">
        <v>0.51333300000000004</v>
      </c>
      <c r="D825" s="104">
        <v>0.66333299999999995</v>
      </c>
      <c r="E825" s="104">
        <v>14</v>
      </c>
      <c r="F825" s="9">
        <f t="shared" si="62"/>
        <v>1939.0416666666049</v>
      </c>
      <c r="G825" s="9">
        <v>2.36</v>
      </c>
      <c r="H825" s="113">
        <f t="shared" si="59"/>
        <v>214.60156250000003</v>
      </c>
      <c r="I825" s="9">
        <f t="shared" si="60"/>
        <v>8.8129651106250009</v>
      </c>
      <c r="J825" s="9">
        <f t="shared" si="61"/>
        <v>11.388183860625</v>
      </c>
      <c r="K825" s="9">
        <f t="shared" si="58"/>
        <v>15.599634410919283</v>
      </c>
    </row>
    <row r="826" spans="1:11" x14ac:dyDescent="0.25">
      <c r="A826" s="8">
        <v>1939.02</v>
      </c>
      <c r="B826" s="9">
        <v>12.4</v>
      </c>
      <c r="C826" s="104">
        <v>0.51666699999999999</v>
      </c>
      <c r="D826" s="104">
        <v>0.68666700000000003</v>
      </c>
      <c r="E826" s="104">
        <v>13.9</v>
      </c>
      <c r="F826" s="9">
        <f t="shared" si="62"/>
        <v>1939.1249999999382</v>
      </c>
      <c r="G826" s="9">
        <f>G825*11/12+G837*1/12</f>
        <v>2.3474999999999997</v>
      </c>
      <c r="H826" s="113">
        <f t="shared" si="59"/>
        <v>214.41629496402882</v>
      </c>
      <c r="I826" s="9">
        <f t="shared" si="60"/>
        <v>8.9340180540467617</v>
      </c>
      <c r="J826" s="9">
        <f t="shared" si="61"/>
        <v>11.873596291456835</v>
      </c>
      <c r="K826" s="9">
        <f t="shared" si="58"/>
        <v>15.664696928954768</v>
      </c>
    </row>
    <row r="827" spans="1:11" x14ac:dyDescent="0.25">
      <c r="A827" s="8">
        <v>1939.03</v>
      </c>
      <c r="B827" s="9">
        <v>12.39</v>
      </c>
      <c r="C827" s="104">
        <v>0.52</v>
      </c>
      <c r="D827" s="104">
        <v>0.71</v>
      </c>
      <c r="E827" s="104">
        <v>13.9</v>
      </c>
      <c r="F827" s="9">
        <f t="shared" si="62"/>
        <v>1939.2083333332714</v>
      </c>
      <c r="G827" s="9">
        <f>G825*10/12+G837*2/12</f>
        <v>2.335</v>
      </c>
      <c r="H827" s="113">
        <f t="shared" si="59"/>
        <v>214.2433785971223</v>
      </c>
      <c r="I827" s="9">
        <f t="shared" si="60"/>
        <v>8.9916510791366928</v>
      </c>
      <c r="J827" s="9">
        <f t="shared" si="61"/>
        <v>12.277062050359712</v>
      </c>
      <c r="K827" s="9">
        <f t="shared" si="58"/>
        <v>15.72922374321422</v>
      </c>
    </row>
    <row r="828" spans="1:11" x14ac:dyDescent="0.25">
      <c r="A828" s="8">
        <v>1939.04</v>
      </c>
      <c r="B828" s="9">
        <v>10.83</v>
      </c>
      <c r="C828" s="104">
        <v>0.52333300000000005</v>
      </c>
      <c r="D828" s="104">
        <v>0.72666699999999995</v>
      </c>
      <c r="E828" s="104">
        <v>13.8</v>
      </c>
      <c r="F828" s="9">
        <f t="shared" si="62"/>
        <v>1939.2916666666047</v>
      </c>
      <c r="G828" s="9">
        <f>G825*9/12+G837*3/12</f>
        <v>2.3224999999999998</v>
      </c>
      <c r="H828" s="113">
        <f t="shared" si="59"/>
        <v>188.62544293478263</v>
      </c>
      <c r="I828" s="9">
        <f t="shared" si="60"/>
        <v>9.1148586267210163</v>
      </c>
      <c r="J828" s="9">
        <f t="shared" si="61"/>
        <v>12.656314380525362</v>
      </c>
      <c r="K828" s="9">
        <f t="shared" si="58"/>
        <v>13.9169945798124</v>
      </c>
    </row>
    <row r="829" spans="1:11" x14ac:dyDescent="0.25">
      <c r="A829" s="8">
        <v>1939.05</v>
      </c>
      <c r="B829" s="9">
        <v>11.23</v>
      </c>
      <c r="C829" s="104">
        <v>0.526667</v>
      </c>
      <c r="D829" s="104">
        <v>0.74333300000000002</v>
      </c>
      <c r="E829" s="104">
        <v>13.8</v>
      </c>
      <c r="F829" s="9">
        <f t="shared" si="62"/>
        <v>1939.3749999999379</v>
      </c>
      <c r="G829" s="9">
        <f>G825*8/12+G837*4/12</f>
        <v>2.31</v>
      </c>
      <c r="H829" s="113">
        <f t="shared" si="59"/>
        <v>195.59221829710148</v>
      </c>
      <c r="I829" s="9">
        <f t="shared" si="60"/>
        <v>9.1729266993659433</v>
      </c>
      <c r="J829" s="9">
        <f t="shared" si="61"/>
        <v>12.946585075996378</v>
      </c>
      <c r="K829" s="9">
        <f t="shared" si="58"/>
        <v>14.502929499657768</v>
      </c>
    </row>
    <row r="830" spans="1:11" x14ac:dyDescent="0.25">
      <c r="A830" s="8">
        <v>1939.06</v>
      </c>
      <c r="B830" s="9">
        <v>11.43</v>
      </c>
      <c r="C830" s="104">
        <v>0.53</v>
      </c>
      <c r="D830" s="104">
        <v>0.76</v>
      </c>
      <c r="E830" s="104">
        <v>13.8</v>
      </c>
      <c r="F830" s="9">
        <f t="shared" si="62"/>
        <v>1939.4583333332712</v>
      </c>
      <c r="G830" s="9">
        <f>G825*7/12+G837*5/12</f>
        <v>2.2975000000000003</v>
      </c>
      <c r="H830" s="113">
        <f t="shared" si="59"/>
        <v>199.07560597826088</v>
      </c>
      <c r="I830" s="9">
        <f t="shared" si="60"/>
        <v>9.230977355072465</v>
      </c>
      <c r="J830" s="9">
        <f t="shared" si="61"/>
        <v>13.236873188405799</v>
      </c>
      <c r="K830" s="9">
        <f t="shared" si="58"/>
        <v>14.833828921489784</v>
      </c>
    </row>
    <row r="831" spans="1:11" x14ac:dyDescent="0.25">
      <c r="A831" s="8">
        <v>1939.07</v>
      </c>
      <c r="B831" s="9">
        <v>11.71</v>
      </c>
      <c r="C831" s="104">
        <v>0.54</v>
      </c>
      <c r="D831" s="104">
        <v>0.776667</v>
      </c>
      <c r="E831" s="104">
        <v>13.8</v>
      </c>
      <c r="F831" s="9">
        <f t="shared" si="62"/>
        <v>1939.5416666666044</v>
      </c>
      <c r="G831" s="9">
        <f>G825*6/12+G837*6/12</f>
        <v>2.2850000000000001</v>
      </c>
      <c r="H831" s="113">
        <f t="shared" si="59"/>
        <v>203.95234873188409</v>
      </c>
      <c r="I831" s="9">
        <f t="shared" si="60"/>
        <v>9.4051467391304353</v>
      </c>
      <c r="J831" s="9">
        <f t="shared" si="61"/>
        <v>13.527161300815219</v>
      </c>
      <c r="K831" s="9">
        <f t="shared" si="58"/>
        <v>15.270952598570252</v>
      </c>
    </row>
    <row r="832" spans="1:11" x14ac:dyDescent="0.25">
      <c r="A832" s="8">
        <v>1939.08</v>
      </c>
      <c r="B832" s="9">
        <v>11.54</v>
      </c>
      <c r="C832" s="104">
        <v>0.55000000000000004</v>
      </c>
      <c r="D832" s="104">
        <v>0.79333299999999995</v>
      </c>
      <c r="E832" s="104">
        <v>13.8</v>
      </c>
      <c r="F832" s="9">
        <f t="shared" si="62"/>
        <v>1939.6249999999377</v>
      </c>
      <c r="G832" s="9">
        <f>G825*5/12+G837*7/12</f>
        <v>2.2725</v>
      </c>
      <c r="H832" s="113">
        <f t="shared" si="59"/>
        <v>200.99146920289854</v>
      </c>
      <c r="I832" s="9">
        <f t="shared" si="60"/>
        <v>9.5793161231884074</v>
      </c>
      <c r="J832" s="9">
        <f t="shared" si="61"/>
        <v>13.817431996286231</v>
      </c>
      <c r="K832" s="9">
        <f t="shared" si="58"/>
        <v>15.120082343333982</v>
      </c>
    </row>
    <row r="833" spans="1:11" x14ac:dyDescent="0.25">
      <c r="A833" s="8">
        <v>1939.09</v>
      </c>
      <c r="B833" s="9">
        <v>12.77</v>
      </c>
      <c r="C833" s="104">
        <v>0.56000000000000005</v>
      </c>
      <c r="D833" s="104">
        <v>0.81</v>
      </c>
      <c r="E833" s="104">
        <v>14.1</v>
      </c>
      <c r="F833" s="9">
        <f t="shared" si="62"/>
        <v>1939.708333333271</v>
      </c>
      <c r="G833" s="9">
        <f>G825*4/12+G837*8/12</f>
        <v>2.2599999999999998</v>
      </c>
      <c r="H833" s="113">
        <f t="shared" si="59"/>
        <v>217.68208421985818</v>
      </c>
      <c r="I833" s="9">
        <f t="shared" si="60"/>
        <v>9.5459645390070929</v>
      </c>
      <c r="J833" s="9">
        <f t="shared" si="61"/>
        <v>13.807555851063833</v>
      </c>
      <c r="K833" s="9">
        <f t="shared" ref="K833:K896" si="63">H833/AVERAGE(J713:J832)</f>
        <v>16.452835577060966</v>
      </c>
    </row>
    <row r="834" spans="1:11" x14ac:dyDescent="0.25">
      <c r="A834" s="8">
        <v>1939.1</v>
      </c>
      <c r="B834" s="9">
        <v>12.9</v>
      </c>
      <c r="C834" s="104">
        <v>0.57999999999999996</v>
      </c>
      <c r="D834" s="104">
        <v>0.84</v>
      </c>
      <c r="E834" s="104">
        <v>14</v>
      </c>
      <c r="F834" s="9">
        <f t="shared" si="62"/>
        <v>1939.7916666666042</v>
      </c>
      <c r="G834" s="9">
        <f>G825*3/12+G837*9/12</f>
        <v>2.2475000000000001</v>
      </c>
      <c r="H834" s="113">
        <f t="shared" si="59"/>
        <v>221.46881250000001</v>
      </c>
      <c r="I834" s="9">
        <f t="shared" si="60"/>
        <v>9.9575125000000018</v>
      </c>
      <c r="J834" s="9">
        <f t="shared" si="61"/>
        <v>14.421225000000002</v>
      </c>
      <c r="K834" s="9">
        <f t="shared" si="63"/>
        <v>16.821204806265637</v>
      </c>
    </row>
    <row r="835" spans="1:11" x14ac:dyDescent="0.25">
      <c r="A835" s="8">
        <v>1939.11</v>
      </c>
      <c r="B835" s="9">
        <v>12.67</v>
      </c>
      <c r="C835" s="104">
        <v>0.6</v>
      </c>
      <c r="D835" s="104">
        <v>0.87</v>
      </c>
      <c r="E835" s="104">
        <v>14</v>
      </c>
      <c r="F835" s="9">
        <f t="shared" si="62"/>
        <v>1939.8749999999375</v>
      </c>
      <c r="G835" s="9">
        <f>G825*2/12+G837*10/12</f>
        <v>2.2350000000000003</v>
      </c>
      <c r="H835" s="113">
        <f t="shared" si="59"/>
        <v>217.52014375000002</v>
      </c>
      <c r="I835" s="9">
        <f t="shared" si="60"/>
        <v>10.300875000000001</v>
      </c>
      <c r="J835" s="9">
        <f t="shared" si="61"/>
        <v>14.93626875</v>
      </c>
      <c r="K835" s="9">
        <f t="shared" si="63"/>
        <v>16.599238509946641</v>
      </c>
    </row>
    <row r="836" spans="1:11" x14ac:dyDescent="0.25">
      <c r="A836" s="8">
        <v>1939.12</v>
      </c>
      <c r="B836" s="9">
        <v>12.37</v>
      </c>
      <c r="C836" s="104">
        <v>0.62</v>
      </c>
      <c r="D836" s="104">
        <v>0.9</v>
      </c>
      <c r="E836" s="104">
        <v>14</v>
      </c>
      <c r="F836" s="9">
        <f t="shared" si="62"/>
        <v>1939.9583333332707</v>
      </c>
      <c r="G836" s="9">
        <f>G825*1/12+G837*11/12</f>
        <v>2.2225000000000001</v>
      </c>
      <c r="H836" s="113">
        <f t="shared" si="59"/>
        <v>212.36970625000001</v>
      </c>
      <c r="I836" s="9">
        <f t="shared" si="60"/>
        <v>10.644237500000001</v>
      </c>
      <c r="J836" s="9">
        <f t="shared" si="61"/>
        <v>15.451312500000002</v>
      </c>
      <c r="K836" s="9">
        <f t="shared" si="63"/>
        <v>16.280412901283832</v>
      </c>
    </row>
    <row r="837" spans="1:11" x14ac:dyDescent="0.25">
      <c r="A837" s="8">
        <v>1940.01</v>
      </c>
      <c r="B837" s="9">
        <v>12.3</v>
      </c>
      <c r="C837" s="104">
        <v>0.62333300000000003</v>
      </c>
      <c r="D837" s="104">
        <v>0.93</v>
      </c>
      <c r="E837" s="104">
        <v>13.9</v>
      </c>
      <c r="F837" s="9">
        <f t="shared" si="62"/>
        <v>1940.041666666604</v>
      </c>
      <c r="G837" s="9">
        <v>2.21</v>
      </c>
      <c r="H837" s="113">
        <f t="shared" si="59"/>
        <v>212.68713129496408</v>
      </c>
      <c r="I837" s="9">
        <f t="shared" si="60"/>
        <v>10.778447773291369</v>
      </c>
      <c r="J837" s="9">
        <f t="shared" si="61"/>
        <v>16.081222122302162</v>
      </c>
      <c r="K837" s="9">
        <f t="shared" si="63"/>
        <v>16.378480342613663</v>
      </c>
    </row>
    <row r="838" spans="1:11" x14ac:dyDescent="0.25">
      <c r="A838" s="8">
        <v>1940.02</v>
      </c>
      <c r="B838" s="9">
        <v>12.22</v>
      </c>
      <c r="C838" s="104">
        <v>0.62666699999999997</v>
      </c>
      <c r="D838" s="104">
        <v>0.96</v>
      </c>
      <c r="E838" s="104">
        <v>14</v>
      </c>
      <c r="F838" s="9">
        <f t="shared" si="62"/>
        <v>1940.1249999999372</v>
      </c>
      <c r="G838" s="9">
        <f>G837*11/12+G849*1/12</f>
        <v>2.1883333333333335</v>
      </c>
      <c r="H838" s="113">
        <f t="shared" si="59"/>
        <v>209.79448750000003</v>
      </c>
      <c r="I838" s="9">
        <f t="shared" si="60"/>
        <v>10.758697389375001</v>
      </c>
      <c r="J838" s="9">
        <f t="shared" si="61"/>
        <v>16.481400000000001</v>
      </c>
      <c r="K838" s="9">
        <f t="shared" si="63"/>
        <v>16.216119847731051</v>
      </c>
    </row>
    <row r="839" spans="1:11" x14ac:dyDescent="0.25">
      <c r="A839" s="8">
        <v>1940.03</v>
      </c>
      <c r="B839" s="9">
        <v>12.15</v>
      </c>
      <c r="C839" s="104">
        <v>0.63</v>
      </c>
      <c r="D839" s="104">
        <v>0.99</v>
      </c>
      <c r="E839" s="104">
        <v>14</v>
      </c>
      <c r="F839" s="9">
        <f t="shared" si="62"/>
        <v>1940.2083333332705</v>
      </c>
      <c r="G839" s="9">
        <f>G837*10/12+G849*2/12</f>
        <v>2.166666666666667</v>
      </c>
      <c r="H839" s="113">
        <f t="shared" si="59"/>
        <v>208.59271875000005</v>
      </c>
      <c r="I839" s="9">
        <f t="shared" si="60"/>
        <v>10.81591875</v>
      </c>
      <c r="J839" s="9">
        <f t="shared" si="61"/>
        <v>16.996443750000001</v>
      </c>
      <c r="K839" s="9">
        <f t="shared" si="63"/>
        <v>16.172906305307901</v>
      </c>
    </row>
    <row r="840" spans="1:11" x14ac:dyDescent="0.25">
      <c r="A840" s="8">
        <v>1940.04</v>
      </c>
      <c r="B840" s="9">
        <v>12.27</v>
      </c>
      <c r="C840" s="104">
        <v>0.63666699999999998</v>
      </c>
      <c r="D840" s="104">
        <v>1.00667</v>
      </c>
      <c r="E840" s="104">
        <v>14</v>
      </c>
      <c r="F840" s="9">
        <f t="shared" si="62"/>
        <v>1940.2916666666038</v>
      </c>
      <c r="G840" s="9">
        <f>G837*9/12+G849*3/12</f>
        <v>2.145</v>
      </c>
      <c r="H840" s="113">
        <f t="shared" si="59"/>
        <v>210.65289375</v>
      </c>
      <c r="I840" s="9">
        <f t="shared" si="60"/>
        <v>10.930378639375002</v>
      </c>
      <c r="J840" s="9">
        <f t="shared" si="61"/>
        <v>17.28263639375</v>
      </c>
      <c r="K840" s="9">
        <f t="shared" si="63"/>
        <v>16.370988707128781</v>
      </c>
    </row>
    <row r="841" spans="1:11" x14ac:dyDescent="0.25">
      <c r="A841" s="8">
        <v>1940.05</v>
      </c>
      <c r="B841" s="9">
        <v>10.58</v>
      </c>
      <c r="C841" s="104">
        <v>0.64333300000000004</v>
      </c>
      <c r="D841" s="104">
        <v>1.0233300000000001</v>
      </c>
      <c r="E841" s="104">
        <v>14</v>
      </c>
      <c r="F841" s="9">
        <f t="shared" si="62"/>
        <v>1940.374999999937</v>
      </c>
      <c r="G841" s="9">
        <f>G837*8/12+G849*4/12</f>
        <v>2.1233333333333335</v>
      </c>
      <c r="H841" s="113">
        <f t="shared" si="59"/>
        <v>181.63876250000001</v>
      </c>
      <c r="I841" s="9">
        <f t="shared" si="60"/>
        <v>11.044821360625003</v>
      </c>
      <c r="J841" s="9">
        <f t="shared" si="61"/>
        <v>17.568657356250004</v>
      </c>
      <c r="K841" s="9">
        <f t="shared" si="63"/>
        <v>14.138747694800728</v>
      </c>
    </row>
    <row r="842" spans="1:11" x14ac:dyDescent="0.25">
      <c r="A842" s="8">
        <v>1940.06</v>
      </c>
      <c r="B842" s="9">
        <v>9.67</v>
      </c>
      <c r="C842" s="104">
        <v>0.65</v>
      </c>
      <c r="D842" s="104">
        <v>1.04</v>
      </c>
      <c r="E842" s="104">
        <v>14.1</v>
      </c>
      <c r="F842" s="9">
        <f t="shared" si="62"/>
        <v>1940.4583333332703</v>
      </c>
      <c r="G842" s="9">
        <f>G837*7/12+G849*5/12</f>
        <v>2.1016666666666666</v>
      </c>
      <c r="H842" s="113">
        <f t="shared" ref="H842:H905" si="64">B842*$E$1757/E842</f>
        <v>164.83835195035462</v>
      </c>
      <c r="I842" s="9">
        <f t="shared" ref="I842:I905" si="65">C842*$E$1757/E842</f>
        <v>11.080137411347518</v>
      </c>
      <c r="J842" s="9">
        <f t="shared" ref="J842:J905" si="66">D842*$E$1757/E842</f>
        <v>17.728219858156031</v>
      </c>
      <c r="K842" s="9">
        <f t="shared" si="63"/>
        <v>12.843765598268806</v>
      </c>
    </row>
    <row r="843" spans="1:11" x14ac:dyDescent="0.25">
      <c r="A843" s="8">
        <v>1940.07</v>
      </c>
      <c r="B843" s="9">
        <v>9.99</v>
      </c>
      <c r="C843" s="104">
        <v>0.656667</v>
      </c>
      <c r="D843" s="104">
        <v>1.0533300000000001</v>
      </c>
      <c r="E843" s="104">
        <v>14</v>
      </c>
      <c r="F843" s="9">
        <f t="shared" ref="F843:F906" si="67">F842+1/12</f>
        <v>1940.5416666666035</v>
      </c>
      <c r="G843" s="9">
        <f>G837*6/12+G849*6/12</f>
        <v>2.08</v>
      </c>
      <c r="H843" s="113">
        <f t="shared" si="64"/>
        <v>171.50956875</v>
      </c>
      <c r="I843" s="9">
        <f t="shared" si="65"/>
        <v>11.273741139375002</v>
      </c>
      <c r="J843" s="9">
        <f t="shared" si="66"/>
        <v>18.083701106250004</v>
      </c>
      <c r="K843" s="9">
        <f t="shared" si="63"/>
        <v>13.369884763210052</v>
      </c>
    </row>
    <row r="844" spans="1:11" x14ac:dyDescent="0.25">
      <c r="A844" s="8">
        <v>1940.08</v>
      </c>
      <c r="B844" s="9">
        <v>10.199999999999999</v>
      </c>
      <c r="C844" s="104">
        <v>0.66333299999999995</v>
      </c>
      <c r="D844" s="104">
        <v>1.06667</v>
      </c>
      <c r="E844" s="104">
        <v>14</v>
      </c>
      <c r="F844" s="9">
        <f t="shared" si="67"/>
        <v>1940.6249999999368</v>
      </c>
      <c r="G844" s="9">
        <f>G837*5/12+G849*7/12</f>
        <v>2.0583333333333336</v>
      </c>
      <c r="H844" s="113">
        <f t="shared" si="64"/>
        <v>175.11487500000001</v>
      </c>
      <c r="I844" s="9">
        <f t="shared" si="65"/>
        <v>11.388183860625</v>
      </c>
      <c r="J844" s="9">
        <f t="shared" si="66"/>
        <v>18.31272389375</v>
      </c>
      <c r="K844" s="9">
        <f t="shared" si="63"/>
        <v>13.649399392391636</v>
      </c>
    </row>
    <row r="845" spans="1:11" x14ac:dyDescent="0.25">
      <c r="A845" s="8">
        <v>1940.09</v>
      </c>
      <c r="B845" s="9">
        <v>10.63</v>
      </c>
      <c r="C845" s="104">
        <v>0.67</v>
      </c>
      <c r="D845" s="104">
        <v>1.08</v>
      </c>
      <c r="E845" s="104">
        <v>14</v>
      </c>
      <c r="F845" s="9">
        <f t="shared" si="67"/>
        <v>1940.70833333327</v>
      </c>
      <c r="G845" s="9">
        <f>G837*4/12+G849*8/12</f>
        <v>2.0366666666666666</v>
      </c>
      <c r="H845" s="113">
        <f t="shared" si="64"/>
        <v>182.49716875000004</v>
      </c>
      <c r="I845" s="9">
        <f t="shared" si="65"/>
        <v>11.502643750000002</v>
      </c>
      <c r="J845" s="9">
        <f t="shared" si="66"/>
        <v>18.541575000000002</v>
      </c>
      <c r="K845" s="9">
        <f t="shared" si="63"/>
        <v>14.21484259862064</v>
      </c>
    </row>
    <row r="846" spans="1:11" x14ac:dyDescent="0.25">
      <c r="A846" s="8">
        <v>1940.1</v>
      </c>
      <c r="B846" s="9">
        <v>10.73</v>
      </c>
      <c r="C846" s="104">
        <v>0.67</v>
      </c>
      <c r="D846" s="104">
        <v>1.07</v>
      </c>
      <c r="E846" s="104">
        <v>14</v>
      </c>
      <c r="F846" s="9">
        <f t="shared" si="67"/>
        <v>1940.7916666666033</v>
      </c>
      <c r="G846" s="9">
        <f>G837*3/12+G849*9/12</f>
        <v>2.0150000000000001</v>
      </c>
      <c r="H846" s="113">
        <f t="shared" si="64"/>
        <v>184.21398125000002</v>
      </c>
      <c r="I846" s="9">
        <f t="shared" si="65"/>
        <v>11.502643750000002</v>
      </c>
      <c r="J846" s="9">
        <f t="shared" si="66"/>
        <v>18.369893749999999</v>
      </c>
      <c r="K846" s="9">
        <f t="shared" si="63"/>
        <v>14.328290323104957</v>
      </c>
    </row>
    <row r="847" spans="1:11" x14ac:dyDescent="0.25">
      <c r="A847" s="8">
        <v>1940.11</v>
      </c>
      <c r="B847" s="9">
        <v>10.98</v>
      </c>
      <c r="C847" s="104">
        <v>0.67</v>
      </c>
      <c r="D847" s="104">
        <v>1.06</v>
      </c>
      <c r="E847" s="104">
        <v>14</v>
      </c>
      <c r="F847" s="9">
        <f t="shared" si="67"/>
        <v>1940.8749999999366</v>
      </c>
      <c r="G847" s="9">
        <f>G837*2/12+G849*10/12</f>
        <v>1.9933333333333334</v>
      </c>
      <c r="H847" s="113">
        <f t="shared" si="64"/>
        <v>188.50601250000003</v>
      </c>
      <c r="I847" s="9">
        <f t="shared" si="65"/>
        <v>11.502643750000002</v>
      </c>
      <c r="J847" s="9">
        <f t="shared" si="66"/>
        <v>18.198212500000004</v>
      </c>
      <c r="K847" s="9">
        <f t="shared" si="63"/>
        <v>14.636689248763608</v>
      </c>
    </row>
    <row r="848" spans="1:11" x14ac:dyDescent="0.25">
      <c r="A848" s="8">
        <v>1940.12</v>
      </c>
      <c r="B848" s="9">
        <v>10.53</v>
      </c>
      <c r="C848" s="104">
        <v>0.67</v>
      </c>
      <c r="D848" s="104">
        <v>1.05</v>
      </c>
      <c r="E848" s="104">
        <v>14.1</v>
      </c>
      <c r="F848" s="9">
        <f t="shared" si="67"/>
        <v>1940.9583333332698</v>
      </c>
      <c r="G848" s="9">
        <f>G837*1/12+G849*11/12</f>
        <v>1.9716666666666665</v>
      </c>
      <c r="H848" s="113">
        <f t="shared" si="64"/>
        <v>179.4982260638298</v>
      </c>
      <c r="I848" s="9">
        <f t="shared" si="65"/>
        <v>11.42106471631206</v>
      </c>
      <c r="J848" s="9">
        <f t="shared" si="66"/>
        <v>17.8986835106383</v>
      </c>
      <c r="K848" s="9">
        <f t="shared" si="63"/>
        <v>13.908426122353838</v>
      </c>
    </row>
    <row r="849" spans="1:11" x14ac:dyDescent="0.25">
      <c r="A849" s="8">
        <v>1941.01</v>
      </c>
      <c r="B849" s="9">
        <v>10.55</v>
      </c>
      <c r="C849" s="104">
        <v>0.67333299999999996</v>
      </c>
      <c r="D849" s="104">
        <v>1.0533300000000001</v>
      </c>
      <c r="E849" s="104">
        <v>14.1</v>
      </c>
      <c r="F849" s="9">
        <f t="shared" si="67"/>
        <v>1941.0416666666031</v>
      </c>
      <c r="G849" s="9">
        <v>1.95</v>
      </c>
      <c r="H849" s="113">
        <f t="shared" si="64"/>
        <v>179.83915336879434</v>
      </c>
      <c r="I849" s="9">
        <f t="shared" si="65"/>
        <v>11.477880251684397</v>
      </c>
      <c r="J849" s="9">
        <f t="shared" si="66"/>
        <v>17.955447906914898</v>
      </c>
      <c r="K849" s="9">
        <f t="shared" si="63"/>
        <v>13.904158267950832</v>
      </c>
    </row>
    <row r="850" spans="1:11" x14ac:dyDescent="0.25">
      <c r="A850" s="8">
        <v>1941.02</v>
      </c>
      <c r="B850" s="9">
        <v>9.89</v>
      </c>
      <c r="C850" s="104">
        <v>0.67666700000000002</v>
      </c>
      <c r="D850" s="104">
        <v>1.05667</v>
      </c>
      <c r="E850" s="104">
        <v>14.1</v>
      </c>
      <c r="F850" s="9">
        <f t="shared" si="67"/>
        <v>1941.1249999999363</v>
      </c>
      <c r="G850" s="9">
        <f>G849*11/12+G861*1/12</f>
        <v>1.9924999999999999</v>
      </c>
      <c r="H850" s="113">
        <f t="shared" si="64"/>
        <v>168.58855230496457</v>
      </c>
      <c r="I850" s="9">
        <f t="shared" si="65"/>
        <v>11.534712833421986</v>
      </c>
      <c r="J850" s="9">
        <f t="shared" si="66"/>
        <v>18.012382766843974</v>
      </c>
      <c r="K850" s="9">
        <f t="shared" si="63"/>
        <v>13.002943303402452</v>
      </c>
    </row>
    <row r="851" spans="1:11" x14ac:dyDescent="0.25">
      <c r="A851" s="8">
        <v>1941.03</v>
      </c>
      <c r="B851" s="9">
        <v>9.9499999999999993</v>
      </c>
      <c r="C851" s="104">
        <v>0.68</v>
      </c>
      <c r="D851" s="104">
        <v>1.06</v>
      </c>
      <c r="E851" s="104">
        <v>14.2</v>
      </c>
      <c r="F851" s="9">
        <f t="shared" si="67"/>
        <v>1941.2083333332696</v>
      </c>
      <c r="G851" s="9">
        <f>G849*10/12+G861*2/12</f>
        <v>2.0350000000000001</v>
      </c>
      <c r="H851" s="113">
        <f t="shared" si="64"/>
        <v>168.41688820422536</v>
      </c>
      <c r="I851" s="9">
        <f t="shared" si="65"/>
        <v>11.509897887323946</v>
      </c>
      <c r="J851" s="9">
        <f t="shared" si="66"/>
        <v>17.941899647887329</v>
      </c>
      <c r="K851" s="9">
        <f t="shared" si="63"/>
        <v>12.95571982206333</v>
      </c>
    </row>
    <row r="852" spans="1:11" x14ac:dyDescent="0.25">
      <c r="A852" s="8">
        <v>1941.04</v>
      </c>
      <c r="B852" s="9">
        <v>9.64</v>
      </c>
      <c r="C852" s="104">
        <v>0.68333299999999997</v>
      </c>
      <c r="D852" s="104">
        <v>1.07</v>
      </c>
      <c r="E852" s="104">
        <v>14.3</v>
      </c>
      <c r="F852" s="9">
        <f t="shared" si="67"/>
        <v>1941.2916666666029</v>
      </c>
      <c r="G852" s="9">
        <f>G849*9/12+G861*3/12</f>
        <v>2.0775000000000001</v>
      </c>
      <c r="H852" s="113">
        <f t="shared" si="64"/>
        <v>162.02868181818184</v>
      </c>
      <c r="I852" s="9">
        <f t="shared" si="65"/>
        <v>11.485430003409089</v>
      </c>
      <c r="J852" s="9">
        <f t="shared" si="66"/>
        <v>17.984511363636365</v>
      </c>
      <c r="K852" s="9">
        <f t="shared" si="63"/>
        <v>12.429370389220788</v>
      </c>
    </row>
    <row r="853" spans="1:11" x14ac:dyDescent="0.25">
      <c r="A853" s="8">
        <v>1941.05</v>
      </c>
      <c r="B853" s="9">
        <v>9.43</v>
      </c>
      <c r="C853" s="104">
        <v>0.68666700000000003</v>
      </c>
      <c r="D853" s="104">
        <v>1.08</v>
      </c>
      <c r="E853" s="104">
        <v>14.4</v>
      </c>
      <c r="F853" s="9">
        <f t="shared" si="67"/>
        <v>1941.3749999999361</v>
      </c>
      <c r="G853" s="9">
        <f>G849*8/12+G861*4/12</f>
        <v>2.12</v>
      </c>
      <c r="H853" s="113">
        <f t="shared" si="64"/>
        <v>157.39832378472221</v>
      </c>
      <c r="I853" s="9">
        <f t="shared" si="65"/>
        <v>11.461318642447917</v>
      </c>
      <c r="J853" s="9">
        <f t="shared" si="66"/>
        <v>18.026531250000001</v>
      </c>
      <c r="K853" s="9">
        <f t="shared" si="63"/>
        <v>12.037206512481578</v>
      </c>
    </row>
    <row r="854" spans="1:11" x14ac:dyDescent="0.25">
      <c r="A854" s="8">
        <v>1941.06</v>
      </c>
      <c r="B854" s="9">
        <v>9.76</v>
      </c>
      <c r="C854" s="104">
        <v>0.69</v>
      </c>
      <c r="D854" s="104">
        <v>1.0900000000000001</v>
      </c>
      <c r="E854" s="104">
        <v>14.7</v>
      </c>
      <c r="F854" s="9">
        <f t="shared" si="67"/>
        <v>1941.4583333332694</v>
      </c>
      <c r="G854" s="9">
        <f>G849*7/12+G861*5/12</f>
        <v>2.1625000000000001</v>
      </c>
      <c r="H854" s="113">
        <f t="shared" si="64"/>
        <v>159.58180952380954</v>
      </c>
      <c r="I854" s="9">
        <f t="shared" si="65"/>
        <v>11.281910714285715</v>
      </c>
      <c r="J854" s="9">
        <f t="shared" si="66"/>
        <v>17.822148809523814</v>
      </c>
      <c r="K854" s="9">
        <f t="shared" si="63"/>
        <v>12.164306590628444</v>
      </c>
    </row>
    <row r="855" spans="1:11" x14ac:dyDescent="0.25">
      <c r="A855" s="8">
        <v>1941.07</v>
      </c>
      <c r="B855" s="9">
        <v>10.26</v>
      </c>
      <c r="C855" s="104">
        <v>0.69333299999999998</v>
      </c>
      <c r="D855" s="104">
        <v>1.1233299999999999</v>
      </c>
      <c r="E855" s="104">
        <v>14.7</v>
      </c>
      <c r="F855" s="9">
        <f t="shared" si="67"/>
        <v>1941.5416666666026</v>
      </c>
      <c r="G855" s="9">
        <f>G849*6/12+G861*6/12</f>
        <v>2.2050000000000001</v>
      </c>
      <c r="H855" s="113">
        <f t="shared" si="64"/>
        <v>167.75710714285717</v>
      </c>
      <c r="I855" s="9">
        <f t="shared" si="65"/>
        <v>11.336407248214288</v>
      </c>
      <c r="J855" s="9">
        <f t="shared" si="66"/>
        <v>18.367114148809527</v>
      </c>
      <c r="K855" s="9">
        <f t="shared" si="63"/>
        <v>12.744996277919579</v>
      </c>
    </row>
    <row r="856" spans="1:11" x14ac:dyDescent="0.25">
      <c r="A856" s="8">
        <v>1941.08</v>
      </c>
      <c r="B856" s="9">
        <v>10.210000000000001</v>
      </c>
      <c r="C856" s="104">
        <v>0.69666700000000004</v>
      </c>
      <c r="D856" s="104">
        <v>1.1566700000000001</v>
      </c>
      <c r="E856" s="104">
        <v>14.9</v>
      </c>
      <c r="F856" s="9">
        <f t="shared" si="67"/>
        <v>1941.6249999999359</v>
      </c>
      <c r="G856" s="9">
        <f>G849*5/12+G861*7/12</f>
        <v>2.2474999999999996</v>
      </c>
      <c r="H856" s="113">
        <f t="shared" si="64"/>
        <v>164.69877768456379</v>
      </c>
      <c r="I856" s="9">
        <f t="shared" si="65"/>
        <v>11.238021875922819</v>
      </c>
      <c r="J856" s="9">
        <f t="shared" si="66"/>
        <v>18.658387383389265</v>
      </c>
      <c r="K856" s="9">
        <f t="shared" si="63"/>
        <v>12.463173720387806</v>
      </c>
    </row>
    <row r="857" spans="1:11" x14ac:dyDescent="0.25">
      <c r="A857" s="8">
        <v>1941.09</v>
      </c>
      <c r="B857" s="9">
        <v>10.24</v>
      </c>
      <c r="C857" s="104">
        <v>0.7</v>
      </c>
      <c r="D857" s="104">
        <v>1.19</v>
      </c>
      <c r="E857" s="104">
        <v>15.1</v>
      </c>
      <c r="F857" s="9">
        <f t="shared" si="67"/>
        <v>1941.7083333332691</v>
      </c>
      <c r="G857" s="9">
        <f>G849*4/12+G861*8/12</f>
        <v>2.29</v>
      </c>
      <c r="H857" s="113">
        <f t="shared" si="64"/>
        <v>162.99486092715233</v>
      </c>
      <c r="I857" s="9">
        <f t="shared" si="65"/>
        <v>11.142226821192054</v>
      </c>
      <c r="J857" s="9">
        <f t="shared" si="66"/>
        <v>18.941785596026492</v>
      </c>
      <c r="K857" s="9">
        <f t="shared" si="63"/>
        <v>12.279729272093078</v>
      </c>
    </row>
    <row r="858" spans="1:11" x14ac:dyDescent="0.25">
      <c r="A858" s="8">
        <v>1941.1</v>
      </c>
      <c r="B858" s="9">
        <v>9.83</v>
      </c>
      <c r="C858" s="104">
        <v>0.70333299999999999</v>
      </c>
      <c r="D858" s="104">
        <v>1.18</v>
      </c>
      <c r="E858" s="104">
        <v>15.3</v>
      </c>
      <c r="F858" s="9">
        <f t="shared" si="67"/>
        <v>1941.7916666666024</v>
      </c>
      <c r="G858" s="9">
        <f>G849*3/12+G861*9/12</f>
        <v>2.3325</v>
      </c>
      <c r="H858" s="113">
        <f t="shared" si="64"/>
        <v>154.42335702614378</v>
      </c>
      <c r="I858" s="9">
        <f t="shared" si="65"/>
        <v>11.048936212336601</v>
      </c>
      <c r="J858" s="9">
        <f t="shared" si="66"/>
        <v>18.537086601307191</v>
      </c>
      <c r="K858" s="9">
        <f t="shared" si="63"/>
        <v>11.577814956574077</v>
      </c>
    </row>
    <row r="859" spans="1:11" x14ac:dyDescent="0.25">
      <c r="A859" s="8">
        <v>1941.11</v>
      </c>
      <c r="B859" s="9">
        <v>9.3699999999999992</v>
      </c>
      <c r="C859" s="104">
        <v>0.70666700000000005</v>
      </c>
      <c r="D859" s="104">
        <v>1.17</v>
      </c>
      <c r="E859" s="104">
        <v>15.4</v>
      </c>
      <c r="F859" s="9">
        <f t="shared" si="67"/>
        <v>1941.8749999999357</v>
      </c>
      <c r="G859" s="9">
        <f>G849*2/12+G861*10/12</f>
        <v>2.3750000000000004</v>
      </c>
      <c r="H859" s="113">
        <f t="shared" si="64"/>
        <v>146.24121022727272</v>
      </c>
      <c r="I859" s="9">
        <f t="shared" si="65"/>
        <v>11.029224899431821</v>
      </c>
      <c r="J859" s="9">
        <f t="shared" si="66"/>
        <v>18.260642045454546</v>
      </c>
      <c r="K859" s="9">
        <f t="shared" si="63"/>
        <v>10.911668685916966</v>
      </c>
    </row>
    <row r="860" spans="1:11" x14ac:dyDescent="0.25">
      <c r="A860" s="8">
        <v>1941.12</v>
      </c>
      <c r="B860" s="9">
        <v>8.76</v>
      </c>
      <c r="C860" s="104">
        <v>0.71</v>
      </c>
      <c r="D860" s="104">
        <v>1.1599999999999999</v>
      </c>
      <c r="E860" s="104">
        <v>15.5</v>
      </c>
      <c r="F860" s="9">
        <f t="shared" si="67"/>
        <v>1941.9583333332689</v>
      </c>
      <c r="G860" s="9">
        <f>G849*1/12+G861*11/12</f>
        <v>2.4175</v>
      </c>
      <c r="H860" s="113">
        <f t="shared" si="64"/>
        <v>135.83863548387097</v>
      </c>
      <c r="I860" s="9">
        <f t="shared" si="65"/>
        <v>11.009752419354838</v>
      </c>
      <c r="J860" s="9">
        <f t="shared" si="66"/>
        <v>17.987764516129033</v>
      </c>
      <c r="K860" s="9">
        <f t="shared" si="63"/>
        <v>10.086593309917905</v>
      </c>
    </row>
    <row r="861" spans="1:11" x14ac:dyDescent="0.25">
      <c r="A861" s="8">
        <v>1942.01</v>
      </c>
      <c r="B861" s="9">
        <v>8.93</v>
      </c>
      <c r="C861" s="104">
        <v>0.70333299999999999</v>
      </c>
      <c r="D861" s="104">
        <v>1.1200000000000001</v>
      </c>
      <c r="E861" s="104">
        <v>15.7</v>
      </c>
      <c r="F861" s="9">
        <f t="shared" si="67"/>
        <v>1942.0416666666022</v>
      </c>
      <c r="G861" s="9">
        <v>2.46</v>
      </c>
      <c r="H861" s="113">
        <f t="shared" si="64"/>
        <v>136.71076353503187</v>
      </c>
      <c r="I861" s="9">
        <f t="shared" si="65"/>
        <v>10.767434652786626</v>
      </c>
      <c r="J861" s="9">
        <f t="shared" si="66"/>
        <v>17.146254777070066</v>
      </c>
      <c r="K861" s="9">
        <f t="shared" si="63"/>
        <v>10.101686431929252</v>
      </c>
    </row>
    <row r="862" spans="1:11" x14ac:dyDescent="0.25">
      <c r="A862" s="8">
        <v>1942.02</v>
      </c>
      <c r="B862" s="9">
        <v>8.65</v>
      </c>
      <c r="C862" s="104">
        <v>0.69666700000000004</v>
      </c>
      <c r="D862" s="104">
        <v>1.08</v>
      </c>
      <c r="E862" s="104">
        <v>15.8</v>
      </c>
      <c r="F862" s="9">
        <f t="shared" si="67"/>
        <v>1942.1249999999354</v>
      </c>
      <c r="G862" s="9">
        <f>G861*11/12+G873*1/12</f>
        <v>2.4608333333333334</v>
      </c>
      <c r="H862" s="113">
        <f t="shared" si="64"/>
        <v>131.58607199367088</v>
      </c>
      <c r="I862" s="9">
        <f t="shared" si="65"/>
        <v>10.597881389319621</v>
      </c>
      <c r="J862" s="9">
        <f t="shared" si="66"/>
        <v>16.429243670886077</v>
      </c>
      <c r="K862" s="9">
        <f t="shared" si="63"/>
        <v>9.6802555917493613</v>
      </c>
    </row>
    <row r="863" spans="1:11" x14ac:dyDescent="0.25">
      <c r="A863" s="8">
        <v>1942.03</v>
      </c>
      <c r="B863" s="9">
        <v>8.18</v>
      </c>
      <c r="C863" s="104">
        <v>0.69</v>
      </c>
      <c r="D863" s="104">
        <v>1.04</v>
      </c>
      <c r="E863" s="104">
        <v>16</v>
      </c>
      <c r="F863" s="9">
        <f t="shared" si="67"/>
        <v>1942.2083333332687</v>
      </c>
      <c r="G863" s="9">
        <f>G861*10/12+G873*2/12</f>
        <v>2.4616666666666669</v>
      </c>
      <c r="H863" s="113">
        <f t="shared" si="64"/>
        <v>122.8808546875</v>
      </c>
      <c r="I863" s="9">
        <f t="shared" si="65"/>
        <v>10.36525546875</v>
      </c>
      <c r="J863" s="9">
        <f t="shared" si="66"/>
        <v>15.622993750000003</v>
      </c>
      <c r="K863" s="9">
        <f t="shared" si="63"/>
        <v>9.0034266177609705</v>
      </c>
    </row>
    <row r="864" spans="1:11" x14ac:dyDescent="0.25">
      <c r="A864" s="8">
        <v>1942.04</v>
      </c>
      <c r="B864" s="9">
        <v>7.84</v>
      </c>
      <c r="C864" s="104">
        <v>0.68</v>
      </c>
      <c r="D864" s="104">
        <v>1.02</v>
      </c>
      <c r="E864" s="104">
        <v>16.100000000000001</v>
      </c>
      <c r="F864" s="9">
        <f t="shared" si="67"/>
        <v>1942.2916666666019</v>
      </c>
      <c r="G864" s="9">
        <f>G861*9/12+G873*3/12</f>
        <v>2.4624999999999999</v>
      </c>
      <c r="H864" s="113">
        <f t="shared" si="64"/>
        <v>117.04182608695652</v>
      </c>
      <c r="I864" s="9">
        <f t="shared" si="65"/>
        <v>10.15158695652174</v>
      </c>
      <c r="J864" s="9">
        <f t="shared" si="66"/>
        <v>15.227380434782608</v>
      </c>
      <c r="K864" s="9">
        <f t="shared" si="63"/>
        <v>8.5442557075882615</v>
      </c>
    </row>
    <row r="865" spans="1:11" x14ac:dyDescent="0.25">
      <c r="A865" s="8">
        <v>1942.05</v>
      </c>
      <c r="B865" s="9">
        <v>7.93</v>
      </c>
      <c r="C865" s="104">
        <v>0.67</v>
      </c>
      <c r="D865" s="104">
        <v>1</v>
      </c>
      <c r="E865" s="104">
        <v>16.3</v>
      </c>
      <c r="F865" s="9">
        <f t="shared" si="67"/>
        <v>1942.3749999999352</v>
      </c>
      <c r="G865" s="9">
        <f>G861*8/12+G873*4/12</f>
        <v>2.4633333333333334</v>
      </c>
      <c r="H865" s="113">
        <f t="shared" si="64"/>
        <v>116.93283665644171</v>
      </c>
      <c r="I865" s="9">
        <f t="shared" si="65"/>
        <v>9.8795713190184067</v>
      </c>
      <c r="J865" s="9">
        <f t="shared" si="66"/>
        <v>14.745628834355829</v>
      </c>
      <c r="K865" s="9">
        <f t="shared" si="63"/>
        <v>8.5061162596960518</v>
      </c>
    </row>
    <row r="866" spans="1:11" x14ac:dyDescent="0.25">
      <c r="A866" s="8">
        <v>1942.06</v>
      </c>
      <c r="B866" s="9">
        <v>8.33</v>
      </c>
      <c r="C866" s="104">
        <v>0.66</v>
      </c>
      <c r="D866" s="104">
        <v>0.98</v>
      </c>
      <c r="E866" s="104">
        <v>16.3</v>
      </c>
      <c r="F866" s="9">
        <f t="shared" si="67"/>
        <v>1942.4583333332685</v>
      </c>
      <c r="G866" s="9">
        <f>G861*7/12+G873*5/12</f>
        <v>2.4641666666666664</v>
      </c>
      <c r="H866" s="113">
        <f t="shared" si="64"/>
        <v>122.83108819018406</v>
      </c>
      <c r="I866" s="9">
        <f t="shared" si="65"/>
        <v>9.7321150306748478</v>
      </c>
      <c r="J866" s="9">
        <f t="shared" si="66"/>
        <v>14.450716257668713</v>
      </c>
      <c r="K866" s="9">
        <f t="shared" si="63"/>
        <v>8.9054569285180563</v>
      </c>
    </row>
    <row r="867" spans="1:11" x14ac:dyDescent="0.25">
      <c r="A867" s="8">
        <v>1942.07</v>
      </c>
      <c r="B867" s="9">
        <v>8.64</v>
      </c>
      <c r="C867" s="104">
        <v>0.64666699999999999</v>
      </c>
      <c r="D867" s="104">
        <v>0.96666700000000005</v>
      </c>
      <c r="E867" s="104">
        <v>16.399999999999999</v>
      </c>
      <c r="F867" s="9">
        <f t="shared" si="67"/>
        <v>1942.5416666666017</v>
      </c>
      <c r="G867" s="9">
        <f>G861*6/12+G873*6/12</f>
        <v>2.4649999999999999</v>
      </c>
      <c r="H867" s="113">
        <f t="shared" si="64"/>
        <v>126.62539024390247</v>
      </c>
      <c r="I867" s="9">
        <f t="shared" si="65"/>
        <v>9.4773681982469533</v>
      </c>
      <c r="J867" s="9">
        <f t="shared" si="66"/>
        <v>14.167197466539637</v>
      </c>
      <c r="K867" s="9">
        <f t="shared" si="63"/>
        <v>9.150488900994743</v>
      </c>
    </row>
    <row r="868" spans="1:11" x14ac:dyDescent="0.25">
      <c r="A868" s="8">
        <v>1942.08</v>
      </c>
      <c r="B868" s="9">
        <v>8.59</v>
      </c>
      <c r="C868" s="104">
        <v>0.63333300000000003</v>
      </c>
      <c r="D868" s="104">
        <v>0.95333299999999999</v>
      </c>
      <c r="E868" s="104">
        <v>16.5</v>
      </c>
      <c r="F868" s="9">
        <f t="shared" si="67"/>
        <v>1942.624999999935</v>
      </c>
      <c r="G868" s="9">
        <f>G861*5/12+G873*7/12</f>
        <v>2.4658333333333338</v>
      </c>
      <c r="H868" s="113">
        <f t="shared" si="64"/>
        <v>125.12961893939395</v>
      </c>
      <c r="I868" s="9">
        <f t="shared" si="65"/>
        <v>9.2256946393181831</v>
      </c>
      <c r="J868" s="9">
        <f t="shared" si="66"/>
        <v>13.887100699924243</v>
      </c>
      <c r="K868" s="9">
        <f t="shared" si="63"/>
        <v>9.0128230475642965</v>
      </c>
    </row>
    <row r="869" spans="1:11" x14ac:dyDescent="0.25">
      <c r="A869" s="8">
        <v>1942.09</v>
      </c>
      <c r="B869" s="9">
        <v>8.68</v>
      </c>
      <c r="C869" s="104">
        <v>0.62</v>
      </c>
      <c r="D869" s="104">
        <v>0.94</v>
      </c>
      <c r="E869" s="104">
        <v>16.5</v>
      </c>
      <c r="F869" s="9">
        <f t="shared" si="67"/>
        <v>1942.7083333332682</v>
      </c>
      <c r="G869" s="9">
        <f>G861*4/12+G873*8/12</f>
        <v>2.4666666666666668</v>
      </c>
      <c r="H869" s="113">
        <f t="shared" si="64"/>
        <v>126.44063939393941</v>
      </c>
      <c r="I869" s="9">
        <f t="shared" si="65"/>
        <v>9.0314742424242436</v>
      </c>
      <c r="J869" s="9">
        <f t="shared" si="66"/>
        <v>13.692880303030304</v>
      </c>
      <c r="K869" s="9">
        <f t="shared" si="63"/>
        <v>9.0778298393715051</v>
      </c>
    </row>
    <row r="870" spans="1:11" x14ac:dyDescent="0.25">
      <c r="A870" s="8">
        <v>1942.1</v>
      </c>
      <c r="B870" s="9">
        <v>9.32</v>
      </c>
      <c r="C870" s="104">
        <v>0.61</v>
      </c>
      <c r="D870" s="104">
        <v>0.97</v>
      </c>
      <c r="E870" s="104">
        <v>16.7</v>
      </c>
      <c r="F870" s="9">
        <f t="shared" si="67"/>
        <v>1942.7916666666015</v>
      </c>
      <c r="G870" s="9">
        <f>G861*3/12+G873*9/12</f>
        <v>2.4675000000000002</v>
      </c>
      <c r="H870" s="113">
        <f t="shared" si="64"/>
        <v>134.13754191616766</v>
      </c>
      <c r="I870" s="9">
        <f t="shared" si="65"/>
        <v>8.7793884730538938</v>
      </c>
      <c r="J870" s="9">
        <f t="shared" si="66"/>
        <v>13.960666916167666</v>
      </c>
      <c r="K870" s="9">
        <f t="shared" si="63"/>
        <v>9.5991767493529867</v>
      </c>
    </row>
    <row r="871" spans="1:11" x14ac:dyDescent="0.25">
      <c r="A871" s="8">
        <v>1942.11</v>
      </c>
      <c r="B871" s="9">
        <v>9.4700000000000006</v>
      </c>
      <c r="C871" s="104">
        <v>0.6</v>
      </c>
      <c r="D871" s="104">
        <v>1</v>
      </c>
      <c r="E871" s="104">
        <v>16.8</v>
      </c>
      <c r="F871" s="9">
        <f t="shared" si="67"/>
        <v>1942.8749999999347</v>
      </c>
      <c r="G871" s="9">
        <f>G861*2/12+G873*10/12</f>
        <v>2.4683333333333337</v>
      </c>
      <c r="H871" s="113">
        <f t="shared" si="64"/>
        <v>135.48511979166668</v>
      </c>
      <c r="I871" s="9">
        <f t="shared" si="65"/>
        <v>8.5840624999999999</v>
      </c>
      <c r="J871" s="9">
        <f t="shared" si="66"/>
        <v>14.306770833333333</v>
      </c>
      <c r="K871" s="9">
        <f t="shared" si="63"/>
        <v>9.6613341521716585</v>
      </c>
    </row>
    <row r="872" spans="1:11" x14ac:dyDescent="0.25">
      <c r="A872" s="8">
        <v>1942.12</v>
      </c>
      <c r="B872" s="9">
        <v>9.52</v>
      </c>
      <c r="C872" s="104">
        <v>0.59</v>
      </c>
      <c r="D872" s="104">
        <v>1.03</v>
      </c>
      <c r="E872" s="104">
        <v>16.899999999999999</v>
      </c>
      <c r="F872" s="9">
        <f t="shared" si="67"/>
        <v>1942.958333333268</v>
      </c>
      <c r="G872" s="9">
        <f>G861*1/12+G873*11/12</f>
        <v>2.4691666666666667</v>
      </c>
      <c r="H872" s="113">
        <f t="shared" si="64"/>
        <v>135.39453846153847</v>
      </c>
      <c r="I872" s="9">
        <f t="shared" si="65"/>
        <v>8.3910480769230791</v>
      </c>
      <c r="J872" s="9">
        <f t="shared" si="66"/>
        <v>14.648778846153848</v>
      </c>
      <c r="K872" s="9">
        <f t="shared" si="63"/>
        <v>9.6175141032831775</v>
      </c>
    </row>
    <row r="873" spans="1:11" x14ac:dyDescent="0.25">
      <c r="A873" s="8">
        <v>1943.01</v>
      </c>
      <c r="B873" s="9">
        <v>10.09</v>
      </c>
      <c r="C873" s="104">
        <v>0.59</v>
      </c>
      <c r="D873" s="104">
        <v>1.0433300000000001</v>
      </c>
      <c r="E873" s="104">
        <v>16.899999999999999</v>
      </c>
      <c r="F873" s="9">
        <f t="shared" si="67"/>
        <v>1943.0416666666013</v>
      </c>
      <c r="G873" s="9">
        <v>2.4700000000000002</v>
      </c>
      <c r="H873" s="113">
        <f t="shared" si="64"/>
        <v>143.50114423076923</v>
      </c>
      <c r="I873" s="9">
        <f t="shared" si="65"/>
        <v>8.3910480769230791</v>
      </c>
      <c r="J873" s="9">
        <f t="shared" si="66"/>
        <v>14.838359644230772</v>
      </c>
      <c r="K873" s="9">
        <f t="shared" si="63"/>
        <v>10.15053422043208</v>
      </c>
    </row>
    <row r="874" spans="1:11" x14ac:dyDescent="0.25">
      <c r="A874" s="8">
        <v>1943.02</v>
      </c>
      <c r="B874" s="9">
        <v>10.69</v>
      </c>
      <c r="C874" s="104">
        <v>0.59</v>
      </c>
      <c r="D874" s="104">
        <v>1.05667</v>
      </c>
      <c r="E874" s="104">
        <v>16.899999999999999</v>
      </c>
      <c r="F874" s="9">
        <f t="shared" si="67"/>
        <v>1943.1249999999345</v>
      </c>
      <c r="G874" s="9">
        <f>G873*11/12+G885*1/12</f>
        <v>2.4708333333333332</v>
      </c>
      <c r="H874" s="113">
        <f t="shared" si="64"/>
        <v>152.03441346153846</v>
      </c>
      <c r="I874" s="9">
        <f t="shared" si="65"/>
        <v>8.3910480769230791</v>
      </c>
      <c r="J874" s="9">
        <f t="shared" si="66"/>
        <v>15.028082663461541</v>
      </c>
      <c r="K874" s="9">
        <f t="shared" si="63"/>
        <v>10.708982995221266</v>
      </c>
    </row>
    <row r="875" spans="1:11" x14ac:dyDescent="0.25">
      <c r="A875" s="8">
        <v>1943.03</v>
      </c>
      <c r="B875" s="9">
        <v>11.07</v>
      </c>
      <c r="C875" s="104">
        <v>0.59</v>
      </c>
      <c r="D875" s="104">
        <v>1.07</v>
      </c>
      <c r="E875" s="104">
        <v>17.2</v>
      </c>
      <c r="F875" s="9">
        <f t="shared" si="67"/>
        <v>1943.2083333332678</v>
      </c>
      <c r="G875" s="9">
        <f>G873*10/12+G885*2/12</f>
        <v>2.4716666666666667</v>
      </c>
      <c r="H875" s="113">
        <f t="shared" si="64"/>
        <v>154.69279142441863</v>
      </c>
      <c r="I875" s="9">
        <f t="shared" si="65"/>
        <v>8.244692587209304</v>
      </c>
      <c r="J875" s="9">
        <f t="shared" si="66"/>
        <v>14.952239098837211</v>
      </c>
      <c r="K875" s="9">
        <f t="shared" si="63"/>
        <v>10.850541744036802</v>
      </c>
    </row>
    <row r="876" spans="1:11" x14ac:dyDescent="0.25">
      <c r="A876" s="8">
        <v>1943.04</v>
      </c>
      <c r="B876" s="9">
        <v>11.44</v>
      </c>
      <c r="C876" s="104">
        <v>0.59</v>
      </c>
      <c r="D876" s="104">
        <v>1.08</v>
      </c>
      <c r="E876" s="104">
        <v>17.399999999999999</v>
      </c>
      <c r="F876" s="9">
        <f t="shared" si="67"/>
        <v>1943.291666666601</v>
      </c>
      <c r="G876" s="9">
        <f>G873*9/12+G885*3/12</f>
        <v>2.4725000000000001</v>
      </c>
      <c r="H876" s="113">
        <f t="shared" si="64"/>
        <v>158.02568390804601</v>
      </c>
      <c r="I876" s="9">
        <f t="shared" si="65"/>
        <v>8.1499260057471279</v>
      </c>
      <c r="J876" s="9">
        <f t="shared" si="66"/>
        <v>14.918508620689659</v>
      </c>
      <c r="K876" s="9">
        <f t="shared" si="63"/>
        <v>11.039227142939689</v>
      </c>
    </row>
    <row r="877" spans="1:11" x14ac:dyDescent="0.25">
      <c r="A877" s="8">
        <v>1943.05</v>
      </c>
      <c r="B877" s="9">
        <v>11.89</v>
      </c>
      <c r="C877" s="104">
        <v>0.59</v>
      </c>
      <c r="D877" s="104">
        <v>1.0900000000000001</v>
      </c>
      <c r="E877" s="104">
        <v>17.5</v>
      </c>
      <c r="F877" s="9">
        <f t="shared" si="67"/>
        <v>1943.3749999999343</v>
      </c>
      <c r="G877" s="9">
        <f>G873*8/12+G885*4/12</f>
        <v>2.4733333333333336</v>
      </c>
      <c r="H877" s="113">
        <f t="shared" si="64"/>
        <v>163.30320500000002</v>
      </c>
      <c r="I877" s="9">
        <f t="shared" si="65"/>
        <v>8.1033550000000005</v>
      </c>
      <c r="J877" s="9">
        <f t="shared" si="66"/>
        <v>14.970605000000004</v>
      </c>
      <c r="K877" s="9">
        <f t="shared" si="63"/>
        <v>11.362215800613692</v>
      </c>
    </row>
    <row r="878" spans="1:11" x14ac:dyDescent="0.25">
      <c r="A878" s="8">
        <v>1943.06</v>
      </c>
      <c r="B878" s="9">
        <v>12.1</v>
      </c>
      <c r="C878" s="104">
        <v>0.59</v>
      </c>
      <c r="D878" s="104">
        <v>1.1000000000000001</v>
      </c>
      <c r="E878" s="104">
        <v>17.5</v>
      </c>
      <c r="F878" s="9">
        <f t="shared" si="67"/>
        <v>1943.4583333332675</v>
      </c>
      <c r="G878" s="9">
        <f>G873*7/12+G885*5/12</f>
        <v>2.4741666666666671</v>
      </c>
      <c r="H878" s="113">
        <f t="shared" si="64"/>
        <v>166.18745000000001</v>
      </c>
      <c r="I878" s="9">
        <f t="shared" si="65"/>
        <v>8.1033550000000005</v>
      </c>
      <c r="J878" s="9">
        <f t="shared" si="66"/>
        <v>15.107950000000002</v>
      </c>
      <c r="K878" s="9">
        <f t="shared" si="63"/>
        <v>11.51674478645123</v>
      </c>
    </row>
    <row r="879" spans="1:11" x14ac:dyDescent="0.25">
      <c r="A879" s="8">
        <v>1943.07</v>
      </c>
      <c r="B879" s="9">
        <v>12.35</v>
      </c>
      <c r="C879" s="104">
        <v>0.593333</v>
      </c>
      <c r="D879" s="104">
        <v>1.0933299999999999</v>
      </c>
      <c r="E879" s="104">
        <v>17.399999999999999</v>
      </c>
      <c r="F879" s="9">
        <f t="shared" si="67"/>
        <v>1943.5416666666008</v>
      </c>
      <c r="G879" s="9">
        <f>G873*6/12+G885*6/12</f>
        <v>2.4750000000000001</v>
      </c>
      <c r="H879" s="113">
        <f t="shared" si="64"/>
        <v>170.59590876436786</v>
      </c>
      <c r="I879" s="9">
        <f t="shared" si="65"/>
        <v>8.1959661809626443</v>
      </c>
      <c r="J879" s="9">
        <f t="shared" si="66"/>
        <v>15.102641694683909</v>
      </c>
      <c r="K879" s="9">
        <f t="shared" si="63"/>
        <v>11.774213341781657</v>
      </c>
    </row>
    <row r="880" spans="1:11" x14ac:dyDescent="0.25">
      <c r="A880" s="8">
        <v>1943.08</v>
      </c>
      <c r="B880" s="9">
        <v>11.74</v>
      </c>
      <c r="C880" s="104">
        <v>0.59666699999999995</v>
      </c>
      <c r="D880" s="104">
        <v>1.08667</v>
      </c>
      <c r="E880" s="104">
        <v>17.3</v>
      </c>
      <c r="F880" s="9">
        <f t="shared" si="67"/>
        <v>1943.6249999999341</v>
      </c>
      <c r="G880" s="9">
        <f>G873*5/12+G885*7/12</f>
        <v>2.4758333333333331</v>
      </c>
      <c r="H880" s="113">
        <f t="shared" si="64"/>
        <v>163.10711127167633</v>
      </c>
      <c r="I880" s="9">
        <f t="shared" si="65"/>
        <v>8.2896619046965316</v>
      </c>
      <c r="J880" s="9">
        <f t="shared" si="66"/>
        <v>15.09741095447977</v>
      </c>
      <c r="K880" s="9">
        <f t="shared" si="63"/>
        <v>11.210545904158966</v>
      </c>
    </row>
    <row r="881" spans="1:11" x14ac:dyDescent="0.25">
      <c r="A881" s="8">
        <v>1943.09</v>
      </c>
      <c r="B881" s="9">
        <v>11.99</v>
      </c>
      <c r="C881" s="104">
        <v>0.6</v>
      </c>
      <c r="D881" s="104">
        <v>1.08</v>
      </c>
      <c r="E881" s="104">
        <v>17.399999999999999</v>
      </c>
      <c r="F881" s="9">
        <f t="shared" si="67"/>
        <v>1943.7083333332673</v>
      </c>
      <c r="G881" s="9">
        <f>G873*4/12+G885*8/12</f>
        <v>2.4766666666666666</v>
      </c>
      <c r="H881" s="113">
        <f t="shared" si="64"/>
        <v>165.62307255747132</v>
      </c>
      <c r="I881" s="9">
        <f t="shared" si="65"/>
        <v>8.2880603448275867</v>
      </c>
      <c r="J881" s="9">
        <f t="shared" si="66"/>
        <v>14.918508620689659</v>
      </c>
      <c r="K881" s="9">
        <f t="shared" si="63"/>
        <v>11.336281939610288</v>
      </c>
    </row>
    <row r="882" spans="1:11" x14ac:dyDescent="0.25">
      <c r="A882" s="8">
        <v>1943.1</v>
      </c>
      <c r="B882" s="9">
        <v>11.88</v>
      </c>
      <c r="C882" s="104">
        <v>0.60333300000000001</v>
      </c>
      <c r="D882" s="104">
        <v>1.0333300000000001</v>
      </c>
      <c r="E882" s="104">
        <v>17.399999999999999</v>
      </c>
      <c r="F882" s="9">
        <f t="shared" si="67"/>
        <v>1943.7916666666006</v>
      </c>
      <c r="G882" s="9">
        <f>G873*3/12+G885*9/12</f>
        <v>2.4775</v>
      </c>
      <c r="H882" s="113">
        <f t="shared" si="64"/>
        <v>164.10359482758622</v>
      </c>
      <c r="I882" s="9">
        <f t="shared" si="65"/>
        <v>8.3341005200431049</v>
      </c>
      <c r="J882" s="9">
        <f t="shared" si="66"/>
        <v>14.273835660201152</v>
      </c>
      <c r="K882" s="9">
        <f t="shared" si="63"/>
        <v>11.187335503326031</v>
      </c>
    </row>
    <row r="883" spans="1:11" x14ac:dyDescent="0.25">
      <c r="A883" s="8">
        <v>1943.11</v>
      </c>
      <c r="B883" s="9">
        <v>11.33</v>
      </c>
      <c r="C883" s="104">
        <v>0.60666699999999996</v>
      </c>
      <c r="D883" s="104">
        <v>0.98666699999999996</v>
      </c>
      <c r="E883" s="104">
        <v>17.399999999999999</v>
      </c>
      <c r="F883" s="9">
        <f t="shared" si="67"/>
        <v>1943.8749999999338</v>
      </c>
      <c r="G883" s="9">
        <f>G873*2/12+G885*10/12</f>
        <v>2.4783333333333335</v>
      </c>
      <c r="H883" s="113">
        <f t="shared" si="64"/>
        <v>156.50620617816097</v>
      </c>
      <c r="I883" s="9">
        <f t="shared" si="65"/>
        <v>8.3801545086925291</v>
      </c>
      <c r="J883" s="9">
        <f t="shared" si="66"/>
        <v>13.629259393750001</v>
      </c>
      <c r="K883" s="9">
        <f t="shared" si="63"/>
        <v>10.63103367300142</v>
      </c>
    </row>
    <row r="884" spans="1:11" x14ac:dyDescent="0.25">
      <c r="A884" s="8">
        <v>1943.12</v>
      </c>
      <c r="B884" s="9">
        <v>11.48</v>
      </c>
      <c r="C884" s="104">
        <v>0.61</v>
      </c>
      <c r="D884" s="104">
        <v>0.94</v>
      </c>
      <c r="E884" s="104">
        <v>17.399999999999999</v>
      </c>
      <c r="F884" s="9">
        <f t="shared" si="67"/>
        <v>1943.9583333332671</v>
      </c>
      <c r="G884" s="9">
        <f>G873*1/12+G885*11/12</f>
        <v>2.479166666666667</v>
      </c>
      <c r="H884" s="113">
        <f t="shared" si="64"/>
        <v>158.57822126436787</v>
      </c>
      <c r="I884" s="9">
        <f t="shared" si="65"/>
        <v>8.4261946839080473</v>
      </c>
      <c r="J884" s="9">
        <f t="shared" si="66"/>
        <v>12.98462787356322</v>
      </c>
      <c r="K884" s="9">
        <f t="shared" si="63"/>
        <v>10.737360316041071</v>
      </c>
    </row>
    <row r="885" spans="1:11" x14ac:dyDescent="0.25">
      <c r="A885" s="8">
        <v>1944.01</v>
      </c>
      <c r="B885" s="9">
        <v>11.85</v>
      </c>
      <c r="C885" s="104">
        <v>0.61333300000000002</v>
      </c>
      <c r="D885" s="104">
        <v>0.93666700000000003</v>
      </c>
      <c r="E885" s="104">
        <v>17.399999999999999</v>
      </c>
      <c r="F885" s="9">
        <f t="shared" si="67"/>
        <v>1944.0416666666003</v>
      </c>
      <c r="G885" s="9">
        <v>2.48</v>
      </c>
      <c r="H885" s="113">
        <f t="shared" si="64"/>
        <v>163.68919181034485</v>
      </c>
      <c r="I885" s="9">
        <f t="shared" si="65"/>
        <v>8.4722348591235654</v>
      </c>
      <c r="J885" s="9">
        <f t="shared" si="66"/>
        <v>12.938587698347705</v>
      </c>
      <c r="K885" s="9">
        <f t="shared" si="63"/>
        <v>11.05241276397747</v>
      </c>
    </row>
    <row r="886" spans="1:11" x14ac:dyDescent="0.25">
      <c r="A886" s="8">
        <v>1944.02</v>
      </c>
      <c r="B886" s="9">
        <v>11.77</v>
      </c>
      <c r="C886" s="104">
        <v>0.61666699999999997</v>
      </c>
      <c r="D886" s="104">
        <v>0.93333299999999997</v>
      </c>
      <c r="E886" s="104">
        <v>17.399999999999999</v>
      </c>
      <c r="F886" s="9">
        <f t="shared" si="67"/>
        <v>1944.1249999999336</v>
      </c>
      <c r="G886" s="9">
        <f>G885*11/12+G897*1/12</f>
        <v>2.4708333333333332</v>
      </c>
      <c r="H886" s="113">
        <f t="shared" si="64"/>
        <v>162.58411709770115</v>
      </c>
      <c r="I886" s="9">
        <f t="shared" si="65"/>
        <v>8.5182888477729879</v>
      </c>
      <c r="J886" s="9">
        <f t="shared" si="66"/>
        <v>12.892533709698277</v>
      </c>
      <c r="K886" s="9">
        <f t="shared" si="63"/>
        <v>10.94791888772472</v>
      </c>
    </row>
    <row r="887" spans="1:11" x14ac:dyDescent="0.25">
      <c r="A887" s="8">
        <v>1944.03</v>
      </c>
      <c r="B887" s="9">
        <v>12.1</v>
      </c>
      <c r="C887" s="104">
        <v>0.62</v>
      </c>
      <c r="D887" s="104">
        <v>0.93</v>
      </c>
      <c r="E887" s="104">
        <v>17.399999999999999</v>
      </c>
      <c r="F887" s="9">
        <f t="shared" si="67"/>
        <v>1944.2083333332669</v>
      </c>
      <c r="G887" s="9">
        <f>G885*10/12+G897*2/12</f>
        <v>2.4616666666666669</v>
      </c>
      <c r="H887" s="113">
        <f t="shared" si="64"/>
        <v>167.14255028735636</v>
      </c>
      <c r="I887" s="9">
        <f t="shared" si="65"/>
        <v>8.5643290229885078</v>
      </c>
      <c r="J887" s="9">
        <f t="shared" si="66"/>
        <v>12.846493534482761</v>
      </c>
      <c r="K887" s="9">
        <f t="shared" si="63"/>
        <v>11.224693196180683</v>
      </c>
    </row>
    <row r="888" spans="1:11" x14ac:dyDescent="0.25">
      <c r="A888" s="8">
        <v>1944.04</v>
      </c>
      <c r="B888" s="9">
        <v>11.89</v>
      </c>
      <c r="C888" s="104">
        <v>0.62333300000000003</v>
      </c>
      <c r="D888" s="104">
        <v>0.92666700000000002</v>
      </c>
      <c r="E888" s="104">
        <v>17.5</v>
      </c>
      <c r="F888" s="9">
        <f t="shared" si="67"/>
        <v>1944.2916666666001</v>
      </c>
      <c r="G888" s="9">
        <f>G885*9/12+G897*3/12</f>
        <v>2.4525000000000001</v>
      </c>
      <c r="H888" s="113">
        <f t="shared" si="64"/>
        <v>163.30320500000002</v>
      </c>
      <c r="I888" s="9">
        <f t="shared" si="65"/>
        <v>8.5611670885000013</v>
      </c>
      <c r="J888" s="9">
        <f t="shared" si="66"/>
        <v>12.727307911500001</v>
      </c>
      <c r="K888" s="9">
        <f t="shared" si="63"/>
        <v>10.938275188239396</v>
      </c>
    </row>
    <row r="889" spans="1:11" x14ac:dyDescent="0.25">
      <c r="A889" s="8">
        <v>1944.05</v>
      </c>
      <c r="B889" s="9">
        <v>12.1</v>
      </c>
      <c r="C889" s="104">
        <v>0.62666699999999997</v>
      </c>
      <c r="D889" s="104">
        <v>0.92333299999999996</v>
      </c>
      <c r="E889" s="104">
        <v>17.5</v>
      </c>
      <c r="F889" s="9">
        <f t="shared" si="67"/>
        <v>1944.3749999999334</v>
      </c>
      <c r="G889" s="9">
        <f>G885*8/12+G897*4/12</f>
        <v>2.4433333333333334</v>
      </c>
      <c r="H889" s="113">
        <f t="shared" si="64"/>
        <v>166.18745000000001</v>
      </c>
      <c r="I889" s="9">
        <f t="shared" si="65"/>
        <v>8.6069579115000003</v>
      </c>
      <c r="J889" s="9">
        <f t="shared" si="66"/>
        <v>12.681517088500001</v>
      </c>
      <c r="K889" s="9">
        <f t="shared" si="63"/>
        <v>11.10373693679262</v>
      </c>
    </row>
    <row r="890" spans="1:11" x14ac:dyDescent="0.25">
      <c r="A890" s="8">
        <v>1944.06</v>
      </c>
      <c r="B890" s="9">
        <v>12.67</v>
      </c>
      <c r="C890" s="104">
        <v>0.63</v>
      </c>
      <c r="D890" s="104">
        <v>0.92</v>
      </c>
      <c r="E890" s="104">
        <v>17.600000000000001</v>
      </c>
      <c r="F890" s="9">
        <f t="shared" si="67"/>
        <v>1944.4583333332666</v>
      </c>
      <c r="G890" s="9">
        <f>G885*7/12+G897*5/12</f>
        <v>2.4341666666666666</v>
      </c>
      <c r="H890" s="113">
        <f t="shared" si="64"/>
        <v>173.02738707386365</v>
      </c>
      <c r="I890" s="9">
        <f t="shared" si="65"/>
        <v>8.6035717329545456</v>
      </c>
      <c r="J890" s="9">
        <f t="shared" si="66"/>
        <v>12.563946022727274</v>
      </c>
      <c r="K890" s="9">
        <f t="shared" si="63"/>
        <v>11.532785272532507</v>
      </c>
    </row>
    <row r="891" spans="1:11" x14ac:dyDescent="0.25">
      <c r="A891" s="8">
        <v>1944.07</v>
      </c>
      <c r="B891" s="9">
        <v>13</v>
      </c>
      <c r="C891" s="104">
        <v>0.63333300000000003</v>
      </c>
      <c r="D891" s="104">
        <v>0.91333299999999995</v>
      </c>
      <c r="E891" s="104">
        <v>17.7</v>
      </c>
      <c r="F891" s="9">
        <f t="shared" si="67"/>
        <v>1944.5416666665999</v>
      </c>
      <c r="G891" s="9">
        <f>G885*6/12+G897*6/12</f>
        <v>2.4249999999999998</v>
      </c>
      <c r="H891" s="113">
        <f t="shared" si="64"/>
        <v>176.53100282485877</v>
      </c>
      <c r="I891" s="9">
        <f t="shared" si="65"/>
        <v>8.6002238163135605</v>
      </c>
      <c r="J891" s="9">
        <f t="shared" si="66"/>
        <v>12.402430031002824</v>
      </c>
      <c r="K891" s="9">
        <f t="shared" si="63"/>
        <v>11.738774750180717</v>
      </c>
    </row>
    <row r="892" spans="1:11" x14ac:dyDescent="0.25">
      <c r="A892" s="8">
        <v>1944.08</v>
      </c>
      <c r="B892" s="9">
        <v>12.81</v>
      </c>
      <c r="C892" s="104">
        <v>0.63666699999999998</v>
      </c>
      <c r="D892" s="104">
        <v>0.906667</v>
      </c>
      <c r="E892" s="104">
        <v>17.7</v>
      </c>
      <c r="F892" s="9">
        <f t="shared" si="67"/>
        <v>1944.6249999999332</v>
      </c>
      <c r="G892" s="9">
        <f>G885*5/12+G897*7/12</f>
        <v>2.4158333333333335</v>
      </c>
      <c r="H892" s="113">
        <f t="shared" si="64"/>
        <v>173.95093432203393</v>
      </c>
      <c r="I892" s="9">
        <f t="shared" si="65"/>
        <v>8.6454972288841816</v>
      </c>
      <c r="J892" s="9">
        <f t="shared" si="66"/>
        <v>12.311910364477402</v>
      </c>
      <c r="K892" s="9">
        <f t="shared" si="63"/>
        <v>11.541711674209223</v>
      </c>
    </row>
    <row r="893" spans="1:11" x14ac:dyDescent="0.25">
      <c r="A893" s="8">
        <v>1944.09</v>
      </c>
      <c r="B893" s="9">
        <v>12.6</v>
      </c>
      <c r="C893" s="104">
        <v>0.64</v>
      </c>
      <c r="D893" s="104">
        <v>0.9</v>
      </c>
      <c r="E893" s="104">
        <v>17.7</v>
      </c>
      <c r="F893" s="9">
        <f t="shared" si="67"/>
        <v>1944.7083333332664</v>
      </c>
      <c r="G893" s="9">
        <f>G885*4/12+G897*8/12</f>
        <v>2.4066666666666667</v>
      </c>
      <c r="H893" s="113">
        <f t="shared" si="64"/>
        <v>171.09927966101696</v>
      </c>
      <c r="I893" s="9">
        <f t="shared" si="65"/>
        <v>8.6907570621468935</v>
      </c>
      <c r="J893" s="9">
        <f t="shared" si="66"/>
        <v>12.221377118644071</v>
      </c>
      <c r="K893" s="9">
        <f t="shared" si="63"/>
        <v>11.328560584696472</v>
      </c>
    </row>
    <row r="894" spans="1:11" x14ac:dyDescent="0.25">
      <c r="A894" s="8">
        <v>1944.1</v>
      </c>
      <c r="B894" s="9">
        <v>12.91</v>
      </c>
      <c r="C894" s="104">
        <v>0.64</v>
      </c>
      <c r="D894" s="104">
        <v>0.91</v>
      </c>
      <c r="E894" s="104">
        <v>17.7</v>
      </c>
      <c r="F894" s="9">
        <f t="shared" si="67"/>
        <v>1944.7916666665997</v>
      </c>
      <c r="G894" s="9">
        <f>G885*3/12+G897*9/12</f>
        <v>2.3975</v>
      </c>
      <c r="H894" s="113">
        <f t="shared" si="64"/>
        <v>175.3088651129944</v>
      </c>
      <c r="I894" s="9">
        <f t="shared" si="65"/>
        <v>8.6907570621468935</v>
      </c>
      <c r="J894" s="9">
        <f t="shared" si="66"/>
        <v>12.357170197740116</v>
      </c>
      <c r="K894" s="9">
        <f t="shared" si="63"/>
        <v>11.583105186279123</v>
      </c>
    </row>
    <row r="895" spans="1:11" x14ac:dyDescent="0.25">
      <c r="A895" s="8">
        <v>1944.11</v>
      </c>
      <c r="B895" s="9">
        <v>12.82</v>
      </c>
      <c r="C895" s="104">
        <v>0.64</v>
      </c>
      <c r="D895" s="104">
        <v>0.92</v>
      </c>
      <c r="E895" s="104">
        <v>17.7</v>
      </c>
      <c r="F895" s="9">
        <f t="shared" si="67"/>
        <v>1944.8749999999329</v>
      </c>
      <c r="G895" s="9">
        <f>G885*2/12+G897*10/12</f>
        <v>2.3883333333333336</v>
      </c>
      <c r="H895" s="113">
        <f t="shared" si="64"/>
        <v>174.08672740112996</v>
      </c>
      <c r="I895" s="9">
        <f t="shared" si="65"/>
        <v>8.6907570621468935</v>
      </c>
      <c r="J895" s="9">
        <f t="shared" si="66"/>
        <v>12.492963276836161</v>
      </c>
      <c r="K895" s="9">
        <f t="shared" si="63"/>
        <v>11.478459198055479</v>
      </c>
    </row>
    <row r="896" spans="1:11" x14ac:dyDescent="0.25">
      <c r="A896" s="8">
        <v>1944.12</v>
      </c>
      <c r="B896" s="9">
        <v>13.1</v>
      </c>
      <c r="C896" s="104">
        <v>0.64</v>
      </c>
      <c r="D896" s="104">
        <v>0.93</v>
      </c>
      <c r="E896" s="104">
        <v>17.8</v>
      </c>
      <c r="F896" s="9">
        <f t="shared" si="67"/>
        <v>1944.9583333332662</v>
      </c>
      <c r="G896" s="9">
        <f>G885*1/12+G897*11/12</f>
        <v>2.3791666666666664</v>
      </c>
      <c r="H896" s="113">
        <f t="shared" si="64"/>
        <v>176.88955758426965</v>
      </c>
      <c r="I896" s="9">
        <f t="shared" si="65"/>
        <v>8.6419325842696626</v>
      </c>
      <c r="J896" s="9">
        <f t="shared" si="66"/>
        <v>12.557808286516854</v>
      </c>
      <c r="K896" s="9">
        <f t="shared" si="63"/>
        <v>11.638683593355127</v>
      </c>
    </row>
    <row r="897" spans="1:11" x14ac:dyDescent="0.25">
      <c r="A897" s="8">
        <v>1945.01</v>
      </c>
      <c r="B897" s="9">
        <v>13.49</v>
      </c>
      <c r="C897" s="104">
        <v>0.64333300000000004</v>
      </c>
      <c r="D897" s="104">
        <v>0.94</v>
      </c>
      <c r="E897" s="104">
        <v>17.8</v>
      </c>
      <c r="F897" s="9">
        <f t="shared" si="67"/>
        <v>1945.0416666665994</v>
      </c>
      <c r="G897" s="9">
        <v>2.37</v>
      </c>
      <c r="H897" s="113">
        <f t="shared" si="64"/>
        <v>182.155735252809</v>
      </c>
      <c r="I897" s="9">
        <f t="shared" si="65"/>
        <v>8.6869381488061812</v>
      </c>
      <c r="J897" s="9">
        <f t="shared" si="66"/>
        <v>12.692838483146067</v>
      </c>
      <c r="K897" s="9">
        <f t="shared" ref="K897:K960" si="68">H897/AVERAGE(J777:J896)</f>
        <v>11.96046343980699</v>
      </c>
    </row>
    <row r="898" spans="1:11" x14ac:dyDescent="0.25">
      <c r="A898" s="8">
        <v>1945.02</v>
      </c>
      <c r="B898" s="9">
        <v>13.94</v>
      </c>
      <c r="C898" s="104">
        <v>0.64666699999999999</v>
      </c>
      <c r="D898" s="104">
        <v>0.95</v>
      </c>
      <c r="E898" s="104">
        <v>17.8</v>
      </c>
      <c r="F898" s="9">
        <f t="shared" si="67"/>
        <v>1945.1249999999327</v>
      </c>
      <c r="G898" s="9">
        <f>G897*11/12+G909*1/12</f>
        <v>2.355</v>
      </c>
      <c r="H898" s="113">
        <f t="shared" si="64"/>
        <v>188.23209410112361</v>
      </c>
      <c r="I898" s="9">
        <f t="shared" si="65"/>
        <v>8.7319572163623604</v>
      </c>
      <c r="J898" s="9">
        <f t="shared" si="66"/>
        <v>12.82786867977528</v>
      </c>
      <c r="K898" s="9">
        <f t="shared" si="68"/>
        <v>12.341753548186315</v>
      </c>
    </row>
    <row r="899" spans="1:11" x14ac:dyDescent="0.25">
      <c r="A899" s="8">
        <v>1945.03</v>
      </c>
      <c r="B899" s="9">
        <v>13.93</v>
      </c>
      <c r="C899" s="104">
        <v>0.65</v>
      </c>
      <c r="D899" s="104">
        <v>0.96</v>
      </c>
      <c r="E899" s="104">
        <v>17.8</v>
      </c>
      <c r="F899" s="9">
        <f t="shared" si="67"/>
        <v>1945.208333333266</v>
      </c>
      <c r="G899" s="9">
        <f>G897*10/12+G909*2/12</f>
        <v>2.3400000000000003</v>
      </c>
      <c r="H899" s="113">
        <f t="shared" si="64"/>
        <v>188.09706390449441</v>
      </c>
      <c r="I899" s="9">
        <f t="shared" si="65"/>
        <v>8.7769627808988755</v>
      </c>
      <c r="J899" s="9">
        <f t="shared" si="66"/>
        <v>12.962898876404493</v>
      </c>
      <c r="K899" s="9">
        <f t="shared" si="68"/>
        <v>12.323310311389328</v>
      </c>
    </row>
    <row r="900" spans="1:11" x14ac:dyDescent="0.25">
      <c r="A900" s="8">
        <v>1945.04</v>
      </c>
      <c r="B900" s="9">
        <v>14.28</v>
      </c>
      <c r="C900" s="104">
        <v>0.65</v>
      </c>
      <c r="D900" s="104">
        <v>0.973333</v>
      </c>
      <c r="E900" s="104">
        <v>17.8</v>
      </c>
      <c r="F900" s="9">
        <f t="shared" si="67"/>
        <v>1945.2916666665992</v>
      </c>
      <c r="G900" s="9">
        <f>G897*9/12+G909*3/12</f>
        <v>2.3250000000000002</v>
      </c>
      <c r="H900" s="113">
        <f t="shared" si="64"/>
        <v>192.82312078651685</v>
      </c>
      <c r="I900" s="9">
        <f t="shared" si="65"/>
        <v>8.7769627808988755</v>
      </c>
      <c r="J900" s="9">
        <f t="shared" si="66"/>
        <v>13.142934637570225</v>
      </c>
      <c r="K900" s="9">
        <f t="shared" si="68"/>
        <v>12.631867236563073</v>
      </c>
    </row>
    <row r="901" spans="1:11" x14ac:dyDescent="0.25">
      <c r="A901" s="8">
        <v>1945.05</v>
      </c>
      <c r="B901" s="9">
        <v>14.82</v>
      </c>
      <c r="C901" s="104">
        <v>0.65</v>
      </c>
      <c r="D901" s="104">
        <v>0.98666699999999996</v>
      </c>
      <c r="E901" s="104">
        <v>17.899999999999999</v>
      </c>
      <c r="F901" s="9">
        <f t="shared" si="67"/>
        <v>1945.3749999999325</v>
      </c>
      <c r="G901" s="9">
        <f>G897*8/12+G909*4/12</f>
        <v>2.31</v>
      </c>
      <c r="H901" s="113">
        <f t="shared" si="64"/>
        <v>198.99679189944138</v>
      </c>
      <c r="I901" s="9">
        <f t="shared" si="65"/>
        <v>8.7279294692737448</v>
      </c>
      <c r="J901" s="9">
        <f t="shared" si="66"/>
        <v>13.248553824092181</v>
      </c>
      <c r="K901" s="9">
        <f t="shared" si="68"/>
        <v>13.036560628785351</v>
      </c>
    </row>
    <row r="902" spans="1:11" x14ac:dyDescent="0.25">
      <c r="A902" s="8">
        <v>1945.06</v>
      </c>
      <c r="B902" s="9">
        <v>15.09</v>
      </c>
      <c r="C902" s="104">
        <v>0.65</v>
      </c>
      <c r="D902" s="104">
        <v>1</v>
      </c>
      <c r="E902" s="104">
        <v>18.100000000000001</v>
      </c>
      <c r="F902" s="9">
        <f t="shared" si="67"/>
        <v>1945.4583333332657</v>
      </c>
      <c r="G902" s="9">
        <f>G897*7/12+G909*5/12</f>
        <v>2.2949999999999999</v>
      </c>
      <c r="H902" s="113">
        <f t="shared" si="64"/>
        <v>200.38331975138121</v>
      </c>
      <c r="I902" s="9">
        <f t="shared" si="65"/>
        <v>8.6314882596685081</v>
      </c>
      <c r="J902" s="9">
        <f t="shared" si="66"/>
        <v>13.279212707182321</v>
      </c>
      <c r="K902" s="9">
        <f t="shared" si="68"/>
        <v>13.130223361406049</v>
      </c>
    </row>
    <row r="903" spans="1:11" x14ac:dyDescent="0.25">
      <c r="A903" s="8">
        <v>1945.07</v>
      </c>
      <c r="B903" s="9">
        <v>14.78</v>
      </c>
      <c r="C903" s="104">
        <v>0.65333300000000005</v>
      </c>
      <c r="D903" s="104">
        <v>0.99666699999999997</v>
      </c>
      <c r="E903" s="104">
        <v>18.100000000000001</v>
      </c>
      <c r="F903" s="9">
        <f t="shared" si="67"/>
        <v>1945.541666666599</v>
      </c>
      <c r="G903" s="9">
        <f>G897*6/12+G909*6/12</f>
        <v>2.2800000000000002</v>
      </c>
      <c r="H903" s="113">
        <f t="shared" si="64"/>
        <v>196.26676381215469</v>
      </c>
      <c r="I903" s="9">
        <f t="shared" si="65"/>
        <v>8.675747875621548</v>
      </c>
      <c r="J903" s="9">
        <f t="shared" si="66"/>
        <v>13.234953091229281</v>
      </c>
      <c r="K903" s="9">
        <f t="shared" si="68"/>
        <v>12.867028443009156</v>
      </c>
    </row>
    <row r="904" spans="1:11" x14ac:dyDescent="0.25">
      <c r="A904" s="8">
        <v>1945.08</v>
      </c>
      <c r="B904" s="9">
        <v>14.83</v>
      </c>
      <c r="C904" s="104">
        <v>0.656667</v>
      </c>
      <c r="D904" s="104">
        <v>0.99333300000000002</v>
      </c>
      <c r="E904" s="104">
        <v>18.100000000000001</v>
      </c>
      <c r="F904" s="9">
        <f t="shared" si="67"/>
        <v>1945.6249999999322</v>
      </c>
      <c r="G904" s="9">
        <f>G897*5/12+G909*7/12</f>
        <v>2.2650000000000001</v>
      </c>
      <c r="H904" s="113">
        <f t="shared" si="64"/>
        <v>196.93072444751382</v>
      </c>
      <c r="I904" s="9">
        <f t="shared" si="65"/>
        <v>8.7200207707872934</v>
      </c>
      <c r="J904" s="9">
        <f t="shared" si="66"/>
        <v>13.190680196063537</v>
      </c>
      <c r="K904" s="9">
        <f t="shared" si="68"/>
        <v>12.915378562256739</v>
      </c>
    </row>
    <row r="905" spans="1:11" x14ac:dyDescent="0.25">
      <c r="A905" s="8">
        <v>1945.09</v>
      </c>
      <c r="B905" s="9">
        <v>15.84</v>
      </c>
      <c r="C905" s="104">
        <v>0.66</v>
      </c>
      <c r="D905" s="104">
        <v>0.99</v>
      </c>
      <c r="E905" s="104">
        <v>18.100000000000001</v>
      </c>
      <c r="F905" s="9">
        <f t="shared" si="67"/>
        <v>1945.7083333332655</v>
      </c>
      <c r="G905" s="9">
        <f>G897*4/12+G909*8/12</f>
        <v>2.25</v>
      </c>
      <c r="H905" s="113">
        <f t="shared" si="64"/>
        <v>210.34272928176796</v>
      </c>
      <c r="I905" s="9">
        <f t="shared" si="65"/>
        <v>8.7642803867403334</v>
      </c>
      <c r="J905" s="9">
        <f t="shared" si="66"/>
        <v>13.146420580110497</v>
      </c>
      <c r="K905" s="9">
        <f t="shared" si="68"/>
        <v>13.79826495171978</v>
      </c>
    </row>
    <row r="906" spans="1:11" x14ac:dyDescent="0.25">
      <c r="A906" s="8">
        <v>1945.1</v>
      </c>
      <c r="B906" s="9">
        <v>16.5</v>
      </c>
      <c r="C906" s="104">
        <v>0.66</v>
      </c>
      <c r="D906" s="104">
        <v>0.98</v>
      </c>
      <c r="E906" s="104">
        <v>18.100000000000001</v>
      </c>
      <c r="F906" s="9">
        <f t="shared" si="67"/>
        <v>1945.7916666665988</v>
      </c>
      <c r="G906" s="9">
        <f>G897*3/12+G909*9/12</f>
        <v>2.2350000000000003</v>
      </c>
      <c r="H906" s="113">
        <f t="shared" ref="H906:H969" si="69">B906*$E$1757/E906</f>
        <v>219.10700966850828</v>
      </c>
      <c r="I906" s="9">
        <f t="shared" ref="I906:I969" si="70">C906*$E$1757/E906</f>
        <v>8.7642803867403334</v>
      </c>
      <c r="J906" s="9">
        <f t="shared" ref="J906:J969" si="71">D906*$E$1757/E906</f>
        <v>13.013628453038674</v>
      </c>
      <c r="K906" s="9">
        <f t="shared" si="68"/>
        <v>14.374662675391335</v>
      </c>
    </row>
    <row r="907" spans="1:11" x14ac:dyDescent="0.25">
      <c r="A907" s="8">
        <v>1945.11</v>
      </c>
      <c r="B907" s="9">
        <v>17.04</v>
      </c>
      <c r="C907" s="104">
        <v>0.66</v>
      </c>
      <c r="D907" s="104">
        <v>0.97</v>
      </c>
      <c r="E907" s="104">
        <v>18.100000000000001</v>
      </c>
      <c r="F907" s="9">
        <f t="shared" ref="F907:F970" si="72">F906+1/12</f>
        <v>1945.874999999932</v>
      </c>
      <c r="G907" s="9">
        <f>G897*2/12+G909*10/12</f>
        <v>2.2199999999999998</v>
      </c>
      <c r="H907" s="113">
        <f t="shared" si="69"/>
        <v>226.27778453038673</v>
      </c>
      <c r="I907" s="9">
        <f t="shared" si="70"/>
        <v>8.7642803867403334</v>
      </c>
      <c r="J907" s="9">
        <f t="shared" si="71"/>
        <v>12.88083632596685</v>
      </c>
      <c r="K907" s="9">
        <f t="shared" si="68"/>
        <v>14.847702661876781</v>
      </c>
    </row>
    <row r="908" spans="1:11" x14ac:dyDescent="0.25">
      <c r="A908" s="8">
        <v>1945.12</v>
      </c>
      <c r="B908" s="9">
        <v>17.329999999999998</v>
      </c>
      <c r="C908" s="104">
        <v>0.66</v>
      </c>
      <c r="D908" s="104">
        <v>0.96</v>
      </c>
      <c r="E908" s="104">
        <v>18.2</v>
      </c>
      <c r="F908" s="9">
        <f t="shared" si="72"/>
        <v>1945.9583333332653</v>
      </c>
      <c r="G908" s="9">
        <f>G897*1/12+G909*11/12</f>
        <v>2.2050000000000001</v>
      </c>
      <c r="H908" s="113">
        <f t="shared" si="69"/>
        <v>228.86431250000004</v>
      </c>
      <c r="I908" s="9">
        <f t="shared" si="70"/>
        <v>8.7161250000000017</v>
      </c>
      <c r="J908" s="9">
        <f t="shared" si="71"/>
        <v>12.678000000000001</v>
      </c>
      <c r="K908" s="9">
        <f t="shared" si="68"/>
        <v>15.020347474739964</v>
      </c>
    </row>
    <row r="909" spans="1:11" x14ac:dyDescent="0.25">
      <c r="A909" s="8">
        <v>1946.01</v>
      </c>
      <c r="B909" s="9">
        <v>18.02</v>
      </c>
      <c r="C909" s="104">
        <v>0.66666700000000001</v>
      </c>
      <c r="D909" s="104">
        <v>0.94</v>
      </c>
      <c r="E909" s="104">
        <v>18.2</v>
      </c>
      <c r="F909" s="9">
        <f t="shared" si="72"/>
        <v>1946.0416666665985</v>
      </c>
      <c r="G909" s="9">
        <v>2.19</v>
      </c>
      <c r="H909" s="113">
        <f t="shared" si="69"/>
        <v>237.97662500000001</v>
      </c>
      <c r="I909" s="9">
        <f t="shared" si="70"/>
        <v>8.8041710687500014</v>
      </c>
      <c r="J909" s="9">
        <f t="shared" si="71"/>
        <v>12.413875000000001</v>
      </c>
      <c r="K909" s="9">
        <f t="shared" si="68"/>
        <v>15.623163177761663</v>
      </c>
    </row>
    <row r="910" spans="1:11" x14ac:dyDescent="0.25">
      <c r="A910" s="8">
        <v>1946.02</v>
      </c>
      <c r="B910" s="9">
        <v>18.07</v>
      </c>
      <c r="C910" s="104">
        <v>0.67333299999999996</v>
      </c>
      <c r="D910" s="104">
        <v>0.92</v>
      </c>
      <c r="E910" s="104">
        <v>18.100000000000001</v>
      </c>
      <c r="F910" s="9">
        <f t="shared" si="72"/>
        <v>1946.1249999999318</v>
      </c>
      <c r="G910" s="9">
        <f>G909*11/12+G921*1/12</f>
        <v>2.1949999999999998</v>
      </c>
      <c r="H910" s="113">
        <f t="shared" si="69"/>
        <v>239.95537361878453</v>
      </c>
      <c r="I910" s="9">
        <f t="shared" si="70"/>
        <v>8.9413321297651915</v>
      </c>
      <c r="J910" s="9">
        <f t="shared" si="71"/>
        <v>12.216875690607736</v>
      </c>
      <c r="K910" s="9">
        <f t="shared" si="68"/>
        <v>15.761666525801903</v>
      </c>
    </row>
    <row r="911" spans="1:11" x14ac:dyDescent="0.25">
      <c r="A911" s="8">
        <v>1946.03</v>
      </c>
      <c r="B911" s="9">
        <v>17.53</v>
      </c>
      <c r="C911" s="104">
        <v>0.68</v>
      </c>
      <c r="D911" s="104">
        <v>0.9</v>
      </c>
      <c r="E911" s="104">
        <v>18.3</v>
      </c>
      <c r="F911" s="9">
        <f t="shared" si="72"/>
        <v>1946.208333333265</v>
      </c>
      <c r="G911" s="9">
        <f>G909*10/12+G921*2/12</f>
        <v>2.2000000000000002</v>
      </c>
      <c r="H911" s="113">
        <f t="shared" si="69"/>
        <v>230.24050478142075</v>
      </c>
      <c r="I911" s="9">
        <f t="shared" si="70"/>
        <v>8.9311775956284158</v>
      </c>
      <c r="J911" s="9">
        <f t="shared" si="71"/>
        <v>11.820676229508198</v>
      </c>
      <c r="K911" s="9">
        <f t="shared" si="68"/>
        <v>15.134873415142531</v>
      </c>
    </row>
    <row r="912" spans="1:11" x14ac:dyDescent="0.25">
      <c r="A912" s="8">
        <v>1946.04</v>
      </c>
      <c r="B912" s="9">
        <v>18.66</v>
      </c>
      <c r="C912" s="104">
        <v>0.68</v>
      </c>
      <c r="D912" s="104">
        <v>0.88</v>
      </c>
      <c r="E912" s="104">
        <v>18.399999999999999</v>
      </c>
      <c r="F912" s="9">
        <f t="shared" si="72"/>
        <v>1946.2916666665983</v>
      </c>
      <c r="G912" s="9">
        <f>G909*9/12+G921*3/12</f>
        <v>2.2050000000000001</v>
      </c>
      <c r="H912" s="113">
        <f t="shared" si="69"/>
        <v>243.7500529891305</v>
      </c>
      <c r="I912" s="9">
        <f t="shared" si="70"/>
        <v>8.8826385869565243</v>
      </c>
      <c r="J912" s="9">
        <f t="shared" si="71"/>
        <v>11.495179347826088</v>
      </c>
      <c r="K912" s="9">
        <f t="shared" si="68"/>
        <v>16.040842386215918</v>
      </c>
    </row>
    <row r="913" spans="1:11" x14ac:dyDescent="0.25">
      <c r="A913" s="8">
        <v>1946.05</v>
      </c>
      <c r="B913" s="9">
        <v>18.7</v>
      </c>
      <c r="C913" s="104">
        <v>0.68</v>
      </c>
      <c r="D913" s="104">
        <v>0.86</v>
      </c>
      <c r="E913" s="104">
        <v>18.5</v>
      </c>
      <c r="F913" s="9">
        <f t="shared" si="72"/>
        <v>1946.3749999999316</v>
      </c>
      <c r="G913" s="9">
        <f>G909*8/12+G921*4/12</f>
        <v>2.21</v>
      </c>
      <c r="H913" s="113">
        <f t="shared" si="69"/>
        <v>242.95216891891894</v>
      </c>
      <c r="I913" s="9">
        <f t="shared" si="70"/>
        <v>8.8346243243243254</v>
      </c>
      <c r="J913" s="9">
        <f t="shared" si="71"/>
        <v>11.173201351351352</v>
      </c>
      <c r="K913" s="9">
        <f t="shared" si="68"/>
        <v>16.013723170832179</v>
      </c>
    </row>
    <row r="914" spans="1:11" x14ac:dyDescent="0.25">
      <c r="A914" s="8">
        <v>1946.06</v>
      </c>
      <c r="B914" s="9">
        <v>18.579999999999998</v>
      </c>
      <c r="C914" s="104">
        <v>0.68</v>
      </c>
      <c r="D914" s="104">
        <v>0.84</v>
      </c>
      <c r="E914" s="104">
        <v>18.7</v>
      </c>
      <c r="F914" s="9">
        <f t="shared" si="72"/>
        <v>1946.4583333332648</v>
      </c>
      <c r="G914" s="9">
        <f>G909*7/12+G921*5/12</f>
        <v>2.2149999999999999</v>
      </c>
      <c r="H914" s="113">
        <f t="shared" si="69"/>
        <v>238.81137299465243</v>
      </c>
      <c r="I914" s="9">
        <f t="shared" si="70"/>
        <v>8.7401363636363651</v>
      </c>
      <c r="J914" s="9">
        <f t="shared" si="71"/>
        <v>10.796639037433156</v>
      </c>
      <c r="K914" s="9">
        <f t="shared" si="68"/>
        <v>15.773186880128744</v>
      </c>
    </row>
    <row r="915" spans="1:11" x14ac:dyDescent="0.25">
      <c r="A915" s="8">
        <v>1946.07</v>
      </c>
      <c r="B915" s="9">
        <v>18.05</v>
      </c>
      <c r="C915" s="104">
        <v>0.68333299999999997</v>
      </c>
      <c r="D915" s="104">
        <v>0.85666699999999996</v>
      </c>
      <c r="E915" s="104">
        <v>19.8</v>
      </c>
      <c r="F915" s="9">
        <f t="shared" si="72"/>
        <v>1946.5416666665981</v>
      </c>
      <c r="G915" s="9">
        <f>G909*6/12+G921*6/12</f>
        <v>2.2199999999999998</v>
      </c>
      <c r="H915" s="113">
        <f t="shared" si="69"/>
        <v>219.11036300505054</v>
      </c>
      <c r="I915" s="9">
        <f t="shared" si="70"/>
        <v>8.2950327802398984</v>
      </c>
      <c r="J915" s="9">
        <f t="shared" si="71"/>
        <v>10.399147775315656</v>
      </c>
      <c r="K915" s="9">
        <f t="shared" si="68"/>
        <v>14.508136111909073</v>
      </c>
    </row>
    <row r="916" spans="1:11" x14ac:dyDescent="0.25">
      <c r="A916" s="8">
        <v>1946.08</v>
      </c>
      <c r="B916" s="9">
        <v>17.7</v>
      </c>
      <c r="C916" s="104">
        <v>0.68666700000000003</v>
      </c>
      <c r="D916" s="104">
        <v>0.87333300000000003</v>
      </c>
      <c r="E916" s="104">
        <v>20.2</v>
      </c>
      <c r="F916" s="9">
        <f t="shared" si="72"/>
        <v>1946.6249999999313</v>
      </c>
      <c r="G916" s="9">
        <f>G909*5/12+G921*7/12</f>
        <v>2.2250000000000001</v>
      </c>
      <c r="H916" s="113">
        <f t="shared" si="69"/>
        <v>210.60699876237624</v>
      </c>
      <c r="I916" s="9">
        <f t="shared" si="70"/>
        <v>8.1704449728341597</v>
      </c>
      <c r="J916" s="9">
        <f t="shared" si="71"/>
        <v>10.391527799443072</v>
      </c>
      <c r="K916" s="9">
        <f t="shared" si="68"/>
        <v>13.984939309942762</v>
      </c>
    </row>
    <row r="917" spans="1:11" x14ac:dyDescent="0.25">
      <c r="A917" s="8">
        <v>1946.09</v>
      </c>
      <c r="B917" s="9">
        <v>15.09</v>
      </c>
      <c r="C917" s="104">
        <v>0.69</v>
      </c>
      <c r="D917" s="104">
        <v>0.89</v>
      </c>
      <c r="E917" s="104">
        <v>20.399999999999999</v>
      </c>
      <c r="F917" s="9">
        <f t="shared" si="72"/>
        <v>1946.7083333332646</v>
      </c>
      <c r="G917" s="9">
        <f>G909*4/12+G921*8/12</f>
        <v>2.23</v>
      </c>
      <c r="H917" s="113">
        <f t="shared" si="69"/>
        <v>177.79108272058826</v>
      </c>
      <c r="I917" s="9">
        <f t="shared" si="70"/>
        <v>8.1296121323529409</v>
      </c>
      <c r="J917" s="9">
        <f t="shared" si="71"/>
        <v>10.486021446078434</v>
      </c>
      <c r="K917" s="9">
        <f t="shared" si="68"/>
        <v>11.841267540149635</v>
      </c>
    </row>
    <row r="918" spans="1:11" x14ac:dyDescent="0.25">
      <c r="A918" s="8">
        <v>1946.1</v>
      </c>
      <c r="B918" s="9">
        <v>14.75</v>
      </c>
      <c r="C918" s="104">
        <v>0.69666700000000004</v>
      </c>
      <c r="D918" s="104">
        <v>0.94666700000000004</v>
      </c>
      <c r="E918" s="104">
        <v>20.8</v>
      </c>
      <c r="F918" s="9">
        <f t="shared" si="72"/>
        <v>1946.7916666665978</v>
      </c>
      <c r="G918" s="9">
        <f>G909*3/12+G921*9/12</f>
        <v>2.2349999999999999</v>
      </c>
      <c r="H918" s="113">
        <f t="shared" si="69"/>
        <v>170.44316406250002</v>
      </c>
      <c r="I918" s="9">
        <f t="shared" si="70"/>
        <v>8.0503137476562507</v>
      </c>
      <c r="J918" s="9">
        <f t="shared" si="71"/>
        <v>10.939180935156251</v>
      </c>
      <c r="K918" s="9">
        <f t="shared" si="68"/>
        <v>11.387602961765051</v>
      </c>
    </row>
    <row r="919" spans="1:11" x14ac:dyDescent="0.25">
      <c r="A919" s="8">
        <v>1946.11</v>
      </c>
      <c r="B919" s="9">
        <v>14.69</v>
      </c>
      <c r="C919" s="104">
        <v>0.70333299999999999</v>
      </c>
      <c r="D919" s="104">
        <v>1.0033300000000001</v>
      </c>
      <c r="E919" s="104">
        <v>21.3</v>
      </c>
      <c r="F919" s="9">
        <f t="shared" si="72"/>
        <v>1946.8749999999311</v>
      </c>
      <c r="G919" s="9">
        <f>G909*2/12+G921*10/12</f>
        <v>2.2400000000000002</v>
      </c>
      <c r="H919" s="113">
        <f t="shared" si="69"/>
        <v>165.76509800469483</v>
      </c>
      <c r="I919" s="9">
        <f t="shared" si="70"/>
        <v>7.9365598144953058</v>
      </c>
      <c r="J919" s="9">
        <f t="shared" si="71"/>
        <v>11.321790046361503</v>
      </c>
      <c r="K919" s="9">
        <f t="shared" si="68"/>
        <v>11.110043656743294</v>
      </c>
    </row>
    <row r="920" spans="1:11" x14ac:dyDescent="0.25">
      <c r="A920" s="8">
        <v>1946.12</v>
      </c>
      <c r="B920" s="9">
        <v>15.13</v>
      </c>
      <c r="C920" s="104">
        <v>0.71</v>
      </c>
      <c r="D920" s="104">
        <v>1.06</v>
      </c>
      <c r="E920" s="104">
        <v>21.5</v>
      </c>
      <c r="F920" s="9">
        <f t="shared" si="72"/>
        <v>1946.9583333332644</v>
      </c>
      <c r="G920" s="9">
        <f>G909*1/12+G921*11/12</f>
        <v>2.2450000000000001</v>
      </c>
      <c r="H920" s="113">
        <f t="shared" si="69"/>
        <v>169.14196453488375</v>
      </c>
      <c r="I920" s="9">
        <f t="shared" si="70"/>
        <v>7.9372633720930228</v>
      </c>
      <c r="J920" s="9">
        <f t="shared" si="71"/>
        <v>11.849998837209304</v>
      </c>
      <c r="K920" s="9">
        <f t="shared" si="68"/>
        <v>11.372779425862706</v>
      </c>
    </row>
    <row r="921" spans="1:11" x14ac:dyDescent="0.25">
      <c r="A921" s="8">
        <v>1947.01</v>
      </c>
      <c r="B921" s="9">
        <v>15.21</v>
      </c>
      <c r="C921" s="104">
        <v>0.71333299999999999</v>
      </c>
      <c r="D921" s="104">
        <v>1.1299999999999999</v>
      </c>
      <c r="E921" s="104">
        <v>21.5</v>
      </c>
      <c r="F921" s="9">
        <f t="shared" si="72"/>
        <v>1947.0416666665976</v>
      </c>
      <c r="G921" s="9">
        <v>2.25</v>
      </c>
      <c r="H921" s="113">
        <f t="shared" si="69"/>
        <v>170.03630406976748</v>
      </c>
      <c r="I921" s="9">
        <f t="shared" si="70"/>
        <v>7.9745237929651172</v>
      </c>
      <c r="J921" s="9">
        <f t="shared" si="71"/>
        <v>12.632545930232558</v>
      </c>
      <c r="K921" s="9">
        <f t="shared" si="68"/>
        <v>11.469296334735578</v>
      </c>
    </row>
    <row r="922" spans="1:11" x14ac:dyDescent="0.25">
      <c r="A922" s="8">
        <v>1947.02</v>
      </c>
      <c r="B922" s="9">
        <v>15.8</v>
      </c>
      <c r="C922" s="104">
        <v>0.71666700000000005</v>
      </c>
      <c r="D922" s="104">
        <v>1.2</v>
      </c>
      <c r="E922" s="104">
        <v>21.5</v>
      </c>
      <c r="F922" s="9">
        <f t="shared" si="72"/>
        <v>1947.1249999999309</v>
      </c>
      <c r="G922" s="9">
        <f>G921*11/12+G933*1/12</f>
        <v>2.2658333333333331</v>
      </c>
      <c r="H922" s="113">
        <f t="shared" si="69"/>
        <v>176.63205813953491</v>
      </c>
      <c r="I922" s="9">
        <f t="shared" si="70"/>
        <v>8.0117953930813979</v>
      </c>
      <c r="J922" s="9">
        <f t="shared" si="71"/>
        <v>13.415093023255816</v>
      </c>
      <c r="K922" s="9">
        <f t="shared" si="68"/>
        <v>11.949565314209437</v>
      </c>
    </row>
    <row r="923" spans="1:11" x14ac:dyDescent="0.25">
      <c r="A923" s="8">
        <v>1947.03</v>
      </c>
      <c r="B923" s="9">
        <v>15.16</v>
      </c>
      <c r="C923" s="104">
        <v>0.72</v>
      </c>
      <c r="D923" s="104">
        <v>1.27</v>
      </c>
      <c r="E923" s="104">
        <v>21.9</v>
      </c>
      <c r="F923" s="9">
        <f t="shared" si="72"/>
        <v>1947.2083333332641</v>
      </c>
      <c r="G923" s="9">
        <f>G921*10/12+G933*2/12</f>
        <v>2.2816666666666667</v>
      </c>
      <c r="H923" s="113">
        <f t="shared" si="69"/>
        <v>166.38186529680368</v>
      </c>
      <c r="I923" s="9">
        <f t="shared" si="70"/>
        <v>7.9020410958904117</v>
      </c>
      <c r="J923" s="9">
        <f t="shared" si="71"/>
        <v>13.938322488584477</v>
      </c>
      <c r="K923" s="9">
        <f t="shared" si="68"/>
        <v>11.287903096501283</v>
      </c>
    </row>
    <row r="924" spans="1:11" x14ac:dyDescent="0.25">
      <c r="A924" s="8">
        <v>1947.04</v>
      </c>
      <c r="B924" s="9">
        <v>14.6</v>
      </c>
      <c r="C924" s="104">
        <v>0.73333300000000001</v>
      </c>
      <c r="D924" s="104">
        <v>1.32667</v>
      </c>
      <c r="E924" s="104">
        <v>21.9</v>
      </c>
      <c r="F924" s="9">
        <f t="shared" si="72"/>
        <v>1947.2916666665974</v>
      </c>
      <c r="G924" s="9">
        <f>G921*9/12+G933*3/12</f>
        <v>2.2974999999999999</v>
      </c>
      <c r="H924" s="113">
        <f t="shared" si="69"/>
        <v>160.23583333333337</v>
      </c>
      <c r="I924" s="9">
        <f t="shared" si="70"/>
        <v>8.048371531906394</v>
      </c>
      <c r="J924" s="9">
        <f t="shared" si="71"/>
        <v>14.560278973173519</v>
      </c>
      <c r="K924" s="9">
        <f t="shared" si="68"/>
        <v>10.900825126392673</v>
      </c>
    </row>
    <row r="925" spans="1:11" x14ac:dyDescent="0.25">
      <c r="A925" s="8">
        <v>1947.05</v>
      </c>
      <c r="B925" s="9">
        <v>14.34</v>
      </c>
      <c r="C925" s="104">
        <v>0.74666699999999997</v>
      </c>
      <c r="D925" s="104">
        <v>1.3833299999999999</v>
      </c>
      <c r="E925" s="104">
        <v>21.9</v>
      </c>
      <c r="F925" s="9">
        <f t="shared" si="72"/>
        <v>1947.3749999999307</v>
      </c>
      <c r="G925" s="9">
        <f>G921*8/12+G933*4/12</f>
        <v>2.3133333333333335</v>
      </c>
      <c r="H925" s="113">
        <f t="shared" si="69"/>
        <v>157.38231849315071</v>
      </c>
      <c r="I925" s="9">
        <f t="shared" si="70"/>
        <v>8.1947129429794536</v>
      </c>
      <c r="J925" s="9">
        <f t="shared" si="71"/>
        <v>15.182125707191782</v>
      </c>
      <c r="K925" s="9">
        <f t="shared" si="68"/>
        <v>10.733674273688539</v>
      </c>
    </row>
    <row r="926" spans="1:11" x14ac:dyDescent="0.25">
      <c r="A926" s="8">
        <v>1947.06</v>
      </c>
      <c r="B926" s="9">
        <v>14.84</v>
      </c>
      <c r="C926" s="104">
        <v>0.76</v>
      </c>
      <c r="D926" s="104">
        <v>1.44</v>
      </c>
      <c r="E926" s="104">
        <v>22</v>
      </c>
      <c r="F926" s="9">
        <f t="shared" si="72"/>
        <v>1947.4583333332639</v>
      </c>
      <c r="G926" s="9">
        <f>G921*7/12+G933*5/12</f>
        <v>2.3291666666666666</v>
      </c>
      <c r="H926" s="113">
        <f t="shared" si="69"/>
        <v>162.12952954545455</v>
      </c>
      <c r="I926" s="9">
        <f t="shared" si="70"/>
        <v>8.3031295454545457</v>
      </c>
      <c r="J926" s="9">
        <f t="shared" si="71"/>
        <v>15.732245454545454</v>
      </c>
      <c r="K926" s="9">
        <f t="shared" si="68"/>
        <v>11.082715855052093</v>
      </c>
    </row>
    <row r="927" spans="1:11" x14ac:dyDescent="0.25">
      <c r="A927" s="8">
        <v>1947.07</v>
      </c>
      <c r="B927" s="9">
        <v>15.77</v>
      </c>
      <c r="C927" s="104">
        <v>0.77</v>
      </c>
      <c r="D927" s="104">
        <v>1.4766699999999999</v>
      </c>
      <c r="E927" s="104">
        <v>22.2</v>
      </c>
      <c r="F927" s="9">
        <f t="shared" si="72"/>
        <v>1947.5416666665972</v>
      </c>
      <c r="G927" s="9">
        <f>G921*6/12+G933*6/12</f>
        <v>2.3449999999999998</v>
      </c>
      <c r="H927" s="113">
        <f t="shared" si="69"/>
        <v>170.737776463964</v>
      </c>
      <c r="I927" s="9">
        <f t="shared" si="70"/>
        <v>8.3365940315315328</v>
      </c>
      <c r="J927" s="9">
        <f t="shared" si="71"/>
        <v>15.987530270833334</v>
      </c>
      <c r="K927" s="9">
        <f t="shared" si="68"/>
        <v>11.696446553354365</v>
      </c>
    </row>
    <row r="928" spans="1:11" x14ac:dyDescent="0.25">
      <c r="A928" s="8">
        <v>1947.08</v>
      </c>
      <c r="B928" s="9">
        <v>15.46</v>
      </c>
      <c r="C928" s="104">
        <v>0.78</v>
      </c>
      <c r="D928" s="104">
        <v>1.5133300000000001</v>
      </c>
      <c r="E928" s="104">
        <v>22.5</v>
      </c>
      <c r="F928" s="9">
        <f t="shared" si="72"/>
        <v>1947.6249999999304</v>
      </c>
      <c r="G928" s="9">
        <f>G921*5/12+G933*7/12</f>
        <v>2.3608333333333329</v>
      </c>
      <c r="H928" s="113">
        <f t="shared" si="69"/>
        <v>165.14973222222224</v>
      </c>
      <c r="I928" s="9">
        <f t="shared" si="70"/>
        <v>8.3322633333333336</v>
      </c>
      <c r="J928" s="9">
        <f t="shared" si="71"/>
        <v>16.165979577222224</v>
      </c>
      <c r="K928" s="9">
        <f t="shared" si="68"/>
        <v>11.33747235532983</v>
      </c>
    </row>
    <row r="929" spans="1:11" x14ac:dyDescent="0.25">
      <c r="A929" s="8">
        <v>1947.09</v>
      </c>
      <c r="B929" s="9">
        <v>15.06</v>
      </c>
      <c r="C929" s="104">
        <v>0.79</v>
      </c>
      <c r="D929" s="104">
        <v>1.55</v>
      </c>
      <c r="E929" s="104">
        <v>23</v>
      </c>
      <c r="F929" s="9">
        <f t="shared" si="72"/>
        <v>1947.7083333332637</v>
      </c>
      <c r="G929" s="9">
        <f>G921*4/12+G933*8/12</f>
        <v>2.3766666666666669</v>
      </c>
      <c r="H929" s="113">
        <f t="shared" si="69"/>
        <v>157.37945543478264</v>
      </c>
      <c r="I929" s="9">
        <f t="shared" si="70"/>
        <v>8.2556288043478272</v>
      </c>
      <c r="J929" s="9">
        <f t="shared" si="71"/>
        <v>16.197752717391307</v>
      </c>
      <c r="K929" s="9">
        <f t="shared" si="68"/>
        <v>10.827463017228839</v>
      </c>
    </row>
    <row r="930" spans="1:11" x14ac:dyDescent="0.25">
      <c r="A930" s="8">
        <v>1947.1</v>
      </c>
      <c r="B930" s="9">
        <v>15.45</v>
      </c>
      <c r="C930" s="104">
        <v>0.80666700000000002</v>
      </c>
      <c r="D930" s="104">
        <v>1.57</v>
      </c>
      <c r="E930" s="104">
        <v>23</v>
      </c>
      <c r="F930" s="9">
        <f t="shared" si="72"/>
        <v>1947.7916666665969</v>
      </c>
      <c r="G930" s="9">
        <f>G921*3/12+G933*9/12</f>
        <v>2.3925000000000001</v>
      </c>
      <c r="H930" s="113">
        <f t="shared" si="69"/>
        <v>161.45501902173913</v>
      </c>
      <c r="I930" s="9">
        <f t="shared" si="70"/>
        <v>8.4298016717934789</v>
      </c>
      <c r="J930" s="9">
        <f t="shared" si="71"/>
        <v>16.406755978260872</v>
      </c>
      <c r="K930" s="9">
        <f t="shared" si="68"/>
        <v>11.13266204275479</v>
      </c>
    </row>
    <row r="931" spans="1:11" x14ac:dyDescent="0.25">
      <c r="A931" s="8">
        <v>1947.11</v>
      </c>
      <c r="B931" s="9">
        <v>15.27</v>
      </c>
      <c r="C931" s="104">
        <v>0.82333299999999998</v>
      </c>
      <c r="D931" s="104">
        <v>1.59</v>
      </c>
      <c r="E931" s="104">
        <v>23.1</v>
      </c>
      <c r="F931" s="9">
        <f t="shared" si="72"/>
        <v>1947.8749999999302</v>
      </c>
      <c r="G931" s="9">
        <f>G921*2/12+G933*10/12</f>
        <v>2.4083333333333332</v>
      </c>
      <c r="H931" s="113">
        <f t="shared" si="69"/>
        <v>158.88319318181817</v>
      </c>
      <c r="I931" s="9">
        <f t="shared" si="70"/>
        <v>8.5667174912878785</v>
      </c>
      <c r="J931" s="9">
        <f t="shared" si="71"/>
        <v>16.543829545454546</v>
      </c>
      <c r="K931" s="9">
        <f t="shared" si="68"/>
        <v>10.975407324839072</v>
      </c>
    </row>
    <row r="932" spans="1:11" x14ac:dyDescent="0.25">
      <c r="A932" s="8">
        <v>1947.12</v>
      </c>
      <c r="B932" s="9">
        <v>15.03</v>
      </c>
      <c r="C932" s="104">
        <v>0.84</v>
      </c>
      <c r="D932" s="104">
        <v>1.61</v>
      </c>
      <c r="E932" s="104">
        <v>23.4</v>
      </c>
      <c r="F932" s="9">
        <f t="shared" si="72"/>
        <v>1947.9583333332635</v>
      </c>
      <c r="G932" s="9">
        <f>G921*1/12+G933*11/12</f>
        <v>2.4241666666666668</v>
      </c>
      <c r="H932" s="113">
        <f t="shared" si="69"/>
        <v>154.38106250000001</v>
      </c>
      <c r="I932" s="9">
        <f t="shared" si="70"/>
        <v>8.6280833333333344</v>
      </c>
      <c r="J932" s="9">
        <f t="shared" si="71"/>
        <v>16.537159722222224</v>
      </c>
      <c r="K932" s="9">
        <f t="shared" si="68"/>
        <v>10.680912531969192</v>
      </c>
    </row>
    <row r="933" spans="1:11" x14ac:dyDescent="0.25">
      <c r="A933" s="8">
        <v>1948.01</v>
      </c>
      <c r="B933" s="9">
        <v>14.83</v>
      </c>
      <c r="C933" s="104">
        <v>0.843333</v>
      </c>
      <c r="D933" s="104">
        <v>1.64333</v>
      </c>
      <c r="E933" s="104">
        <v>23.7</v>
      </c>
      <c r="F933" s="9">
        <f t="shared" si="72"/>
        <v>1948.0416666665967</v>
      </c>
      <c r="G933" s="9">
        <v>2.44</v>
      </c>
      <c r="H933" s="113">
        <f t="shared" si="69"/>
        <v>150.39857014767935</v>
      </c>
      <c r="I933" s="9">
        <f t="shared" si="70"/>
        <v>8.5526687362341782</v>
      </c>
      <c r="J933" s="9">
        <f t="shared" si="71"/>
        <v>16.665845062763715</v>
      </c>
      <c r="K933" s="9">
        <f t="shared" si="68"/>
        <v>10.419342657320326</v>
      </c>
    </row>
    <row r="934" spans="1:11" x14ac:dyDescent="0.25">
      <c r="A934" s="8">
        <v>1948.02</v>
      </c>
      <c r="B934" s="9">
        <v>14.1</v>
      </c>
      <c r="C934" s="104">
        <v>0.84666699999999995</v>
      </c>
      <c r="D934" s="104">
        <v>1.6766700000000001</v>
      </c>
      <c r="E934" s="104">
        <v>23.5</v>
      </c>
      <c r="F934" s="9">
        <f t="shared" si="72"/>
        <v>1948.12499999993</v>
      </c>
      <c r="G934" s="9">
        <f>G933*11/12+G945*1/12</f>
        <v>2.4291666666666667</v>
      </c>
      <c r="H934" s="113">
        <f t="shared" si="69"/>
        <v>144.21225000000001</v>
      </c>
      <c r="I934" s="9">
        <f t="shared" si="70"/>
        <v>8.6595569553723397</v>
      </c>
      <c r="J934" s="9">
        <f t="shared" si="71"/>
        <v>17.148677532446811</v>
      </c>
      <c r="K934" s="9">
        <f t="shared" si="68"/>
        <v>9.9997611691441826</v>
      </c>
    </row>
    <row r="935" spans="1:11" x14ac:dyDescent="0.25">
      <c r="A935" s="8">
        <v>1948.03</v>
      </c>
      <c r="B935" s="9">
        <v>14.3</v>
      </c>
      <c r="C935" s="104">
        <v>0.85</v>
      </c>
      <c r="D935" s="104">
        <v>1.71</v>
      </c>
      <c r="E935" s="104">
        <v>23.4</v>
      </c>
      <c r="F935" s="9">
        <f t="shared" si="72"/>
        <v>1948.2083333332632</v>
      </c>
      <c r="G935" s="9">
        <f>G933*10/12+G945*2/12</f>
        <v>2.418333333333333</v>
      </c>
      <c r="H935" s="113">
        <f t="shared" si="69"/>
        <v>146.88284722222227</v>
      </c>
      <c r="I935" s="9">
        <f t="shared" si="70"/>
        <v>8.730798611111112</v>
      </c>
      <c r="J935" s="9">
        <f t="shared" si="71"/>
        <v>17.564312500000003</v>
      </c>
      <c r="K935" s="9">
        <f t="shared" si="68"/>
        <v>10.186680609489674</v>
      </c>
    </row>
    <row r="936" spans="1:11" x14ac:dyDescent="0.25">
      <c r="A936" s="8">
        <v>1948.04</v>
      </c>
      <c r="B936" s="9">
        <v>15.4</v>
      </c>
      <c r="C936" s="104">
        <v>0.85</v>
      </c>
      <c r="D936" s="104">
        <v>1.76</v>
      </c>
      <c r="E936" s="104">
        <v>23.8</v>
      </c>
      <c r="F936" s="9">
        <f t="shared" si="72"/>
        <v>1948.2916666665965</v>
      </c>
      <c r="G936" s="9">
        <f>G933*9/12+G945*3/12</f>
        <v>2.4075000000000002</v>
      </c>
      <c r="H936" s="113">
        <f t="shared" si="69"/>
        <v>155.52301470588236</v>
      </c>
      <c r="I936" s="9">
        <f t="shared" si="70"/>
        <v>8.5840624999999999</v>
      </c>
      <c r="J936" s="9">
        <f t="shared" si="71"/>
        <v>17.774058823529412</v>
      </c>
      <c r="K936" s="9">
        <f t="shared" si="68"/>
        <v>10.779484482024621</v>
      </c>
    </row>
    <row r="937" spans="1:11" x14ac:dyDescent="0.25">
      <c r="A937" s="8">
        <v>1948.05</v>
      </c>
      <c r="B937" s="9">
        <v>16.149999999999999</v>
      </c>
      <c r="C937" s="104">
        <v>0.85</v>
      </c>
      <c r="D937" s="104">
        <v>1.81</v>
      </c>
      <c r="E937" s="104">
        <v>23.9</v>
      </c>
      <c r="F937" s="9">
        <f t="shared" si="72"/>
        <v>1948.3749999999297</v>
      </c>
      <c r="G937" s="9">
        <f>G933*8/12+G945*4/12</f>
        <v>2.3966666666666665</v>
      </c>
      <c r="H937" s="113">
        <f t="shared" si="69"/>
        <v>162.41477248953976</v>
      </c>
      <c r="I937" s="9">
        <f t="shared" si="70"/>
        <v>8.5481459205020922</v>
      </c>
      <c r="J937" s="9">
        <f t="shared" si="71"/>
        <v>18.202522489539753</v>
      </c>
      <c r="K937" s="9">
        <f t="shared" si="68"/>
        <v>11.241032697984439</v>
      </c>
    </row>
    <row r="938" spans="1:11" x14ac:dyDescent="0.25">
      <c r="A938" s="8">
        <v>1948.06</v>
      </c>
      <c r="B938" s="9">
        <v>16.82</v>
      </c>
      <c r="C938" s="104">
        <v>0.85</v>
      </c>
      <c r="D938" s="104">
        <v>1.86</v>
      </c>
      <c r="E938" s="104">
        <v>24.1</v>
      </c>
      <c r="F938" s="9">
        <f t="shared" si="72"/>
        <v>1948.458333333263</v>
      </c>
      <c r="G938" s="9">
        <f>G933*7/12+G945*5/12</f>
        <v>2.3858333333333333</v>
      </c>
      <c r="H938" s="113">
        <f t="shared" si="69"/>
        <v>167.74896576763487</v>
      </c>
      <c r="I938" s="9">
        <f t="shared" si="70"/>
        <v>8.4772069502074689</v>
      </c>
      <c r="J938" s="9">
        <f t="shared" si="71"/>
        <v>18.550123443983402</v>
      </c>
      <c r="K938" s="9">
        <f t="shared" si="68"/>
        <v>11.583895756523845</v>
      </c>
    </row>
    <row r="939" spans="1:11" x14ac:dyDescent="0.25">
      <c r="A939" s="8">
        <v>1948.07</v>
      </c>
      <c r="B939" s="9">
        <v>16.420000000000002</v>
      </c>
      <c r="C939" s="104">
        <v>0.85666699999999996</v>
      </c>
      <c r="D939" s="104">
        <v>1.93</v>
      </c>
      <c r="E939" s="104">
        <v>24.4</v>
      </c>
      <c r="F939" s="9">
        <f t="shared" si="72"/>
        <v>1948.5416666665963</v>
      </c>
      <c r="G939" s="9">
        <f>G933*6/12+G945*6/12</f>
        <v>2.375</v>
      </c>
      <c r="H939" s="113">
        <f t="shared" si="69"/>
        <v>161.74625307377053</v>
      </c>
      <c r="I939" s="9">
        <f t="shared" si="70"/>
        <v>8.4386527029200824</v>
      </c>
      <c r="J939" s="9">
        <f t="shared" si="71"/>
        <v>19.01158760245902</v>
      </c>
      <c r="K939" s="9">
        <f t="shared" si="68"/>
        <v>11.134621739180934</v>
      </c>
    </row>
    <row r="940" spans="1:11" x14ac:dyDescent="0.25">
      <c r="A940" s="8">
        <v>1948.08</v>
      </c>
      <c r="B940" s="9">
        <v>15.94</v>
      </c>
      <c r="C940" s="104">
        <v>0.86333300000000002</v>
      </c>
      <c r="D940" s="104">
        <v>2</v>
      </c>
      <c r="E940" s="104">
        <v>24.5</v>
      </c>
      <c r="F940" s="9">
        <f t="shared" si="72"/>
        <v>1948.6249999999295</v>
      </c>
      <c r="G940" s="9">
        <f>G933*5/12+G945*7/12</f>
        <v>2.3641666666666667</v>
      </c>
      <c r="H940" s="113">
        <f t="shared" si="69"/>
        <v>156.37709285714286</v>
      </c>
      <c r="I940" s="9">
        <f t="shared" si="70"/>
        <v>8.4696050632142867</v>
      </c>
      <c r="J940" s="9">
        <f t="shared" si="71"/>
        <v>19.620714285714286</v>
      </c>
      <c r="K940" s="9">
        <f t="shared" si="68"/>
        <v>10.723556662478133</v>
      </c>
    </row>
    <row r="941" spans="1:11" x14ac:dyDescent="0.25">
      <c r="A941" s="8">
        <v>1948.09</v>
      </c>
      <c r="B941" s="9">
        <v>15.76</v>
      </c>
      <c r="C941" s="104">
        <v>0.87</v>
      </c>
      <c r="D941" s="104">
        <v>2.0699999999999998</v>
      </c>
      <c r="E941" s="104">
        <v>24.5</v>
      </c>
      <c r="F941" s="9">
        <f t="shared" si="72"/>
        <v>1948.7083333332628</v>
      </c>
      <c r="G941" s="9">
        <f>G933*4/12+G945*8/12</f>
        <v>2.3533333333333335</v>
      </c>
      <c r="H941" s="113">
        <f t="shared" si="69"/>
        <v>154.61122857142857</v>
      </c>
      <c r="I941" s="9">
        <f t="shared" si="70"/>
        <v>8.5350107142857148</v>
      </c>
      <c r="J941" s="9">
        <f t="shared" si="71"/>
        <v>20.307439285714285</v>
      </c>
      <c r="K941" s="9">
        <f t="shared" si="68"/>
        <v>10.55301368939916</v>
      </c>
    </row>
    <row r="942" spans="1:11" x14ac:dyDescent="0.25">
      <c r="A942" s="8">
        <v>1948.1</v>
      </c>
      <c r="B942" s="9">
        <v>16.190000000000001</v>
      </c>
      <c r="C942" s="104">
        <v>0.89</v>
      </c>
      <c r="D942" s="104">
        <v>2.1433300000000002</v>
      </c>
      <c r="E942" s="104">
        <v>24.4</v>
      </c>
      <c r="F942" s="9">
        <f t="shared" si="72"/>
        <v>1948.791666666596</v>
      </c>
      <c r="G942" s="9">
        <f>G933*3/12+G945*9/12</f>
        <v>2.3424999999999998</v>
      </c>
      <c r="H942" s="113">
        <f t="shared" si="69"/>
        <v>159.4806234631148</v>
      </c>
      <c r="I942" s="9">
        <f t="shared" si="70"/>
        <v>8.7670015368852479</v>
      </c>
      <c r="J942" s="9">
        <f t="shared" si="71"/>
        <v>21.113008319159839</v>
      </c>
      <c r="K942" s="9">
        <f t="shared" si="68"/>
        <v>10.825409809169495</v>
      </c>
    </row>
    <row r="943" spans="1:11" x14ac:dyDescent="0.25">
      <c r="A943" s="8">
        <v>1948.11</v>
      </c>
      <c r="B943" s="9">
        <v>15.29</v>
      </c>
      <c r="C943" s="104">
        <v>0.91</v>
      </c>
      <c r="D943" s="104">
        <v>2.2166700000000001</v>
      </c>
      <c r="E943" s="104">
        <v>24.2</v>
      </c>
      <c r="F943" s="9">
        <f t="shared" si="72"/>
        <v>1948.8749999999293</v>
      </c>
      <c r="G943" s="9">
        <f>G933*2/12+G945*10/12</f>
        <v>2.3316666666666666</v>
      </c>
      <c r="H943" s="113">
        <f t="shared" si="69"/>
        <v>151.85986931818184</v>
      </c>
      <c r="I943" s="9">
        <f t="shared" si="70"/>
        <v>9.038095557851241</v>
      </c>
      <c r="J943" s="9">
        <f t="shared" si="71"/>
        <v>22.01590690134298</v>
      </c>
      <c r="K943" s="9">
        <f t="shared" si="68"/>
        <v>10.248096205635571</v>
      </c>
    </row>
    <row r="944" spans="1:11" x14ac:dyDescent="0.25">
      <c r="A944" s="8">
        <v>1948.12</v>
      </c>
      <c r="B944" s="9">
        <v>15.19</v>
      </c>
      <c r="C944" s="104">
        <v>0.93</v>
      </c>
      <c r="D944" s="104">
        <v>2.29</v>
      </c>
      <c r="E944" s="104">
        <v>24.1</v>
      </c>
      <c r="F944" s="9">
        <f t="shared" si="72"/>
        <v>1948.9583333332625</v>
      </c>
      <c r="G944" s="9">
        <f>G933*1/12+G945*11/12</f>
        <v>2.3208333333333333</v>
      </c>
      <c r="H944" s="113">
        <f t="shared" si="69"/>
        <v>151.49267479253112</v>
      </c>
      <c r="I944" s="9">
        <f t="shared" si="70"/>
        <v>9.2750617219917011</v>
      </c>
      <c r="J944" s="9">
        <f t="shared" si="71"/>
        <v>22.838592842323653</v>
      </c>
      <c r="K944" s="9">
        <f t="shared" si="68"/>
        <v>10.159652938900916</v>
      </c>
    </row>
    <row r="945" spans="1:11" x14ac:dyDescent="0.25">
      <c r="A945" s="8">
        <v>1949.01</v>
      </c>
      <c r="B945" s="9">
        <v>15.36</v>
      </c>
      <c r="C945" s="104">
        <v>0.94666700000000004</v>
      </c>
      <c r="D945" s="104">
        <v>2.3199999999999998</v>
      </c>
      <c r="E945" s="104">
        <v>24</v>
      </c>
      <c r="F945" s="9">
        <f t="shared" si="72"/>
        <v>1949.0416666665958</v>
      </c>
      <c r="G945" s="9">
        <v>2.31</v>
      </c>
      <c r="H945" s="113">
        <f t="shared" si="69"/>
        <v>153.82640000000001</v>
      </c>
      <c r="I945" s="9">
        <f t="shared" si="70"/>
        <v>9.4806234771354188</v>
      </c>
      <c r="J945" s="9">
        <f t="shared" si="71"/>
        <v>23.234195833333334</v>
      </c>
      <c r="K945" s="9">
        <f t="shared" si="68"/>
        <v>10.24828575803898</v>
      </c>
    </row>
    <row r="946" spans="1:11" x14ac:dyDescent="0.25">
      <c r="A946" s="8">
        <v>1949.02</v>
      </c>
      <c r="B946" s="9">
        <v>14.77</v>
      </c>
      <c r="C946" s="104">
        <v>0.96333299999999999</v>
      </c>
      <c r="D946" s="104">
        <v>2.35</v>
      </c>
      <c r="E946" s="104">
        <v>23.8</v>
      </c>
      <c r="F946" s="9">
        <f t="shared" si="72"/>
        <v>1949.1249999999291</v>
      </c>
      <c r="G946" s="9">
        <f>G945*11/12+G957*1/12</f>
        <v>2.3108333333333335</v>
      </c>
      <c r="H946" s="113">
        <f t="shared" si="69"/>
        <v>149.16070955882353</v>
      </c>
      <c r="I946" s="9">
        <f t="shared" si="70"/>
        <v>9.7286008003676478</v>
      </c>
      <c r="J946" s="9">
        <f t="shared" si="71"/>
        <v>23.732408088235296</v>
      </c>
      <c r="K946" s="9">
        <f t="shared" si="68"/>
        <v>9.8725171405700571</v>
      </c>
    </row>
    <row r="947" spans="1:11" x14ac:dyDescent="0.25">
      <c r="A947" s="8">
        <v>1949.03</v>
      </c>
      <c r="B947" s="9">
        <v>14.91</v>
      </c>
      <c r="C947" s="104">
        <v>0.98</v>
      </c>
      <c r="D947" s="104">
        <v>2.38</v>
      </c>
      <c r="E947" s="104">
        <v>23.8</v>
      </c>
      <c r="F947" s="9">
        <f t="shared" si="72"/>
        <v>1949.2083333332623</v>
      </c>
      <c r="G947" s="9">
        <f>G945*10/12+G957*2/12</f>
        <v>2.3116666666666665</v>
      </c>
      <c r="H947" s="113">
        <f t="shared" si="69"/>
        <v>150.57455514705885</v>
      </c>
      <c r="I947" s="9">
        <f t="shared" si="70"/>
        <v>9.8969191176470588</v>
      </c>
      <c r="J947" s="9">
        <f t="shared" si="71"/>
        <v>24.035374999999998</v>
      </c>
      <c r="K947" s="9">
        <f t="shared" si="68"/>
        <v>9.9013324912409217</v>
      </c>
    </row>
    <row r="948" spans="1:11" x14ac:dyDescent="0.25">
      <c r="A948" s="8">
        <v>1949.04</v>
      </c>
      <c r="B948" s="9">
        <v>14.89</v>
      </c>
      <c r="C948" s="104">
        <v>0.99333300000000002</v>
      </c>
      <c r="D948" s="104">
        <v>2.3866700000000001</v>
      </c>
      <c r="E948" s="104">
        <v>23.9</v>
      </c>
      <c r="F948" s="9">
        <f t="shared" si="72"/>
        <v>1949.2916666665956</v>
      </c>
      <c r="G948" s="9">
        <f>G945*9/12+G957*3/12</f>
        <v>2.3125</v>
      </c>
      <c r="H948" s="113">
        <f t="shared" si="69"/>
        <v>149.74340324267786</v>
      </c>
      <c r="I948" s="9">
        <f t="shared" si="70"/>
        <v>9.9895946254707138</v>
      </c>
      <c r="J948" s="9">
        <f t="shared" si="71"/>
        <v>24.001886381276154</v>
      </c>
      <c r="K948" s="9">
        <f t="shared" si="68"/>
        <v>9.7836398675440606</v>
      </c>
    </row>
    <row r="949" spans="1:11" x14ac:dyDescent="0.25">
      <c r="A949" s="8">
        <v>1949.05</v>
      </c>
      <c r="B949" s="9">
        <v>14.78</v>
      </c>
      <c r="C949" s="104">
        <v>1.00667</v>
      </c>
      <c r="D949" s="104">
        <v>2.3933300000000002</v>
      </c>
      <c r="E949" s="104">
        <v>23.8</v>
      </c>
      <c r="F949" s="9">
        <f t="shared" si="72"/>
        <v>1949.3749999999288</v>
      </c>
      <c r="G949" s="9">
        <f>G945*8/12+G957*4/12</f>
        <v>2.3133333333333335</v>
      </c>
      <c r="H949" s="113">
        <f t="shared" si="69"/>
        <v>149.26169852941177</v>
      </c>
      <c r="I949" s="9">
        <f t="shared" si="70"/>
        <v>10.166256702205882</v>
      </c>
      <c r="J949" s="9">
        <f t="shared" si="71"/>
        <v>24.169993297794122</v>
      </c>
      <c r="K949" s="9">
        <f t="shared" si="68"/>
        <v>9.6922950863958146</v>
      </c>
    </row>
    <row r="950" spans="1:11" x14ac:dyDescent="0.25">
      <c r="A950" s="8">
        <v>1949.06</v>
      </c>
      <c r="B950" s="9">
        <v>13.97</v>
      </c>
      <c r="C950" s="104">
        <v>1.02</v>
      </c>
      <c r="D950" s="104">
        <v>2.4</v>
      </c>
      <c r="E950" s="104">
        <v>23.9</v>
      </c>
      <c r="F950" s="9">
        <f t="shared" si="72"/>
        <v>1949.4583333332621</v>
      </c>
      <c r="G950" s="9">
        <f>G945*7/12+G957*5/12</f>
        <v>2.3141666666666669</v>
      </c>
      <c r="H950" s="113">
        <f t="shared" si="69"/>
        <v>140.49129236401674</v>
      </c>
      <c r="I950" s="9">
        <f t="shared" si="70"/>
        <v>10.257775104602512</v>
      </c>
      <c r="J950" s="9">
        <f t="shared" si="71"/>
        <v>24.135941422594147</v>
      </c>
      <c r="K950" s="9">
        <f t="shared" si="68"/>
        <v>9.067718943419532</v>
      </c>
    </row>
    <row r="951" spans="1:11" x14ac:dyDescent="0.25">
      <c r="A951" s="8">
        <v>1949.07</v>
      </c>
      <c r="B951" s="9">
        <v>14.76</v>
      </c>
      <c r="C951" s="104">
        <v>1.02667</v>
      </c>
      <c r="D951" s="104">
        <v>2.3966699999999999</v>
      </c>
      <c r="E951" s="104">
        <v>23.7</v>
      </c>
      <c r="F951" s="9">
        <f t="shared" si="72"/>
        <v>1949.5416666665953</v>
      </c>
      <c r="G951" s="9">
        <f>G945*6/12+G957*6/12</f>
        <v>2.3149999999999999</v>
      </c>
      <c r="H951" s="113">
        <f t="shared" si="69"/>
        <v>149.68866455696204</v>
      </c>
      <c r="I951" s="9">
        <f t="shared" si="70"/>
        <v>10.411982468881856</v>
      </c>
      <c r="J951" s="9">
        <f t="shared" si="71"/>
        <v>24.305849030063293</v>
      </c>
      <c r="K951" s="9">
        <f t="shared" si="68"/>
        <v>9.6050380933639214</v>
      </c>
    </row>
    <row r="952" spans="1:11" x14ac:dyDescent="0.25">
      <c r="A952" s="8">
        <v>1949.08</v>
      </c>
      <c r="B952" s="9">
        <v>15.29</v>
      </c>
      <c r="C952" s="104">
        <v>1.0333300000000001</v>
      </c>
      <c r="D952" s="104">
        <v>2.3933300000000002</v>
      </c>
      <c r="E952" s="104">
        <v>23.8</v>
      </c>
      <c r="F952" s="9">
        <f t="shared" si="72"/>
        <v>1949.6249999999286</v>
      </c>
      <c r="G952" s="9">
        <f>G945*5/12+G957*7/12</f>
        <v>2.3158333333333334</v>
      </c>
      <c r="H952" s="113">
        <f t="shared" si="69"/>
        <v>154.41213602941176</v>
      </c>
      <c r="I952" s="9">
        <f t="shared" si="70"/>
        <v>10.435493297794119</v>
      </c>
      <c r="J952" s="9">
        <f t="shared" si="71"/>
        <v>24.169993297794122</v>
      </c>
      <c r="K952" s="9">
        <f t="shared" si="68"/>
        <v>9.8513486380792319</v>
      </c>
    </row>
    <row r="953" spans="1:11" x14ac:dyDescent="0.25">
      <c r="A953" s="8">
        <v>1949.09</v>
      </c>
      <c r="B953" s="9">
        <v>15.49</v>
      </c>
      <c r="C953" s="104">
        <v>1.04</v>
      </c>
      <c r="D953" s="104">
        <v>2.39</v>
      </c>
      <c r="E953" s="104">
        <v>23.9</v>
      </c>
      <c r="F953" s="9">
        <f t="shared" si="72"/>
        <v>1949.7083333332619</v>
      </c>
      <c r="G953" s="9">
        <f>G945*4/12+G957*8/12</f>
        <v>2.3166666666666664</v>
      </c>
      <c r="H953" s="113">
        <f t="shared" si="69"/>
        <v>155.77738859832638</v>
      </c>
      <c r="I953" s="9">
        <f t="shared" si="70"/>
        <v>10.458907949790797</v>
      </c>
      <c r="J953" s="9">
        <f t="shared" si="71"/>
        <v>24.035375000000005</v>
      </c>
      <c r="K953" s="9">
        <f t="shared" si="68"/>
        <v>9.884048361738289</v>
      </c>
    </row>
    <row r="954" spans="1:11" x14ac:dyDescent="0.25">
      <c r="A954" s="8">
        <v>1949.1</v>
      </c>
      <c r="B954" s="9">
        <v>15.89</v>
      </c>
      <c r="C954" s="104">
        <v>1.0733299999999999</v>
      </c>
      <c r="D954" s="104">
        <v>2.3666700000000001</v>
      </c>
      <c r="E954" s="104">
        <v>23.7</v>
      </c>
      <c r="F954" s="9">
        <f t="shared" si="72"/>
        <v>1949.7916666665951</v>
      </c>
      <c r="G954" s="9">
        <f>G945*3/12+G957*9/12</f>
        <v>2.3174999999999999</v>
      </c>
      <c r="H954" s="113">
        <f t="shared" si="69"/>
        <v>161.14856909282702</v>
      </c>
      <c r="I954" s="9">
        <f t="shared" si="70"/>
        <v>10.885185252637131</v>
      </c>
      <c r="J954" s="9">
        <f t="shared" si="71"/>
        <v>24.00160377689874</v>
      </c>
      <c r="K954" s="9">
        <f t="shared" si="68"/>
        <v>10.169850844772146</v>
      </c>
    </row>
    <row r="955" spans="1:11" x14ac:dyDescent="0.25">
      <c r="A955" s="8">
        <v>1949.11</v>
      </c>
      <c r="B955" s="9">
        <v>16.11</v>
      </c>
      <c r="C955" s="104">
        <v>1.10667</v>
      </c>
      <c r="D955" s="104">
        <v>2.3433299999999999</v>
      </c>
      <c r="E955" s="104">
        <v>23.8</v>
      </c>
      <c r="F955" s="9">
        <f t="shared" si="72"/>
        <v>1949.8749999999284</v>
      </c>
      <c r="G955" s="9">
        <f>G945*2/12+G957*10/12</f>
        <v>2.3183333333333334</v>
      </c>
      <c r="H955" s="113">
        <f t="shared" si="69"/>
        <v>162.69323161764706</v>
      </c>
      <c r="I955" s="9">
        <f t="shared" si="70"/>
        <v>11.176146408088236</v>
      </c>
      <c r="J955" s="9">
        <f t="shared" si="71"/>
        <v>23.665048444852943</v>
      </c>
      <c r="K955" s="9">
        <f t="shared" si="68"/>
        <v>10.215861011650645</v>
      </c>
    </row>
    <row r="956" spans="1:11" x14ac:dyDescent="0.25">
      <c r="A956" s="8">
        <v>1949.12</v>
      </c>
      <c r="B956" s="9">
        <v>16.54</v>
      </c>
      <c r="C956" s="104">
        <v>1.1399999999999999</v>
      </c>
      <c r="D956" s="104">
        <v>2.3199999999999998</v>
      </c>
      <c r="E956" s="104">
        <v>23.6</v>
      </c>
      <c r="F956" s="9">
        <f t="shared" si="72"/>
        <v>1949.9583333332616</v>
      </c>
      <c r="G956" s="9">
        <f>G945*1/12+G957*11/12</f>
        <v>2.3191666666666664</v>
      </c>
      <c r="H956" s="113">
        <f t="shared" si="69"/>
        <v>168.45131461864406</v>
      </c>
      <c r="I956" s="9">
        <f t="shared" si="70"/>
        <v>11.610308262711863</v>
      </c>
      <c r="J956" s="9">
        <f t="shared" si="71"/>
        <v>23.627995762711866</v>
      </c>
      <c r="K956" s="9">
        <f t="shared" si="68"/>
        <v>10.529330904131147</v>
      </c>
    </row>
    <row r="957" spans="1:11" x14ac:dyDescent="0.25">
      <c r="A957" s="8">
        <v>1950.01</v>
      </c>
      <c r="B957" s="9">
        <v>16.88</v>
      </c>
      <c r="C957" s="104">
        <v>1.1499999999999999</v>
      </c>
      <c r="D957" s="104">
        <v>2.3366699999999998</v>
      </c>
      <c r="E957" s="104">
        <v>23.5</v>
      </c>
      <c r="F957" s="9">
        <f t="shared" si="72"/>
        <v>1950.0416666665949</v>
      </c>
      <c r="G957" s="9">
        <v>2.3199999999999998</v>
      </c>
      <c r="H957" s="113">
        <f t="shared" si="69"/>
        <v>172.64558723404255</v>
      </c>
      <c r="I957" s="9">
        <f t="shared" si="70"/>
        <v>11.761992021276596</v>
      </c>
      <c r="J957" s="9">
        <f t="shared" si="71"/>
        <v>23.899038170744678</v>
      </c>
      <c r="K957" s="9">
        <f t="shared" si="68"/>
        <v>10.745733299747911</v>
      </c>
    </row>
    <row r="958" spans="1:11" x14ac:dyDescent="0.25">
      <c r="A958" s="8">
        <v>1950.02</v>
      </c>
      <c r="B958" s="9">
        <v>17.21</v>
      </c>
      <c r="C958" s="104">
        <v>1.1599999999999999</v>
      </c>
      <c r="D958" s="104">
        <v>2.3533300000000001</v>
      </c>
      <c r="E958" s="104">
        <v>23.5</v>
      </c>
      <c r="F958" s="9">
        <f t="shared" si="72"/>
        <v>1950.1249999999281</v>
      </c>
      <c r="G958" s="9">
        <f>G957*11/12+G969*1/12</f>
        <v>2.3408333333333333</v>
      </c>
      <c r="H958" s="113">
        <f t="shared" si="69"/>
        <v>176.02076755319149</v>
      </c>
      <c r="I958" s="9">
        <f t="shared" si="70"/>
        <v>11.864270212765959</v>
      </c>
      <c r="J958" s="9">
        <f t="shared" si="71"/>
        <v>24.069433637765961</v>
      </c>
      <c r="K958" s="9">
        <f t="shared" si="68"/>
        <v>10.91156406673168</v>
      </c>
    </row>
    <row r="959" spans="1:11" x14ac:dyDescent="0.25">
      <c r="A959" s="8">
        <v>1950.03</v>
      </c>
      <c r="B959" s="9">
        <v>17.350000000000001</v>
      </c>
      <c r="C959" s="104">
        <v>1.17</v>
      </c>
      <c r="D959" s="104">
        <v>2.37</v>
      </c>
      <c r="E959" s="104">
        <v>23.6</v>
      </c>
      <c r="F959" s="9">
        <f t="shared" si="72"/>
        <v>1950.2083333332614</v>
      </c>
      <c r="G959" s="9">
        <f>G957*10/12+G969*2/12</f>
        <v>2.3616666666666668</v>
      </c>
      <c r="H959" s="113">
        <f t="shared" si="69"/>
        <v>176.70074417372885</v>
      </c>
      <c r="I959" s="9">
        <f t="shared" si="70"/>
        <v>11.915842690677966</v>
      </c>
      <c r="J959" s="9">
        <f t="shared" si="71"/>
        <v>24.137219809322033</v>
      </c>
      <c r="K959" s="9">
        <f t="shared" si="68"/>
        <v>10.910946522976257</v>
      </c>
    </row>
    <row r="960" spans="1:11" x14ac:dyDescent="0.25">
      <c r="A960" s="8">
        <v>1950.04</v>
      </c>
      <c r="B960" s="9">
        <v>17.84</v>
      </c>
      <c r="C960" s="104">
        <v>1.18</v>
      </c>
      <c r="D960" s="104">
        <v>2.4266700000000001</v>
      </c>
      <c r="E960" s="104">
        <v>23.6</v>
      </c>
      <c r="F960" s="9">
        <f t="shared" si="72"/>
        <v>1950.2916666665947</v>
      </c>
      <c r="G960" s="9">
        <f>G957*9/12+G969*3/12</f>
        <v>2.3824999999999998</v>
      </c>
      <c r="H960" s="113">
        <f t="shared" si="69"/>
        <v>181.69113983050849</v>
      </c>
      <c r="I960" s="9">
        <f t="shared" si="70"/>
        <v>12.017687500000001</v>
      </c>
      <c r="J960" s="9">
        <f t="shared" si="71"/>
        <v>24.714374343749999</v>
      </c>
      <c r="K960" s="9">
        <f t="shared" si="68"/>
        <v>11.178021600956095</v>
      </c>
    </row>
    <row r="961" spans="1:11" x14ac:dyDescent="0.25">
      <c r="A961" s="8">
        <v>1950.05</v>
      </c>
      <c r="B961" s="9">
        <v>18.440000000000001</v>
      </c>
      <c r="C961" s="104">
        <v>1.19</v>
      </c>
      <c r="D961" s="104">
        <v>2.48333</v>
      </c>
      <c r="E961" s="104">
        <v>23.7</v>
      </c>
      <c r="F961" s="9">
        <f t="shared" si="72"/>
        <v>1950.3749999999279</v>
      </c>
      <c r="G961" s="9">
        <f>G957*8/12+G969*4/12</f>
        <v>2.4033333333333333</v>
      </c>
      <c r="H961" s="113">
        <f t="shared" si="69"/>
        <v>187.00941561181438</v>
      </c>
      <c r="I961" s="9">
        <f t="shared" si="70"/>
        <v>12.068395042194092</v>
      </c>
      <c r="J961" s="9">
        <f t="shared" si="71"/>
        <v>25.184712151371311</v>
      </c>
      <c r="K961" s="9">
        <f t="shared" ref="K961:K1024" si="73">H961/AVERAGE(J841:J960)</f>
        <v>11.461543104586228</v>
      </c>
    </row>
    <row r="962" spans="1:11" x14ac:dyDescent="0.25">
      <c r="A962" s="8">
        <v>1950.06</v>
      </c>
      <c r="B962" s="9">
        <v>18.739999999999998</v>
      </c>
      <c r="C962" s="104">
        <v>1.2</v>
      </c>
      <c r="D962" s="104">
        <v>2.54</v>
      </c>
      <c r="E962" s="104">
        <v>23.8</v>
      </c>
      <c r="F962" s="9">
        <f t="shared" si="72"/>
        <v>1950.4583333332612</v>
      </c>
      <c r="G962" s="9">
        <f>G957*7/12+G969*5/12</f>
        <v>2.4241666666666664</v>
      </c>
      <c r="H962" s="113">
        <f t="shared" si="69"/>
        <v>189.25333088235291</v>
      </c>
      <c r="I962" s="9">
        <f t="shared" si="70"/>
        <v>12.118676470588236</v>
      </c>
      <c r="J962" s="9">
        <f t="shared" si="71"/>
        <v>25.651198529411769</v>
      </c>
      <c r="K962" s="9">
        <f t="shared" si="73"/>
        <v>11.554126144044284</v>
      </c>
    </row>
    <row r="963" spans="1:11" x14ac:dyDescent="0.25">
      <c r="A963" s="8">
        <v>1950.07</v>
      </c>
      <c r="B963" s="9">
        <v>17.38</v>
      </c>
      <c r="C963" s="104">
        <v>1.24333</v>
      </c>
      <c r="D963" s="104">
        <v>2.6</v>
      </c>
      <c r="E963" s="104">
        <v>24.1</v>
      </c>
      <c r="F963" s="9">
        <f t="shared" si="72"/>
        <v>1950.5416666665944</v>
      </c>
      <c r="G963" s="9">
        <f>G957*6/12+G969*6/12</f>
        <v>2.4449999999999998</v>
      </c>
      <c r="H963" s="113">
        <f t="shared" si="69"/>
        <v>173.33394917012447</v>
      </c>
      <c r="I963" s="9">
        <f t="shared" si="70"/>
        <v>12.399959667531123</v>
      </c>
      <c r="J963" s="9">
        <f t="shared" si="71"/>
        <v>25.930280082987551</v>
      </c>
      <c r="K963" s="9">
        <f t="shared" si="73"/>
        <v>10.539745658930993</v>
      </c>
    </row>
    <row r="964" spans="1:11" x14ac:dyDescent="0.25">
      <c r="A964" s="8">
        <v>1950.08</v>
      </c>
      <c r="B964" s="9">
        <v>18.43</v>
      </c>
      <c r="C964" s="104">
        <v>1.28667</v>
      </c>
      <c r="D964" s="104">
        <v>2.66</v>
      </c>
      <c r="E964" s="104">
        <v>24.3</v>
      </c>
      <c r="F964" s="9">
        <f t="shared" si="72"/>
        <v>1950.6249999999277</v>
      </c>
      <c r="G964" s="9">
        <f>G957*5/12+G969*7/12</f>
        <v>2.4658333333333333</v>
      </c>
      <c r="H964" s="113">
        <f t="shared" si="69"/>
        <v>182.29298816872426</v>
      </c>
      <c r="I964" s="9">
        <f t="shared" si="70"/>
        <v>12.726582695987654</v>
      </c>
      <c r="J964" s="9">
        <f t="shared" si="71"/>
        <v>26.310328189300414</v>
      </c>
      <c r="K964" s="9">
        <f t="shared" si="73"/>
        <v>11.040611670261541</v>
      </c>
    </row>
    <row r="965" spans="1:11" x14ac:dyDescent="0.25">
      <c r="A965" s="8">
        <v>1950.09</v>
      </c>
      <c r="B965" s="9">
        <v>19.079999999999998</v>
      </c>
      <c r="C965" s="104">
        <v>1.33</v>
      </c>
      <c r="D965" s="104">
        <v>2.72</v>
      </c>
      <c r="E965" s="104">
        <v>24.4</v>
      </c>
      <c r="F965" s="9">
        <f t="shared" si="72"/>
        <v>1950.708333333261</v>
      </c>
      <c r="G965" s="9">
        <f>G957*4/12+G969*8/12</f>
        <v>2.4866666666666664</v>
      </c>
      <c r="H965" s="113">
        <f t="shared" si="69"/>
        <v>187.94875204918034</v>
      </c>
      <c r="I965" s="9">
        <f t="shared" si="70"/>
        <v>13.101249487704921</v>
      </c>
      <c r="J965" s="9">
        <f t="shared" si="71"/>
        <v>26.793532786885251</v>
      </c>
      <c r="K965" s="9">
        <f t="shared" si="73"/>
        <v>11.337391102277303</v>
      </c>
    </row>
    <row r="966" spans="1:11" x14ac:dyDescent="0.25">
      <c r="A966" s="8">
        <v>1950.1</v>
      </c>
      <c r="B966" s="9">
        <v>19.87</v>
      </c>
      <c r="C966" s="104">
        <v>1.3766700000000001</v>
      </c>
      <c r="D966" s="104">
        <v>2.76</v>
      </c>
      <c r="E966" s="104">
        <v>24.6</v>
      </c>
      <c r="F966" s="9">
        <f t="shared" si="72"/>
        <v>1950.7916666665942</v>
      </c>
      <c r="G966" s="9">
        <f>G957*3/12+G969*9/12</f>
        <v>2.5074999999999998</v>
      </c>
      <c r="H966" s="113">
        <f t="shared" si="69"/>
        <v>194.13939075203251</v>
      </c>
      <c r="I966" s="9">
        <f t="shared" si="70"/>
        <v>13.450723455792684</v>
      </c>
      <c r="J966" s="9">
        <f t="shared" si="71"/>
        <v>26.966518292682924</v>
      </c>
      <c r="K966" s="9">
        <f t="shared" si="73"/>
        <v>11.662444039105262</v>
      </c>
    </row>
    <row r="967" spans="1:11" x14ac:dyDescent="0.25">
      <c r="A967" s="8">
        <v>1950.11</v>
      </c>
      <c r="B967" s="9">
        <v>19.829999999999998</v>
      </c>
      <c r="C967" s="104">
        <v>1.42333</v>
      </c>
      <c r="D967" s="104">
        <v>2.8</v>
      </c>
      <c r="E967" s="104">
        <v>24.7</v>
      </c>
      <c r="F967" s="9">
        <f t="shared" si="72"/>
        <v>1950.8749999999275</v>
      </c>
      <c r="G967" s="9">
        <f>G957*2/12+G969*10/12</f>
        <v>2.5283333333333333</v>
      </c>
      <c r="H967" s="113">
        <f t="shared" si="69"/>
        <v>192.96416447368421</v>
      </c>
      <c r="I967" s="9">
        <f t="shared" si="70"/>
        <v>13.850311861842107</v>
      </c>
      <c r="J967" s="9">
        <f t="shared" si="71"/>
        <v>27.246578947368423</v>
      </c>
      <c r="K967" s="9">
        <f t="shared" si="73"/>
        <v>11.5421733887163</v>
      </c>
    </row>
    <row r="968" spans="1:11" x14ac:dyDescent="0.25">
      <c r="A968" s="8">
        <v>1950.12</v>
      </c>
      <c r="B968" s="9">
        <v>19.75</v>
      </c>
      <c r="C968" s="104">
        <v>1.47</v>
      </c>
      <c r="D968" s="104">
        <v>2.84</v>
      </c>
      <c r="E968" s="104">
        <v>25</v>
      </c>
      <c r="F968" s="9">
        <f t="shared" si="72"/>
        <v>1950.9583333332607</v>
      </c>
      <c r="G968" s="9">
        <f>G957*1/12+G969*11/12</f>
        <v>2.5491666666666668</v>
      </c>
      <c r="H968" s="113">
        <f t="shared" si="69"/>
        <v>189.87946250000002</v>
      </c>
      <c r="I968" s="9">
        <f t="shared" si="70"/>
        <v>14.1328005</v>
      </c>
      <c r="J968" s="9">
        <f t="shared" si="71"/>
        <v>27.304186000000001</v>
      </c>
      <c r="K968" s="9">
        <f t="shared" si="73"/>
        <v>11.306665788890765</v>
      </c>
    </row>
    <row r="969" spans="1:11" x14ac:dyDescent="0.25">
      <c r="A969" s="8">
        <v>1951.01</v>
      </c>
      <c r="B969" s="9">
        <v>21.21</v>
      </c>
      <c r="C969" s="104">
        <v>1.4866699999999999</v>
      </c>
      <c r="D969" s="104">
        <v>2.8366699999999998</v>
      </c>
      <c r="E969" s="104">
        <v>25.4</v>
      </c>
      <c r="F969" s="9">
        <f t="shared" si="72"/>
        <v>1951.041666666594</v>
      </c>
      <c r="G969" s="9">
        <v>2.57</v>
      </c>
      <c r="H969" s="113">
        <f t="shared" si="69"/>
        <v>200.704843996063</v>
      </c>
      <c r="I969" s="9">
        <f t="shared" si="70"/>
        <v>14.067980689468506</v>
      </c>
      <c r="J969" s="9">
        <f t="shared" si="71"/>
        <v>26.842687874507877</v>
      </c>
      <c r="K969" s="9">
        <f t="shared" si="73"/>
        <v>11.895759839437067</v>
      </c>
    </row>
    <row r="970" spans="1:11" x14ac:dyDescent="0.25">
      <c r="A970" s="8">
        <v>1951.02</v>
      </c>
      <c r="B970" s="9">
        <v>22</v>
      </c>
      <c r="C970" s="104">
        <v>1.5033300000000001</v>
      </c>
      <c r="D970" s="104">
        <v>2.8333300000000001</v>
      </c>
      <c r="E970" s="104">
        <v>25.7</v>
      </c>
      <c r="F970" s="9">
        <f t="shared" si="72"/>
        <v>1951.1249999999272</v>
      </c>
      <c r="G970" s="9">
        <f>G969*11/12+G981*1/12</f>
        <v>2.5791666666666666</v>
      </c>
      <c r="H970" s="113">
        <f t="shared" ref="H970:H1033" si="74">B970*$E$1757/E970</f>
        <v>205.75029182879379</v>
      </c>
      <c r="I970" s="9">
        <f t="shared" ref="I970:I1033" si="75">C970*$E$1757/E970</f>
        <v>14.059572100680935</v>
      </c>
      <c r="J970" s="9">
        <f t="shared" ref="J970:J1033" si="76">D970*$E$1757/E970</f>
        <v>26.498112470330742</v>
      </c>
      <c r="K970" s="9">
        <f t="shared" si="73"/>
        <v>12.141507370682694</v>
      </c>
    </row>
    <row r="971" spans="1:11" x14ac:dyDescent="0.25">
      <c r="A971" s="8">
        <v>1951.03</v>
      </c>
      <c r="B971" s="9">
        <v>21.63</v>
      </c>
      <c r="C971" s="104">
        <v>1.52</v>
      </c>
      <c r="D971" s="104">
        <v>2.83</v>
      </c>
      <c r="E971" s="104">
        <v>25.8</v>
      </c>
      <c r="F971" s="9">
        <f t="shared" ref="F971:F1034" si="77">F970+1/12</f>
        <v>1951.2083333332605</v>
      </c>
      <c r="G971" s="9">
        <f>G969*10/12+G981*2/12</f>
        <v>2.5883333333333334</v>
      </c>
      <c r="H971" s="113">
        <f t="shared" si="74"/>
        <v>201.50587645348838</v>
      </c>
      <c r="I971" s="9">
        <f t="shared" si="75"/>
        <v>14.160375968992248</v>
      </c>
      <c r="J971" s="9">
        <f t="shared" si="76"/>
        <v>26.364384205426358</v>
      </c>
      <c r="K971" s="9">
        <f t="shared" si="73"/>
        <v>11.841626487283099</v>
      </c>
    </row>
    <row r="972" spans="1:11" x14ac:dyDescent="0.25">
      <c r="A972" s="8">
        <v>1951.04</v>
      </c>
      <c r="B972" s="9">
        <v>21.92</v>
      </c>
      <c r="C972" s="104">
        <v>1.5333300000000001</v>
      </c>
      <c r="D972" s="104">
        <v>2.7933300000000001</v>
      </c>
      <c r="E972" s="104">
        <v>25.8</v>
      </c>
      <c r="F972" s="9">
        <f t="shared" si="77"/>
        <v>1951.2916666665938</v>
      </c>
      <c r="G972" s="9">
        <f>G969*9/12+G981*3/12</f>
        <v>2.5975000000000001</v>
      </c>
      <c r="H972" s="113">
        <f t="shared" si="74"/>
        <v>204.20752713178297</v>
      </c>
      <c r="I972" s="9">
        <f t="shared" si="75"/>
        <v>14.284558739825583</v>
      </c>
      <c r="J972" s="9">
        <f t="shared" si="76"/>
        <v>26.022765135174421</v>
      </c>
      <c r="K972" s="9">
        <f t="shared" si="73"/>
        <v>11.951097197083955</v>
      </c>
    </row>
    <row r="973" spans="1:11" x14ac:dyDescent="0.25">
      <c r="A973" s="8">
        <v>1951.05</v>
      </c>
      <c r="B973" s="9">
        <v>21.93</v>
      </c>
      <c r="C973" s="104">
        <v>1.54667</v>
      </c>
      <c r="D973" s="104">
        <v>2.7566700000000002</v>
      </c>
      <c r="E973" s="104">
        <v>25.9</v>
      </c>
      <c r="F973" s="9">
        <f t="shared" si="77"/>
        <v>1951.374999999927</v>
      </c>
      <c r="G973" s="9">
        <f>G969*8/12+G981*4/12</f>
        <v>2.6066666666666665</v>
      </c>
      <c r="H973" s="113">
        <f t="shared" si="74"/>
        <v>203.51188175675679</v>
      </c>
      <c r="I973" s="9">
        <f t="shared" si="75"/>
        <v>14.353202104729732</v>
      </c>
      <c r="J973" s="9">
        <f t="shared" si="76"/>
        <v>25.582083861486492</v>
      </c>
      <c r="K973" s="9">
        <f t="shared" si="73"/>
        <v>11.863875406269178</v>
      </c>
    </row>
    <row r="974" spans="1:11" x14ac:dyDescent="0.25">
      <c r="A974" s="8">
        <v>1951.06</v>
      </c>
      <c r="B974" s="9">
        <v>21.55</v>
      </c>
      <c r="C974" s="104">
        <v>1.56</v>
      </c>
      <c r="D974" s="104">
        <v>2.72</v>
      </c>
      <c r="E974" s="104">
        <v>25.9</v>
      </c>
      <c r="F974" s="9">
        <f t="shared" si="77"/>
        <v>1951.4583333332603</v>
      </c>
      <c r="G974" s="9">
        <f>G969*7/12+G981*5/12</f>
        <v>2.6158333333333332</v>
      </c>
      <c r="H974" s="113">
        <f t="shared" si="74"/>
        <v>199.98545608108111</v>
      </c>
      <c r="I974" s="9">
        <f t="shared" si="75"/>
        <v>14.476905405405407</v>
      </c>
      <c r="J974" s="9">
        <f t="shared" si="76"/>
        <v>25.241783783783792</v>
      </c>
      <c r="K974" s="9">
        <f t="shared" si="73"/>
        <v>11.615664857025175</v>
      </c>
    </row>
    <row r="975" spans="1:11" x14ac:dyDescent="0.25">
      <c r="A975" s="8">
        <v>1951.07</v>
      </c>
      <c r="B975" s="9">
        <v>21.93</v>
      </c>
      <c r="C975" s="104">
        <v>1.54667</v>
      </c>
      <c r="D975" s="104">
        <v>2.65</v>
      </c>
      <c r="E975" s="104">
        <v>25.9</v>
      </c>
      <c r="F975" s="9">
        <f t="shared" si="77"/>
        <v>1951.5416666665935</v>
      </c>
      <c r="G975" s="9">
        <f>G969*6/12+G981*6/12</f>
        <v>2.625</v>
      </c>
      <c r="H975" s="113">
        <f t="shared" si="74"/>
        <v>203.51188175675679</v>
      </c>
      <c r="I975" s="9">
        <f t="shared" si="75"/>
        <v>14.353202104729732</v>
      </c>
      <c r="J975" s="9">
        <f t="shared" si="76"/>
        <v>24.592179054054053</v>
      </c>
      <c r="K975" s="9">
        <f t="shared" si="73"/>
        <v>11.778190092457807</v>
      </c>
    </row>
    <row r="976" spans="1:11" x14ac:dyDescent="0.25">
      <c r="A976" s="8">
        <v>1951.08</v>
      </c>
      <c r="B976" s="9">
        <v>22.89</v>
      </c>
      <c r="C976" s="104">
        <v>1.5333300000000001</v>
      </c>
      <c r="D976" s="104">
        <v>2.58</v>
      </c>
      <c r="E976" s="104">
        <v>25.9</v>
      </c>
      <c r="F976" s="9">
        <f t="shared" si="77"/>
        <v>1951.6249999999268</v>
      </c>
      <c r="G976" s="9">
        <f>G969*5/12+G981*7/12</f>
        <v>2.6341666666666668</v>
      </c>
      <c r="H976" s="113">
        <f t="shared" si="74"/>
        <v>212.42074662162165</v>
      </c>
      <c r="I976" s="9">
        <f t="shared" si="75"/>
        <v>14.229406003378381</v>
      </c>
      <c r="J976" s="9">
        <f t="shared" si="76"/>
        <v>23.94257432432433</v>
      </c>
      <c r="K976" s="9">
        <f t="shared" si="73"/>
        <v>12.25698908414514</v>
      </c>
    </row>
    <row r="977" spans="1:11" x14ac:dyDescent="0.25">
      <c r="A977" s="8">
        <v>1951.09</v>
      </c>
      <c r="B977" s="9">
        <v>23.48</v>
      </c>
      <c r="C977" s="104">
        <v>1.52</v>
      </c>
      <c r="D977" s="104">
        <v>2.5099999999999998</v>
      </c>
      <c r="E977" s="104">
        <v>26.1</v>
      </c>
      <c r="F977" s="9">
        <f t="shared" si="77"/>
        <v>1951.70833333326</v>
      </c>
      <c r="G977" s="9">
        <f>G969*4/12+G981*8/12</f>
        <v>2.6433333333333335</v>
      </c>
      <c r="H977" s="113">
        <f t="shared" si="74"/>
        <v>216.22628544061305</v>
      </c>
      <c r="I977" s="9">
        <f t="shared" si="75"/>
        <v>13.997613026819923</v>
      </c>
      <c r="J977" s="9">
        <f t="shared" si="76"/>
        <v>23.114479406130265</v>
      </c>
      <c r="K977" s="9">
        <f t="shared" si="73"/>
        <v>12.444953157150037</v>
      </c>
    </row>
    <row r="978" spans="1:11" x14ac:dyDescent="0.25">
      <c r="A978" s="8">
        <v>1951.1</v>
      </c>
      <c r="B978" s="9">
        <v>23.36</v>
      </c>
      <c r="C978" s="104">
        <v>1.48333</v>
      </c>
      <c r="D978" s="104">
        <v>2.4866700000000002</v>
      </c>
      <c r="E978" s="104">
        <v>26.2</v>
      </c>
      <c r="F978" s="9">
        <f t="shared" si="77"/>
        <v>1951.7916666665933</v>
      </c>
      <c r="G978" s="9">
        <f>G969*3/12+G981*9/12</f>
        <v>2.6525000000000003</v>
      </c>
      <c r="H978" s="113">
        <f t="shared" si="74"/>
        <v>214.30013740458014</v>
      </c>
      <c r="I978" s="9">
        <f t="shared" si="75"/>
        <v>13.607783510973285</v>
      </c>
      <c r="J978" s="9">
        <f t="shared" si="76"/>
        <v>22.812231279103056</v>
      </c>
      <c r="K978" s="9">
        <f t="shared" si="73"/>
        <v>12.309457904118691</v>
      </c>
    </row>
    <row r="979" spans="1:11" x14ac:dyDescent="0.25">
      <c r="A979" s="8">
        <v>1951.11</v>
      </c>
      <c r="B979" s="9">
        <v>22.71</v>
      </c>
      <c r="C979" s="104">
        <v>1.4466699999999999</v>
      </c>
      <c r="D979" s="104">
        <v>2.46333</v>
      </c>
      <c r="E979" s="104">
        <v>26.4</v>
      </c>
      <c r="F979" s="9">
        <f t="shared" si="77"/>
        <v>1951.8749999999266</v>
      </c>
      <c r="G979" s="9">
        <f>G969*2/12+G981*10/12</f>
        <v>2.6616666666666666</v>
      </c>
      <c r="H979" s="113">
        <f t="shared" si="74"/>
        <v>206.75885085227276</v>
      </c>
      <c r="I979" s="9">
        <f t="shared" si="75"/>
        <v>13.170930284564394</v>
      </c>
      <c r="J979" s="9">
        <f t="shared" si="76"/>
        <v>22.426916779829547</v>
      </c>
      <c r="K979" s="9">
        <f t="shared" si="73"/>
        <v>11.852030617771044</v>
      </c>
    </row>
    <row r="980" spans="1:11" x14ac:dyDescent="0.25">
      <c r="A980" s="8">
        <v>1951.12</v>
      </c>
      <c r="B980" s="9">
        <v>23.41</v>
      </c>
      <c r="C980" s="104">
        <v>1.41</v>
      </c>
      <c r="D980" s="104">
        <v>2.44</v>
      </c>
      <c r="E980" s="104">
        <v>26.5</v>
      </c>
      <c r="F980" s="9">
        <f t="shared" si="77"/>
        <v>1951.9583333332598</v>
      </c>
      <c r="G980" s="9">
        <f>G969*1/12+G981*11/12</f>
        <v>2.6708333333333334</v>
      </c>
      <c r="H980" s="113">
        <f t="shared" si="74"/>
        <v>212.32759575471701</v>
      </c>
      <c r="I980" s="9">
        <f t="shared" si="75"/>
        <v>12.788633490566038</v>
      </c>
      <c r="J980" s="9">
        <f t="shared" si="76"/>
        <v>22.130684905660377</v>
      </c>
      <c r="K980" s="9">
        <f t="shared" si="73"/>
        <v>12.147072568106783</v>
      </c>
    </row>
    <row r="981" spans="1:11" x14ac:dyDescent="0.25">
      <c r="A981" s="8">
        <v>1952.01</v>
      </c>
      <c r="B981" s="9">
        <v>24.19</v>
      </c>
      <c r="C981" s="104">
        <v>1.41333</v>
      </c>
      <c r="D981" s="104">
        <v>2.4266700000000001</v>
      </c>
      <c r="E981" s="104">
        <v>26.5</v>
      </c>
      <c r="F981" s="9">
        <f t="shared" si="77"/>
        <v>1952.0416666665931</v>
      </c>
      <c r="G981" s="9">
        <v>2.68</v>
      </c>
      <c r="H981" s="113">
        <f t="shared" si="74"/>
        <v>219.4021589622642</v>
      </c>
      <c r="I981" s="9">
        <f t="shared" si="75"/>
        <v>12.818836433490567</v>
      </c>
      <c r="J981" s="9">
        <f t="shared" si="76"/>
        <v>22.009782434433962</v>
      </c>
      <c r="K981" s="9">
        <f t="shared" si="73"/>
        <v>12.527059748172301</v>
      </c>
    </row>
    <row r="982" spans="1:11" x14ac:dyDescent="0.25">
      <c r="A982" s="8">
        <v>1952.02</v>
      </c>
      <c r="B982" s="9">
        <v>23.75</v>
      </c>
      <c r="C982" s="104">
        <v>1.4166700000000001</v>
      </c>
      <c r="D982" s="104">
        <v>2.4133300000000002</v>
      </c>
      <c r="E982" s="104">
        <v>26.3</v>
      </c>
      <c r="F982" s="9">
        <f t="shared" si="77"/>
        <v>1952.1249999999263</v>
      </c>
      <c r="G982" s="9">
        <f>G981*11/12+G993*1/12</f>
        <v>2.6924999999999999</v>
      </c>
      <c r="H982" s="113">
        <f t="shared" si="74"/>
        <v>217.04948906844106</v>
      </c>
      <c r="I982" s="9">
        <f t="shared" si="75"/>
        <v>12.946842091730041</v>
      </c>
      <c r="J982" s="9">
        <f t="shared" si="76"/>
        <v>22.055243934885933</v>
      </c>
      <c r="K982" s="9">
        <f t="shared" si="73"/>
        <v>12.364119350461092</v>
      </c>
    </row>
    <row r="983" spans="1:11" x14ac:dyDescent="0.25">
      <c r="A983" s="8">
        <v>1952.03</v>
      </c>
      <c r="B983" s="9">
        <v>23.81</v>
      </c>
      <c r="C983" s="104">
        <v>1.42</v>
      </c>
      <c r="D983" s="104">
        <v>2.4</v>
      </c>
      <c r="E983" s="104">
        <v>26.3</v>
      </c>
      <c r="F983" s="9">
        <f t="shared" si="77"/>
        <v>1952.2083333332596</v>
      </c>
      <c r="G983" s="9">
        <f>G981*10/12+G993*2/12</f>
        <v>2.7050000000000001</v>
      </c>
      <c r="H983" s="113">
        <f t="shared" si="74"/>
        <v>217.59782461977187</v>
      </c>
      <c r="I983" s="9">
        <f t="shared" si="75"/>
        <v>12.977274714828896</v>
      </c>
      <c r="J983" s="9">
        <f t="shared" si="76"/>
        <v>21.93342205323194</v>
      </c>
      <c r="K983" s="9">
        <f t="shared" si="73"/>
        <v>12.362339087390366</v>
      </c>
    </row>
    <row r="984" spans="1:11" x14ac:dyDescent="0.25">
      <c r="A984" s="8">
        <v>1952.04</v>
      </c>
      <c r="B984" s="9">
        <v>23.74</v>
      </c>
      <c r="C984" s="104">
        <v>1.43</v>
      </c>
      <c r="D984" s="104">
        <v>2.38</v>
      </c>
      <c r="E984" s="104">
        <v>26.4</v>
      </c>
      <c r="F984" s="9">
        <f t="shared" si="77"/>
        <v>1952.2916666665928</v>
      </c>
      <c r="G984" s="9">
        <f>G981*9/12+G993*3/12</f>
        <v>2.7175000000000002</v>
      </c>
      <c r="H984" s="113">
        <f t="shared" si="74"/>
        <v>216.13628882575759</v>
      </c>
      <c r="I984" s="9">
        <f t="shared" si="75"/>
        <v>13.019161458333334</v>
      </c>
      <c r="J984" s="9">
        <f t="shared" si="76"/>
        <v>21.668254734848485</v>
      </c>
      <c r="K984" s="9">
        <f t="shared" si="73"/>
        <v>12.242728683266881</v>
      </c>
    </row>
    <row r="985" spans="1:11" x14ac:dyDescent="0.25">
      <c r="A985" s="8">
        <v>1952.05</v>
      </c>
      <c r="B985" s="9">
        <v>23.73</v>
      </c>
      <c r="C985" s="104">
        <v>1.44</v>
      </c>
      <c r="D985" s="104">
        <v>2.36</v>
      </c>
      <c r="E985" s="104">
        <v>26.4</v>
      </c>
      <c r="F985" s="9">
        <f t="shared" si="77"/>
        <v>1952.3749999999261</v>
      </c>
      <c r="G985" s="9">
        <f>G981*8/12+G993*4/12</f>
        <v>2.7300000000000004</v>
      </c>
      <c r="H985" s="113">
        <f t="shared" si="74"/>
        <v>216.0452457386364</v>
      </c>
      <c r="I985" s="9">
        <f t="shared" si="75"/>
        <v>13.110204545454545</v>
      </c>
      <c r="J985" s="9">
        <f t="shared" si="76"/>
        <v>21.486168560606064</v>
      </c>
      <c r="K985" s="9">
        <f t="shared" si="73"/>
        <v>12.200478761945837</v>
      </c>
    </row>
    <row r="986" spans="1:11" x14ac:dyDescent="0.25">
      <c r="A986" s="8">
        <v>1952.06</v>
      </c>
      <c r="B986" s="9">
        <v>24.38</v>
      </c>
      <c r="C986" s="104">
        <v>1.45</v>
      </c>
      <c r="D986" s="104">
        <v>2.34</v>
      </c>
      <c r="E986" s="104">
        <v>26.5</v>
      </c>
      <c r="F986" s="9">
        <f t="shared" si="77"/>
        <v>1952.4583333332594</v>
      </c>
      <c r="G986" s="9">
        <f>G981*7/12+G993*5/12</f>
        <v>2.7425000000000002</v>
      </c>
      <c r="H986" s="113">
        <f t="shared" si="74"/>
        <v>221.12545</v>
      </c>
      <c r="I986" s="9">
        <f t="shared" si="75"/>
        <v>13.151431603773586</v>
      </c>
      <c r="J986" s="9">
        <f t="shared" si="76"/>
        <v>21.223689622641508</v>
      </c>
      <c r="K986" s="9">
        <f t="shared" si="73"/>
        <v>12.447881581789368</v>
      </c>
    </row>
    <row r="987" spans="1:11" x14ac:dyDescent="0.25">
      <c r="A987" s="8">
        <v>1952.07</v>
      </c>
      <c r="B987" s="9">
        <v>25.08</v>
      </c>
      <c r="C987" s="104">
        <v>1.45</v>
      </c>
      <c r="D987" s="104">
        <v>2.34667</v>
      </c>
      <c r="E987" s="104">
        <v>26.7</v>
      </c>
      <c r="F987" s="9">
        <f t="shared" si="77"/>
        <v>1952.5416666665926</v>
      </c>
      <c r="G987" s="9">
        <f>G981*6/12+G993*6/12</f>
        <v>2.7549999999999999</v>
      </c>
      <c r="H987" s="113">
        <f t="shared" si="74"/>
        <v>225.77048876404493</v>
      </c>
      <c r="I987" s="9">
        <f t="shared" si="75"/>
        <v>13.052919007490638</v>
      </c>
      <c r="J987" s="9">
        <f t="shared" si="76"/>
        <v>21.124754101591762</v>
      </c>
      <c r="K987" s="9">
        <f t="shared" si="73"/>
        <v>12.669112889622475</v>
      </c>
    </row>
    <row r="988" spans="1:11" x14ac:dyDescent="0.25">
      <c r="A988" s="8">
        <v>1952.08</v>
      </c>
      <c r="B988" s="9">
        <v>25.18</v>
      </c>
      <c r="C988" s="104">
        <v>1.45</v>
      </c>
      <c r="D988" s="104">
        <v>2.3533300000000001</v>
      </c>
      <c r="E988" s="104">
        <v>26.7</v>
      </c>
      <c r="F988" s="9">
        <f t="shared" si="77"/>
        <v>1952.6249999999259</v>
      </c>
      <c r="G988" s="9">
        <f>G981*5/12+G993*7/12</f>
        <v>2.7675000000000001</v>
      </c>
      <c r="H988" s="113">
        <f t="shared" si="74"/>
        <v>226.67069007490639</v>
      </c>
      <c r="I988" s="9">
        <f t="shared" si="75"/>
        <v>13.052919007490638</v>
      </c>
      <c r="J988" s="9">
        <f t="shared" si="76"/>
        <v>21.184707508895137</v>
      </c>
      <c r="K988" s="9">
        <f t="shared" si="73"/>
        <v>12.678378236328617</v>
      </c>
    </row>
    <row r="989" spans="1:11" x14ac:dyDescent="0.25">
      <c r="A989" s="8">
        <v>1952.09</v>
      </c>
      <c r="B989" s="9">
        <v>24.78</v>
      </c>
      <c r="C989" s="104">
        <v>1.45</v>
      </c>
      <c r="D989" s="104">
        <v>2.36</v>
      </c>
      <c r="E989" s="104">
        <v>26.7</v>
      </c>
      <c r="F989" s="9">
        <f t="shared" si="77"/>
        <v>1952.7083333332591</v>
      </c>
      <c r="G989" s="9">
        <f>G981*4/12+G993*8/12</f>
        <v>2.7800000000000002</v>
      </c>
      <c r="H989" s="113">
        <f t="shared" si="74"/>
        <v>223.06988483146068</v>
      </c>
      <c r="I989" s="9">
        <f t="shared" si="75"/>
        <v>13.052919007490638</v>
      </c>
      <c r="J989" s="9">
        <f t="shared" si="76"/>
        <v>21.244750936329591</v>
      </c>
      <c r="K989" s="9">
        <f t="shared" si="73"/>
        <v>12.434678020425508</v>
      </c>
    </row>
    <row r="990" spans="1:11" x14ac:dyDescent="0.25">
      <c r="A990" s="8">
        <v>1952.1</v>
      </c>
      <c r="B990" s="9">
        <v>24.26</v>
      </c>
      <c r="C990" s="104">
        <v>1.4366699999999999</v>
      </c>
      <c r="D990" s="104">
        <v>2.3733300000000002</v>
      </c>
      <c r="E990" s="104">
        <v>26.7</v>
      </c>
      <c r="F990" s="9">
        <f t="shared" si="77"/>
        <v>1952.7916666665924</v>
      </c>
      <c r="G990" s="9">
        <f>G981*3/12+G993*9/12</f>
        <v>2.7925</v>
      </c>
      <c r="H990" s="113">
        <f t="shared" si="74"/>
        <v>218.3888380149813</v>
      </c>
      <c r="I990" s="9">
        <f t="shared" si="75"/>
        <v>12.932922172752809</v>
      </c>
      <c r="J990" s="9">
        <f t="shared" si="76"/>
        <v>21.364747771067417</v>
      </c>
      <c r="K990" s="9">
        <f t="shared" si="73"/>
        <v>12.131183558686873</v>
      </c>
    </row>
    <row r="991" spans="1:11" x14ac:dyDescent="0.25">
      <c r="A991" s="8">
        <v>1952.11</v>
      </c>
      <c r="B991" s="9">
        <v>25.03</v>
      </c>
      <c r="C991" s="104">
        <v>1.42333</v>
      </c>
      <c r="D991" s="104">
        <v>2.3866700000000001</v>
      </c>
      <c r="E991" s="104">
        <v>26.7</v>
      </c>
      <c r="F991" s="9">
        <f t="shared" si="77"/>
        <v>1952.8749999999256</v>
      </c>
      <c r="G991" s="9">
        <f>G981*2/12+G993*10/12</f>
        <v>2.8050000000000002</v>
      </c>
      <c r="H991" s="113">
        <f t="shared" si="74"/>
        <v>225.32038810861428</v>
      </c>
      <c r="I991" s="9">
        <f t="shared" si="75"/>
        <v>12.812835317883897</v>
      </c>
      <c r="J991" s="9">
        <f t="shared" si="76"/>
        <v>21.484834625936333</v>
      </c>
      <c r="K991" s="9">
        <f t="shared" si="73"/>
        <v>12.473469765515311</v>
      </c>
    </row>
    <row r="992" spans="1:11" x14ac:dyDescent="0.25">
      <c r="A992" s="8">
        <v>1952.12</v>
      </c>
      <c r="B992" s="9">
        <v>26.04</v>
      </c>
      <c r="C992" s="104">
        <v>1.41</v>
      </c>
      <c r="D992" s="104">
        <v>2.4</v>
      </c>
      <c r="E992" s="104">
        <v>26.7</v>
      </c>
      <c r="F992" s="9">
        <f t="shared" si="77"/>
        <v>1952.9583333332589</v>
      </c>
      <c r="G992" s="9">
        <f>G981*1/12+G993*11/12</f>
        <v>2.8174999999999999</v>
      </c>
      <c r="H992" s="113">
        <f t="shared" si="74"/>
        <v>234.41242134831464</v>
      </c>
      <c r="I992" s="9">
        <f t="shared" si="75"/>
        <v>12.692838483146069</v>
      </c>
      <c r="J992" s="9">
        <f t="shared" si="76"/>
        <v>21.604831460674159</v>
      </c>
      <c r="K992" s="9">
        <f t="shared" si="73"/>
        <v>12.933964306161371</v>
      </c>
    </row>
    <row r="993" spans="1:11" x14ac:dyDescent="0.25">
      <c r="A993" s="8">
        <v>1953.01</v>
      </c>
      <c r="B993" s="9">
        <v>26.18</v>
      </c>
      <c r="C993" s="104">
        <v>1.41</v>
      </c>
      <c r="D993" s="104">
        <v>2.41</v>
      </c>
      <c r="E993" s="104">
        <v>26.6</v>
      </c>
      <c r="F993" s="9">
        <f t="shared" si="77"/>
        <v>1953.0416666665922</v>
      </c>
      <c r="G993" s="9">
        <v>2.83</v>
      </c>
      <c r="H993" s="113">
        <f t="shared" si="74"/>
        <v>236.55869078947367</v>
      </c>
      <c r="I993" s="9">
        <f t="shared" si="75"/>
        <v>12.740555921052632</v>
      </c>
      <c r="J993" s="9">
        <f t="shared" si="76"/>
        <v>21.776411184210531</v>
      </c>
      <c r="K993" s="9">
        <f t="shared" si="73"/>
        <v>13.010773447995179</v>
      </c>
    </row>
    <row r="994" spans="1:11" x14ac:dyDescent="0.25">
      <c r="A994" s="8">
        <v>1953.02</v>
      </c>
      <c r="B994" s="9">
        <v>25.86</v>
      </c>
      <c r="C994" s="104">
        <v>1.41</v>
      </c>
      <c r="D994" s="104">
        <v>2.42</v>
      </c>
      <c r="E994" s="104">
        <v>26.5</v>
      </c>
      <c r="F994" s="9">
        <f t="shared" si="77"/>
        <v>1953.1249999999254</v>
      </c>
      <c r="G994" s="9">
        <v>2.8008333333333333</v>
      </c>
      <c r="H994" s="113">
        <f t="shared" si="74"/>
        <v>234.54898018867925</v>
      </c>
      <c r="I994" s="9">
        <f t="shared" si="75"/>
        <v>12.788633490566038</v>
      </c>
      <c r="J994" s="9">
        <f t="shared" si="76"/>
        <v>21.949285849056604</v>
      </c>
      <c r="K994" s="9">
        <f t="shared" si="73"/>
        <v>12.859346880687898</v>
      </c>
    </row>
    <row r="995" spans="1:11" x14ac:dyDescent="0.25">
      <c r="A995" s="8">
        <v>1953.03</v>
      </c>
      <c r="B995" s="9">
        <v>25.99</v>
      </c>
      <c r="C995" s="104">
        <v>1.41</v>
      </c>
      <c r="D995" s="104">
        <v>2.4300000000000002</v>
      </c>
      <c r="E995" s="104">
        <v>26.6</v>
      </c>
      <c r="F995" s="9">
        <f t="shared" si="77"/>
        <v>1953.2083333332587</v>
      </c>
      <c r="G995" s="9">
        <v>2.7716666666666665</v>
      </c>
      <c r="H995" s="113">
        <f t="shared" si="74"/>
        <v>234.84187828947367</v>
      </c>
      <c r="I995" s="9">
        <f t="shared" si="75"/>
        <v>12.740555921052632</v>
      </c>
      <c r="J995" s="9">
        <f t="shared" si="76"/>
        <v>21.957128289473687</v>
      </c>
      <c r="K995" s="9">
        <f t="shared" si="73"/>
        <v>12.834819340092489</v>
      </c>
    </row>
    <row r="996" spans="1:11" x14ac:dyDescent="0.25">
      <c r="A996" s="8">
        <v>1953.04</v>
      </c>
      <c r="B996" s="9">
        <v>24.71</v>
      </c>
      <c r="C996" s="104">
        <v>1.41333</v>
      </c>
      <c r="D996" s="104">
        <v>2.4566699999999999</v>
      </c>
      <c r="E996" s="104">
        <v>26.6</v>
      </c>
      <c r="F996" s="9">
        <f t="shared" si="77"/>
        <v>1953.2916666665919</v>
      </c>
      <c r="G996" s="9">
        <v>2.83</v>
      </c>
      <c r="H996" s="113">
        <f t="shared" si="74"/>
        <v>223.2759835526316</v>
      </c>
      <c r="I996" s="9">
        <f t="shared" si="75"/>
        <v>12.770645319078946</v>
      </c>
      <c r="J996" s="9">
        <f t="shared" si="76"/>
        <v>22.198114549342105</v>
      </c>
      <c r="K996" s="9">
        <f t="shared" si="73"/>
        <v>12.163901454006801</v>
      </c>
    </row>
    <row r="997" spans="1:11" x14ac:dyDescent="0.25">
      <c r="A997" s="8">
        <v>1953.05</v>
      </c>
      <c r="B997" s="9">
        <v>24.84</v>
      </c>
      <c r="C997" s="104">
        <v>1.4166700000000001</v>
      </c>
      <c r="D997" s="104">
        <v>2.48333</v>
      </c>
      <c r="E997" s="104">
        <v>26.7</v>
      </c>
      <c r="F997" s="9">
        <f t="shared" si="77"/>
        <v>1953.3749999999252</v>
      </c>
      <c r="G997" s="9">
        <v>3.05</v>
      </c>
      <c r="H997" s="113">
        <f t="shared" si="74"/>
        <v>223.61000561797755</v>
      </c>
      <c r="I997" s="9">
        <f t="shared" si="75"/>
        <v>12.752881910580527</v>
      </c>
      <c r="J997" s="9">
        <f t="shared" si="76"/>
        <v>22.354969213014986</v>
      </c>
      <c r="K997" s="9">
        <f t="shared" si="73"/>
        <v>12.141970791867781</v>
      </c>
    </row>
    <row r="998" spans="1:11" x14ac:dyDescent="0.25">
      <c r="A998" s="8">
        <v>1953.06</v>
      </c>
      <c r="B998" s="9">
        <v>23.95</v>
      </c>
      <c r="C998" s="104">
        <v>1.42</v>
      </c>
      <c r="D998" s="104">
        <v>2.5099999999999998</v>
      </c>
      <c r="E998" s="104">
        <v>26.8</v>
      </c>
      <c r="F998" s="9">
        <f t="shared" si="77"/>
        <v>1953.4583333332585</v>
      </c>
      <c r="G998" s="9">
        <v>3.11</v>
      </c>
      <c r="H998" s="113">
        <f t="shared" si="74"/>
        <v>214.79374300373135</v>
      </c>
      <c r="I998" s="9">
        <f t="shared" si="75"/>
        <v>12.735161380597015</v>
      </c>
      <c r="J998" s="9">
        <f t="shared" si="76"/>
        <v>22.510743003731342</v>
      </c>
      <c r="K998" s="9">
        <f t="shared" si="73"/>
        <v>11.624407885470081</v>
      </c>
    </row>
    <row r="999" spans="1:11" x14ac:dyDescent="0.25">
      <c r="A999" s="8">
        <v>1953.07</v>
      </c>
      <c r="B999" s="9">
        <v>24.29</v>
      </c>
      <c r="C999" s="104">
        <v>1.42</v>
      </c>
      <c r="D999" s="104">
        <v>2.5233300000000001</v>
      </c>
      <c r="E999" s="104">
        <v>26.8</v>
      </c>
      <c r="F999" s="9">
        <f t="shared" si="77"/>
        <v>1953.5416666665917</v>
      </c>
      <c r="G999" s="9">
        <v>2.93</v>
      </c>
      <c r="H999" s="113">
        <f t="shared" si="74"/>
        <v>217.84300699626868</v>
      </c>
      <c r="I999" s="9">
        <f t="shared" si="75"/>
        <v>12.735161380597015</v>
      </c>
      <c r="J999" s="9">
        <f t="shared" si="76"/>
        <v>22.630292089085824</v>
      </c>
      <c r="K999" s="9">
        <f t="shared" si="73"/>
        <v>11.750201645310002</v>
      </c>
    </row>
    <row r="1000" spans="1:11" x14ac:dyDescent="0.25">
      <c r="A1000" s="8">
        <v>1953.08</v>
      </c>
      <c r="B1000" s="9">
        <v>24.39</v>
      </c>
      <c r="C1000" s="104">
        <v>1.42</v>
      </c>
      <c r="D1000" s="104">
        <v>2.53667</v>
      </c>
      <c r="E1000" s="104">
        <v>26.9</v>
      </c>
      <c r="F1000" s="9">
        <f t="shared" si="77"/>
        <v>1953.624999999925</v>
      </c>
      <c r="G1000" s="9">
        <v>2.95</v>
      </c>
      <c r="H1000" s="113">
        <f t="shared" si="74"/>
        <v>217.92669005576212</v>
      </c>
      <c r="I1000" s="9">
        <f t="shared" si="75"/>
        <v>12.687818773234202</v>
      </c>
      <c r="J1000" s="9">
        <f t="shared" si="76"/>
        <v>22.665358625000003</v>
      </c>
      <c r="K1000" s="9">
        <f t="shared" si="73"/>
        <v>11.715076201734002</v>
      </c>
    </row>
    <row r="1001" spans="1:11" x14ac:dyDescent="0.25">
      <c r="A1001" s="8">
        <v>1953.09</v>
      </c>
      <c r="B1001" s="9">
        <v>23.27</v>
      </c>
      <c r="C1001" s="104">
        <v>1.42</v>
      </c>
      <c r="D1001" s="104">
        <v>2.5499999999999998</v>
      </c>
      <c r="E1001" s="104">
        <v>26.9</v>
      </c>
      <c r="F1001" s="9">
        <f t="shared" si="77"/>
        <v>1953.7083333332582</v>
      </c>
      <c r="G1001" s="9">
        <v>2.87</v>
      </c>
      <c r="H1001" s="113">
        <f t="shared" si="74"/>
        <v>207.91939637546471</v>
      </c>
      <c r="I1001" s="9">
        <f t="shared" si="75"/>
        <v>12.687818773234202</v>
      </c>
      <c r="J1001" s="9">
        <f t="shared" si="76"/>
        <v>22.784463289962829</v>
      </c>
      <c r="K1001" s="9">
        <f t="shared" si="73"/>
        <v>11.139349357262923</v>
      </c>
    </row>
    <row r="1002" spans="1:11" x14ac:dyDescent="0.25">
      <c r="A1002" s="8">
        <v>1953.1</v>
      </c>
      <c r="B1002" s="9">
        <v>23.97</v>
      </c>
      <c r="C1002" s="104">
        <v>1.43</v>
      </c>
      <c r="D1002" s="104">
        <v>2.53667</v>
      </c>
      <c r="E1002" s="104">
        <v>27</v>
      </c>
      <c r="F1002" s="9">
        <f t="shared" si="77"/>
        <v>1953.7916666665915</v>
      </c>
      <c r="G1002" s="9">
        <v>2.66</v>
      </c>
      <c r="H1002" s="113">
        <f t="shared" si="74"/>
        <v>213.38071805555555</v>
      </c>
      <c r="I1002" s="9">
        <f t="shared" si="75"/>
        <v>12.72984675925926</v>
      </c>
      <c r="J1002" s="9">
        <f t="shared" si="76"/>
        <v>22.581412852314816</v>
      </c>
      <c r="K1002" s="9">
        <f t="shared" si="73"/>
        <v>11.391934765421414</v>
      </c>
    </row>
    <row r="1003" spans="1:11" x14ac:dyDescent="0.25">
      <c r="A1003" s="8">
        <v>1953.11</v>
      </c>
      <c r="B1003" s="9">
        <v>24.5</v>
      </c>
      <c r="C1003" s="104">
        <v>1.44</v>
      </c>
      <c r="D1003" s="104">
        <v>2.5233300000000001</v>
      </c>
      <c r="E1003" s="104">
        <v>26.9</v>
      </c>
      <c r="F1003" s="9">
        <f t="shared" si="77"/>
        <v>1953.8749999999247</v>
      </c>
      <c r="G1003" s="9">
        <v>2.68</v>
      </c>
      <c r="H1003" s="113">
        <f t="shared" si="74"/>
        <v>218.90954925650561</v>
      </c>
      <c r="I1003" s="9">
        <f t="shared" si="75"/>
        <v>12.866520446096654</v>
      </c>
      <c r="J1003" s="9">
        <f t="shared" si="76"/>
        <v>22.546164609200748</v>
      </c>
      <c r="K1003" s="9">
        <f t="shared" si="73"/>
        <v>11.64407026850577</v>
      </c>
    </row>
    <row r="1004" spans="1:11" x14ac:dyDescent="0.25">
      <c r="A1004" s="8">
        <v>1953.12</v>
      </c>
      <c r="B1004" s="9">
        <v>24.83</v>
      </c>
      <c r="C1004" s="104">
        <v>1.45</v>
      </c>
      <c r="D1004" s="104">
        <v>2.5099999999999998</v>
      </c>
      <c r="E1004" s="104">
        <v>26.9</v>
      </c>
      <c r="F1004" s="9">
        <f t="shared" si="77"/>
        <v>1953.958333333258</v>
      </c>
      <c r="G1004" s="9">
        <v>2.59</v>
      </c>
      <c r="H1004" s="113">
        <f t="shared" si="74"/>
        <v>221.85812685873609</v>
      </c>
      <c r="I1004" s="9">
        <f t="shared" si="75"/>
        <v>12.955871282527882</v>
      </c>
      <c r="J1004" s="9">
        <f t="shared" si="76"/>
        <v>22.427059944237918</v>
      </c>
      <c r="K1004" s="9">
        <f t="shared" si="73"/>
        <v>11.754449184027298</v>
      </c>
    </row>
    <row r="1005" spans="1:11" x14ac:dyDescent="0.25">
      <c r="A1005" s="8">
        <v>1954.01</v>
      </c>
      <c r="B1005" s="9">
        <v>25.46</v>
      </c>
      <c r="C1005" s="104">
        <v>1.4566699999999999</v>
      </c>
      <c r="D1005" s="104">
        <v>2.5233300000000001</v>
      </c>
      <c r="E1005" s="104">
        <v>26.9</v>
      </c>
      <c r="F1005" s="9">
        <f t="shared" si="77"/>
        <v>1954.0416666665913</v>
      </c>
      <c r="G1005" s="9">
        <v>2.48</v>
      </c>
      <c r="H1005" s="113">
        <f t="shared" si="74"/>
        <v>227.48722955390338</v>
      </c>
      <c r="I1005" s="9">
        <f t="shared" si="75"/>
        <v>13.01546829042751</v>
      </c>
      <c r="J1005" s="9">
        <f t="shared" si="76"/>
        <v>22.546164609200748</v>
      </c>
      <c r="K1005" s="9">
        <f t="shared" si="73"/>
        <v>12.002650554927827</v>
      </c>
    </row>
    <row r="1006" spans="1:11" x14ac:dyDescent="0.25">
      <c r="A1006" s="8">
        <v>1954.02</v>
      </c>
      <c r="B1006" s="9">
        <v>26.02</v>
      </c>
      <c r="C1006" s="104">
        <v>1.46333</v>
      </c>
      <c r="D1006" s="104">
        <v>2.53667</v>
      </c>
      <c r="E1006" s="104">
        <v>26.9</v>
      </c>
      <c r="F1006" s="9">
        <f t="shared" si="77"/>
        <v>1954.1249999999245</v>
      </c>
      <c r="G1006" s="9">
        <v>2.4700000000000002</v>
      </c>
      <c r="H1006" s="113">
        <f t="shared" si="74"/>
        <v>232.49087639405209</v>
      </c>
      <c r="I1006" s="9">
        <f t="shared" si="75"/>
        <v>13.074975947490708</v>
      </c>
      <c r="J1006" s="9">
        <f t="shared" si="76"/>
        <v>22.665358625000003</v>
      </c>
      <c r="K1006" s="9">
        <f t="shared" si="73"/>
        <v>12.215052485432839</v>
      </c>
    </row>
    <row r="1007" spans="1:11" x14ac:dyDescent="0.25">
      <c r="A1007" s="8">
        <v>1954.03</v>
      </c>
      <c r="B1007" s="9">
        <v>26.57</v>
      </c>
      <c r="C1007" s="104">
        <v>1.47</v>
      </c>
      <c r="D1007" s="104">
        <v>2.5499999999999998</v>
      </c>
      <c r="E1007" s="104">
        <v>26.9</v>
      </c>
      <c r="F1007" s="9">
        <f t="shared" si="77"/>
        <v>1954.2083333332578</v>
      </c>
      <c r="G1007" s="9">
        <v>2.37</v>
      </c>
      <c r="H1007" s="113">
        <f t="shared" si="74"/>
        <v>237.40517239776955</v>
      </c>
      <c r="I1007" s="9">
        <f t="shared" si="75"/>
        <v>13.134572955390336</v>
      </c>
      <c r="J1007" s="9">
        <f t="shared" si="76"/>
        <v>22.784463289962829</v>
      </c>
      <c r="K1007" s="9">
        <f t="shared" si="73"/>
        <v>12.420105295189972</v>
      </c>
    </row>
    <row r="1008" spans="1:11" x14ac:dyDescent="0.25">
      <c r="A1008" s="8">
        <v>1954.04</v>
      </c>
      <c r="B1008" s="9">
        <v>27.63</v>
      </c>
      <c r="C1008" s="104">
        <v>1.46333</v>
      </c>
      <c r="D1008" s="104">
        <v>2.5733299999999999</v>
      </c>
      <c r="E1008" s="104">
        <v>26.8</v>
      </c>
      <c r="F1008" s="9">
        <f t="shared" si="77"/>
        <v>1954.291666666591</v>
      </c>
      <c r="G1008" s="9">
        <v>2.29</v>
      </c>
      <c r="H1008" s="113">
        <f t="shared" si="74"/>
        <v>247.79754151119403</v>
      </c>
      <c r="I1008" s="9">
        <f t="shared" si="75"/>
        <v>13.123763171175375</v>
      </c>
      <c r="J1008" s="9">
        <f t="shared" si="76"/>
        <v>23.078713264458955</v>
      </c>
      <c r="K1008" s="9">
        <f t="shared" si="73"/>
        <v>12.907868184060916</v>
      </c>
    </row>
    <row r="1009" spans="1:11" x14ac:dyDescent="0.25">
      <c r="A1009" s="8">
        <v>1954.05</v>
      </c>
      <c r="B1009" s="9">
        <v>28.73</v>
      </c>
      <c r="C1009" s="104">
        <v>1.4566699999999999</v>
      </c>
      <c r="D1009" s="104">
        <v>2.59667</v>
      </c>
      <c r="E1009" s="104">
        <v>26.9</v>
      </c>
      <c r="F1009" s="9">
        <f t="shared" si="77"/>
        <v>1954.3749999999243</v>
      </c>
      <c r="G1009" s="9">
        <v>2.37</v>
      </c>
      <c r="H1009" s="113">
        <f t="shared" si="74"/>
        <v>256.70495306691453</v>
      </c>
      <c r="I1009" s="9">
        <f t="shared" si="75"/>
        <v>13.01546829042751</v>
      </c>
      <c r="J1009" s="9">
        <f t="shared" si="76"/>
        <v>23.201463643587367</v>
      </c>
      <c r="K1009" s="9">
        <f t="shared" si="73"/>
        <v>13.312042238025855</v>
      </c>
    </row>
    <row r="1010" spans="1:11" x14ac:dyDescent="0.25">
      <c r="A1010" s="8">
        <v>1954.06</v>
      </c>
      <c r="B1010" s="9">
        <v>28.96</v>
      </c>
      <c r="C1010" s="104">
        <v>1.45</v>
      </c>
      <c r="D1010" s="104">
        <v>2.62</v>
      </c>
      <c r="E1010" s="104">
        <v>26.9</v>
      </c>
      <c r="F1010" s="9">
        <f t="shared" si="77"/>
        <v>1954.4583333332575</v>
      </c>
      <c r="G1010" s="9">
        <v>2.38</v>
      </c>
      <c r="H1010" s="113">
        <f t="shared" si="74"/>
        <v>258.76002230483277</v>
      </c>
      <c r="I1010" s="9">
        <f t="shared" si="75"/>
        <v>12.955871282527882</v>
      </c>
      <c r="J1010" s="9">
        <f t="shared" si="76"/>
        <v>23.409919144981416</v>
      </c>
      <c r="K1010" s="9">
        <f t="shared" si="73"/>
        <v>13.357885903658996</v>
      </c>
    </row>
    <row r="1011" spans="1:11" x14ac:dyDescent="0.25">
      <c r="A1011" s="8">
        <v>1954.07</v>
      </c>
      <c r="B1011" s="9">
        <v>30.13</v>
      </c>
      <c r="C1011" s="104">
        <v>1.4566699999999999</v>
      </c>
      <c r="D1011" s="104">
        <v>2.6233300000000002</v>
      </c>
      <c r="E1011" s="104">
        <v>26.9</v>
      </c>
      <c r="F1011" s="9">
        <f t="shared" si="77"/>
        <v>1954.5416666665908</v>
      </c>
      <c r="G1011" s="9">
        <v>2.2999999999999998</v>
      </c>
      <c r="H1011" s="113">
        <f t="shared" si="74"/>
        <v>269.21407016728631</v>
      </c>
      <c r="I1011" s="9">
        <f t="shared" si="75"/>
        <v>13.01546829042751</v>
      </c>
      <c r="J1011" s="9">
        <f t="shared" si="76"/>
        <v>23.439672973513016</v>
      </c>
      <c r="K1011" s="9">
        <f t="shared" si="73"/>
        <v>13.833009564245327</v>
      </c>
    </row>
    <row r="1012" spans="1:11" x14ac:dyDescent="0.25">
      <c r="A1012" s="8">
        <v>1954.08</v>
      </c>
      <c r="B1012" s="9">
        <v>30.73</v>
      </c>
      <c r="C1012" s="104">
        <v>1.46333</v>
      </c>
      <c r="D1012" s="104">
        <v>2.6266699999999998</v>
      </c>
      <c r="E1012" s="104">
        <v>26.9</v>
      </c>
      <c r="F1012" s="9">
        <f t="shared" si="77"/>
        <v>1954.6249999999241</v>
      </c>
      <c r="G1012" s="9">
        <v>2.36</v>
      </c>
      <c r="H1012" s="113">
        <f t="shared" si="74"/>
        <v>274.57512035315989</v>
      </c>
      <c r="I1012" s="9">
        <f t="shared" si="75"/>
        <v>13.074975947490708</v>
      </c>
      <c r="J1012" s="9">
        <f t="shared" si="76"/>
        <v>23.469516152881042</v>
      </c>
      <c r="K1012" s="9">
        <f t="shared" si="73"/>
        <v>14.042112347320572</v>
      </c>
    </row>
    <row r="1013" spans="1:11" x14ac:dyDescent="0.25">
      <c r="A1013" s="8">
        <v>1954.09</v>
      </c>
      <c r="B1013" s="9">
        <v>31.45</v>
      </c>
      <c r="C1013" s="104">
        <v>1.47</v>
      </c>
      <c r="D1013" s="104">
        <v>2.63</v>
      </c>
      <c r="E1013" s="104">
        <v>26.8</v>
      </c>
      <c r="F1013" s="9">
        <f t="shared" si="77"/>
        <v>1954.7083333332573</v>
      </c>
      <c r="G1013" s="9">
        <v>2.38</v>
      </c>
      <c r="H1013" s="113">
        <f t="shared" si="74"/>
        <v>282.05691930970153</v>
      </c>
      <c r="I1013" s="9">
        <f t="shared" si="75"/>
        <v>13.183582555970149</v>
      </c>
      <c r="J1013" s="9">
        <f t="shared" si="76"/>
        <v>23.586953824626868</v>
      </c>
      <c r="K1013" s="9">
        <f t="shared" si="73"/>
        <v>14.356474143296969</v>
      </c>
    </row>
    <row r="1014" spans="1:11" x14ac:dyDescent="0.25">
      <c r="A1014" s="8">
        <v>1954.1</v>
      </c>
      <c r="B1014" s="9">
        <v>32.18</v>
      </c>
      <c r="C1014" s="104">
        <v>1.49333</v>
      </c>
      <c r="D1014" s="104">
        <v>2.6766700000000001</v>
      </c>
      <c r="E1014" s="104">
        <v>26.8</v>
      </c>
      <c r="F1014" s="9">
        <f t="shared" si="77"/>
        <v>1954.7916666665906</v>
      </c>
      <c r="G1014" s="9">
        <v>2.4300000000000002</v>
      </c>
      <c r="H1014" s="113">
        <f t="shared" si="74"/>
        <v>288.60386847014928</v>
      </c>
      <c r="I1014" s="9">
        <f t="shared" si="75"/>
        <v>13.392815876399256</v>
      </c>
      <c r="J1014" s="9">
        <f t="shared" si="76"/>
        <v>24.005510149720152</v>
      </c>
      <c r="K1014" s="9">
        <f t="shared" si="73"/>
        <v>14.619231935730559</v>
      </c>
    </row>
    <row r="1015" spans="1:11" x14ac:dyDescent="0.25">
      <c r="A1015" s="8">
        <v>1954.11</v>
      </c>
      <c r="B1015" s="9">
        <v>33.44</v>
      </c>
      <c r="C1015" s="104">
        <v>1.51667</v>
      </c>
      <c r="D1015" s="104">
        <v>2.7233299999999998</v>
      </c>
      <c r="E1015" s="104">
        <v>26.8</v>
      </c>
      <c r="F1015" s="9">
        <f t="shared" si="77"/>
        <v>1954.8749999999238</v>
      </c>
      <c r="G1015" s="9">
        <v>2.48</v>
      </c>
      <c r="H1015" s="113">
        <f t="shared" si="74"/>
        <v>299.90408208955222</v>
      </c>
      <c r="I1015" s="9">
        <f t="shared" si="75"/>
        <v>13.602138881063432</v>
      </c>
      <c r="J1015" s="9">
        <f t="shared" si="76"/>
        <v>24.423976790578358</v>
      </c>
      <c r="K1015" s="9">
        <f t="shared" si="73"/>
        <v>15.117311697434383</v>
      </c>
    </row>
    <row r="1016" spans="1:11" x14ac:dyDescent="0.25">
      <c r="A1016" s="8">
        <v>1954.12</v>
      </c>
      <c r="B1016" s="9">
        <v>34.97</v>
      </c>
      <c r="C1016" s="104">
        <v>1.54</v>
      </c>
      <c r="D1016" s="104">
        <v>2.77</v>
      </c>
      <c r="E1016" s="104">
        <v>26.7</v>
      </c>
      <c r="F1016" s="9">
        <f t="shared" si="77"/>
        <v>1954.9583333332571</v>
      </c>
      <c r="G1016" s="9">
        <v>2.5099999999999998</v>
      </c>
      <c r="H1016" s="113">
        <f t="shared" si="74"/>
        <v>314.80039840823974</v>
      </c>
      <c r="I1016" s="9">
        <f t="shared" si="75"/>
        <v>13.863100187265919</v>
      </c>
      <c r="J1016" s="9">
        <f t="shared" si="76"/>
        <v>24.935576310861428</v>
      </c>
      <c r="K1016" s="9">
        <f t="shared" si="73"/>
        <v>15.789062002327084</v>
      </c>
    </row>
    <row r="1017" spans="1:11" x14ac:dyDescent="0.25">
      <c r="A1017" s="8">
        <v>1955.01</v>
      </c>
      <c r="B1017" s="9">
        <v>35.6</v>
      </c>
      <c r="C1017" s="104">
        <v>1.54667</v>
      </c>
      <c r="D1017" s="104">
        <v>2.8333300000000001</v>
      </c>
      <c r="E1017" s="104">
        <v>26.7</v>
      </c>
      <c r="F1017" s="9">
        <f t="shared" si="77"/>
        <v>1955.0416666665903</v>
      </c>
      <c r="G1017" s="9">
        <v>2.61</v>
      </c>
      <c r="H1017" s="113">
        <f t="shared" si="74"/>
        <v>320.47166666666669</v>
      </c>
      <c r="I1017" s="9">
        <f t="shared" si="75"/>
        <v>13.923143614700376</v>
      </c>
      <c r="J1017" s="9">
        <f t="shared" si="76"/>
        <v>25.505673801029964</v>
      </c>
      <c r="K1017" s="9">
        <f t="shared" si="73"/>
        <v>15.99078106296983</v>
      </c>
    </row>
    <row r="1018" spans="1:11" x14ac:dyDescent="0.25">
      <c r="A1018" s="8">
        <v>1955.02</v>
      </c>
      <c r="B1018" s="9">
        <v>36.79</v>
      </c>
      <c r="C1018" s="104">
        <v>1.5533300000000001</v>
      </c>
      <c r="D1018" s="104">
        <v>2.8966699999999999</v>
      </c>
      <c r="E1018" s="104">
        <v>26.7</v>
      </c>
      <c r="F1018" s="9">
        <f t="shared" si="77"/>
        <v>1955.1249999999236</v>
      </c>
      <c r="G1018" s="9">
        <v>2.65</v>
      </c>
      <c r="H1018" s="113">
        <f t="shared" si="74"/>
        <v>331.18406226591759</v>
      </c>
      <c r="I1018" s="9">
        <f t="shared" si="75"/>
        <v>13.983097022003747</v>
      </c>
      <c r="J1018" s="9">
        <f t="shared" si="76"/>
        <v>26.075861311329589</v>
      </c>
      <c r="K1018" s="9">
        <f t="shared" si="73"/>
        <v>16.437728215987111</v>
      </c>
    </row>
    <row r="1019" spans="1:11" x14ac:dyDescent="0.25">
      <c r="A1019" s="8">
        <v>1955.03</v>
      </c>
      <c r="B1019" s="9">
        <v>36.5</v>
      </c>
      <c r="C1019" s="104">
        <v>1.56</v>
      </c>
      <c r="D1019" s="104">
        <v>2.96</v>
      </c>
      <c r="E1019" s="104">
        <v>26.7</v>
      </c>
      <c r="F1019" s="9">
        <f t="shared" si="77"/>
        <v>1955.2083333332569</v>
      </c>
      <c r="G1019" s="9">
        <v>2.68</v>
      </c>
      <c r="H1019" s="113">
        <f t="shared" si="74"/>
        <v>328.57347846441957</v>
      </c>
      <c r="I1019" s="9">
        <f t="shared" si="75"/>
        <v>14.043140449438203</v>
      </c>
      <c r="J1019" s="9">
        <f t="shared" si="76"/>
        <v>26.645958801498132</v>
      </c>
      <c r="K1019" s="9">
        <f t="shared" si="73"/>
        <v>16.219282945537795</v>
      </c>
    </row>
    <row r="1020" spans="1:11" x14ac:dyDescent="0.25">
      <c r="A1020" s="8">
        <v>1955.04</v>
      </c>
      <c r="B1020" s="9">
        <v>37.76</v>
      </c>
      <c r="C1020" s="104">
        <v>1.5633300000000001</v>
      </c>
      <c r="D1020" s="104">
        <v>3.0466700000000002</v>
      </c>
      <c r="E1020" s="104">
        <v>26.7</v>
      </c>
      <c r="F1020" s="9">
        <f t="shared" si="77"/>
        <v>1955.2916666665901</v>
      </c>
      <c r="G1020" s="9">
        <v>2.75</v>
      </c>
      <c r="H1020" s="113">
        <f t="shared" si="74"/>
        <v>339.91601498127346</v>
      </c>
      <c r="I1020" s="9">
        <f t="shared" si="75"/>
        <v>14.073117153089891</v>
      </c>
      <c r="J1020" s="9">
        <f t="shared" si="76"/>
        <v>27.426163277621729</v>
      </c>
      <c r="K1020" s="9">
        <f t="shared" si="73"/>
        <v>16.685266628063506</v>
      </c>
    </row>
    <row r="1021" spans="1:11" x14ac:dyDescent="0.25">
      <c r="A1021" s="8">
        <v>1955.05</v>
      </c>
      <c r="B1021" s="9">
        <v>37.6</v>
      </c>
      <c r="C1021" s="104">
        <v>1.56667</v>
      </c>
      <c r="D1021" s="104">
        <v>3.1333299999999999</v>
      </c>
      <c r="E1021" s="104">
        <v>26.7</v>
      </c>
      <c r="F1021" s="9">
        <f t="shared" si="77"/>
        <v>1955.3749999999234</v>
      </c>
      <c r="G1021" s="9">
        <v>2.76</v>
      </c>
      <c r="H1021" s="113">
        <f t="shared" si="74"/>
        <v>338.47569288389519</v>
      </c>
      <c r="I1021" s="9">
        <f t="shared" si="75"/>
        <v>14.103183876872661</v>
      </c>
      <c r="J1021" s="9">
        <f t="shared" si="76"/>
        <v>28.206277733614236</v>
      </c>
      <c r="K1021" s="9">
        <f t="shared" si="73"/>
        <v>16.518057827257802</v>
      </c>
    </row>
    <row r="1022" spans="1:11" x14ac:dyDescent="0.25">
      <c r="A1022" s="8">
        <v>1955.06</v>
      </c>
      <c r="B1022" s="9">
        <v>39.78</v>
      </c>
      <c r="C1022" s="104">
        <v>1.57</v>
      </c>
      <c r="D1022" s="104">
        <v>3.22</v>
      </c>
      <c r="E1022" s="104">
        <v>26.7</v>
      </c>
      <c r="F1022" s="9">
        <f t="shared" si="77"/>
        <v>1955.4583333332566</v>
      </c>
      <c r="G1022" s="9">
        <v>2.78</v>
      </c>
      <c r="H1022" s="113">
        <f t="shared" si="74"/>
        <v>358.10008146067423</v>
      </c>
      <c r="I1022" s="9">
        <f t="shared" si="75"/>
        <v>14.133160580524347</v>
      </c>
      <c r="J1022" s="9">
        <f t="shared" si="76"/>
        <v>28.986482209737833</v>
      </c>
      <c r="K1022" s="9">
        <f t="shared" si="73"/>
        <v>17.370091963405315</v>
      </c>
    </row>
    <row r="1023" spans="1:11" x14ac:dyDescent="0.25">
      <c r="A1023" s="8">
        <v>1955.07</v>
      </c>
      <c r="B1023" s="9">
        <v>42.69</v>
      </c>
      <c r="C1023" s="104">
        <v>1.58667</v>
      </c>
      <c r="D1023" s="104">
        <v>3.2933300000000001</v>
      </c>
      <c r="E1023" s="104">
        <v>26.8</v>
      </c>
      <c r="F1023" s="9">
        <f t="shared" si="77"/>
        <v>1955.5416666665899</v>
      </c>
      <c r="G1023" s="9">
        <v>2.9</v>
      </c>
      <c r="H1023" s="113">
        <f t="shared" si="74"/>
        <v>382.86199953358209</v>
      </c>
      <c r="I1023" s="9">
        <f t="shared" si="75"/>
        <v>14.229928526585821</v>
      </c>
      <c r="J1023" s="9">
        <f t="shared" si="76"/>
        <v>29.53597818983209</v>
      </c>
      <c r="K1023" s="9">
        <f t="shared" si="73"/>
        <v>18.454031906632874</v>
      </c>
    </row>
    <row r="1024" spans="1:11" x14ac:dyDescent="0.25">
      <c r="A1024" s="8">
        <v>1955.08</v>
      </c>
      <c r="B1024" s="9">
        <v>42.43</v>
      </c>
      <c r="C1024" s="104">
        <v>1.6033299999999999</v>
      </c>
      <c r="D1024" s="104">
        <v>3.3666700000000001</v>
      </c>
      <c r="E1024" s="104">
        <v>26.8</v>
      </c>
      <c r="F1024" s="9">
        <f t="shared" si="77"/>
        <v>1955.6249999999231</v>
      </c>
      <c r="G1024" s="9">
        <v>2.97</v>
      </c>
      <c r="H1024" s="113">
        <f t="shared" si="74"/>
        <v>380.53020942164181</v>
      </c>
      <c r="I1024" s="9">
        <f t="shared" si="75"/>
        <v>14.37934246222015</v>
      </c>
      <c r="J1024" s="9">
        <f t="shared" si="76"/>
        <v>30.193722369869405</v>
      </c>
      <c r="K1024" s="9">
        <f t="shared" si="73"/>
        <v>18.222326463047754</v>
      </c>
    </row>
    <row r="1025" spans="1:11" x14ac:dyDescent="0.25">
      <c r="A1025" s="8">
        <v>1955.09</v>
      </c>
      <c r="B1025" s="9">
        <v>44.34</v>
      </c>
      <c r="C1025" s="104">
        <v>1.62</v>
      </c>
      <c r="D1025" s="104">
        <v>3.44</v>
      </c>
      <c r="E1025" s="104">
        <v>26.9</v>
      </c>
      <c r="F1025" s="9">
        <f t="shared" si="77"/>
        <v>1955.7083333332564</v>
      </c>
      <c r="G1025" s="9">
        <v>2.97</v>
      </c>
      <c r="H1025" s="113">
        <f t="shared" si="74"/>
        <v>396.18160873605956</v>
      </c>
      <c r="I1025" s="9">
        <f t="shared" si="75"/>
        <v>14.47483550185874</v>
      </c>
      <c r="J1025" s="9">
        <f t="shared" si="76"/>
        <v>30.736687732342009</v>
      </c>
      <c r="K1025" s="9">
        <f t="shared" ref="K1025:K1088" si="78">H1025/AVERAGE(J905:J1024)</f>
        <v>18.843960654261313</v>
      </c>
    </row>
    <row r="1026" spans="1:11" x14ac:dyDescent="0.25">
      <c r="A1026" s="8">
        <v>1955.1</v>
      </c>
      <c r="B1026" s="9">
        <v>42.11</v>
      </c>
      <c r="C1026" s="104">
        <v>1.6266700000000001</v>
      </c>
      <c r="D1026" s="104">
        <v>3.5</v>
      </c>
      <c r="E1026" s="104">
        <v>26.9</v>
      </c>
      <c r="F1026" s="9">
        <f t="shared" si="77"/>
        <v>1955.7916666665897</v>
      </c>
      <c r="G1026" s="9">
        <v>2.88</v>
      </c>
      <c r="H1026" s="113">
        <f t="shared" si="74"/>
        <v>376.25637221189595</v>
      </c>
      <c r="I1026" s="9">
        <f t="shared" si="75"/>
        <v>14.534432509758368</v>
      </c>
      <c r="J1026" s="9">
        <f t="shared" si="76"/>
        <v>31.272792750929373</v>
      </c>
      <c r="K1026" s="9">
        <f t="shared" si="78"/>
        <v>17.772325789386095</v>
      </c>
    </row>
    <row r="1027" spans="1:11" x14ac:dyDescent="0.25">
      <c r="A1027" s="8">
        <v>1955.11</v>
      </c>
      <c r="B1027" s="9">
        <v>44.95</v>
      </c>
      <c r="C1027" s="104">
        <v>1.6333299999999999</v>
      </c>
      <c r="D1027" s="104">
        <v>3.56</v>
      </c>
      <c r="E1027" s="104">
        <v>26.9</v>
      </c>
      <c r="F1027" s="9">
        <f t="shared" si="77"/>
        <v>1955.8749999999229</v>
      </c>
      <c r="G1027" s="9">
        <v>2.89</v>
      </c>
      <c r="H1027" s="113">
        <f t="shared" si="74"/>
        <v>401.63200975836435</v>
      </c>
      <c r="I1027" s="9">
        <f t="shared" si="75"/>
        <v>14.593940166821564</v>
      </c>
      <c r="J1027" s="9">
        <f t="shared" si="76"/>
        <v>31.808897769516737</v>
      </c>
      <c r="K1027" s="9">
        <f t="shared" si="78"/>
        <v>18.835559288273892</v>
      </c>
    </row>
    <row r="1028" spans="1:11" x14ac:dyDescent="0.25">
      <c r="A1028" s="8">
        <v>1955.12</v>
      </c>
      <c r="B1028" s="9">
        <v>45.37</v>
      </c>
      <c r="C1028" s="104">
        <v>1.64</v>
      </c>
      <c r="D1028" s="104">
        <v>3.62</v>
      </c>
      <c r="E1028" s="104">
        <v>26.8</v>
      </c>
      <c r="F1028" s="9">
        <f t="shared" si="77"/>
        <v>1955.9583333332562</v>
      </c>
      <c r="G1028" s="9">
        <v>2.96</v>
      </c>
      <c r="H1028" s="113">
        <f t="shared" si="74"/>
        <v>406.89737453358208</v>
      </c>
      <c r="I1028" s="9">
        <f t="shared" si="75"/>
        <v>14.708214552238806</v>
      </c>
      <c r="J1028" s="9">
        <f t="shared" si="76"/>
        <v>32.465693097014928</v>
      </c>
      <c r="K1028" s="9">
        <f t="shared" si="78"/>
        <v>18.942369035813577</v>
      </c>
    </row>
    <row r="1029" spans="1:11" x14ac:dyDescent="0.25">
      <c r="A1029" s="8">
        <v>1956.01</v>
      </c>
      <c r="B1029" s="9">
        <v>44.15</v>
      </c>
      <c r="C1029" s="104">
        <v>1.67</v>
      </c>
      <c r="D1029" s="104">
        <v>3.6433300000000002</v>
      </c>
      <c r="E1029" s="104">
        <v>26.8</v>
      </c>
      <c r="F1029" s="9">
        <f t="shared" si="77"/>
        <v>1956.0416666665894</v>
      </c>
      <c r="G1029" s="9">
        <v>2.9</v>
      </c>
      <c r="H1029" s="113">
        <f t="shared" si="74"/>
        <v>395.9558978544776</v>
      </c>
      <c r="I1029" s="9">
        <f t="shared" si="75"/>
        <v>14.977267257462685</v>
      </c>
      <c r="J1029" s="9">
        <f t="shared" si="76"/>
        <v>32.674926417444034</v>
      </c>
      <c r="K1029" s="9">
        <f t="shared" si="78"/>
        <v>18.292585385418892</v>
      </c>
    </row>
    <row r="1030" spans="1:11" x14ac:dyDescent="0.25">
      <c r="A1030" s="8">
        <v>1956.02</v>
      </c>
      <c r="B1030" s="9">
        <v>44.43</v>
      </c>
      <c r="C1030" s="104">
        <v>1.7</v>
      </c>
      <c r="D1030" s="104">
        <v>3.6666699999999999</v>
      </c>
      <c r="E1030" s="104">
        <v>26.8</v>
      </c>
      <c r="F1030" s="9">
        <f t="shared" si="77"/>
        <v>1956.1249999999227</v>
      </c>
      <c r="G1030" s="9">
        <v>2.84</v>
      </c>
      <c r="H1030" s="113">
        <f t="shared" si="74"/>
        <v>398.46705643656719</v>
      </c>
      <c r="I1030" s="9">
        <f t="shared" si="75"/>
        <v>15.246319962686567</v>
      </c>
      <c r="J1030" s="9">
        <f t="shared" si="76"/>
        <v>32.884249422108205</v>
      </c>
      <c r="K1030" s="9">
        <f t="shared" si="78"/>
        <v>18.266116815127788</v>
      </c>
    </row>
    <row r="1031" spans="1:11" x14ac:dyDescent="0.25">
      <c r="A1031" s="8">
        <v>1956.03</v>
      </c>
      <c r="B1031" s="9">
        <v>47.49</v>
      </c>
      <c r="C1031" s="104">
        <v>1.73</v>
      </c>
      <c r="D1031" s="104">
        <v>3.69</v>
      </c>
      <c r="E1031" s="104">
        <v>26.8</v>
      </c>
      <c r="F1031" s="9">
        <f t="shared" si="77"/>
        <v>1956.208333333256</v>
      </c>
      <c r="G1031" s="9">
        <v>2.96</v>
      </c>
      <c r="H1031" s="113">
        <f t="shared" si="74"/>
        <v>425.91043236940305</v>
      </c>
      <c r="I1031" s="9">
        <f t="shared" si="75"/>
        <v>15.51537266791045</v>
      </c>
      <c r="J1031" s="9">
        <f t="shared" si="76"/>
        <v>33.093482742537319</v>
      </c>
      <c r="K1031" s="9">
        <f t="shared" si="78"/>
        <v>19.371210099299969</v>
      </c>
    </row>
    <row r="1032" spans="1:11" x14ac:dyDescent="0.25">
      <c r="A1032" s="8">
        <v>1956.04</v>
      </c>
      <c r="B1032" s="9">
        <v>48.05</v>
      </c>
      <c r="C1032" s="104">
        <v>1.7533300000000001</v>
      </c>
      <c r="D1032" s="104">
        <v>3.66</v>
      </c>
      <c r="E1032" s="104">
        <v>26.9</v>
      </c>
      <c r="F1032" s="9">
        <f t="shared" si="77"/>
        <v>1956.2916666665892</v>
      </c>
      <c r="G1032" s="9">
        <v>3.18</v>
      </c>
      <c r="H1032" s="113">
        <f t="shared" si="74"/>
        <v>429.33076905204467</v>
      </c>
      <c r="I1032" s="9">
        <f t="shared" si="75"/>
        <v>15.666150203996285</v>
      </c>
      <c r="J1032" s="9">
        <f t="shared" si="76"/>
        <v>32.702406133829001</v>
      </c>
      <c r="K1032" s="9">
        <f t="shared" si="78"/>
        <v>19.370593634578505</v>
      </c>
    </row>
    <row r="1033" spans="1:11" x14ac:dyDescent="0.25">
      <c r="A1033" s="8">
        <v>1956.05</v>
      </c>
      <c r="B1033" s="9">
        <v>46.54</v>
      </c>
      <c r="C1033" s="104">
        <v>1.77667</v>
      </c>
      <c r="D1033" s="104">
        <v>3.63</v>
      </c>
      <c r="E1033" s="104">
        <v>27</v>
      </c>
      <c r="F1033" s="9">
        <f t="shared" si="77"/>
        <v>1956.3749999999225</v>
      </c>
      <c r="G1033" s="9">
        <v>3.07</v>
      </c>
      <c r="H1033" s="113">
        <f t="shared" si="74"/>
        <v>414.29864907407415</v>
      </c>
      <c r="I1033" s="9">
        <f t="shared" si="75"/>
        <v>15.815899889351853</v>
      </c>
      <c r="J1033" s="9">
        <f t="shared" si="76"/>
        <v>32.314226388888891</v>
      </c>
      <c r="K1033" s="9">
        <f t="shared" si="78"/>
        <v>18.544506591754441</v>
      </c>
    </row>
    <row r="1034" spans="1:11" x14ac:dyDescent="0.25">
      <c r="A1034" s="8">
        <v>1956.06</v>
      </c>
      <c r="B1034" s="9">
        <v>46.27</v>
      </c>
      <c r="C1034" s="104">
        <v>1.8</v>
      </c>
      <c r="D1034" s="104">
        <v>3.6</v>
      </c>
      <c r="E1034" s="104">
        <v>27.2</v>
      </c>
      <c r="F1034" s="9">
        <f t="shared" si="77"/>
        <v>1956.4583333332557</v>
      </c>
      <c r="G1034" s="9">
        <v>3</v>
      </c>
      <c r="H1034" s="113">
        <f t="shared" ref="H1034:H1097" si="79">B1034*$E$1757/E1034</f>
        <v>408.86647104779422</v>
      </c>
      <c r="I1034" s="9">
        <f t="shared" ref="I1034:I1097" si="80">C1034*$E$1757/E1034</f>
        <v>15.905762867647061</v>
      </c>
      <c r="J1034" s="9">
        <f t="shared" ref="J1034:J1097" si="81">D1034*$E$1757/E1034</f>
        <v>31.811525735294122</v>
      </c>
      <c r="K1034" s="9">
        <f t="shared" si="78"/>
        <v>18.158163846958704</v>
      </c>
    </row>
    <row r="1035" spans="1:11" x14ac:dyDescent="0.25">
      <c r="A1035" s="8">
        <v>1956.07</v>
      </c>
      <c r="B1035" s="9">
        <v>48.78</v>
      </c>
      <c r="C1035" s="104">
        <v>1.8133300000000001</v>
      </c>
      <c r="D1035" s="104">
        <v>3.5533299999999999</v>
      </c>
      <c r="E1035" s="104">
        <v>27.4</v>
      </c>
      <c r="F1035" s="9">
        <f t="shared" ref="F1035:F1098" si="82">F1034+1/12</f>
        <v>1956.541666666589</v>
      </c>
      <c r="G1035" s="9">
        <v>3.11</v>
      </c>
      <c r="H1035" s="113">
        <f t="shared" si="79"/>
        <v>427.89985127737236</v>
      </c>
      <c r="I1035" s="9">
        <f t="shared" si="80"/>
        <v>15.90659363093066</v>
      </c>
      <c r="J1035" s="9">
        <f t="shared" si="81"/>
        <v>31.169933959397817</v>
      </c>
      <c r="K1035" s="9">
        <f t="shared" si="78"/>
        <v>18.856797596896794</v>
      </c>
    </row>
    <row r="1036" spans="1:11" x14ac:dyDescent="0.25">
      <c r="A1036" s="8">
        <v>1956.08</v>
      </c>
      <c r="B1036" s="9">
        <v>48.49</v>
      </c>
      <c r="C1036" s="104">
        <v>1.82667</v>
      </c>
      <c r="D1036" s="104">
        <v>3.5066700000000002</v>
      </c>
      <c r="E1036" s="104">
        <v>27.3</v>
      </c>
      <c r="F1036" s="9">
        <f t="shared" si="82"/>
        <v>1956.6249999999222</v>
      </c>
      <c r="G1036" s="9">
        <v>3.33</v>
      </c>
      <c r="H1036" s="113">
        <f t="shared" si="79"/>
        <v>426.91404166666672</v>
      </c>
      <c r="I1036" s="9">
        <f t="shared" si="80"/>
        <v>16.082307125</v>
      </c>
      <c r="J1036" s="9">
        <f t="shared" si="81"/>
        <v>30.873307125000004</v>
      </c>
      <c r="K1036" s="9">
        <f t="shared" si="78"/>
        <v>18.670937110186426</v>
      </c>
    </row>
    <row r="1037" spans="1:11" x14ac:dyDescent="0.25">
      <c r="A1037" s="8">
        <v>1956.09</v>
      </c>
      <c r="B1037" s="9">
        <v>46.84</v>
      </c>
      <c r="C1037" s="104">
        <v>1.84</v>
      </c>
      <c r="D1037" s="104">
        <v>3.46</v>
      </c>
      <c r="E1037" s="104">
        <v>27.4</v>
      </c>
      <c r="F1037" s="9">
        <f t="shared" si="82"/>
        <v>1956.7083333332555</v>
      </c>
      <c r="G1037" s="9">
        <v>3.38</v>
      </c>
      <c r="H1037" s="113">
        <f t="shared" si="79"/>
        <v>410.88210401459861</v>
      </c>
      <c r="I1037" s="9">
        <f t="shared" si="80"/>
        <v>16.140543795620442</v>
      </c>
      <c r="J1037" s="9">
        <f t="shared" si="81"/>
        <v>30.351239963503655</v>
      </c>
      <c r="K1037" s="9">
        <f t="shared" si="78"/>
        <v>17.836640796312025</v>
      </c>
    </row>
    <row r="1038" spans="1:11" x14ac:dyDescent="0.25">
      <c r="A1038" s="8">
        <v>1956.1</v>
      </c>
      <c r="B1038" s="9">
        <v>46.24</v>
      </c>
      <c r="C1038" s="104">
        <v>1.80667</v>
      </c>
      <c r="D1038" s="104">
        <v>3.44333</v>
      </c>
      <c r="E1038" s="104">
        <v>27.5</v>
      </c>
      <c r="F1038" s="9">
        <f t="shared" si="82"/>
        <v>1956.7916666665888</v>
      </c>
      <c r="G1038" s="9">
        <v>3.34</v>
      </c>
      <c r="H1038" s="113">
        <f t="shared" si="79"/>
        <v>404.14390545454552</v>
      </c>
      <c r="I1038" s="9">
        <f t="shared" si="80"/>
        <v>15.79054216409091</v>
      </c>
      <c r="J1038" s="9">
        <f t="shared" si="81"/>
        <v>30.095173745000004</v>
      </c>
      <c r="K1038" s="9">
        <f t="shared" si="78"/>
        <v>17.418952948636132</v>
      </c>
    </row>
    <row r="1039" spans="1:11" x14ac:dyDescent="0.25">
      <c r="A1039" s="8">
        <v>1956.11</v>
      </c>
      <c r="B1039" s="9">
        <v>45.76</v>
      </c>
      <c r="C1039" s="104">
        <v>1.7733300000000001</v>
      </c>
      <c r="D1039" s="104">
        <v>3.4266700000000001</v>
      </c>
      <c r="E1039" s="104">
        <v>27.5</v>
      </c>
      <c r="F1039" s="9">
        <f t="shared" si="82"/>
        <v>1956.874999999922</v>
      </c>
      <c r="G1039" s="9">
        <v>3.49</v>
      </c>
      <c r="H1039" s="113">
        <f t="shared" si="79"/>
        <v>399.94864000000001</v>
      </c>
      <c r="I1039" s="9">
        <f t="shared" si="80"/>
        <v>15.499146017727274</v>
      </c>
      <c r="J1039" s="9">
        <f t="shared" si="81"/>
        <v>29.949563073181825</v>
      </c>
      <c r="K1039" s="9">
        <f t="shared" si="78"/>
        <v>17.120339736628257</v>
      </c>
    </row>
    <row r="1040" spans="1:11" x14ac:dyDescent="0.25">
      <c r="A1040" s="8">
        <v>1956.12</v>
      </c>
      <c r="B1040" s="9">
        <v>46.44</v>
      </c>
      <c r="C1040" s="104">
        <v>1.74</v>
      </c>
      <c r="D1040" s="104">
        <v>3.41</v>
      </c>
      <c r="E1040" s="104">
        <v>27.6</v>
      </c>
      <c r="F1040" s="9">
        <f t="shared" si="82"/>
        <v>1956.9583333332553</v>
      </c>
      <c r="G1040" s="9">
        <v>3.59</v>
      </c>
      <c r="H1040" s="113">
        <f t="shared" si="79"/>
        <v>404.42130978260866</v>
      </c>
      <c r="I1040" s="9">
        <f t="shared" si="80"/>
        <v>15.152736413043478</v>
      </c>
      <c r="J1040" s="9">
        <f t="shared" si="81"/>
        <v>29.695879981884062</v>
      </c>
      <c r="K1040" s="9">
        <f t="shared" si="78"/>
        <v>17.197522725560926</v>
      </c>
    </row>
    <row r="1041" spans="1:11" x14ac:dyDescent="0.25">
      <c r="A1041" s="8">
        <v>1957.01</v>
      </c>
      <c r="B1041" s="9">
        <v>45.43</v>
      </c>
      <c r="C1041" s="104">
        <v>1.7366699999999999</v>
      </c>
      <c r="D1041" s="104">
        <v>3.4066700000000001</v>
      </c>
      <c r="E1041" s="104">
        <v>27.6</v>
      </c>
      <c r="F1041" s="9">
        <f t="shared" si="82"/>
        <v>1957.0416666665885</v>
      </c>
      <c r="G1041" s="9">
        <v>3.46</v>
      </c>
      <c r="H1041" s="113">
        <f t="shared" si="79"/>
        <v>395.62575588768118</v>
      </c>
      <c r="I1041" s="9">
        <f t="shared" si="80"/>
        <v>15.123737210597826</v>
      </c>
      <c r="J1041" s="9">
        <f t="shared" si="81"/>
        <v>29.666880779438408</v>
      </c>
      <c r="K1041" s="9">
        <f t="shared" si="78"/>
        <v>16.717780078533014</v>
      </c>
    </row>
    <row r="1042" spans="1:11" x14ac:dyDescent="0.25">
      <c r="A1042" s="8">
        <v>1957.02</v>
      </c>
      <c r="B1042" s="9">
        <v>43.47</v>
      </c>
      <c r="C1042" s="104">
        <v>1.73333</v>
      </c>
      <c r="D1042" s="104">
        <v>3.40333</v>
      </c>
      <c r="E1042" s="104">
        <v>27.7</v>
      </c>
      <c r="F1042" s="9">
        <f t="shared" si="82"/>
        <v>1957.1249999999218</v>
      </c>
      <c r="G1042" s="9">
        <v>3.34</v>
      </c>
      <c r="H1042" s="113">
        <f t="shared" si="79"/>
        <v>377.19052391696755</v>
      </c>
      <c r="I1042" s="9">
        <f t="shared" si="80"/>
        <v>15.040157598826717</v>
      </c>
      <c r="J1042" s="9">
        <f t="shared" si="81"/>
        <v>29.530798844314084</v>
      </c>
      <c r="K1042" s="9">
        <f t="shared" si="78"/>
        <v>15.843733142229746</v>
      </c>
    </row>
    <row r="1043" spans="1:11" x14ac:dyDescent="0.25">
      <c r="A1043" s="8">
        <v>1957.03</v>
      </c>
      <c r="B1043" s="9">
        <v>44.03</v>
      </c>
      <c r="C1043" s="104">
        <v>1.73</v>
      </c>
      <c r="D1043" s="104">
        <v>3.4</v>
      </c>
      <c r="E1043" s="104">
        <v>27.8</v>
      </c>
      <c r="F1043" s="9">
        <f t="shared" si="82"/>
        <v>1957.208333333255</v>
      </c>
      <c r="G1043" s="9">
        <v>3.41</v>
      </c>
      <c r="H1043" s="113">
        <f t="shared" si="79"/>
        <v>380.67538174460435</v>
      </c>
      <c r="I1043" s="9">
        <f t="shared" si="80"/>
        <v>14.957265737410074</v>
      </c>
      <c r="J1043" s="9">
        <f t="shared" si="81"/>
        <v>29.395782374100719</v>
      </c>
      <c r="K1043" s="9">
        <f t="shared" si="78"/>
        <v>15.900417108869169</v>
      </c>
    </row>
    <row r="1044" spans="1:11" x14ac:dyDescent="0.25">
      <c r="A1044" s="8">
        <v>1957.04</v>
      </c>
      <c r="B1044" s="9">
        <v>45.05</v>
      </c>
      <c r="C1044" s="104">
        <v>1.73</v>
      </c>
      <c r="D1044" s="104">
        <v>3.4066700000000001</v>
      </c>
      <c r="E1044" s="104">
        <v>27.9</v>
      </c>
      <c r="F1044" s="9">
        <f t="shared" si="82"/>
        <v>1957.2916666665883</v>
      </c>
      <c r="G1044" s="9">
        <v>3.48</v>
      </c>
      <c r="H1044" s="113">
        <f t="shared" si="79"/>
        <v>388.09808019713267</v>
      </c>
      <c r="I1044" s="9">
        <f t="shared" si="80"/>
        <v>14.903655465949823</v>
      </c>
      <c r="J1044" s="9">
        <f t="shared" si="81"/>
        <v>29.347882061379934</v>
      </c>
      <c r="K1044" s="9">
        <f t="shared" si="78"/>
        <v>16.123704360211764</v>
      </c>
    </row>
    <row r="1045" spans="1:11" x14ac:dyDescent="0.25">
      <c r="A1045" s="8">
        <v>1957.05</v>
      </c>
      <c r="B1045" s="9">
        <v>46.78</v>
      </c>
      <c r="C1045" s="104">
        <v>1.73</v>
      </c>
      <c r="D1045" s="104">
        <v>3.4133300000000002</v>
      </c>
      <c r="E1045" s="104">
        <v>28</v>
      </c>
      <c r="F1045" s="9">
        <f t="shared" si="82"/>
        <v>1957.3749999999216</v>
      </c>
      <c r="G1045" s="9">
        <v>3.6</v>
      </c>
      <c r="H1045" s="113">
        <f t="shared" si="79"/>
        <v>401.56244375000006</v>
      </c>
      <c r="I1045" s="9">
        <f t="shared" si="80"/>
        <v>14.850428125000002</v>
      </c>
      <c r="J1045" s="9">
        <f t="shared" si="81"/>
        <v>29.300238053125007</v>
      </c>
      <c r="K1045" s="9">
        <f t="shared" si="78"/>
        <v>16.598110789114269</v>
      </c>
    </row>
    <row r="1046" spans="1:11" x14ac:dyDescent="0.25">
      <c r="A1046" s="8">
        <v>1957.06</v>
      </c>
      <c r="B1046" s="9">
        <v>47.55</v>
      </c>
      <c r="C1046" s="104">
        <v>1.73</v>
      </c>
      <c r="D1046" s="104">
        <v>3.42</v>
      </c>
      <c r="E1046" s="104">
        <v>28.1</v>
      </c>
      <c r="F1046" s="9">
        <f t="shared" si="82"/>
        <v>1957.4583333332548</v>
      </c>
      <c r="G1046" s="9">
        <v>3.8</v>
      </c>
      <c r="H1046" s="113">
        <f t="shared" si="79"/>
        <v>406.7196018683274</v>
      </c>
      <c r="I1046" s="9">
        <f t="shared" si="80"/>
        <v>14.797579626334521</v>
      </c>
      <c r="J1046" s="9">
        <f t="shared" si="81"/>
        <v>29.253018683274025</v>
      </c>
      <c r="K1046" s="9">
        <f t="shared" si="78"/>
        <v>16.729918872472869</v>
      </c>
    </row>
    <row r="1047" spans="1:11" x14ac:dyDescent="0.25">
      <c r="A1047" s="8">
        <v>1957.07</v>
      </c>
      <c r="B1047" s="9">
        <v>48.51</v>
      </c>
      <c r="C1047" s="104">
        <v>1.74</v>
      </c>
      <c r="D1047" s="104">
        <v>3.4366699999999999</v>
      </c>
      <c r="E1047" s="104">
        <v>28.3</v>
      </c>
      <c r="F1047" s="9">
        <f t="shared" si="82"/>
        <v>1957.5416666665881</v>
      </c>
      <c r="G1047" s="9">
        <v>3.93</v>
      </c>
      <c r="H1047" s="113">
        <f t="shared" si="79"/>
        <v>411.99860114840993</v>
      </c>
      <c r="I1047" s="9">
        <f t="shared" si="80"/>
        <v>14.77793374558304</v>
      </c>
      <c r="J1047" s="9">
        <f t="shared" si="81"/>
        <v>29.187862968639575</v>
      </c>
      <c r="K1047" s="9">
        <f t="shared" si="78"/>
        <v>16.868882383979798</v>
      </c>
    </row>
    <row r="1048" spans="1:11" x14ac:dyDescent="0.25">
      <c r="A1048" s="8">
        <v>1957.08</v>
      </c>
      <c r="B1048" s="9">
        <v>45.84</v>
      </c>
      <c r="C1048" s="104">
        <v>1.75</v>
      </c>
      <c r="D1048" s="104">
        <v>3.4533299999999998</v>
      </c>
      <c r="E1048" s="104">
        <v>28.3</v>
      </c>
      <c r="F1048" s="9">
        <f t="shared" si="82"/>
        <v>1957.6249999999213</v>
      </c>
      <c r="G1048" s="9">
        <v>3.93</v>
      </c>
      <c r="H1048" s="113">
        <f t="shared" si="79"/>
        <v>389.32211660777386</v>
      </c>
      <c r="I1048" s="9">
        <f t="shared" si="80"/>
        <v>14.862864399293287</v>
      </c>
      <c r="J1048" s="9">
        <f t="shared" si="81"/>
        <v>29.329357437720848</v>
      </c>
      <c r="K1048" s="9">
        <f t="shared" si="78"/>
        <v>15.868942729452243</v>
      </c>
    </row>
    <row r="1049" spans="1:11" x14ac:dyDescent="0.25">
      <c r="A1049" s="8">
        <v>1957.09</v>
      </c>
      <c r="B1049" s="9">
        <v>43.98</v>
      </c>
      <c r="C1049" s="104">
        <v>1.76</v>
      </c>
      <c r="D1049" s="104">
        <v>3.47</v>
      </c>
      <c r="E1049" s="104">
        <v>28.3</v>
      </c>
      <c r="F1049" s="9">
        <f t="shared" si="82"/>
        <v>1957.7083333332546</v>
      </c>
      <c r="G1049" s="9">
        <v>3.92</v>
      </c>
      <c r="H1049" s="113">
        <f t="shared" si="79"/>
        <v>373.52501501766784</v>
      </c>
      <c r="I1049" s="9">
        <f t="shared" si="80"/>
        <v>14.947795053003533</v>
      </c>
      <c r="J1049" s="9">
        <f t="shared" si="81"/>
        <v>29.470936837455834</v>
      </c>
      <c r="K1049" s="9">
        <f t="shared" si="78"/>
        <v>15.157274488962216</v>
      </c>
    </row>
    <row r="1050" spans="1:11" x14ac:dyDescent="0.25">
      <c r="A1050" s="8">
        <v>1957.1</v>
      </c>
      <c r="B1050" s="9">
        <v>41.24</v>
      </c>
      <c r="C1050" s="104">
        <v>1.77</v>
      </c>
      <c r="D1050" s="104">
        <v>3.4366699999999999</v>
      </c>
      <c r="E1050" s="104">
        <v>28.3</v>
      </c>
      <c r="F1050" s="9">
        <f t="shared" si="82"/>
        <v>1957.7916666665878</v>
      </c>
      <c r="G1050" s="9">
        <v>3.97</v>
      </c>
      <c r="H1050" s="113">
        <f t="shared" si="79"/>
        <v>350.25401590106014</v>
      </c>
      <c r="I1050" s="9">
        <f t="shared" si="80"/>
        <v>15.032725706713782</v>
      </c>
      <c r="J1050" s="9">
        <f t="shared" si="81"/>
        <v>29.187862968639575</v>
      </c>
      <c r="K1050" s="9">
        <f t="shared" si="78"/>
        <v>14.149451489483543</v>
      </c>
    </row>
    <row r="1051" spans="1:11" x14ac:dyDescent="0.25">
      <c r="A1051" s="8">
        <v>1957.11</v>
      </c>
      <c r="B1051" s="9">
        <v>40.35</v>
      </c>
      <c r="C1051" s="104">
        <v>1.78</v>
      </c>
      <c r="D1051" s="104">
        <v>3.40333</v>
      </c>
      <c r="E1051" s="104">
        <v>28.4</v>
      </c>
      <c r="F1051" s="9">
        <f t="shared" si="82"/>
        <v>1957.8749999999211</v>
      </c>
      <c r="G1051" s="9">
        <v>3.72</v>
      </c>
      <c r="H1051" s="113">
        <f t="shared" si="79"/>
        <v>341.48851452464794</v>
      </c>
      <c r="I1051" s="9">
        <f t="shared" si="80"/>
        <v>15.064425176056341</v>
      </c>
      <c r="J1051" s="9">
        <f t="shared" si="81"/>
        <v>28.802927041813383</v>
      </c>
      <c r="K1051" s="9">
        <f t="shared" si="78"/>
        <v>13.736242235298489</v>
      </c>
    </row>
    <row r="1052" spans="1:11" x14ac:dyDescent="0.25">
      <c r="A1052" s="8">
        <v>1957.12</v>
      </c>
      <c r="B1052" s="9">
        <v>40.33</v>
      </c>
      <c r="C1052" s="104">
        <v>1.79</v>
      </c>
      <c r="D1052" s="104">
        <v>3.37</v>
      </c>
      <c r="E1052" s="104">
        <v>28.4</v>
      </c>
      <c r="F1052" s="9">
        <f t="shared" si="82"/>
        <v>1957.9583333332544</v>
      </c>
      <c r="G1052" s="9">
        <v>3.21</v>
      </c>
      <c r="H1052" s="113">
        <f t="shared" si="79"/>
        <v>341.31925132042261</v>
      </c>
      <c r="I1052" s="9">
        <f t="shared" si="80"/>
        <v>15.149056778169015</v>
      </c>
      <c r="J1052" s="9">
        <f t="shared" si="81"/>
        <v>28.520849911971837</v>
      </c>
      <c r="K1052" s="9">
        <f t="shared" si="78"/>
        <v>13.67324605795139</v>
      </c>
    </row>
    <row r="1053" spans="1:11" x14ac:dyDescent="0.25">
      <c r="A1053" s="8">
        <v>1958.01</v>
      </c>
      <c r="B1053" s="9">
        <v>41.12</v>
      </c>
      <c r="C1053" s="104">
        <v>1.7833300000000001</v>
      </c>
      <c r="D1053" s="104">
        <v>3.2933300000000001</v>
      </c>
      <c r="E1053" s="104">
        <v>28.6</v>
      </c>
      <c r="F1053" s="9">
        <f t="shared" si="82"/>
        <v>1958.0416666665876</v>
      </c>
      <c r="G1053" s="9">
        <v>3.09</v>
      </c>
      <c r="H1053" s="113">
        <f t="shared" si="79"/>
        <v>345.57154545454546</v>
      </c>
      <c r="I1053" s="9">
        <f t="shared" si="80"/>
        <v>14.987064789772729</v>
      </c>
      <c r="J1053" s="9">
        <f t="shared" si="81"/>
        <v>27.677070471590909</v>
      </c>
      <c r="K1053" s="9">
        <f t="shared" si="78"/>
        <v>13.788431552307635</v>
      </c>
    </row>
    <row r="1054" spans="1:11" x14ac:dyDescent="0.25">
      <c r="A1054" s="8">
        <v>1958.02</v>
      </c>
      <c r="B1054" s="9">
        <v>41.26</v>
      </c>
      <c r="C1054" s="104">
        <v>1.77667</v>
      </c>
      <c r="D1054" s="104">
        <v>3.2166700000000001</v>
      </c>
      <c r="E1054" s="104">
        <v>28.6</v>
      </c>
      <c r="F1054" s="9">
        <f t="shared" si="82"/>
        <v>1958.1249999999209</v>
      </c>
      <c r="G1054" s="9">
        <v>3.05</v>
      </c>
      <c r="H1054" s="113">
        <f t="shared" si="79"/>
        <v>346.74810227272729</v>
      </c>
      <c r="I1054" s="9">
        <f t="shared" si="80"/>
        <v>14.931094301136364</v>
      </c>
      <c r="J1054" s="9">
        <f t="shared" si="81"/>
        <v>27.032821573863636</v>
      </c>
      <c r="K1054" s="9">
        <f t="shared" si="78"/>
        <v>13.784906390337683</v>
      </c>
    </row>
    <row r="1055" spans="1:11" x14ac:dyDescent="0.25">
      <c r="A1055" s="8">
        <v>1958.03</v>
      </c>
      <c r="B1055" s="9">
        <v>42.11</v>
      </c>
      <c r="C1055" s="104">
        <v>1.77</v>
      </c>
      <c r="D1055" s="104">
        <v>3.14</v>
      </c>
      <c r="E1055" s="104">
        <v>28.8</v>
      </c>
      <c r="F1055" s="9">
        <f t="shared" si="82"/>
        <v>1958.2083333332541</v>
      </c>
      <c r="G1055" s="9">
        <v>2.98</v>
      </c>
      <c r="H1055" s="113">
        <f t="shared" si="79"/>
        <v>351.43390321180556</v>
      </c>
      <c r="I1055" s="9">
        <f t="shared" si="80"/>
        <v>14.771740885416667</v>
      </c>
      <c r="J1055" s="9">
        <f t="shared" si="81"/>
        <v>26.205235243055558</v>
      </c>
      <c r="K1055" s="9">
        <f t="shared" si="78"/>
        <v>13.925589923892943</v>
      </c>
    </row>
    <row r="1056" spans="1:11" x14ac:dyDescent="0.25">
      <c r="A1056" s="8">
        <v>1958.04</v>
      </c>
      <c r="B1056" s="9">
        <v>42.34</v>
      </c>
      <c r="C1056" s="104">
        <v>1.75667</v>
      </c>
      <c r="D1056" s="104">
        <v>3.07</v>
      </c>
      <c r="E1056" s="104">
        <v>28.9</v>
      </c>
      <c r="F1056" s="9">
        <f t="shared" si="82"/>
        <v>1958.2916666665874</v>
      </c>
      <c r="G1056" s="9">
        <v>2.88</v>
      </c>
      <c r="H1056" s="113">
        <f t="shared" si="79"/>
        <v>352.13071885813156</v>
      </c>
      <c r="I1056" s="9">
        <f t="shared" si="80"/>
        <v>14.609765467560555</v>
      </c>
      <c r="J1056" s="9">
        <f t="shared" si="81"/>
        <v>25.532387975778548</v>
      </c>
      <c r="K1056" s="9">
        <f t="shared" si="78"/>
        <v>13.913501765262779</v>
      </c>
    </row>
    <row r="1057" spans="1:11" x14ac:dyDescent="0.25">
      <c r="A1057" s="8">
        <v>1958.05</v>
      </c>
      <c r="B1057" s="9">
        <v>43.7</v>
      </c>
      <c r="C1057" s="104">
        <v>1.74333</v>
      </c>
      <c r="D1057" s="104">
        <v>3</v>
      </c>
      <c r="E1057" s="104">
        <v>28.9</v>
      </c>
      <c r="F1057" s="9">
        <f t="shared" si="82"/>
        <v>1958.3749999999206</v>
      </c>
      <c r="G1057" s="9">
        <v>2.92</v>
      </c>
      <c r="H1057" s="113">
        <f t="shared" si="79"/>
        <v>363.44148356401394</v>
      </c>
      <c r="I1057" s="9">
        <f t="shared" si="80"/>
        <v>14.498820172577858</v>
      </c>
      <c r="J1057" s="9">
        <f t="shared" si="81"/>
        <v>24.950216262975783</v>
      </c>
      <c r="K1057" s="9">
        <f t="shared" si="78"/>
        <v>14.32382496840923</v>
      </c>
    </row>
    <row r="1058" spans="1:11" x14ac:dyDescent="0.25">
      <c r="A1058" s="8">
        <v>1958.06</v>
      </c>
      <c r="B1058" s="9">
        <v>44.75</v>
      </c>
      <c r="C1058" s="104">
        <v>1.73</v>
      </c>
      <c r="D1058" s="104">
        <v>2.93</v>
      </c>
      <c r="E1058" s="104">
        <v>28.9</v>
      </c>
      <c r="F1058" s="9">
        <f t="shared" si="82"/>
        <v>1958.4583333332539</v>
      </c>
      <c r="G1058" s="9">
        <v>2.97</v>
      </c>
      <c r="H1058" s="113">
        <f t="shared" si="79"/>
        <v>372.17405925605539</v>
      </c>
      <c r="I1058" s="9">
        <f t="shared" si="80"/>
        <v>14.387958044982701</v>
      </c>
      <c r="J1058" s="9">
        <f t="shared" si="81"/>
        <v>24.368044550173014</v>
      </c>
      <c r="K1058" s="9">
        <f t="shared" si="78"/>
        <v>14.635555551956267</v>
      </c>
    </row>
    <row r="1059" spans="1:11" x14ac:dyDescent="0.25">
      <c r="A1059" s="8">
        <v>1958.07</v>
      </c>
      <c r="B1059" s="9">
        <v>45.98</v>
      </c>
      <c r="C1059" s="104">
        <v>1.73</v>
      </c>
      <c r="D1059" s="104">
        <v>2.9133300000000002</v>
      </c>
      <c r="E1059" s="104">
        <v>29</v>
      </c>
      <c r="F1059" s="9">
        <f t="shared" si="82"/>
        <v>1958.5416666665872</v>
      </c>
      <c r="G1059" s="9">
        <v>3.2</v>
      </c>
      <c r="H1059" s="113">
        <f t="shared" si="79"/>
        <v>381.08501465517242</v>
      </c>
      <c r="I1059" s="9">
        <f t="shared" si="80"/>
        <v>14.338344396551726</v>
      </c>
      <c r="J1059" s="9">
        <f t="shared" si="81"/>
        <v>24.145854844396553</v>
      </c>
      <c r="K1059" s="9">
        <f t="shared" si="78"/>
        <v>14.957457101901131</v>
      </c>
    </row>
    <row r="1060" spans="1:11" x14ac:dyDescent="0.25">
      <c r="A1060" s="8">
        <v>1958.08</v>
      </c>
      <c r="B1060" s="9">
        <v>47.7</v>
      </c>
      <c r="C1060" s="104">
        <v>1.73</v>
      </c>
      <c r="D1060" s="104">
        <v>2.8966699999999999</v>
      </c>
      <c r="E1060" s="104">
        <v>28.9</v>
      </c>
      <c r="F1060" s="9">
        <f t="shared" si="82"/>
        <v>1958.6249999999204</v>
      </c>
      <c r="G1060" s="9">
        <v>3.54</v>
      </c>
      <c r="H1060" s="113">
        <f t="shared" si="79"/>
        <v>396.70843858131497</v>
      </c>
      <c r="I1060" s="9">
        <f t="shared" si="80"/>
        <v>14.387958044982701</v>
      </c>
      <c r="J1060" s="9">
        <f t="shared" si="81"/>
        <v>24.090847647491351</v>
      </c>
      <c r="K1060" s="9">
        <f t="shared" si="78"/>
        <v>15.544566891165923</v>
      </c>
    </row>
    <row r="1061" spans="1:11" x14ac:dyDescent="0.25">
      <c r="A1061" s="8">
        <v>1958.09</v>
      </c>
      <c r="B1061" s="9">
        <v>48.96</v>
      </c>
      <c r="C1061" s="104">
        <v>1.73</v>
      </c>
      <c r="D1061" s="104">
        <v>2.88</v>
      </c>
      <c r="E1061" s="104">
        <v>28.9</v>
      </c>
      <c r="F1061" s="9">
        <f t="shared" si="82"/>
        <v>1958.7083333332537</v>
      </c>
      <c r="G1061" s="9">
        <v>3.76</v>
      </c>
      <c r="H1061" s="113">
        <f t="shared" si="79"/>
        <v>407.18752941176473</v>
      </c>
      <c r="I1061" s="9">
        <f t="shared" si="80"/>
        <v>14.387958044982701</v>
      </c>
      <c r="J1061" s="9">
        <f t="shared" si="81"/>
        <v>23.95220761245675</v>
      </c>
      <c r="K1061" s="9">
        <f t="shared" si="78"/>
        <v>15.931923184092842</v>
      </c>
    </row>
    <row r="1062" spans="1:11" x14ac:dyDescent="0.25">
      <c r="A1062" s="8">
        <v>1958.1</v>
      </c>
      <c r="B1062" s="9">
        <v>50.95</v>
      </c>
      <c r="C1062" s="104">
        <v>1.7366699999999999</v>
      </c>
      <c r="D1062" s="104">
        <v>2.8833299999999999</v>
      </c>
      <c r="E1062" s="104">
        <v>28.9</v>
      </c>
      <c r="F1062" s="9">
        <f t="shared" si="82"/>
        <v>1958.7916666665869</v>
      </c>
      <c r="G1062" s="9">
        <v>3.8</v>
      </c>
      <c r="H1062" s="113">
        <f t="shared" si="79"/>
        <v>423.73783953287204</v>
      </c>
      <c r="I1062" s="9">
        <f t="shared" si="80"/>
        <v>14.443430692474051</v>
      </c>
      <c r="J1062" s="9">
        <f t="shared" si="81"/>
        <v>23.979902352508653</v>
      </c>
      <c r="K1062" s="9">
        <f t="shared" si="78"/>
        <v>16.559803310351565</v>
      </c>
    </row>
    <row r="1063" spans="1:11" x14ac:dyDescent="0.25">
      <c r="A1063" s="8">
        <v>1958.11</v>
      </c>
      <c r="B1063" s="9">
        <v>52.5</v>
      </c>
      <c r="C1063" s="104">
        <v>1.74333</v>
      </c>
      <c r="D1063" s="104">
        <v>2.8866700000000001</v>
      </c>
      <c r="E1063" s="104">
        <v>29</v>
      </c>
      <c r="F1063" s="9">
        <f t="shared" si="82"/>
        <v>1958.8749999999202</v>
      </c>
      <c r="G1063" s="9">
        <v>3.74</v>
      </c>
      <c r="H1063" s="113">
        <f t="shared" si="79"/>
        <v>435.12316810344834</v>
      </c>
      <c r="I1063" s="9">
        <f t="shared" si="80"/>
        <v>14.448824240948278</v>
      </c>
      <c r="J1063" s="9">
        <f t="shared" si="81"/>
        <v>23.924895155603448</v>
      </c>
      <c r="K1063" s="9">
        <f t="shared" si="78"/>
        <v>16.988883579386332</v>
      </c>
    </row>
    <row r="1064" spans="1:11" x14ac:dyDescent="0.25">
      <c r="A1064" s="8">
        <v>1958.12</v>
      </c>
      <c r="B1064" s="9">
        <v>53.49</v>
      </c>
      <c r="C1064" s="104">
        <v>1.75</v>
      </c>
      <c r="D1064" s="104">
        <v>2.89</v>
      </c>
      <c r="E1064" s="104">
        <v>28.9</v>
      </c>
      <c r="F1064" s="9">
        <f t="shared" si="82"/>
        <v>1958.9583333332534</v>
      </c>
      <c r="G1064" s="9">
        <v>3.86</v>
      </c>
      <c r="H1064" s="113">
        <f t="shared" si="79"/>
        <v>444.8623559688582</v>
      </c>
      <c r="I1064" s="9">
        <f t="shared" si="80"/>
        <v>14.554292820069206</v>
      </c>
      <c r="J1064" s="9">
        <f t="shared" si="81"/>
        <v>24.035375000000002</v>
      </c>
      <c r="K1064" s="9">
        <f t="shared" si="78"/>
        <v>17.358357365369962</v>
      </c>
    </row>
    <row r="1065" spans="1:11" x14ac:dyDescent="0.25">
      <c r="A1065" s="8">
        <v>1959.01</v>
      </c>
      <c r="B1065" s="9">
        <v>55.62</v>
      </c>
      <c r="C1065" s="104">
        <v>1.75667</v>
      </c>
      <c r="D1065" s="104">
        <v>2.96333</v>
      </c>
      <c r="E1065" s="104">
        <v>29</v>
      </c>
      <c r="F1065" s="9">
        <f t="shared" si="82"/>
        <v>1959.0416666665867</v>
      </c>
      <c r="G1065" s="9">
        <v>4.0199999999999996</v>
      </c>
      <c r="H1065" s="113">
        <f t="shared" si="79"/>
        <v>460.98191637931035</v>
      </c>
      <c r="I1065" s="9">
        <f t="shared" si="80"/>
        <v>14.559386965948276</v>
      </c>
      <c r="J1065" s="9">
        <f t="shared" si="81"/>
        <v>24.560257861637933</v>
      </c>
      <c r="K1065" s="9">
        <f t="shared" si="78"/>
        <v>17.980339342993393</v>
      </c>
    </row>
    <row r="1066" spans="1:11" x14ac:dyDescent="0.25">
      <c r="A1066" s="8">
        <v>1959.02</v>
      </c>
      <c r="B1066" s="9">
        <v>54.77</v>
      </c>
      <c r="C1066" s="104">
        <v>1.7633300000000001</v>
      </c>
      <c r="D1066" s="104">
        <v>3.03667</v>
      </c>
      <c r="E1066" s="104">
        <v>28.9</v>
      </c>
      <c r="F1066" s="9">
        <f t="shared" si="82"/>
        <v>1959.12499999992</v>
      </c>
      <c r="G1066" s="9">
        <v>3.96</v>
      </c>
      <c r="H1066" s="113">
        <f t="shared" si="79"/>
        <v>455.50778157439453</v>
      </c>
      <c r="I1066" s="9">
        <f t="shared" si="80"/>
        <v>14.665154947664362</v>
      </c>
      <c r="J1066" s="9">
        <f t="shared" si="81"/>
        <v>25.255191073096888</v>
      </c>
      <c r="K1066" s="9">
        <f t="shared" si="78"/>
        <v>17.759169263611422</v>
      </c>
    </row>
    <row r="1067" spans="1:11" x14ac:dyDescent="0.25">
      <c r="A1067" s="8">
        <v>1959.03</v>
      </c>
      <c r="B1067" s="9">
        <v>56.16</v>
      </c>
      <c r="C1067" s="104">
        <v>1.77</v>
      </c>
      <c r="D1067" s="104">
        <v>3.11</v>
      </c>
      <c r="E1067" s="104">
        <v>28.9</v>
      </c>
      <c r="F1067" s="9">
        <f t="shared" si="82"/>
        <v>1959.2083333332532</v>
      </c>
      <c r="G1067" s="9">
        <v>3.99</v>
      </c>
      <c r="H1067" s="113">
        <f t="shared" si="79"/>
        <v>467.06804844290662</v>
      </c>
      <c r="I1067" s="9">
        <f t="shared" si="80"/>
        <v>14.720627595155712</v>
      </c>
      <c r="J1067" s="9">
        <f t="shared" si="81"/>
        <v>25.865057525951556</v>
      </c>
      <c r="K1067" s="9">
        <f t="shared" si="78"/>
        <v>18.20087184548564</v>
      </c>
    </row>
    <row r="1068" spans="1:11" x14ac:dyDescent="0.25">
      <c r="A1068" s="8">
        <v>1959.04</v>
      </c>
      <c r="B1068" s="9">
        <v>57.1</v>
      </c>
      <c r="C1068" s="104">
        <v>1.77667</v>
      </c>
      <c r="D1068" s="104">
        <v>3.2066699999999999</v>
      </c>
      <c r="E1068" s="104">
        <v>29</v>
      </c>
      <c r="F1068" s="9">
        <f t="shared" si="82"/>
        <v>1959.2916666665865</v>
      </c>
      <c r="G1068" s="9">
        <v>4.12</v>
      </c>
      <c r="H1068" s="113">
        <f t="shared" si="79"/>
        <v>473.24824568965522</v>
      </c>
      <c r="I1068" s="9">
        <f t="shared" si="80"/>
        <v>14.725148172844829</v>
      </c>
      <c r="J1068" s="9">
        <f t="shared" si="81"/>
        <v>26.577074465948275</v>
      </c>
      <c r="K1068" s="9">
        <f t="shared" si="78"/>
        <v>18.430753048783419</v>
      </c>
    </row>
    <row r="1069" spans="1:11" x14ac:dyDescent="0.25">
      <c r="A1069" s="8">
        <v>1959.05</v>
      </c>
      <c r="B1069" s="9">
        <v>57.96</v>
      </c>
      <c r="C1069" s="104">
        <v>1.7833300000000001</v>
      </c>
      <c r="D1069" s="104">
        <v>3.3033299999999999</v>
      </c>
      <c r="E1069" s="104">
        <v>29</v>
      </c>
      <c r="F1069" s="9">
        <f t="shared" si="82"/>
        <v>1959.3749999999197</v>
      </c>
      <c r="G1069" s="9">
        <v>4.3099999999999996</v>
      </c>
      <c r="H1069" s="113">
        <f t="shared" si="79"/>
        <v>480.37597758620689</v>
      </c>
      <c r="I1069" s="9">
        <f t="shared" si="80"/>
        <v>14.780346654741381</v>
      </c>
      <c r="J1069" s="9">
        <f t="shared" si="81"/>
        <v>27.378198378879311</v>
      </c>
      <c r="K1069" s="9">
        <f t="shared" si="78"/>
        <v>18.692721439594177</v>
      </c>
    </row>
    <row r="1070" spans="1:11" x14ac:dyDescent="0.25">
      <c r="A1070" s="8">
        <v>1959.06</v>
      </c>
      <c r="B1070" s="9">
        <v>57.46</v>
      </c>
      <c r="C1070" s="104">
        <v>1.79</v>
      </c>
      <c r="D1070" s="104">
        <v>3.4</v>
      </c>
      <c r="E1070" s="104">
        <v>29.1</v>
      </c>
      <c r="F1070" s="9">
        <f t="shared" si="82"/>
        <v>1959.458333333253</v>
      </c>
      <c r="G1070" s="9">
        <v>4.34</v>
      </c>
      <c r="H1070" s="113">
        <f t="shared" si="79"/>
        <v>474.59541151202751</v>
      </c>
      <c r="I1070" s="9">
        <f t="shared" si="80"/>
        <v>14.78464647766323</v>
      </c>
      <c r="J1070" s="9">
        <f t="shared" si="81"/>
        <v>28.082568728522336</v>
      </c>
      <c r="K1070" s="9">
        <f t="shared" si="78"/>
        <v>18.448591397066473</v>
      </c>
    </row>
    <row r="1071" spans="1:11" x14ac:dyDescent="0.25">
      <c r="A1071" s="8">
        <v>1959.07</v>
      </c>
      <c r="B1071" s="9">
        <v>59.74</v>
      </c>
      <c r="C1071" s="104">
        <v>1.79667</v>
      </c>
      <c r="D1071" s="104">
        <v>3.41</v>
      </c>
      <c r="E1071" s="104">
        <v>29.2</v>
      </c>
      <c r="F1071" s="9">
        <f t="shared" si="82"/>
        <v>1959.5416666665863</v>
      </c>
      <c r="G1071" s="9">
        <v>4.4000000000000004</v>
      </c>
      <c r="H1071" s="113">
        <f t="shared" si="79"/>
        <v>491.73743236301374</v>
      </c>
      <c r="I1071" s="9">
        <f t="shared" si="80"/>
        <v>14.788916849743151</v>
      </c>
      <c r="J1071" s="9">
        <f t="shared" si="81"/>
        <v>28.068708476027403</v>
      </c>
      <c r="K1071" s="9">
        <f t="shared" si="78"/>
        <v>19.090533975796507</v>
      </c>
    </row>
    <row r="1072" spans="1:11" x14ac:dyDescent="0.25">
      <c r="A1072" s="8">
        <v>1959.08</v>
      </c>
      <c r="B1072" s="9">
        <v>59.4</v>
      </c>
      <c r="C1072" s="104">
        <v>1.8033300000000001</v>
      </c>
      <c r="D1072" s="104">
        <v>3.42</v>
      </c>
      <c r="E1072" s="104">
        <v>29.2</v>
      </c>
      <c r="F1072" s="9">
        <f t="shared" si="82"/>
        <v>1959.6249999999195</v>
      </c>
      <c r="G1072" s="9">
        <v>4.43</v>
      </c>
      <c r="H1072" s="113">
        <f t="shared" si="79"/>
        <v>488.93879280821926</v>
      </c>
      <c r="I1072" s="9">
        <f t="shared" si="80"/>
        <v>14.843737259845893</v>
      </c>
      <c r="J1072" s="9">
        <f t="shared" si="81"/>
        <v>28.151021404109592</v>
      </c>
      <c r="K1072" s="9">
        <f t="shared" si="78"/>
        <v>18.958803640750205</v>
      </c>
    </row>
    <row r="1073" spans="1:11" x14ac:dyDescent="0.25">
      <c r="A1073" s="8">
        <v>1959.09</v>
      </c>
      <c r="B1073" s="9">
        <v>57.05</v>
      </c>
      <c r="C1073" s="104">
        <v>1.81</v>
      </c>
      <c r="D1073" s="104">
        <v>3.43</v>
      </c>
      <c r="E1073" s="104">
        <v>29.3</v>
      </c>
      <c r="F1073" s="9">
        <f t="shared" si="82"/>
        <v>1959.7083333332528</v>
      </c>
      <c r="G1073" s="9">
        <v>4.68</v>
      </c>
      <c r="H1073" s="113">
        <f t="shared" si="79"/>
        <v>467.99254052901028</v>
      </c>
      <c r="I1073" s="9">
        <f t="shared" si="80"/>
        <v>14.847791382252561</v>
      </c>
      <c r="J1073" s="9">
        <f t="shared" si="81"/>
        <v>28.136974829351537</v>
      </c>
      <c r="K1073" s="9">
        <f t="shared" si="78"/>
        <v>18.123290556758619</v>
      </c>
    </row>
    <row r="1074" spans="1:11" x14ac:dyDescent="0.25">
      <c r="A1074" s="8">
        <v>1959.1</v>
      </c>
      <c r="B1074" s="9">
        <v>57</v>
      </c>
      <c r="C1074" s="104">
        <v>1.81667</v>
      </c>
      <c r="D1074" s="104">
        <v>3.4166699999999999</v>
      </c>
      <c r="E1074" s="104">
        <v>29.4</v>
      </c>
      <c r="F1074" s="9">
        <f t="shared" si="82"/>
        <v>1959.791666666586</v>
      </c>
      <c r="G1074" s="9">
        <v>4.53</v>
      </c>
      <c r="H1074" s="113">
        <f t="shared" si="79"/>
        <v>465.99196428571435</v>
      </c>
      <c r="I1074" s="9">
        <f t="shared" si="80"/>
        <v>14.85181792559524</v>
      </c>
      <c r="J1074" s="9">
        <f t="shared" si="81"/>
        <v>27.932294116071432</v>
      </c>
      <c r="K1074" s="9">
        <f t="shared" si="78"/>
        <v>18.021962441515427</v>
      </c>
    </row>
    <row r="1075" spans="1:11" x14ac:dyDescent="0.25">
      <c r="A1075" s="8">
        <v>1959.11</v>
      </c>
      <c r="B1075" s="9">
        <v>57.23</v>
      </c>
      <c r="C1075" s="104">
        <v>1.8233299999999999</v>
      </c>
      <c r="D1075" s="104">
        <v>3.40333</v>
      </c>
      <c r="E1075" s="104">
        <v>29.4</v>
      </c>
      <c r="F1075" s="9">
        <f t="shared" si="82"/>
        <v>1959.8749999999193</v>
      </c>
      <c r="G1075" s="9">
        <v>4.53</v>
      </c>
      <c r="H1075" s="113">
        <f t="shared" si="79"/>
        <v>467.87228273809524</v>
      </c>
      <c r="I1075" s="9">
        <f t="shared" si="80"/>
        <v>14.906265407738095</v>
      </c>
      <c r="J1075" s="9">
        <f t="shared" si="81"/>
        <v>27.823235645833336</v>
      </c>
      <c r="K1075" s="9">
        <f t="shared" si="78"/>
        <v>18.07178913057021</v>
      </c>
    </row>
    <row r="1076" spans="1:11" x14ac:dyDescent="0.25">
      <c r="A1076" s="8">
        <v>1959.12</v>
      </c>
      <c r="B1076" s="9">
        <v>59.06</v>
      </c>
      <c r="C1076" s="104">
        <v>1.83</v>
      </c>
      <c r="D1076" s="104">
        <v>3.39</v>
      </c>
      <c r="E1076" s="104">
        <v>29.4</v>
      </c>
      <c r="F1076" s="9">
        <f t="shared" si="82"/>
        <v>1959.9583333332525</v>
      </c>
      <c r="G1076" s="9">
        <v>4.6900000000000004</v>
      </c>
      <c r="H1076" s="113">
        <f t="shared" si="79"/>
        <v>482.83307738095249</v>
      </c>
      <c r="I1076" s="9">
        <f t="shared" si="80"/>
        <v>14.960794642857145</v>
      </c>
      <c r="J1076" s="9">
        <f t="shared" si="81"/>
        <v>27.714258928571432</v>
      </c>
      <c r="K1076" s="9">
        <f t="shared" si="78"/>
        <v>18.624728977900105</v>
      </c>
    </row>
    <row r="1077" spans="1:11" x14ac:dyDescent="0.25">
      <c r="A1077" s="8">
        <v>1960.01</v>
      </c>
      <c r="B1077" s="9">
        <v>58.03</v>
      </c>
      <c r="C1077" s="104">
        <v>1.8666700000000001</v>
      </c>
      <c r="D1077" s="104">
        <v>3.39</v>
      </c>
      <c r="E1077" s="104">
        <v>29.3</v>
      </c>
      <c r="F1077" s="9">
        <f t="shared" si="82"/>
        <v>1960.0416666665858</v>
      </c>
      <c r="G1077" s="9">
        <v>4.72</v>
      </c>
      <c r="H1077" s="113">
        <f t="shared" si="79"/>
        <v>476.03167619453927</v>
      </c>
      <c r="I1077" s="9">
        <f t="shared" si="80"/>
        <v>15.312666706911264</v>
      </c>
      <c r="J1077" s="9">
        <f t="shared" si="81"/>
        <v>27.808846843003415</v>
      </c>
      <c r="K1077" s="9">
        <f t="shared" si="78"/>
        <v>18.338284994375563</v>
      </c>
    </row>
    <row r="1078" spans="1:11" x14ac:dyDescent="0.25">
      <c r="A1078" s="8">
        <v>1960.02</v>
      </c>
      <c r="B1078" s="9">
        <v>55.78</v>
      </c>
      <c r="C1078" s="104">
        <v>1.90333</v>
      </c>
      <c r="D1078" s="104">
        <v>3.39</v>
      </c>
      <c r="E1078" s="104">
        <v>29.4</v>
      </c>
      <c r="F1078" s="9">
        <f t="shared" si="82"/>
        <v>1960.1249999999191</v>
      </c>
      <c r="G1078" s="9">
        <v>4.49</v>
      </c>
      <c r="H1078" s="113">
        <f t="shared" si="79"/>
        <v>456.01810119047627</v>
      </c>
      <c r="I1078" s="9">
        <f t="shared" si="80"/>
        <v>15.560289217261907</v>
      </c>
      <c r="J1078" s="9">
        <f t="shared" si="81"/>
        <v>27.714258928571432</v>
      </c>
      <c r="K1078" s="9">
        <f t="shared" si="78"/>
        <v>17.545275108945976</v>
      </c>
    </row>
    <row r="1079" spans="1:11" x14ac:dyDescent="0.25">
      <c r="A1079" s="8">
        <v>1960.03</v>
      </c>
      <c r="B1079" s="9">
        <v>55.02</v>
      </c>
      <c r="C1079" s="104">
        <v>1.94</v>
      </c>
      <c r="D1079" s="104">
        <v>3.39</v>
      </c>
      <c r="E1079" s="104">
        <v>29.4</v>
      </c>
      <c r="F1079" s="9">
        <f t="shared" si="82"/>
        <v>1960.2083333332523</v>
      </c>
      <c r="G1079" s="9">
        <v>4.25</v>
      </c>
      <c r="H1079" s="113">
        <f t="shared" si="79"/>
        <v>449.8048750000001</v>
      </c>
      <c r="I1079" s="9">
        <f t="shared" si="80"/>
        <v>15.860077380952383</v>
      </c>
      <c r="J1079" s="9">
        <f t="shared" si="81"/>
        <v>27.714258928571432</v>
      </c>
      <c r="K1079" s="9">
        <f t="shared" si="78"/>
        <v>17.286020720522153</v>
      </c>
    </row>
    <row r="1080" spans="1:11" x14ac:dyDescent="0.25">
      <c r="A1080" s="8">
        <v>1960.04</v>
      </c>
      <c r="B1080" s="9">
        <v>55.73</v>
      </c>
      <c r="C1080" s="104">
        <v>1.94333</v>
      </c>
      <c r="D1080" s="104">
        <v>3.34667</v>
      </c>
      <c r="E1080" s="104">
        <v>29.5</v>
      </c>
      <c r="F1080" s="9">
        <f t="shared" si="82"/>
        <v>1960.2916666665856</v>
      </c>
      <c r="G1080" s="9">
        <v>4.28</v>
      </c>
      <c r="H1080" s="113">
        <f t="shared" si="79"/>
        <v>454.06489788135593</v>
      </c>
      <c r="I1080" s="9">
        <f t="shared" si="80"/>
        <v>15.833445863983052</v>
      </c>
      <c r="J1080" s="9">
        <f t="shared" si="81"/>
        <v>27.267277441101697</v>
      </c>
      <c r="K1080" s="9">
        <f t="shared" si="78"/>
        <v>17.429766947597201</v>
      </c>
    </row>
    <row r="1081" spans="1:11" x14ac:dyDescent="0.25">
      <c r="A1081" s="8">
        <v>1960.05</v>
      </c>
      <c r="B1081" s="9">
        <v>55.22</v>
      </c>
      <c r="C1081" s="104">
        <v>1.9466699999999999</v>
      </c>
      <c r="D1081" s="104">
        <v>3.3033299999999999</v>
      </c>
      <c r="E1081" s="104">
        <v>29.5</v>
      </c>
      <c r="F1081" s="9">
        <f t="shared" si="82"/>
        <v>1960.3749999999188</v>
      </c>
      <c r="G1081" s="9">
        <v>4.3499999999999996</v>
      </c>
      <c r="H1081" s="113">
        <f t="shared" si="79"/>
        <v>449.90962966101699</v>
      </c>
      <c r="I1081" s="9">
        <f t="shared" si="80"/>
        <v>15.860658797033899</v>
      </c>
      <c r="J1081" s="9">
        <f t="shared" si="81"/>
        <v>26.914161118220338</v>
      </c>
      <c r="K1081" s="9">
        <f t="shared" si="78"/>
        <v>17.256170578727918</v>
      </c>
    </row>
    <row r="1082" spans="1:11" x14ac:dyDescent="0.25">
      <c r="A1082" s="8">
        <v>1960.06</v>
      </c>
      <c r="B1082" s="9">
        <v>57.26</v>
      </c>
      <c r="C1082" s="104">
        <v>1.95</v>
      </c>
      <c r="D1082" s="104">
        <v>3.26</v>
      </c>
      <c r="E1082" s="104">
        <v>29.6</v>
      </c>
      <c r="F1082" s="9">
        <f t="shared" si="82"/>
        <v>1960.4583333332521</v>
      </c>
      <c r="G1082" s="9">
        <v>4.1500000000000004</v>
      </c>
      <c r="H1082" s="113">
        <f t="shared" si="79"/>
        <v>464.95458530405404</v>
      </c>
      <c r="I1082" s="9">
        <f t="shared" si="80"/>
        <v>15.834115287162161</v>
      </c>
      <c r="J1082" s="9">
        <f t="shared" si="81"/>
        <v>26.471392736486486</v>
      </c>
      <c r="K1082" s="9">
        <f t="shared" si="78"/>
        <v>17.823363817264745</v>
      </c>
    </row>
    <row r="1083" spans="1:11" x14ac:dyDescent="0.25">
      <c r="A1083" s="8">
        <v>1960.07</v>
      </c>
      <c r="B1083" s="9">
        <v>55.84</v>
      </c>
      <c r="C1083" s="104">
        <v>1.95</v>
      </c>
      <c r="D1083" s="104">
        <v>3.2633299999999998</v>
      </c>
      <c r="E1083" s="104">
        <v>29.6</v>
      </c>
      <c r="F1083" s="9">
        <f t="shared" si="82"/>
        <v>1960.5416666665853</v>
      </c>
      <c r="G1083" s="9">
        <v>3.9</v>
      </c>
      <c r="H1083" s="113">
        <f t="shared" si="79"/>
        <v>453.4241013513514</v>
      </c>
      <c r="I1083" s="9">
        <f t="shared" si="80"/>
        <v>15.834115287162161</v>
      </c>
      <c r="J1083" s="9">
        <f t="shared" si="81"/>
        <v>26.498432533361488</v>
      </c>
      <c r="K1083" s="9">
        <f t="shared" si="78"/>
        <v>17.376806472898117</v>
      </c>
    </row>
    <row r="1084" spans="1:11" x14ac:dyDescent="0.25">
      <c r="A1084" s="8">
        <v>1960.08</v>
      </c>
      <c r="B1084" s="9">
        <v>56.51</v>
      </c>
      <c r="C1084" s="104">
        <v>1.95</v>
      </c>
      <c r="D1084" s="104">
        <v>3.26667</v>
      </c>
      <c r="E1084" s="104">
        <v>29.6</v>
      </c>
      <c r="F1084" s="9">
        <f t="shared" si="82"/>
        <v>1960.6249999999186</v>
      </c>
      <c r="G1084" s="9">
        <v>3.8</v>
      </c>
      <c r="H1084" s="113">
        <f t="shared" si="79"/>
        <v>458.86454096283785</v>
      </c>
      <c r="I1084" s="9">
        <f t="shared" si="80"/>
        <v>15.834115287162161</v>
      </c>
      <c r="J1084" s="9">
        <f t="shared" si="81"/>
        <v>26.525553530827704</v>
      </c>
      <c r="K1084" s="9">
        <f t="shared" si="78"/>
        <v>17.582113039577674</v>
      </c>
    </row>
    <row r="1085" spans="1:11" x14ac:dyDescent="0.25">
      <c r="A1085" s="8">
        <v>1960.09</v>
      </c>
      <c r="B1085" s="9">
        <v>54.81</v>
      </c>
      <c r="C1085" s="104">
        <v>1.95</v>
      </c>
      <c r="D1085" s="104">
        <v>3.27</v>
      </c>
      <c r="E1085" s="104">
        <v>29.6</v>
      </c>
      <c r="F1085" s="9">
        <f t="shared" si="82"/>
        <v>1960.7083333332519</v>
      </c>
      <c r="G1085" s="9">
        <v>3.8</v>
      </c>
      <c r="H1085" s="113">
        <f t="shared" si="79"/>
        <v>445.06044045608115</v>
      </c>
      <c r="I1085" s="9">
        <f t="shared" si="80"/>
        <v>15.834115287162161</v>
      </c>
      <c r="J1085" s="9">
        <f t="shared" si="81"/>
        <v>26.552593327702706</v>
      </c>
      <c r="K1085" s="9">
        <f t="shared" si="78"/>
        <v>17.052015467817668</v>
      </c>
    </row>
    <row r="1086" spans="1:11" x14ac:dyDescent="0.25">
      <c r="A1086" s="8">
        <v>1960.1</v>
      </c>
      <c r="B1086" s="9">
        <v>53.73</v>
      </c>
      <c r="C1086" s="104">
        <v>1.95</v>
      </c>
      <c r="D1086" s="104">
        <v>3.27</v>
      </c>
      <c r="E1086" s="104">
        <v>29.8</v>
      </c>
      <c r="F1086" s="9">
        <f t="shared" si="82"/>
        <v>1960.7916666665851</v>
      </c>
      <c r="G1086" s="9">
        <v>3.89</v>
      </c>
      <c r="H1086" s="113">
        <f t="shared" si="79"/>
        <v>433.36265058724831</v>
      </c>
      <c r="I1086" s="9">
        <f t="shared" si="80"/>
        <v>15.72784605704698</v>
      </c>
      <c r="J1086" s="9">
        <f t="shared" si="81"/>
        <v>26.374388003355708</v>
      </c>
      <c r="K1086" s="9">
        <f t="shared" si="78"/>
        <v>16.60510453625103</v>
      </c>
    </row>
    <row r="1087" spans="1:11" x14ac:dyDescent="0.25">
      <c r="A1087" s="8">
        <v>1960.11</v>
      </c>
      <c r="B1087" s="9">
        <v>55.47</v>
      </c>
      <c r="C1087" s="104">
        <v>1.95</v>
      </c>
      <c r="D1087" s="104">
        <v>3.27</v>
      </c>
      <c r="E1087" s="104">
        <v>29.8</v>
      </c>
      <c r="F1087" s="9">
        <f t="shared" si="82"/>
        <v>1960.8749999999184</v>
      </c>
      <c r="G1087" s="9">
        <v>3.93</v>
      </c>
      <c r="H1087" s="113">
        <f t="shared" si="79"/>
        <v>447.39672860738256</v>
      </c>
      <c r="I1087" s="9">
        <f t="shared" si="80"/>
        <v>15.72784605704698</v>
      </c>
      <c r="J1087" s="9">
        <f t="shared" si="81"/>
        <v>26.374388003355708</v>
      </c>
      <c r="K1087" s="9">
        <f t="shared" si="78"/>
        <v>17.146088452419004</v>
      </c>
    </row>
    <row r="1088" spans="1:11" x14ac:dyDescent="0.25">
      <c r="A1088" s="8">
        <v>1960.12</v>
      </c>
      <c r="B1088" s="9">
        <v>56.8</v>
      </c>
      <c r="C1088" s="104">
        <v>1.95</v>
      </c>
      <c r="D1088" s="104">
        <v>3.27</v>
      </c>
      <c r="E1088" s="104">
        <v>29.8</v>
      </c>
      <c r="F1088" s="9">
        <f t="shared" si="82"/>
        <v>1960.9583333332516</v>
      </c>
      <c r="G1088" s="9">
        <v>3.84</v>
      </c>
      <c r="H1088" s="113">
        <f t="shared" si="79"/>
        <v>458.12392617449666</v>
      </c>
      <c r="I1088" s="9">
        <f t="shared" si="80"/>
        <v>15.72784605704698</v>
      </c>
      <c r="J1088" s="9">
        <f t="shared" si="81"/>
        <v>26.374388003355708</v>
      </c>
      <c r="K1088" s="9">
        <f t="shared" si="78"/>
        <v>17.562090833957129</v>
      </c>
    </row>
    <row r="1089" spans="1:11" x14ac:dyDescent="0.25">
      <c r="A1089" s="8">
        <v>1961.01</v>
      </c>
      <c r="B1089" s="9">
        <v>59.72</v>
      </c>
      <c r="C1089" s="104">
        <v>1.9466699999999999</v>
      </c>
      <c r="D1089" s="104">
        <v>3.21</v>
      </c>
      <c r="E1089" s="104">
        <v>29.8</v>
      </c>
      <c r="F1089" s="9">
        <f t="shared" si="82"/>
        <v>1961.0416666665849</v>
      </c>
      <c r="G1089" s="9">
        <v>3.84</v>
      </c>
      <c r="H1089" s="113">
        <f t="shared" si="79"/>
        <v>481.67536744966446</v>
      </c>
      <c r="I1089" s="9">
        <f t="shared" si="80"/>
        <v>15.700987735318792</v>
      </c>
      <c r="J1089" s="9">
        <f t="shared" si="81"/>
        <v>25.890454278523489</v>
      </c>
      <c r="K1089" s="9">
        <f t="shared" ref="K1089:K1152" si="83">H1089/AVERAGE(J969:J1088)</f>
        <v>18.470416986477176</v>
      </c>
    </row>
    <row r="1090" spans="1:11" x14ac:dyDescent="0.25">
      <c r="A1090" s="8">
        <v>1961.02</v>
      </c>
      <c r="B1090" s="9">
        <v>62.17</v>
      </c>
      <c r="C1090" s="104">
        <v>1.94333</v>
      </c>
      <c r="D1090" s="104">
        <v>3.15</v>
      </c>
      <c r="E1090" s="104">
        <v>29.8</v>
      </c>
      <c r="F1090" s="9">
        <f t="shared" si="82"/>
        <v>1961.1249999999181</v>
      </c>
      <c r="G1090" s="9">
        <v>3.78</v>
      </c>
      <c r="H1090" s="113">
        <f t="shared" si="79"/>
        <v>501.43599454697994</v>
      </c>
      <c r="I1090" s="9">
        <f t="shared" si="80"/>
        <v>15.6740487579698</v>
      </c>
      <c r="J1090" s="9">
        <f t="shared" si="81"/>
        <v>25.406520553691273</v>
      </c>
      <c r="K1090" s="9">
        <f t="shared" si="83"/>
        <v>19.234014498298354</v>
      </c>
    </row>
    <row r="1091" spans="1:11" x14ac:dyDescent="0.25">
      <c r="A1091" s="8">
        <v>1961.03</v>
      </c>
      <c r="B1091" s="9">
        <v>64.12</v>
      </c>
      <c r="C1091" s="104">
        <v>1.94</v>
      </c>
      <c r="D1091" s="104">
        <v>3.09</v>
      </c>
      <c r="E1091" s="104">
        <v>29.8</v>
      </c>
      <c r="F1091" s="9">
        <f t="shared" si="82"/>
        <v>1961.2083333332514</v>
      </c>
      <c r="G1091" s="9">
        <v>3.74</v>
      </c>
      <c r="H1091" s="113">
        <f t="shared" si="79"/>
        <v>517.16384060402697</v>
      </c>
      <c r="I1091" s="9">
        <f t="shared" si="80"/>
        <v>15.647190436241612</v>
      </c>
      <c r="J1091" s="9">
        <f t="shared" si="81"/>
        <v>24.92258682885906</v>
      </c>
      <c r="K1091" s="9">
        <f t="shared" si="83"/>
        <v>19.84422527272557</v>
      </c>
    </row>
    <row r="1092" spans="1:11" x14ac:dyDescent="0.25">
      <c r="A1092" s="8">
        <v>1961.04</v>
      </c>
      <c r="B1092" s="9">
        <v>65.83</v>
      </c>
      <c r="C1092" s="104">
        <v>1.94</v>
      </c>
      <c r="D1092" s="104">
        <v>3.07</v>
      </c>
      <c r="E1092" s="104">
        <v>29.8</v>
      </c>
      <c r="F1092" s="9">
        <f t="shared" si="82"/>
        <v>1961.2916666665847</v>
      </c>
      <c r="G1092" s="9">
        <v>3.78</v>
      </c>
      <c r="H1092" s="113">
        <f t="shared" si="79"/>
        <v>530.95595176174493</v>
      </c>
      <c r="I1092" s="9">
        <f t="shared" si="80"/>
        <v>15.647190436241612</v>
      </c>
      <c r="J1092" s="9">
        <f t="shared" si="81"/>
        <v>24.761275587248321</v>
      </c>
      <c r="K1092" s="9">
        <f t="shared" si="83"/>
        <v>20.38284297575477</v>
      </c>
    </row>
    <row r="1093" spans="1:11" x14ac:dyDescent="0.25">
      <c r="A1093" s="8">
        <v>1961.05</v>
      </c>
      <c r="B1093" s="9">
        <v>66.5</v>
      </c>
      <c r="C1093" s="104">
        <v>1.94</v>
      </c>
      <c r="D1093" s="104">
        <v>3.05</v>
      </c>
      <c r="E1093" s="104">
        <v>29.8</v>
      </c>
      <c r="F1093" s="9">
        <f t="shared" si="82"/>
        <v>1961.3749999999179</v>
      </c>
      <c r="G1093" s="9">
        <v>3.71</v>
      </c>
      <c r="H1093" s="113">
        <f t="shared" si="79"/>
        <v>536.35987835570472</v>
      </c>
      <c r="I1093" s="9">
        <f t="shared" si="80"/>
        <v>15.647190436241612</v>
      </c>
      <c r="J1093" s="9">
        <f t="shared" si="81"/>
        <v>24.599964345637584</v>
      </c>
      <c r="K1093" s="9">
        <f t="shared" si="83"/>
        <v>20.598606843297336</v>
      </c>
    </row>
    <row r="1094" spans="1:11" x14ac:dyDescent="0.25">
      <c r="A1094" s="8">
        <v>1961.06</v>
      </c>
      <c r="B1094" s="9">
        <v>65.62</v>
      </c>
      <c r="C1094" s="104">
        <v>1.94</v>
      </c>
      <c r="D1094" s="104">
        <v>3.03</v>
      </c>
      <c r="E1094" s="104">
        <v>29.8</v>
      </c>
      <c r="F1094" s="9">
        <f t="shared" si="82"/>
        <v>1961.4583333332512</v>
      </c>
      <c r="G1094" s="9">
        <v>3.88</v>
      </c>
      <c r="H1094" s="113">
        <f t="shared" si="79"/>
        <v>529.26218372483231</v>
      </c>
      <c r="I1094" s="9">
        <f t="shared" si="80"/>
        <v>15.647190436241612</v>
      </c>
      <c r="J1094" s="9">
        <f t="shared" si="81"/>
        <v>24.438653104026844</v>
      </c>
      <c r="K1094" s="9">
        <f t="shared" si="83"/>
        <v>20.332414551592294</v>
      </c>
    </row>
    <row r="1095" spans="1:11" x14ac:dyDescent="0.25">
      <c r="A1095" s="8">
        <v>1961.07</v>
      </c>
      <c r="B1095" s="9">
        <v>65.44</v>
      </c>
      <c r="C1095" s="104">
        <v>1.9466699999999999</v>
      </c>
      <c r="D1095" s="104">
        <v>3.03667</v>
      </c>
      <c r="E1095" s="104">
        <v>30</v>
      </c>
      <c r="F1095" s="9">
        <f t="shared" si="82"/>
        <v>1961.5416666665844</v>
      </c>
      <c r="G1095" s="9">
        <v>3.92</v>
      </c>
      <c r="H1095" s="113">
        <f t="shared" si="79"/>
        <v>524.29164666666668</v>
      </c>
      <c r="I1095" s="9">
        <f t="shared" si="80"/>
        <v>15.596314483750001</v>
      </c>
      <c r="J1095" s="9">
        <f t="shared" si="81"/>
        <v>24.329167400416669</v>
      </c>
      <c r="K1095" s="9">
        <f t="shared" si="83"/>
        <v>20.146643736827315</v>
      </c>
    </row>
    <row r="1096" spans="1:11" x14ac:dyDescent="0.25">
      <c r="A1096" s="8">
        <v>1961.08</v>
      </c>
      <c r="B1096" s="9">
        <v>67.790000000000006</v>
      </c>
      <c r="C1096" s="104">
        <v>1.95333</v>
      </c>
      <c r="D1096" s="104">
        <v>3.0433300000000001</v>
      </c>
      <c r="E1096" s="104">
        <v>29.9</v>
      </c>
      <c r="F1096" s="9">
        <f t="shared" si="82"/>
        <v>1961.6249999999177</v>
      </c>
      <c r="G1096" s="9">
        <v>4.04</v>
      </c>
      <c r="H1096" s="113">
        <f t="shared" si="79"/>
        <v>544.93580978260877</v>
      </c>
      <c r="I1096" s="9">
        <f t="shared" si="80"/>
        <v>15.702013059782612</v>
      </c>
      <c r="J1096" s="9">
        <f t="shared" si="81"/>
        <v>24.46407284239131</v>
      </c>
      <c r="K1096" s="9">
        <f t="shared" si="83"/>
        <v>20.941688475215177</v>
      </c>
    </row>
    <row r="1097" spans="1:11" x14ac:dyDescent="0.25">
      <c r="A1097" s="8">
        <v>1961.09</v>
      </c>
      <c r="B1097" s="9">
        <v>67.260000000000005</v>
      </c>
      <c r="C1097" s="104">
        <v>1.96</v>
      </c>
      <c r="D1097" s="104">
        <v>3.05</v>
      </c>
      <c r="E1097" s="104">
        <v>30</v>
      </c>
      <c r="F1097" s="9">
        <f t="shared" si="82"/>
        <v>1961.7083333332509</v>
      </c>
      <c r="G1097" s="9">
        <v>3.98</v>
      </c>
      <c r="H1097" s="113">
        <f t="shared" si="79"/>
        <v>538.87310750000006</v>
      </c>
      <c r="I1097" s="9">
        <f t="shared" si="80"/>
        <v>15.703111666666668</v>
      </c>
      <c r="J1097" s="9">
        <f t="shared" si="81"/>
        <v>24.435964583333334</v>
      </c>
      <c r="K1097" s="9">
        <f t="shared" si="83"/>
        <v>20.705243044147245</v>
      </c>
    </row>
    <row r="1098" spans="1:11" x14ac:dyDescent="0.25">
      <c r="A1098" s="8">
        <v>1961.1</v>
      </c>
      <c r="B1098" s="9">
        <v>68</v>
      </c>
      <c r="C1098" s="104">
        <v>1.98</v>
      </c>
      <c r="D1098" s="104">
        <v>3.09667</v>
      </c>
      <c r="E1098" s="104">
        <v>30</v>
      </c>
      <c r="F1098" s="9">
        <f t="shared" si="82"/>
        <v>1961.7916666665842</v>
      </c>
      <c r="G1098" s="9">
        <v>3.92</v>
      </c>
      <c r="H1098" s="113">
        <f t="shared" ref="H1098:H1161" si="84">B1098*$E$1757/E1098</f>
        <v>544.80183333333343</v>
      </c>
      <c r="I1098" s="9">
        <f t="shared" ref="I1098:I1161" si="85">C1098*$E$1757/E1098</f>
        <v>15.863347500000001</v>
      </c>
      <c r="J1098" s="9">
        <f t="shared" ref="J1098:J1161" si="86">D1098*$E$1757/E1098</f>
        <v>24.80987490041667</v>
      </c>
      <c r="K1098" s="9">
        <f t="shared" si="83"/>
        <v>20.924190141010783</v>
      </c>
    </row>
    <row r="1099" spans="1:11" x14ac:dyDescent="0.25">
      <c r="A1099" s="8">
        <v>1961.11</v>
      </c>
      <c r="B1099" s="9">
        <v>71.08</v>
      </c>
      <c r="C1099" s="104">
        <v>2</v>
      </c>
      <c r="D1099" s="104">
        <v>3.1433300000000002</v>
      </c>
      <c r="E1099" s="104">
        <v>30</v>
      </c>
      <c r="F1099" s="9">
        <f t="shared" ref="F1099:F1162" si="87">F1098+1/12</f>
        <v>1961.8749999999175</v>
      </c>
      <c r="G1099" s="9">
        <v>3.94</v>
      </c>
      <c r="H1099" s="113">
        <f t="shared" si="84"/>
        <v>569.47815166666669</v>
      </c>
      <c r="I1099" s="9">
        <f t="shared" si="85"/>
        <v>16.023583333333335</v>
      </c>
      <c r="J1099" s="9">
        <f t="shared" si="86"/>
        <v>25.183705099583335</v>
      </c>
      <c r="K1099" s="9">
        <f t="shared" si="83"/>
        <v>21.857957721959657</v>
      </c>
    </row>
    <row r="1100" spans="1:11" x14ac:dyDescent="0.25">
      <c r="A1100" s="8">
        <v>1961.12</v>
      </c>
      <c r="B1100" s="9">
        <v>71.739999999999995</v>
      </c>
      <c r="C1100" s="104">
        <v>2.02</v>
      </c>
      <c r="D1100" s="104">
        <v>3.19</v>
      </c>
      <c r="E1100" s="104">
        <v>30</v>
      </c>
      <c r="F1100" s="9">
        <f t="shared" si="87"/>
        <v>1961.9583333332507</v>
      </c>
      <c r="G1100" s="9">
        <v>4.0599999999999996</v>
      </c>
      <c r="H1100" s="113">
        <f t="shared" si="84"/>
        <v>574.76593416666663</v>
      </c>
      <c r="I1100" s="9">
        <f t="shared" si="85"/>
        <v>16.18381916666667</v>
      </c>
      <c r="J1100" s="9">
        <f t="shared" si="86"/>
        <v>25.557615416666671</v>
      </c>
      <c r="K1100" s="9">
        <f t="shared" si="83"/>
        <v>22.041480198382249</v>
      </c>
    </row>
    <row r="1101" spans="1:11" x14ac:dyDescent="0.25">
      <c r="A1101" s="8">
        <v>1962.01</v>
      </c>
      <c r="B1101" s="9">
        <v>69.069999999999993</v>
      </c>
      <c r="C1101" s="104">
        <v>2.0266700000000002</v>
      </c>
      <c r="D1101" s="104">
        <v>3.25</v>
      </c>
      <c r="E1101" s="104">
        <v>30</v>
      </c>
      <c r="F1101" s="9">
        <f t="shared" si="87"/>
        <v>1962.041666666584</v>
      </c>
      <c r="G1101" s="9">
        <v>4.08</v>
      </c>
      <c r="H1101" s="113">
        <f t="shared" si="84"/>
        <v>553.3744504166666</v>
      </c>
      <c r="I1101" s="9">
        <f t="shared" si="85"/>
        <v>16.237257817083336</v>
      </c>
      <c r="J1101" s="9">
        <f t="shared" si="86"/>
        <v>26.038322916666669</v>
      </c>
      <c r="K1101" s="9">
        <f t="shared" si="83"/>
        <v>21.197931400015214</v>
      </c>
    </row>
    <row r="1102" spans="1:11" x14ac:dyDescent="0.25">
      <c r="A1102" s="8">
        <v>1962.02</v>
      </c>
      <c r="B1102" s="9">
        <v>70.22</v>
      </c>
      <c r="C1102" s="104">
        <v>2.0333299999999999</v>
      </c>
      <c r="D1102" s="104">
        <v>3.31</v>
      </c>
      <c r="E1102" s="104">
        <v>30.1</v>
      </c>
      <c r="F1102" s="9">
        <f t="shared" si="87"/>
        <v>1962.1249999999172</v>
      </c>
      <c r="G1102" s="9">
        <v>4.04</v>
      </c>
      <c r="H1102" s="113">
        <f t="shared" si="84"/>
        <v>560.71894767441859</v>
      </c>
      <c r="I1102" s="9">
        <f t="shared" si="85"/>
        <v>16.236494700581396</v>
      </c>
      <c r="J1102" s="9">
        <f t="shared" si="86"/>
        <v>26.430927325581397</v>
      </c>
      <c r="K1102" s="9">
        <f t="shared" si="83"/>
        <v>21.451687754873365</v>
      </c>
    </row>
    <row r="1103" spans="1:11" x14ac:dyDescent="0.25">
      <c r="A1103" s="8">
        <v>1962.03</v>
      </c>
      <c r="B1103" s="9">
        <v>70.290000000000006</v>
      </c>
      <c r="C1103" s="104">
        <v>2.04</v>
      </c>
      <c r="D1103" s="104">
        <v>3.37</v>
      </c>
      <c r="E1103" s="104">
        <v>30.1</v>
      </c>
      <c r="F1103" s="9">
        <f t="shared" si="87"/>
        <v>1962.2083333332505</v>
      </c>
      <c r="G1103" s="9">
        <v>3.93</v>
      </c>
      <c r="H1103" s="113">
        <f t="shared" si="84"/>
        <v>561.27790988372101</v>
      </c>
      <c r="I1103" s="9">
        <f t="shared" si="85"/>
        <v>16.289755813953487</v>
      </c>
      <c r="J1103" s="9">
        <f t="shared" si="86"/>
        <v>26.910037790697679</v>
      </c>
      <c r="K1103" s="9">
        <f t="shared" si="83"/>
        <v>21.443158568526226</v>
      </c>
    </row>
    <row r="1104" spans="1:11" x14ac:dyDescent="0.25">
      <c r="A1104" s="8">
        <v>1962.04</v>
      </c>
      <c r="B1104" s="9">
        <v>68.05</v>
      </c>
      <c r="C1104" s="104">
        <v>2.0466700000000002</v>
      </c>
      <c r="D1104" s="104">
        <v>3.40333</v>
      </c>
      <c r="E1104" s="104">
        <v>30.2</v>
      </c>
      <c r="F1104" s="9">
        <f t="shared" si="87"/>
        <v>1962.2916666665838</v>
      </c>
      <c r="G1104" s="9">
        <v>3.84</v>
      </c>
      <c r="H1104" s="113">
        <f t="shared" si="84"/>
        <v>541.59181084437091</v>
      </c>
      <c r="I1104" s="9">
        <f t="shared" si="85"/>
        <v>16.288900977235102</v>
      </c>
      <c r="J1104" s="9">
        <f t="shared" si="86"/>
        <v>27.086196290976826</v>
      </c>
      <c r="K1104" s="9">
        <f t="shared" si="83"/>
        <v>20.658336447649024</v>
      </c>
    </row>
    <row r="1105" spans="1:11" x14ac:dyDescent="0.25">
      <c r="A1105" s="8">
        <v>1962.05</v>
      </c>
      <c r="B1105" s="9">
        <v>62.99</v>
      </c>
      <c r="C1105" s="104">
        <v>2.0533299999999999</v>
      </c>
      <c r="D1105" s="104">
        <v>3.4366699999999999</v>
      </c>
      <c r="E1105" s="104">
        <v>30.2</v>
      </c>
      <c r="F1105" s="9">
        <f t="shared" si="87"/>
        <v>1962.374999999917</v>
      </c>
      <c r="G1105" s="9">
        <v>3.87</v>
      </c>
      <c r="H1105" s="113">
        <f t="shared" si="84"/>
        <v>501.32061961920539</v>
      </c>
      <c r="I1105" s="9">
        <f t="shared" si="85"/>
        <v>16.341906141970199</v>
      </c>
      <c r="J1105" s="9">
        <f t="shared" si="86"/>
        <v>27.351540463990066</v>
      </c>
      <c r="K1105" s="9">
        <f t="shared" si="83"/>
        <v>19.089367498116648</v>
      </c>
    </row>
    <row r="1106" spans="1:11" x14ac:dyDescent="0.25">
      <c r="A1106" s="8">
        <v>1962.06</v>
      </c>
      <c r="B1106" s="9">
        <v>55.63</v>
      </c>
      <c r="C1106" s="104">
        <v>2.06</v>
      </c>
      <c r="D1106" s="104">
        <v>3.47</v>
      </c>
      <c r="E1106" s="104">
        <v>30.2</v>
      </c>
      <c r="F1106" s="9">
        <f t="shared" si="87"/>
        <v>1962.4583333332503</v>
      </c>
      <c r="G1106" s="9">
        <v>3.91</v>
      </c>
      <c r="H1106" s="113">
        <f t="shared" si="84"/>
        <v>442.74434147351002</v>
      </c>
      <c r="I1106" s="9">
        <f t="shared" si="85"/>
        <v>16.394990894039736</v>
      </c>
      <c r="J1106" s="9">
        <f t="shared" si="86"/>
        <v>27.61680504966888</v>
      </c>
      <c r="K1106" s="9">
        <f t="shared" si="83"/>
        <v>16.827571244792459</v>
      </c>
    </row>
    <row r="1107" spans="1:11" x14ac:dyDescent="0.25">
      <c r="A1107" s="8">
        <v>1962.07</v>
      </c>
      <c r="B1107" s="9">
        <v>56.97</v>
      </c>
      <c r="C1107" s="104">
        <v>2.0666699999999998</v>
      </c>
      <c r="D1107" s="104">
        <v>3.49</v>
      </c>
      <c r="E1107" s="104">
        <v>30.3</v>
      </c>
      <c r="F1107" s="9">
        <f t="shared" si="87"/>
        <v>1962.5416666665835</v>
      </c>
      <c r="G1107" s="9">
        <v>4.01</v>
      </c>
      <c r="H1107" s="113">
        <f t="shared" si="84"/>
        <v>451.91264480198021</v>
      </c>
      <c r="I1107" s="9">
        <f t="shared" si="85"/>
        <v>16.393791568069307</v>
      </c>
      <c r="J1107" s="9">
        <f t="shared" si="86"/>
        <v>27.68430981848185</v>
      </c>
      <c r="K1107" s="9">
        <f t="shared" si="83"/>
        <v>17.141325661322782</v>
      </c>
    </row>
    <row r="1108" spans="1:11" x14ac:dyDescent="0.25">
      <c r="A1108" s="8">
        <v>1962.08</v>
      </c>
      <c r="B1108" s="9">
        <v>58.52</v>
      </c>
      <c r="C1108" s="104">
        <v>2.0733299999999999</v>
      </c>
      <c r="D1108" s="104">
        <v>3.51</v>
      </c>
      <c r="E1108" s="104">
        <v>30.3</v>
      </c>
      <c r="F1108" s="9">
        <f t="shared" si="87"/>
        <v>1962.6249999999168</v>
      </c>
      <c r="G1108" s="9">
        <v>3.98</v>
      </c>
      <c r="H1108" s="113">
        <f t="shared" si="84"/>
        <v>464.20796864686474</v>
      </c>
      <c r="I1108" s="9">
        <f t="shared" si="85"/>
        <v>16.446621798267326</v>
      </c>
      <c r="J1108" s="9">
        <f t="shared" si="86"/>
        <v>27.842959158415841</v>
      </c>
      <c r="K1108" s="9">
        <f t="shared" si="83"/>
        <v>17.571262631045524</v>
      </c>
    </row>
    <row r="1109" spans="1:11" x14ac:dyDescent="0.25">
      <c r="A1109" s="8">
        <v>1962.09</v>
      </c>
      <c r="B1109" s="9">
        <v>58</v>
      </c>
      <c r="C1109" s="104">
        <v>2.08</v>
      </c>
      <c r="D1109" s="104">
        <v>3.53</v>
      </c>
      <c r="E1109" s="104">
        <v>30.4</v>
      </c>
      <c r="F1109" s="9">
        <f t="shared" si="87"/>
        <v>1962.70833333325</v>
      </c>
      <c r="G1109" s="9">
        <v>3.98</v>
      </c>
      <c r="H1109" s="113">
        <f t="shared" si="84"/>
        <v>458.56965460526322</v>
      </c>
      <c r="I1109" s="9">
        <f t="shared" si="85"/>
        <v>16.445256578947372</v>
      </c>
      <c r="J1109" s="9">
        <f t="shared" si="86"/>
        <v>27.90949794407895</v>
      </c>
      <c r="K1109" s="9">
        <f t="shared" si="83"/>
        <v>17.321461147465477</v>
      </c>
    </row>
    <row r="1110" spans="1:11" x14ac:dyDescent="0.25">
      <c r="A1110" s="8">
        <v>1962.1</v>
      </c>
      <c r="B1110" s="9">
        <v>56.17</v>
      </c>
      <c r="C1110" s="104">
        <v>2.09667</v>
      </c>
      <c r="D1110" s="104">
        <v>3.57667</v>
      </c>
      <c r="E1110" s="104">
        <v>30.4</v>
      </c>
      <c r="F1110" s="9">
        <f t="shared" si="87"/>
        <v>1962.7916666665833</v>
      </c>
      <c r="G1110" s="9">
        <v>3.93</v>
      </c>
      <c r="H1110" s="113">
        <f t="shared" si="84"/>
        <v>444.10099136513162</v>
      </c>
      <c r="I1110" s="9">
        <f t="shared" si="85"/>
        <v>16.577055822779606</v>
      </c>
      <c r="J1110" s="9">
        <f t="shared" si="86"/>
        <v>28.27848838856908</v>
      </c>
      <c r="K1110" s="9">
        <f t="shared" si="83"/>
        <v>16.739820967901327</v>
      </c>
    </row>
    <row r="1111" spans="1:11" x14ac:dyDescent="0.25">
      <c r="A1111" s="8">
        <v>1962.11</v>
      </c>
      <c r="B1111" s="9">
        <v>60.04</v>
      </c>
      <c r="C1111" s="104">
        <v>2.1133299999999999</v>
      </c>
      <c r="D1111" s="104">
        <v>3.6233300000000002</v>
      </c>
      <c r="E1111" s="104">
        <v>30.4</v>
      </c>
      <c r="F1111" s="9">
        <f t="shared" si="87"/>
        <v>1962.8749999999166</v>
      </c>
      <c r="G1111" s="9">
        <v>3.92</v>
      </c>
      <c r="H1111" s="113">
        <f t="shared" si="84"/>
        <v>474.69865625000006</v>
      </c>
      <c r="I1111" s="9">
        <f t="shared" si="85"/>
        <v>16.708776002878292</v>
      </c>
      <c r="J1111" s="9">
        <f t="shared" si="86"/>
        <v>28.647399769325663</v>
      </c>
      <c r="K1111" s="9">
        <f t="shared" si="83"/>
        <v>17.854386489497141</v>
      </c>
    </row>
    <row r="1112" spans="1:11" x14ac:dyDescent="0.25">
      <c r="A1112" s="8">
        <v>1962.12</v>
      </c>
      <c r="B1112" s="9">
        <v>62.64</v>
      </c>
      <c r="C1112" s="104">
        <v>2.13</v>
      </c>
      <c r="D1112" s="104">
        <v>3.67</v>
      </c>
      <c r="E1112" s="104">
        <v>30.4</v>
      </c>
      <c r="F1112" s="9">
        <f t="shared" si="87"/>
        <v>1962.9583333332498</v>
      </c>
      <c r="G1112" s="9">
        <v>3.86</v>
      </c>
      <c r="H1112" s="113">
        <f t="shared" si="84"/>
        <v>495.25522697368427</v>
      </c>
      <c r="I1112" s="9">
        <f t="shared" si="85"/>
        <v>16.840575246710525</v>
      </c>
      <c r="J1112" s="9">
        <f t="shared" si="86"/>
        <v>29.016390213815793</v>
      </c>
      <c r="K1112" s="9">
        <f t="shared" si="83"/>
        <v>18.585836118439858</v>
      </c>
    </row>
    <row r="1113" spans="1:11" x14ac:dyDescent="0.25">
      <c r="A1113" s="8">
        <v>1963.01</v>
      </c>
      <c r="B1113" s="9">
        <v>65.06</v>
      </c>
      <c r="C1113" s="104">
        <v>2.1366700000000001</v>
      </c>
      <c r="D1113" s="104">
        <v>3.6833300000000002</v>
      </c>
      <c r="E1113" s="104">
        <v>30.4</v>
      </c>
      <c r="F1113" s="9">
        <f t="shared" si="87"/>
        <v>1963.0416666665831</v>
      </c>
      <c r="G1113" s="9">
        <v>3.83</v>
      </c>
      <c r="H1113" s="113">
        <f t="shared" si="84"/>
        <v>514.3886504934211</v>
      </c>
      <c r="I1113" s="9">
        <f t="shared" si="85"/>
        <v>16.893310756990136</v>
      </c>
      <c r="J1113" s="9">
        <f t="shared" si="86"/>
        <v>29.121782170641453</v>
      </c>
      <c r="K1113" s="9">
        <f t="shared" si="83"/>
        <v>19.259231693254055</v>
      </c>
    </row>
    <row r="1114" spans="1:11" x14ac:dyDescent="0.25">
      <c r="A1114" s="8">
        <v>1963.02</v>
      </c>
      <c r="B1114" s="9">
        <v>65.92</v>
      </c>
      <c r="C1114" s="104">
        <v>2.1433300000000002</v>
      </c>
      <c r="D1114" s="104">
        <v>3.6966700000000001</v>
      </c>
      <c r="E1114" s="104">
        <v>30.4</v>
      </c>
      <c r="F1114" s="9">
        <f t="shared" si="87"/>
        <v>1963.1249999999163</v>
      </c>
      <c r="G1114" s="9">
        <v>3.92</v>
      </c>
      <c r="H1114" s="113">
        <f t="shared" si="84"/>
        <v>521.18813157894738</v>
      </c>
      <c r="I1114" s="9">
        <f t="shared" si="85"/>
        <v>16.945967203536188</v>
      </c>
      <c r="J1114" s="9">
        <f t="shared" si="86"/>
        <v>29.227253191200663</v>
      </c>
      <c r="K1114" s="9">
        <f t="shared" si="83"/>
        <v>19.469191309671412</v>
      </c>
    </row>
    <row r="1115" spans="1:11" x14ac:dyDescent="0.25">
      <c r="A1115" s="8">
        <v>1963.03</v>
      </c>
      <c r="B1115" s="9">
        <v>65.67</v>
      </c>
      <c r="C1115" s="104">
        <v>2.15</v>
      </c>
      <c r="D1115" s="104">
        <v>3.71</v>
      </c>
      <c r="E1115" s="104">
        <v>30.5</v>
      </c>
      <c r="F1115" s="9">
        <f t="shared" si="87"/>
        <v>1963.2083333332496</v>
      </c>
      <c r="G1115" s="9">
        <v>3.93</v>
      </c>
      <c r="H1115" s="113">
        <f t="shared" si="84"/>
        <v>517.50920532786893</v>
      </c>
      <c r="I1115" s="9">
        <f t="shared" si="85"/>
        <v>16.942969262295083</v>
      </c>
      <c r="J1115" s="9">
        <f t="shared" si="86"/>
        <v>29.236472540983609</v>
      </c>
      <c r="K1115" s="9">
        <f t="shared" si="83"/>
        <v>19.288064606604841</v>
      </c>
    </row>
    <row r="1116" spans="1:11" x14ac:dyDescent="0.25">
      <c r="A1116" s="8">
        <v>1963.04</v>
      </c>
      <c r="B1116" s="9">
        <v>68.760000000000005</v>
      </c>
      <c r="C1116" s="104">
        <v>2.1666699999999999</v>
      </c>
      <c r="D1116" s="104">
        <v>3.7533300000000001</v>
      </c>
      <c r="E1116" s="104">
        <v>30.5</v>
      </c>
      <c r="F1116" s="9">
        <f t="shared" si="87"/>
        <v>1963.2916666665828</v>
      </c>
      <c r="G1116" s="9">
        <v>3.97</v>
      </c>
      <c r="H1116" s="113">
        <f t="shared" si="84"/>
        <v>541.85979836065576</v>
      </c>
      <c r="I1116" s="9">
        <f t="shared" si="85"/>
        <v>17.074336377459016</v>
      </c>
      <c r="J1116" s="9">
        <f t="shared" si="86"/>
        <v>29.577932475000001</v>
      </c>
      <c r="K1116" s="9">
        <f t="shared" si="83"/>
        <v>20.150077238226981</v>
      </c>
    </row>
    <row r="1117" spans="1:11" x14ac:dyDescent="0.25">
      <c r="A1117" s="8">
        <v>1963.05</v>
      </c>
      <c r="B1117" s="9">
        <v>70.14</v>
      </c>
      <c r="C1117" s="104">
        <v>2.1833300000000002</v>
      </c>
      <c r="D1117" s="104">
        <v>3.7966700000000002</v>
      </c>
      <c r="E1117" s="104">
        <v>30.5</v>
      </c>
      <c r="F1117" s="9">
        <f t="shared" si="87"/>
        <v>1963.3749999999161</v>
      </c>
      <c r="G1117" s="9">
        <v>3.93</v>
      </c>
      <c r="H1117" s="113">
        <f t="shared" si="84"/>
        <v>552.73482049180336</v>
      </c>
      <c r="I1117" s="9">
        <f t="shared" si="85"/>
        <v>17.205624688114757</v>
      </c>
      <c r="J1117" s="9">
        <f t="shared" si="86"/>
        <v>29.919471213524595</v>
      </c>
      <c r="K1117" s="9">
        <f t="shared" si="83"/>
        <v>20.507585864952613</v>
      </c>
    </row>
    <row r="1118" spans="1:11" x14ac:dyDescent="0.25">
      <c r="A1118" s="8">
        <v>1963.06</v>
      </c>
      <c r="B1118" s="9">
        <v>70.11</v>
      </c>
      <c r="C1118" s="104">
        <v>2.2000000000000002</v>
      </c>
      <c r="D1118" s="104">
        <v>3.84</v>
      </c>
      <c r="E1118" s="104">
        <v>30.6</v>
      </c>
      <c r="F1118" s="9">
        <f t="shared" si="87"/>
        <v>1963.4583333332494</v>
      </c>
      <c r="G1118" s="9">
        <v>3.99</v>
      </c>
      <c r="H1118" s="113">
        <f t="shared" si="84"/>
        <v>550.69285661764707</v>
      </c>
      <c r="I1118" s="9">
        <f t="shared" si="85"/>
        <v>17.280334967320265</v>
      </c>
      <c r="J1118" s="9">
        <f t="shared" si="86"/>
        <v>30.162039215686274</v>
      </c>
      <c r="K1118" s="9">
        <f t="shared" si="83"/>
        <v>20.384149993841003</v>
      </c>
    </row>
    <row r="1119" spans="1:11" x14ac:dyDescent="0.25">
      <c r="A1119" s="8">
        <v>1963.07</v>
      </c>
      <c r="B1119" s="9">
        <v>69.069999999999993</v>
      </c>
      <c r="C1119" s="104">
        <v>2.2033299999999998</v>
      </c>
      <c r="D1119" s="104">
        <v>3.88</v>
      </c>
      <c r="E1119" s="104">
        <v>30.7</v>
      </c>
      <c r="F1119" s="9">
        <f t="shared" si="87"/>
        <v>1963.5416666665826</v>
      </c>
      <c r="G1119" s="9">
        <v>4.0199999999999996</v>
      </c>
      <c r="H1119" s="113">
        <f t="shared" si="84"/>
        <v>540.75679193811072</v>
      </c>
      <c r="I1119" s="9">
        <f t="shared" si="85"/>
        <v>17.250118175488598</v>
      </c>
      <c r="J1119" s="9">
        <f t="shared" si="86"/>
        <v>30.376956026058636</v>
      </c>
      <c r="K1119" s="9">
        <f t="shared" si="83"/>
        <v>19.96923188594964</v>
      </c>
    </row>
    <row r="1120" spans="1:11" x14ac:dyDescent="0.25">
      <c r="A1120" s="8">
        <v>1963.08</v>
      </c>
      <c r="B1120" s="9">
        <v>70.98</v>
      </c>
      <c r="C1120" s="104">
        <v>2.2066699999999999</v>
      </c>
      <c r="D1120" s="104">
        <v>3.92</v>
      </c>
      <c r="E1120" s="104">
        <v>30.7</v>
      </c>
      <c r="F1120" s="9">
        <f t="shared" si="87"/>
        <v>1963.6249999999159</v>
      </c>
      <c r="G1120" s="9">
        <v>4</v>
      </c>
      <c r="H1120" s="113">
        <f t="shared" si="84"/>
        <v>555.71039657980464</v>
      </c>
      <c r="I1120" s="9">
        <f t="shared" si="85"/>
        <v>17.27626741083062</v>
      </c>
      <c r="J1120" s="9">
        <f t="shared" si="86"/>
        <v>30.690120521172641</v>
      </c>
      <c r="K1120" s="9">
        <f t="shared" si="83"/>
        <v>20.472637900527683</v>
      </c>
    </row>
    <row r="1121" spans="1:11" x14ac:dyDescent="0.25">
      <c r="A1121" s="8">
        <v>1963.09</v>
      </c>
      <c r="B1121" s="9">
        <v>72.849999999999994</v>
      </c>
      <c r="C1121" s="104">
        <v>2.21</v>
      </c>
      <c r="D1121" s="104">
        <v>3.96</v>
      </c>
      <c r="E1121" s="104">
        <v>30.7</v>
      </c>
      <c r="F1121" s="9">
        <f t="shared" si="87"/>
        <v>1963.7083333332491</v>
      </c>
      <c r="G1121" s="9">
        <v>4.08</v>
      </c>
      <c r="H1121" s="113">
        <f t="shared" si="84"/>
        <v>570.35083672638439</v>
      </c>
      <c r="I1121" s="9">
        <f t="shared" si="85"/>
        <v>17.30233835504886</v>
      </c>
      <c r="J1121" s="9">
        <f t="shared" si="86"/>
        <v>31.003285016286647</v>
      </c>
      <c r="K1121" s="9">
        <f t="shared" si="83"/>
        <v>20.960360090705116</v>
      </c>
    </row>
    <row r="1122" spans="1:11" x14ac:dyDescent="0.25">
      <c r="A1122" s="8">
        <v>1963.1</v>
      </c>
      <c r="B1122" s="9">
        <v>73.03</v>
      </c>
      <c r="C1122" s="104">
        <v>2.23333</v>
      </c>
      <c r="D1122" s="104">
        <v>3.98</v>
      </c>
      <c r="E1122" s="104">
        <v>30.8</v>
      </c>
      <c r="F1122" s="9">
        <f t="shared" si="87"/>
        <v>1963.7916666665824</v>
      </c>
      <c r="G1122" s="9">
        <v>4.1100000000000003</v>
      </c>
      <c r="H1122" s="113">
        <f t="shared" si="84"/>
        <v>569.9037130681819</v>
      </c>
      <c r="I1122" s="9">
        <f t="shared" si="85"/>
        <v>17.428222093750001</v>
      </c>
      <c r="J1122" s="9">
        <f t="shared" si="86"/>
        <v>31.058698863636362</v>
      </c>
      <c r="K1122" s="9">
        <f t="shared" si="83"/>
        <v>20.891344595411503</v>
      </c>
    </row>
    <row r="1123" spans="1:11" x14ac:dyDescent="0.25">
      <c r="A1123" s="8">
        <v>1963.11</v>
      </c>
      <c r="B1123" s="9">
        <v>72.62</v>
      </c>
      <c r="C1123" s="104">
        <v>2.2566700000000002</v>
      </c>
      <c r="D1123" s="104">
        <v>4</v>
      </c>
      <c r="E1123" s="104">
        <v>30.8</v>
      </c>
      <c r="F1123" s="9">
        <f t="shared" si="87"/>
        <v>1963.8749999999156</v>
      </c>
      <c r="G1123" s="9">
        <v>4.12</v>
      </c>
      <c r="H1123" s="113">
        <f t="shared" si="84"/>
        <v>566.70419886363641</v>
      </c>
      <c r="I1123" s="9">
        <f t="shared" si="85"/>
        <v>17.610360292613638</v>
      </c>
      <c r="J1123" s="9">
        <f t="shared" si="86"/>
        <v>31.214772727272727</v>
      </c>
      <c r="K1123" s="9">
        <f t="shared" si="83"/>
        <v>20.720399335339707</v>
      </c>
    </row>
    <row r="1124" spans="1:11" x14ac:dyDescent="0.25">
      <c r="A1124" s="8">
        <v>1963.12</v>
      </c>
      <c r="B1124" s="9">
        <v>74.17</v>
      </c>
      <c r="C1124" s="104">
        <v>2.2799999999999998</v>
      </c>
      <c r="D1124" s="104">
        <v>4.0199999999999996</v>
      </c>
      <c r="E1124" s="104">
        <v>30.9</v>
      </c>
      <c r="F1124" s="9">
        <f t="shared" si="87"/>
        <v>1963.9583333332489</v>
      </c>
      <c r="G1124" s="9">
        <v>4.13</v>
      </c>
      <c r="H1124" s="113">
        <f t="shared" si="84"/>
        <v>576.92678438511336</v>
      </c>
      <c r="I1124" s="9">
        <f t="shared" si="85"/>
        <v>17.734839805825242</v>
      </c>
      <c r="J1124" s="9">
        <f t="shared" si="86"/>
        <v>31.269322815533982</v>
      </c>
      <c r="K1124" s="9">
        <f t="shared" si="83"/>
        <v>21.038599376737054</v>
      </c>
    </row>
    <row r="1125" spans="1:11" x14ac:dyDescent="0.25">
      <c r="A1125" s="8">
        <v>1964.01</v>
      </c>
      <c r="B1125" s="9">
        <v>76.45</v>
      </c>
      <c r="C1125" s="104">
        <v>2.2966700000000002</v>
      </c>
      <c r="D1125" s="104">
        <v>4.0733300000000003</v>
      </c>
      <c r="E1125" s="104">
        <v>30.9</v>
      </c>
      <c r="F1125" s="9">
        <f t="shared" si="87"/>
        <v>1964.0416666665822</v>
      </c>
      <c r="G1125" s="9">
        <v>4.17</v>
      </c>
      <c r="H1125" s="113">
        <f t="shared" si="84"/>
        <v>594.6616241909386</v>
      </c>
      <c r="I1125" s="9">
        <f t="shared" si="85"/>
        <v>17.864506375809064</v>
      </c>
      <c r="J1125" s="9">
        <f t="shared" si="86"/>
        <v>31.684146941343048</v>
      </c>
      <c r="K1125" s="9">
        <f t="shared" si="83"/>
        <v>21.627216196980935</v>
      </c>
    </row>
    <row r="1126" spans="1:11" x14ac:dyDescent="0.25">
      <c r="A1126" s="8">
        <v>1964.02</v>
      </c>
      <c r="B1126" s="9">
        <v>77.39</v>
      </c>
      <c r="C1126" s="104">
        <v>2.3133300000000001</v>
      </c>
      <c r="D1126" s="104">
        <v>4.1266699999999998</v>
      </c>
      <c r="E1126" s="104">
        <v>30.9</v>
      </c>
      <c r="F1126" s="9">
        <f t="shared" si="87"/>
        <v>1964.1249999999154</v>
      </c>
      <c r="G1126" s="9">
        <v>4.1500000000000004</v>
      </c>
      <c r="H1126" s="113">
        <f t="shared" si="84"/>
        <v>601.97335639158575</v>
      </c>
      <c r="I1126" s="9">
        <f t="shared" si="85"/>
        <v>17.994095161407767</v>
      </c>
      <c r="J1126" s="9">
        <f t="shared" si="86"/>
        <v>32.099048851537219</v>
      </c>
      <c r="K1126" s="9">
        <f t="shared" si="83"/>
        <v>21.832670826710327</v>
      </c>
    </row>
    <row r="1127" spans="1:11" x14ac:dyDescent="0.25">
      <c r="A1127" s="8">
        <v>1964.03</v>
      </c>
      <c r="B1127" s="9">
        <v>78.8</v>
      </c>
      <c r="C1127" s="104">
        <v>2.33</v>
      </c>
      <c r="D1127" s="104">
        <v>4.18</v>
      </c>
      <c r="E1127" s="104">
        <v>30.9</v>
      </c>
      <c r="F1127" s="9">
        <f t="shared" si="87"/>
        <v>1964.2083333332487</v>
      </c>
      <c r="G1127" s="9">
        <v>4.22</v>
      </c>
      <c r="H1127" s="113">
        <f t="shared" si="84"/>
        <v>612.94095469255672</v>
      </c>
      <c r="I1127" s="9">
        <f t="shared" si="85"/>
        <v>18.123761731391589</v>
      </c>
      <c r="J1127" s="9">
        <f t="shared" si="86"/>
        <v>32.513872977346281</v>
      </c>
      <c r="K1127" s="9">
        <f t="shared" si="83"/>
        <v>22.167245585982638</v>
      </c>
    </row>
    <row r="1128" spans="1:11" x14ac:dyDescent="0.25">
      <c r="A1128" s="8">
        <v>1964.04</v>
      </c>
      <c r="B1128" s="9">
        <v>79.94</v>
      </c>
      <c r="C1128" s="104">
        <v>2.34667</v>
      </c>
      <c r="D1128" s="104">
        <v>4.2300000000000004</v>
      </c>
      <c r="E1128" s="104">
        <v>30.9</v>
      </c>
      <c r="F1128" s="9">
        <f t="shared" si="87"/>
        <v>1964.2916666665819</v>
      </c>
      <c r="G1128" s="9">
        <v>4.2300000000000004</v>
      </c>
      <c r="H1128" s="113">
        <f t="shared" si="84"/>
        <v>621.80837459546933</v>
      </c>
      <c r="I1128" s="9">
        <f t="shared" si="85"/>
        <v>18.253428301375408</v>
      </c>
      <c r="J1128" s="9">
        <f t="shared" si="86"/>
        <v>32.902794902912632</v>
      </c>
      <c r="K1128" s="9">
        <f t="shared" si="83"/>
        <v>22.42219216973718</v>
      </c>
    </row>
    <row r="1129" spans="1:11" x14ac:dyDescent="0.25">
      <c r="A1129" s="8">
        <v>1964.05</v>
      </c>
      <c r="B1129" s="9">
        <v>80.72</v>
      </c>
      <c r="C1129" s="104">
        <v>2.3633299999999999</v>
      </c>
      <c r="D1129" s="104">
        <v>4.28</v>
      </c>
      <c r="E1129" s="104">
        <v>30.9</v>
      </c>
      <c r="F1129" s="9">
        <f t="shared" si="87"/>
        <v>1964.3749999999152</v>
      </c>
      <c r="G1129" s="9">
        <v>4.2</v>
      </c>
      <c r="H1129" s="113">
        <f t="shared" si="84"/>
        <v>627.87555663430419</v>
      </c>
      <c r="I1129" s="9">
        <f t="shared" si="85"/>
        <v>18.38301708697411</v>
      </c>
      <c r="J1129" s="9">
        <f t="shared" si="86"/>
        <v>33.291716828478968</v>
      </c>
      <c r="K1129" s="9">
        <f t="shared" si="83"/>
        <v>22.574330769563829</v>
      </c>
    </row>
    <row r="1130" spans="1:11" x14ac:dyDescent="0.25">
      <c r="A1130" s="8">
        <v>1964.06</v>
      </c>
      <c r="B1130" s="9">
        <v>80.239999999999995</v>
      </c>
      <c r="C1130" s="104">
        <v>2.38</v>
      </c>
      <c r="D1130" s="104">
        <v>4.33</v>
      </c>
      <c r="E1130" s="104">
        <v>31</v>
      </c>
      <c r="F1130" s="9">
        <f t="shared" si="87"/>
        <v>1964.4583333332484</v>
      </c>
      <c r="G1130" s="9">
        <v>4.17</v>
      </c>
      <c r="H1130" s="113">
        <f t="shared" si="84"/>
        <v>622.12854516129028</v>
      </c>
      <c r="I1130" s="9">
        <f t="shared" si="85"/>
        <v>18.452965322580646</v>
      </c>
      <c r="J1130" s="9">
        <f t="shared" si="86"/>
        <v>33.571991532258068</v>
      </c>
      <c r="K1130" s="9">
        <f t="shared" si="83"/>
        <v>22.300288036082794</v>
      </c>
    </row>
    <row r="1131" spans="1:11" x14ac:dyDescent="0.25">
      <c r="A1131" s="8">
        <v>1964.07</v>
      </c>
      <c r="B1131" s="9">
        <v>83.22</v>
      </c>
      <c r="C1131" s="104">
        <v>2.4</v>
      </c>
      <c r="D1131" s="104">
        <v>4.3766699999999998</v>
      </c>
      <c r="E1131" s="104">
        <v>31.1</v>
      </c>
      <c r="F1131" s="9">
        <f t="shared" si="87"/>
        <v>1964.5416666665817</v>
      </c>
      <c r="G1131" s="9">
        <v>4.1900000000000004</v>
      </c>
      <c r="H1131" s="113">
        <f t="shared" si="84"/>
        <v>643.15881270096463</v>
      </c>
      <c r="I1131" s="9">
        <f t="shared" si="85"/>
        <v>18.548199356913184</v>
      </c>
      <c r="J1131" s="9">
        <f t="shared" si="86"/>
        <v>33.824728199758844</v>
      </c>
      <c r="K1131" s="9">
        <f t="shared" si="83"/>
        <v>22.984351845738406</v>
      </c>
    </row>
    <row r="1132" spans="1:11" x14ac:dyDescent="0.25">
      <c r="A1132" s="8">
        <v>1964.08</v>
      </c>
      <c r="B1132" s="9">
        <v>82</v>
      </c>
      <c r="C1132" s="104">
        <v>2.42</v>
      </c>
      <c r="D1132" s="104">
        <v>4.42333</v>
      </c>
      <c r="E1132" s="104">
        <v>31</v>
      </c>
      <c r="F1132" s="9">
        <f t="shared" si="87"/>
        <v>1964.624999999915</v>
      </c>
      <c r="G1132" s="9">
        <v>4.1900000000000004</v>
      </c>
      <c r="H1132" s="113">
        <f t="shared" si="84"/>
        <v>635.77443548387112</v>
      </c>
      <c r="I1132" s="9">
        <f t="shared" si="85"/>
        <v>18.763099193548388</v>
      </c>
      <c r="J1132" s="9">
        <f t="shared" si="86"/>
        <v>34.295611386693551</v>
      </c>
      <c r="K1132" s="9">
        <f t="shared" si="83"/>
        <v>22.650407292938805</v>
      </c>
    </row>
    <row r="1133" spans="1:11" x14ac:dyDescent="0.25">
      <c r="A1133" s="8">
        <v>1964.09</v>
      </c>
      <c r="B1133" s="9">
        <v>83.41</v>
      </c>
      <c r="C1133" s="104">
        <v>2.44</v>
      </c>
      <c r="D1133" s="104">
        <v>4.47</v>
      </c>
      <c r="E1133" s="104">
        <v>31.1</v>
      </c>
      <c r="F1133" s="9">
        <f t="shared" si="87"/>
        <v>1964.7083333332482</v>
      </c>
      <c r="G1133" s="9">
        <v>4.2</v>
      </c>
      <c r="H1133" s="113">
        <f t="shared" si="84"/>
        <v>644.62721181672032</v>
      </c>
      <c r="I1133" s="9">
        <f t="shared" si="85"/>
        <v>18.857336012861737</v>
      </c>
      <c r="J1133" s="9">
        <f t="shared" si="86"/>
        <v>34.546021302250807</v>
      </c>
      <c r="K1133" s="9">
        <f t="shared" si="83"/>
        <v>22.892221984231696</v>
      </c>
    </row>
    <row r="1134" spans="1:11" x14ac:dyDescent="0.25">
      <c r="A1134" s="8">
        <v>1964.1</v>
      </c>
      <c r="B1134" s="9">
        <v>84.85</v>
      </c>
      <c r="C1134" s="104">
        <v>2.46</v>
      </c>
      <c r="D1134" s="104">
        <v>4.4966699999999999</v>
      </c>
      <c r="E1134" s="104">
        <v>31.1</v>
      </c>
      <c r="F1134" s="9">
        <f t="shared" si="87"/>
        <v>1964.7916666665815</v>
      </c>
      <c r="G1134" s="9">
        <v>4.1900000000000004</v>
      </c>
      <c r="H1134" s="113">
        <f t="shared" si="84"/>
        <v>655.75613143086809</v>
      </c>
      <c r="I1134" s="9">
        <f t="shared" si="85"/>
        <v>19.011904340836011</v>
      </c>
      <c r="J1134" s="9">
        <f t="shared" si="86"/>
        <v>34.7521381676045</v>
      </c>
      <c r="K1134" s="9">
        <f t="shared" si="83"/>
        <v>23.212154680675347</v>
      </c>
    </row>
    <row r="1135" spans="1:11" x14ac:dyDescent="0.25">
      <c r="A1135" s="8">
        <v>1964.11</v>
      </c>
      <c r="B1135" s="9">
        <v>85.44</v>
      </c>
      <c r="C1135" s="104">
        <v>2.48</v>
      </c>
      <c r="D1135" s="104">
        <v>4.5233299999999996</v>
      </c>
      <c r="E1135" s="104">
        <v>31.2</v>
      </c>
      <c r="F1135" s="9">
        <f t="shared" si="87"/>
        <v>1964.8749999999147</v>
      </c>
      <c r="G1135" s="9">
        <v>4.1500000000000004</v>
      </c>
      <c r="H1135" s="113">
        <f t="shared" si="84"/>
        <v>658.19950000000006</v>
      </c>
      <c r="I1135" s="9">
        <f t="shared" si="85"/>
        <v>19.105041666666668</v>
      </c>
      <c r="J1135" s="9">
        <f t="shared" si="86"/>
        <v>34.846132307291668</v>
      </c>
      <c r="K1135" s="9">
        <f t="shared" si="83"/>
        <v>23.225019793095829</v>
      </c>
    </row>
    <row r="1136" spans="1:11" x14ac:dyDescent="0.25">
      <c r="A1136" s="8">
        <v>1964.12</v>
      </c>
      <c r="B1136" s="9">
        <v>83.96</v>
      </c>
      <c r="C1136" s="104">
        <v>2.5</v>
      </c>
      <c r="D1136" s="104">
        <v>4.55</v>
      </c>
      <c r="E1136" s="104">
        <v>31.2</v>
      </c>
      <c r="F1136" s="9">
        <f t="shared" si="87"/>
        <v>1964.958333333248</v>
      </c>
      <c r="G1136" s="9">
        <v>4.18</v>
      </c>
      <c r="H1136" s="113">
        <f t="shared" si="84"/>
        <v>646.79810416666669</v>
      </c>
      <c r="I1136" s="9">
        <f t="shared" si="85"/>
        <v>19.259114583333336</v>
      </c>
      <c r="J1136" s="9">
        <f t="shared" si="86"/>
        <v>35.051588541666668</v>
      </c>
      <c r="K1136" s="9">
        <f t="shared" si="83"/>
        <v>22.752984772787276</v>
      </c>
    </row>
    <row r="1137" spans="1:11" x14ac:dyDescent="0.25">
      <c r="A1137" s="8">
        <v>1965.01</v>
      </c>
      <c r="B1137" s="9">
        <v>86.12</v>
      </c>
      <c r="C1137" s="104">
        <v>2.51667</v>
      </c>
      <c r="D1137" s="104">
        <v>4.5933299999999999</v>
      </c>
      <c r="E1137" s="104">
        <v>31.2</v>
      </c>
      <c r="F1137" s="9">
        <f t="shared" si="87"/>
        <v>1965.0416666665812</v>
      </c>
      <c r="G1137" s="9">
        <v>4.1900000000000004</v>
      </c>
      <c r="H1137" s="113">
        <f t="shared" si="84"/>
        <v>663.43797916666676</v>
      </c>
      <c r="I1137" s="9">
        <f t="shared" si="85"/>
        <v>19.387534359375</v>
      </c>
      <c r="J1137" s="9">
        <f t="shared" si="86"/>
        <v>35.385387515624998</v>
      </c>
      <c r="K1137" s="9">
        <f t="shared" si="83"/>
        <v>23.269335081922478</v>
      </c>
    </row>
    <row r="1138" spans="1:11" x14ac:dyDescent="0.25">
      <c r="A1138" s="8">
        <v>1965.02</v>
      </c>
      <c r="B1138" s="9">
        <v>86.75</v>
      </c>
      <c r="C1138" s="104">
        <v>2.5333299999999999</v>
      </c>
      <c r="D1138" s="104">
        <v>4.6366699999999996</v>
      </c>
      <c r="E1138" s="104">
        <v>31.2</v>
      </c>
      <c r="F1138" s="9">
        <f t="shared" si="87"/>
        <v>1965.1249999999145</v>
      </c>
      <c r="G1138" s="9">
        <v>4.21</v>
      </c>
      <c r="H1138" s="113">
        <f t="shared" si="84"/>
        <v>668.29127604166672</v>
      </c>
      <c r="I1138" s="9">
        <f t="shared" si="85"/>
        <v>19.515877098958335</v>
      </c>
      <c r="J1138" s="9">
        <f t="shared" si="86"/>
        <v>35.719263526041672</v>
      </c>
      <c r="K1138" s="9">
        <f t="shared" si="83"/>
        <v>23.372068272751346</v>
      </c>
    </row>
    <row r="1139" spans="1:11" x14ac:dyDescent="0.25">
      <c r="A1139" s="8">
        <v>1965.03</v>
      </c>
      <c r="B1139" s="9">
        <v>86.83</v>
      </c>
      <c r="C1139" s="104">
        <v>2.5499999999999998</v>
      </c>
      <c r="D1139" s="104">
        <v>4.68</v>
      </c>
      <c r="E1139" s="104">
        <v>31.3</v>
      </c>
      <c r="F1139" s="9">
        <f t="shared" si="87"/>
        <v>1965.2083333332478</v>
      </c>
      <c r="G1139" s="9">
        <v>4.21</v>
      </c>
      <c r="H1139" s="113">
        <f t="shared" si="84"/>
        <v>666.77048282747614</v>
      </c>
      <c r="I1139" s="9">
        <f t="shared" si="85"/>
        <v>19.581535543130993</v>
      </c>
      <c r="J1139" s="9">
        <f t="shared" si="86"/>
        <v>35.937876996805109</v>
      </c>
      <c r="K1139" s="9">
        <f t="shared" si="83"/>
        <v>23.25352820003485</v>
      </c>
    </row>
    <row r="1140" spans="1:11" x14ac:dyDescent="0.25">
      <c r="A1140" s="8">
        <v>1965.04</v>
      </c>
      <c r="B1140" s="9">
        <v>87.97</v>
      </c>
      <c r="C1140" s="104">
        <v>2.57</v>
      </c>
      <c r="D1140" s="104">
        <v>4.7333299999999996</v>
      </c>
      <c r="E1140" s="104">
        <v>31.4</v>
      </c>
      <c r="F1140" s="9">
        <f t="shared" si="87"/>
        <v>1965.291666666581</v>
      </c>
      <c r="G1140" s="9">
        <v>4.2</v>
      </c>
      <c r="H1140" s="113">
        <f t="shared" si="84"/>
        <v>673.37322890127393</v>
      </c>
      <c r="I1140" s="9">
        <f t="shared" si="85"/>
        <v>19.672265525477709</v>
      </c>
      <c r="J1140" s="9">
        <f t="shared" si="86"/>
        <v>36.2316438053344</v>
      </c>
      <c r="K1140" s="9">
        <f t="shared" si="83"/>
        <v>23.420551954771302</v>
      </c>
    </row>
    <row r="1141" spans="1:11" x14ac:dyDescent="0.25">
      <c r="A1141" s="8">
        <v>1965.05</v>
      </c>
      <c r="B1141" s="9">
        <v>89.28</v>
      </c>
      <c r="C1141" s="104">
        <v>2.59</v>
      </c>
      <c r="D1141" s="104">
        <v>4.78667</v>
      </c>
      <c r="E1141" s="104">
        <v>31.4</v>
      </c>
      <c r="F1141" s="9">
        <f t="shared" si="87"/>
        <v>1965.3749999999143</v>
      </c>
      <c r="G1141" s="9">
        <v>4.21</v>
      </c>
      <c r="H1141" s="113">
        <f t="shared" si="84"/>
        <v>683.40072611464973</v>
      </c>
      <c r="I1141" s="9">
        <f t="shared" si="85"/>
        <v>19.825357085987264</v>
      </c>
      <c r="J1141" s="9">
        <f t="shared" si="86"/>
        <v>36.639938997213385</v>
      </c>
      <c r="K1141" s="9">
        <f t="shared" si="83"/>
        <v>23.708808308861951</v>
      </c>
    </row>
    <row r="1142" spans="1:11" x14ac:dyDescent="0.25">
      <c r="A1142" s="8">
        <v>1965.06</v>
      </c>
      <c r="B1142" s="9">
        <v>85.04</v>
      </c>
      <c r="C1142" s="104">
        <v>2.61</v>
      </c>
      <c r="D1142" s="104">
        <v>4.84</v>
      </c>
      <c r="E1142" s="104">
        <v>31.6</v>
      </c>
      <c r="F1142" s="9">
        <f t="shared" si="87"/>
        <v>1965.4583333332475</v>
      </c>
      <c r="G1142" s="9">
        <v>4.21</v>
      </c>
      <c r="H1142" s="113">
        <f t="shared" si="84"/>
        <v>646.82540822784813</v>
      </c>
      <c r="I1142" s="9">
        <f t="shared" si="85"/>
        <v>19.85200276898734</v>
      </c>
      <c r="J1142" s="9">
        <f t="shared" si="86"/>
        <v>36.813675632911391</v>
      </c>
      <c r="K1142" s="9">
        <f t="shared" si="83"/>
        <v>22.385342986457797</v>
      </c>
    </row>
    <row r="1143" spans="1:11" x14ac:dyDescent="0.25">
      <c r="A1143" s="8">
        <v>1965.07</v>
      </c>
      <c r="B1143" s="9">
        <v>84.91</v>
      </c>
      <c r="C1143" s="104">
        <v>2.6266699999999998</v>
      </c>
      <c r="D1143" s="104">
        <v>4.8866699999999996</v>
      </c>
      <c r="E1143" s="104">
        <v>31.6</v>
      </c>
      <c r="F1143" s="9">
        <f t="shared" si="87"/>
        <v>1965.5416666665808</v>
      </c>
      <c r="G1143" s="9">
        <v>4.2</v>
      </c>
      <c r="H1143" s="113">
        <f t="shared" si="84"/>
        <v>645.83661115506334</v>
      </c>
      <c r="I1143" s="9">
        <f t="shared" si="85"/>
        <v>19.978796978243672</v>
      </c>
      <c r="J1143" s="9">
        <f t="shared" si="86"/>
        <v>37.168653782041133</v>
      </c>
      <c r="K1143" s="9">
        <f t="shared" si="83"/>
        <v>22.300781712174444</v>
      </c>
    </row>
    <row r="1144" spans="1:11" x14ac:dyDescent="0.25">
      <c r="A1144" s="8">
        <v>1965.08</v>
      </c>
      <c r="B1144" s="9">
        <v>86.49</v>
      </c>
      <c r="C1144" s="104">
        <v>2.6433300000000002</v>
      </c>
      <c r="D1144" s="104">
        <v>4.9333299999999998</v>
      </c>
      <c r="E1144" s="104">
        <v>31.6</v>
      </c>
      <c r="F1144" s="9">
        <f t="shared" si="87"/>
        <v>1965.6249999999141</v>
      </c>
      <c r="G1144" s="9">
        <v>4.25</v>
      </c>
      <c r="H1144" s="113">
        <f t="shared" si="84"/>
        <v>657.85429865506319</v>
      </c>
      <c r="I1144" s="9">
        <f t="shared" si="85"/>
        <v>20.10551512618671</v>
      </c>
      <c r="J1144" s="9">
        <f t="shared" si="86"/>
        <v>37.523555869857596</v>
      </c>
      <c r="K1144" s="9">
        <f t="shared" si="83"/>
        <v>22.6659718459644</v>
      </c>
    </row>
    <row r="1145" spans="1:11" x14ac:dyDescent="0.25">
      <c r="A1145" s="8">
        <v>1965.09</v>
      </c>
      <c r="B1145" s="9">
        <v>89.38</v>
      </c>
      <c r="C1145" s="104">
        <v>2.66</v>
      </c>
      <c r="D1145" s="104">
        <v>4.9800000000000004</v>
      </c>
      <c r="E1145" s="104">
        <v>31.6</v>
      </c>
      <c r="F1145" s="9">
        <f t="shared" si="87"/>
        <v>1965.7083333332473</v>
      </c>
      <c r="G1145" s="9">
        <v>4.29</v>
      </c>
      <c r="H1145" s="113">
        <f t="shared" si="84"/>
        <v>679.83601819620253</v>
      </c>
      <c r="I1145" s="9">
        <f t="shared" si="85"/>
        <v>20.232309335443038</v>
      </c>
      <c r="J1145" s="9">
        <f t="shared" si="86"/>
        <v>37.878534018987345</v>
      </c>
      <c r="K1145" s="9">
        <f t="shared" si="83"/>
        <v>23.374146831648638</v>
      </c>
    </row>
    <row r="1146" spans="1:11" x14ac:dyDescent="0.25">
      <c r="A1146" s="8">
        <v>1965.1</v>
      </c>
      <c r="B1146" s="9">
        <v>91.39</v>
      </c>
      <c r="C1146" s="104">
        <v>2.68</v>
      </c>
      <c r="D1146" s="104">
        <v>5.05</v>
      </c>
      <c r="E1146" s="104">
        <v>31.7</v>
      </c>
      <c r="F1146" s="9">
        <f t="shared" si="87"/>
        <v>1965.7916666665806</v>
      </c>
      <c r="G1146" s="9">
        <v>4.3499999999999996</v>
      </c>
      <c r="H1146" s="113">
        <f t="shared" si="84"/>
        <v>692.93152089905368</v>
      </c>
      <c r="I1146" s="9">
        <f t="shared" si="85"/>
        <v>20.320127760252369</v>
      </c>
      <c r="J1146" s="9">
        <f t="shared" si="86"/>
        <v>38.289792981072559</v>
      </c>
      <c r="K1146" s="9">
        <f t="shared" si="83"/>
        <v>23.7757455233127</v>
      </c>
    </row>
    <row r="1147" spans="1:11" x14ac:dyDescent="0.25">
      <c r="A1147" s="8">
        <v>1965.11</v>
      </c>
      <c r="B1147" s="9">
        <v>92.15</v>
      </c>
      <c r="C1147" s="104">
        <v>2.7</v>
      </c>
      <c r="D1147" s="104">
        <v>5.12</v>
      </c>
      <c r="E1147" s="104">
        <v>31.7</v>
      </c>
      <c r="F1147" s="9">
        <f t="shared" si="87"/>
        <v>1965.8749999999138</v>
      </c>
      <c r="G1147" s="9">
        <v>4.45</v>
      </c>
      <c r="H1147" s="113">
        <f t="shared" si="84"/>
        <v>698.69394518927459</v>
      </c>
      <c r="I1147" s="9">
        <f t="shared" si="85"/>
        <v>20.471770504731865</v>
      </c>
      <c r="J1147" s="9">
        <f t="shared" si="86"/>
        <v>38.82054258675079</v>
      </c>
      <c r="K1147" s="9">
        <f t="shared" si="83"/>
        <v>23.92546115667373</v>
      </c>
    </row>
    <row r="1148" spans="1:11" x14ac:dyDescent="0.25">
      <c r="A1148" s="8">
        <v>1965.12</v>
      </c>
      <c r="B1148" s="9">
        <v>91.73</v>
      </c>
      <c r="C1148" s="104">
        <v>2.72</v>
      </c>
      <c r="D1148" s="104">
        <v>5.19</v>
      </c>
      <c r="E1148" s="104">
        <v>31.8</v>
      </c>
      <c r="F1148" s="9">
        <f t="shared" si="87"/>
        <v>1965.9583333332471</v>
      </c>
      <c r="G1148" s="9">
        <v>4.62</v>
      </c>
      <c r="H1148" s="113">
        <f t="shared" si="84"/>
        <v>693.32231092767302</v>
      </c>
      <c r="I1148" s="9">
        <f t="shared" si="85"/>
        <v>20.558559748427676</v>
      </c>
      <c r="J1148" s="9">
        <f t="shared" si="86"/>
        <v>39.227545990566043</v>
      </c>
      <c r="K1148" s="9">
        <f t="shared" si="83"/>
        <v>23.694111549106335</v>
      </c>
    </row>
    <row r="1149" spans="1:11" x14ac:dyDescent="0.25">
      <c r="A1149" s="8">
        <v>1966.01</v>
      </c>
      <c r="B1149" s="9">
        <v>93.32</v>
      </c>
      <c r="C1149" s="104">
        <v>2.74</v>
      </c>
      <c r="D1149" s="104">
        <v>5.24</v>
      </c>
      <c r="E1149" s="104">
        <v>31.8</v>
      </c>
      <c r="F1149" s="9">
        <f t="shared" si="87"/>
        <v>1966.0416666665803</v>
      </c>
      <c r="G1149" s="9">
        <v>4.6100000000000003</v>
      </c>
      <c r="H1149" s="113">
        <f t="shared" si="84"/>
        <v>705.33999842767287</v>
      </c>
      <c r="I1149" s="9">
        <f t="shared" si="85"/>
        <v>20.709725628930819</v>
      </c>
      <c r="J1149" s="9">
        <f t="shared" si="86"/>
        <v>39.6054606918239</v>
      </c>
      <c r="K1149" s="9">
        <f t="shared" si="83"/>
        <v>24.058483388421749</v>
      </c>
    </row>
    <row r="1150" spans="1:11" x14ac:dyDescent="0.25">
      <c r="A1150" s="8">
        <v>1966.02</v>
      </c>
      <c r="B1150" s="9">
        <v>92.69</v>
      </c>
      <c r="C1150" s="104">
        <v>2.76</v>
      </c>
      <c r="D1150" s="104">
        <v>5.29</v>
      </c>
      <c r="E1150" s="104">
        <v>32</v>
      </c>
      <c r="F1150" s="9">
        <f t="shared" si="87"/>
        <v>1966.1249999999136</v>
      </c>
      <c r="G1150" s="9">
        <v>4.83</v>
      </c>
      <c r="H1150" s="113">
        <f t="shared" si="84"/>
        <v>696.19965898437499</v>
      </c>
      <c r="I1150" s="9">
        <f t="shared" si="85"/>
        <v>20.7305109375</v>
      </c>
      <c r="J1150" s="9">
        <f t="shared" si="86"/>
        <v>39.733479296875004</v>
      </c>
      <c r="K1150" s="9">
        <f t="shared" si="83"/>
        <v>23.700027145579405</v>
      </c>
    </row>
    <row r="1151" spans="1:11" x14ac:dyDescent="0.25">
      <c r="A1151" s="8">
        <v>1966.03</v>
      </c>
      <c r="B1151" s="9">
        <v>88.88</v>
      </c>
      <c r="C1151" s="104">
        <v>2.78</v>
      </c>
      <c r="D1151" s="104">
        <v>5.34</v>
      </c>
      <c r="E1151" s="104">
        <v>32.1</v>
      </c>
      <c r="F1151" s="9">
        <f t="shared" si="87"/>
        <v>1966.2083333332469</v>
      </c>
      <c r="G1151" s="9">
        <v>4.87</v>
      </c>
      <c r="H1151" s="113">
        <f t="shared" si="84"/>
        <v>665.5028442367601</v>
      </c>
      <c r="I1151" s="9">
        <f t="shared" si="85"/>
        <v>20.815683021806855</v>
      </c>
      <c r="J1151" s="9">
        <f t="shared" si="86"/>
        <v>39.984081775700936</v>
      </c>
      <c r="K1151" s="9">
        <f t="shared" si="83"/>
        <v>22.611112582290001</v>
      </c>
    </row>
    <row r="1152" spans="1:11" x14ac:dyDescent="0.25">
      <c r="A1152" s="8">
        <v>1966.04</v>
      </c>
      <c r="B1152" s="9">
        <v>91.6</v>
      </c>
      <c r="C1152" s="104">
        <v>2.7966700000000002</v>
      </c>
      <c r="D1152" s="104">
        <v>5.38</v>
      </c>
      <c r="E1152" s="104">
        <v>32.299999999999997</v>
      </c>
      <c r="F1152" s="9">
        <f t="shared" si="87"/>
        <v>1966.2916666665801</v>
      </c>
      <c r="G1152" s="9">
        <v>4.75</v>
      </c>
      <c r="H1152" s="113">
        <f t="shared" si="84"/>
        <v>681.62239938080506</v>
      </c>
      <c r="I1152" s="9">
        <f t="shared" si="85"/>
        <v>20.810839690789479</v>
      </c>
      <c r="J1152" s="9">
        <f t="shared" si="86"/>
        <v>40.034154024767808</v>
      </c>
      <c r="K1152" s="9">
        <f t="shared" si="83"/>
        <v>23.113696462615835</v>
      </c>
    </row>
    <row r="1153" spans="1:11" x14ac:dyDescent="0.25">
      <c r="A1153" s="8">
        <v>1966.05</v>
      </c>
      <c r="B1153" s="9">
        <v>86.78</v>
      </c>
      <c r="C1153" s="104">
        <v>2.8133300000000001</v>
      </c>
      <c r="D1153" s="104">
        <v>5.42</v>
      </c>
      <c r="E1153" s="104">
        <v>32.299999999999997</v>
      </c>
      <c r="F1153" s="9">
        <f t="shared" si="87"/>
        <v>1966.3749999999134</v>
      </c>
      <c r="G1153" s="9">
        <v>4.78</v>
      </c>
      <c r="H1153" s="113">
        <f t="shared" si="84"/>
        <v>645.75536919504657</v>
      </c>
      <c r="I1153" s="9">
        <f t="shared" si="85"/>
        <v>20.934811625000005</v>
      </c>
      <c r="J1153" s="9">
        <f t="shared" si="86"/>
        <v>40.331805727554183</v>
      </c>
      <c r="K1153" s="9">
        <f t="shared" ref="K1153:K1216" si="88">H1153/AVERAGE(J1033:J1152)</f>
        <v>21.852177976763105</v>
      </c>
    </row>
    <row r="1154" spans="1:11" x14ac:dyDescent="0.25">
      <c r="A1154" s="8">
        <v>1966.06</v>
      </c>
      <c r="B1154" s="9">
        <v>86.06</v>
      </c>
      <c r="C1154" s="104">
        <v>2.83</v>
      </c>
      <c r="D1154" s="104">
        <v>5.46</v>
      </c>
      <c r="E1154" s="104">
        <v>32.4</v>
      </c>
      <c r="F1154" s="9">
        <f t="shared" si="87"/>
        <v>1966.4583333332466</v>
      </c>
      <c r="G1154" s="9">
        <v>4.8099999999999996</v>
      </c>
      <c r="H1154" s="113">
        <f t="shared" si="84"/>
        <v>638.42110262345693</v>
      </c>
      <c r="I1154" s="9">
        <f t="shared" si="85"/>
        <v>20.993861496913581</v>
      </c>
      <c r="J1154" s="9">
        <f t="shared" si="86"/>
        <v>40.504057870370374</v>
      </c>
      <c r="K1154" s="9">
        <f t="shared" si="88"/>
        <v>21.555253383226262</v>
      </c>
    </row>
    <row r="1155" spans="1:11" x14ac:dyDescent="0.25">
      <c r="A1155" s="8">
        <v>1966.07</v>
      </c>
      <c r="B1155" s="9">
        <v>85.84</v>
      </c>
      <c r="C1155" s="104">
        <v>2.85</v>
      </c>
      <c r="D1155" s="104">
        <v>5.4766700000000004</v>
      </c>
      <c r="E1155" s="104">
        <v>32.5</v>
      </c>
      <c r="F1155" s="9">
        <f t="shared" si="87"/>
        <v>1966.5416666665799</v>
      </c>
      <c r="G1155" s="9">
        <v>5.0199999999999996</v>
      </c>
      <c r="H1155" s="113">
        <f t="shared" si="84"/>
        <v>634.82972000000007</v>
      </c>
      <c r="I1155" s="9">
        <f t="shared" si="85"/>
        <v>21.077175000000004</v>
      </c>
      <c r="J1155" s="9">
        <f t="shared" si="86"/>
        <v>40.502712985000009</v>
      </c>
      <c r="K1155" s="9">
        <f t="shared" si="88"/>
        <v>21.381702007433418</v>
      </c>
    </row>
    <row r="1156" spans="1:11" x14ac:dyDescent="0.25">
      <c r="A1156" s="8">
        <v>1966.08</v>
      </c>
      <c r="B1156" s="9">
        <v>80.650000000000006</v>
      </c>
      <c r="C1156" s="104">
        <v>2.87</v>
      </c>
      <c r="D1156" s="104">
        <v>5.4933300000000003</v>
      </c>
      <c r="E1156" s="104">
        <v>32.700000000000003</v>
      </c>
      <c r="F1156" s="9">
        <f t="shared" si="87"/>
        <v>1966.6249999999131</v>
      </c>
      <c r="G1156" s="9">
        <v>5.22</v>
      </c>
      <c r="H1156" s="113">
        <f t="shared" si="84"/>
        <v>592.79908065749237</v>
      </c>
      <c r="I1156" s="9">
        <f t="shared" si="85"/>
        <v>21.095267966360858</v>
      </c>
      <c r="J1156" s="9">
        <f t="shared" si="86"/>
        <v>40.377445427752299</v>
      </c>
      <c r="K1156" s="9">
        <f t="shared" si="88"/>
        <v>19.913903864009814</v>
      </c>
    </row>
    <row r="1157" spans="1:11" x14ac:dyDescent="0.25">
      <c r="A1157" s="8">
        <v>1966.09</v>
      </c>
      <c r="B1157" s="9">
        <v>77.81</v>
      </c>
      <c r="C1157" s="104">
        <v>2.89</v>
      </c>
      <c r="D1157" s="104">
        <v>5.51</v>
      </c>
      <c r="E1157" s="104">
        <v>32.700000000000003</v>
      </c>
      <c r="F1157" s="9">
        <f t="shared" si="87"/>
        <v>1966.7083333332464</v>
      </c>
      <c r="G1157" s="9">
        <v>5.18</v>
      </c>
      <c r="H1157" s="113">
        <f t="shared" si="84"/>
        <v>571.92432071865449</v>
      </c>
      <c r="I1157" s="9">
        <f t="shared" si="85"/>
        <v>21.242273318042812</v>
      </c>
      <c r="J1157" s="9">
        <f t="shared" si="86"/>
        <v>40.499974388379208</v>
      </c>
      <c r="K1157" s="9">
        <f t="shared" si="88"/>
        <v>19.161676250615017</v>
      </c>
    </row>
    <row r="1158" spans="1:11" x14ac:dyDescent="0.25">
      <c r="A1158" s="8">
        <v>1966.1</v>
      </c>
      <c r="B1158" s="9">
        <v>77.13</v>
      </c>
      <c r="C1158" s="104">
        <v>2.8833299999999999</v>
      </c>
      <c r="D1158" s="104">
        <v>5.5233299999999996</v>
      </c>
      <c r="E1158" s="104">
        <v>32.9</v>
      </c>
      <c r="F1158" s="9">
        <f t="shared" si="87"/>
        <v>1966.7916666665797</v>
      </c>
      <c r="G1158" s="9">
        <v>5.01</v>
      </c>
      <c r="H1158" s="113">
        <f t="shared" si="84"/>
        <v>563.47977925531916</v>
      </c>
      <c r="I1158" s="9">
        <f t="shared" si="85"/>
        <v>21.064412704787237</v>
      </c>
      <c r="J1158" s="9">
        <f t="shared" si="86"/>
        <v>40.351157385638302</v>
      </c>
      <c r="K1158" s="9">
        <f t="shared" si="88"/>
        <v>18.825409371315683</v>
      </c>
    </row>
    <row r="1159" spans="1:11" x14ac:dyDescent="0.25">
      <c r="A1159" s="8">
        <v>1966.11</v>
      </c>
      <c r="B1159" s="9">
        <v>80.989999999999995</v>
      </c>
      <c r="C1159" s="104">
        <v>2.8766699999999998</v>
      </c>
      <c r="D1159" s="104">
        <v>5.53667</v>
      </c>
      <c r="E1159" s="104">
        <v>32.9</v>
      </c>
      <c r="F1159" s="9">
        <f t="shared" si="87"/>
        <v>1966.8749999999129</v>
      </c>
      <c r="G1159" s="9">
        <v>5.16</v>
      </c>
      <c r="H1159" s="113">
        <f t="shared" si="84"/>
        <v>591.67933776595748</v>
      </c>
      <c r="I1159" s="9">
        <f t="shared" si="85"/>
        <v>21.015757507978726</v>
      </c>
      <c r="J1159" s="9">
        <f t="shared" si="86"/>
        <v>40.448613890957454</v>
      </c>
      <c r="K1159" s="9">
        <f t="shared" si="88"/>
        <v>19.711251211928978</v>
      </c>
    </row>
    <row r="1160" spans="1:11" x14ac:dyDescent="0.25">
      <c r="A1160" s="8">
        <v>1966.12</v>
      </c>
      <c r="B1160" s="9">
        <v>81.33</v>
      </c>
      <c r="C1160" s="104">
        <v>2.87</v>
      </c>
      <c r="D1160" s="104">
        <v>5.55</v>
      </c>
      <c r="E1160" s="104">
        <v>32.9</v>
      </c>
      <c r="F1160" s="9">
        <f t="shared" si="87"/>
        <v>1966.9583333332462</v>
      </c>
      <c r="G1160" s="9">
        <v>4.84</v>
      </c>
      <c r="H1160" s="113">
        <f t="shared" si="84"/>
        <v>594.16323670212773</v>
      </c>
      <c r="I1160" s="9">
        <f t="shared" si="85"/>
        <v>20.967029255319154</v>
      </c>
      <c r="J1160" s="9">
        <f t="shared" si="86"/>
        <v>40.545997340425536</v>
      </c>
      <c r="K1160" s="9">
        <f t="shared" si="88"/>
        <v>19.736473752791976</v>
      </c>
    </row>
    <row r="1161" spans="1:11" x14ac:dyDescent="0.25">
      <c r="A1161" s="8">
        <v>1967.01</v>
      </c>
      <c r="B1161" s="9">
        <v>84.45</v>
      </c>
      <c r="C1161" s="104">
        <v>2.88</v>
      </c>
      <c r="D1161" s="104">
        <v>5.5166700000000004</v>
      </c>
      <c r="E1161" s="104">
        <v>32.9</v>
      </c>
      <c r="F1161" s="9">
        <f t="shared" si="87"/>
        <v>1967.0416666665794</v>
      </c>
      <c r="G1161" s="9">
        <v>4.58</v>
      </c>
      <c r="H1161" s="113">
        <f t="shared" si="84"/>
        <v>616.9566622340426</v>
      </c>
      <c r="I1161" s="9">
        <f t="shared" si="85"/>
        <v>21.040085106382978</v>
      </c>
      <c r="J1161" s="9">
        <f t="shared" si="86"/>
        <v>40.302502188829791</v>
      </c>
      <c r="K1161" s="9">
        <f t="shared" si="88"/>
        <v>20.432242125384288</v>
      </c>
    </row>
    <row r="1162" spans="1:11" x14ac:dyDescent="0.25">
      <c r="A1162" s="8">
        <v>1967.02</v>
      </c>
      <c r="B1162" s="9">
        <v>87.36</v>
      </c>
      <c r="C1162" s="104">
        <v>2.89</v>
      </c>
      <c r="D1162" s="104">
        <v>5.4833299999999996</v>
      </c>
      <c r="E1162" s="104">
        <v>32.9</v>
      </c>
      <c r="F1162" s="9">
        <f t="shared" si="87"/>
        <v>1967.1249999999127</v>
      </c>
      <c r="G1162" s="9">
        <v>4.63</v>
      </c>
      <c r="H1162" s="113">
        <f t="shared" ref="H1162:H1225" si="89">B1162*$E$1757/E1162</f>
        <v>638.21591489361708</v>
      </c>
      <c r="I1162" s="9">
        <f t="shared" ref="I1162:I1225" si="90">C1162*$E$1757/E1162</f>
        <v>21.113140957446813</v>
      </c>
      <c r="J1162" s="9">
        <f t="shared" ref="J1162:J1225" si="91">D1162*$E$1757/E1162</f>
        <v>40.058933981382978</v>
      </c>
      <c r="K1162" s="9">
        <f t="shared" si="88"/>
        <v>21.074443163678449</v>
      </c>
    </row>
    <row r="1163" spans="1:11" x14ac:dyDescent="0.25">
      <c r="A1163" s="8">
        <v>1967.03</v>
      </c>
      <c r="B1163" s="9">
        <v>89.42</v>
      </c>
      <c r="C1163" s="104">
        <v>2.9</v>
      </c>
      <c r="D1163" s="104">
        <v>5.45</v>
      </c>
      <c r="E1163" s="104">
        <v>33</v>
      </c>
      <c r="F1163" s="9">
        <f t="shared" ref="F1163:F1226" si="92">F1162+1/12</f>
        <v>1967.2083333332459</v>
      </c>
      <c r="G1163" s="9">
        <v>4.54</v>
      </c>
      <c r="H1163" s="113">
        <f t="shared" si="89"/>
        <v>651.28582803030304</v>
      </c>
      <c r="I1163" s="9">
        <f t="shared" si="90"/>
        <v>21.121996212121214</v>
      </c>
      <c r="J1163" s="9">
        <f t="shared" si="91"/>
        <v>39.694785984848487</v>
      </c>
      <c r="K1163" s="9">
        <f t="shared" si="88"/>
        <v>21.443898602019107</v>
      </c>
    </row>
    <row r="1164" spans="1:11" x14ac:dyDescent="0.25">
      <c r="A1164" s="8">
        <v>1967.04</v>
      </c>
      <c r="B1164" s="9">
        <v>90.96</v>
      </c>
      <c r="C1164" s="104">
        <v>2.9</v>
      </c>
      <c r="D1164" s="104">
        <v>5.41</v>
      </c>
      <c r="E1164" s="104">
        <v>33.1</v>
      </c>
      <c r="F1164" s="9">
        <f t="shared" si="92"/>
        <v>1967.2916666665792</v>
      </c>
      <c r="G1164" s="9">
        <v>4.59</v>
      </c>
      <c r="H1164" s="113">
        <f t="shared" si="89"/>
        <v>660.50081873111776</v>
      </c>
      <c r="I1164" s="9">
        <f t="shared" si="90"/>
        <v>21.058183534743204</v>
      </c>
      <c r="J1164" s="9">
        <f t="shared" si="91"/>
        <v>39.284404456193357</v>
      </c>
      <c r="K1164" s="9">
        <f t="shared" si="88"/>
        <v>21.686025566746256</v>
      </c>
    </row>
    <row r="1165" spans="1:11" x14ac:dyDescent="0.25">
      <c r="A1165" s="8">
        <v>1967.05</v>
      </c>
      <c r="B1165" s="9">
        <v>92.59</v>
      </c>
      <c r="C1165" s="104">
        <v>2.9</v>
      </c>
      <c r="D1165" s="104">
        <v>5.37</v>
      </c>
      <c r="E1165" s="104">
        <v>33.200000000000003</v>
      </c>
      <c r="F1165" s="9">
        <f t="shared" si="92"/>
        <v>1967.3749999999125</v>
      </c>
      <c r="G1165" s="9">
        <v>4.8499999999999996</v>
      </c>
      <c r="H1165" s="113">
        <f t="shared" si="89"/>
        <v>670.31185881024101</v>
      </c>
      <c r="I1165" s="9">
        <f t="shared" si="90"/>
        <v>20.994755271084337</v>
      </c>
      <c r="J1165" s="9">
        <f t="shared" si="91"/>
        <v>38.876495105421689</v>
      </c>
      <c r="K1165" s="9">
        <f t="shared" si="88"/>
        <v>21.948477389658418</v>
      </c>
    </row>
    <row r="1166" spans="1:11" x14ac:dyDescent="0.25">
      <c r="A1166" s="8">
        <v>1967.06</v>
      </c>
      <c r="B1166" s="9">
        <v>91.43</v>
      </c>
      <c r="C1166" s="104">
        <v>2.9</v>
      </c>
      <c r="D1166" s="104">
        <v>5.33</v>
      </c>
      <c r="E1166" s="104">
        <v>33.299999999999997</v>
      </c>
      <c r="F1166" s="9">
        <f t="shared" si="92"/>
        <v>1967.4583333332457</v>
      </c>
      <c r="G1166" s="9">
        <v>5.0199999999999996</v>
      </c>
      <c r="H1166" s="113">
        <f t="shared" si="89"/>
        <v>659.9262271021023</v>
      </c>
      <c r="I1166" s="9">
        <f t="shared" si="90"/>
        <v>20.931707957957961</v>
      </c>
      <c r="J1166" s="9">
        <f t="shared" si="91"/>
        <v>38.471035660660668</v>
      </c>
      <c r="K1166" s="9">
        <f t="shared" si="88"/>
        <v>21.552097609793496</v>
      </c>
    </row>
    <row r="1167" spans="1:11" x14ac:dyDescent="0.25">
      <c r="A1167" s="8">
        <v>1967.07</v>
      </c>
      <c r="B1167" s="9">
        <v>93.01</v>
      </c>
      <c r="C1167" s="104">
        <v>2.9066700000000001</v>
      </c>
      <c r="D1167" s="104">
        <v>5.32</v>
      </c>
      <c r="E1167" s="104">
        <v>33.4</v>
      </c>
      <c r="F1167" s="9">
        <f t="shared" si="92"/>
        <v>1967.541666666579</v>
      </c>
      <c r="G1167" s="9">
        <v>5.16</v>
      </c>
      <c r="H1167" s="113">
        <f t="shared" si="89"/>
        <v>669.32042776946116</v>
      </c>
      <c r="I1167" s="9">
        <f t="shared" si="90"/>
        <v>20.917036961452098</v>
      </c>
      <c r="J1167" s="9">
        <f t="shared" si="91"/>
        <v>38.28389071856288</v>
      </c>
      <c r="K1167" s="9">
        <f t="shared" si="88"/>
        <v>21.804196245666379</v>
      </c>
    </row>
    <row r="1168" spans="1:11" x14ac:dyDescent="0.25">
      <c r="A1168" s="8">
        <v>1967.08</v>
      </c>
      <c r="B1168" s="9">
        <v>94.49</v>
      </c>
      <c r="C1168" s="104">
        <v>2.9133300000000002</v>
      </c>
      <c r="D1168" s="104">
        <v>5.31</v>
      </c>
      <c r="E1168" s="104">
        <v>33.5</v>
      </c>
      <c r="F1168" s="9">
        <f t="shared" si="92"/>
        <v>1967.6249999999122</v>
      </c>
      <c r="G1168" s="9">
        <v>5.28</v>
      </c>
      <c r="H1168" s="113">
        <f t="shared" si="89"/>
        <v>677.94106977611943</v>
      </c>
      <c r="I1168" s="9">
        <f t="shared" si="90"/>
        <v>20.902381805597017</v>
      </c>
      <c r="J1168" s="9">
        <f t="shared" si="91"/>
        <v>38.097863059701496</v>
      </c>
      <c r="K1168" s="9">
        <f t="shared" si="88"/>
        <v>22.030627049126032</v>
      </c>
    </row>
    <row r="1169" spans="1:11" x14ac:dyDescent="0.25">
      <c r="A1169" s="8">
        <v>1967.09</v>
      </c>
      <c r="B1169" s="9">
        <v>95.81</v>
      </c>
      <c r="C1169" s="104">
        <v>2.92</v>
      </c>
      <c r="D1169" s="104">
        <v>5.3</v>
      </c>
      <c r="E1169" s="104">
        <v>33.6</v>
      </c>
      <c r="F1169" s="9">
        <f t="shared" si="92"/>
        <v>1967.7083333332455</v>
      </c>
      <c r="G1169" s="9">
        <v>5.3</v>
      </c>
      <c r="H1169" s="113">
        <f t="shared" si="89"/>
        <v>685.36585677083337</v>
      </c>
      <c r="I1169" s="9">
        <f t="shared" si="90"/>
        <v>20.887885416666666</v>
      </c>
      <c r="J1169" s="9">
        <f t="shared" si="91"/>
        <v>37.912942708333333</v>
      </c>
      <c r="K1169" s="9">
        <f t="shared" si="88"/>
        <v>22.219145488664804</v>
      </c>
    </row>
    <row r="1170" spans="1:11" x14ac:dyDescent="0.25">
      <c r="A1170" s="8">
        <v>1967.1</v>
      </c>
      <c r="B1170" s="9">
        <v>95.66</v>
      </c>
      <c r="C1170" s="104">
        <v>2.92</v>
      </c>
      <c r="D1170" s="104">
        <v>5.31</v>
      </c>
      <c r="E1170" s="104">
        <v>33.700000000000003</v>
      </c>
      <c r="F1170" s="9">
        <f t="shared" si="92"/>
        <v>1967.7916666665787</v>
      </c>
      <c r="G1170" s="9">
        <v>5.48</v>
      </c>
      <c r="H1170" s="113">
        <f t="shared" si="89"/>
        <v>682.26230637982189</v>
      </c>
      <c r="I1170" s="9">
        <f t="shared" si="90"/>
        <v>20.825903560830859</v>
      </c>
      <c r="J1170" s="9">
        <f t="shared" si="91"/>
        <v>37.871762982195847</v>
      </c>
      <c r="K1170" s="9">
        <f t="shared" si="88"/>
        <v>22.068199194183897</v>
      </c>
    </row>
    <row r="1171" spans="1:11" x14ac:dyDescent="0.25">
      <c r="A1171" s="8">
        <v>1967.11</v>
      </c>
      <c r="B1171" s="9">
        <v>92.66</v>
      </c>
      <c r="C1171" s="104">
        <v>2.92</v>
      </c>
      <c r="D1171" s="104">
        <v>5.32</v>
      </c>
      <c r="E1171" s="104">
        <v>33.799999999999997</v>
      </c>
      <c r="F1171" s="9">
        <f t="shared" si="92"/>
        <v>1967.874999999912</v>
      </c>
      <c r="G1171" s="9">
        <v>5.75</v>
      </c>
      <c r="H1171" s="113">
        <f t="shared" si="89"/>
        <v>658.91060576923087</v>
      </c>
      <c r="I1171" s="9">
        <f t="shared" si="90"/>
        <v>20.764288461538463</v>
      </c>
      <c r="J1171" s="9">
        <f t="shared" si="91"/>
        <v>37.830826923076927</v>
      </c>
      <c r="K1171" s="9">
        <f t="shared" si="88"/>
        <v>21.263102968336295</v>
      </c>
    </row>
    <row r="1172" spans="1:11" x14ac:dyDescent="0.25">
      <c r="A1172" s="8">
        <v>1967.12</v>
      </c>
      <c r="B1172" s="9">
        <v>95.3</v>
      </c>
      <c r="C1172" s="104">
        <v>2.92</v>
      </c>
      <c r="D1172" s="104">
        <v>5.33</v>
      </c>
      <c r="E1172" s="104">
        <v>33.9</v>
      </c>
      <c r="F1172" s="9">
        <f t="shared" si="92"/>
        <v>1967.9583333332453</v>
      </c>
      <c r="G1172" s="9">
        <v>5.7</v>
      </c>
      <c r="H1172" s="113">
        <f t="shared" si="89"/>
        <v>675.68473082595881</v>
      </c>
      <c r="I1172" s="9">
        <f t="shared" si="90"/>
        <v>20.703036873156343</v>
      </c>
      <c r="J1172" s="9">
        <f t="shared" si="91"/>
        <v>37.790132374631277</v>
      </c>
      <c r="K1172" s="9">
        <f t="shared" si="88"/>
        <v>21.751597808723645</v>
      </c>
    </row>
    <row r="1173" spans="1:11" x14ac:dyDescent="0.25">
      <c r="A1173" s="8">
        <v>1968.01</v>
      </c>
      <c r="B1173" s="9">
        <v>95.04</v>
      </c>
      <c r="C1173" s="104">
        <v>2.93</v>
      </c>
      <c r="D1173" s="104">
        <v>5.3666700000000001</v>
      </c>
      <c r="E1173" s="104">
        <v>34.1</v>
      </c>
      <c r="F1173" s="9">
        <f t="shared" si="92"/>
        <v>1968.0416666665785</v>
      </c>
      <c r="G1173" s="9">
        <v>5.53</v>
      </c>
      <c r="H1173" s="113">
        <f t="shared" si="89"/>
        <v>669.88916129032259</v>
      </c>
      <c r="I1173" s="9">
        <f t="shared" si="90"/>
        <v>20.652096407624633</v>
      </c>
      <c r="J1173" s="9">
        <f t="shared" si="91"/>
        <v>37.826957756964809</v>
      </c>
      <c r="K1173" s="9">
        <f t="shared" si="88"/>
        <v>21.511535896332191</v>
      </c>
    </row>
    <row r="1174" spans="1:11" x14ac:dyDescent="0.25">
      <c r="A1174" s="8">
        <v>1968.02</v>
      </c>
      <c r="B1174" s="9">
        <v>90.75</v>
      </c>
      <c r="C1174" s="104">
        <v>2.94</v>
      </c>
      <c r="D1174" s="104">
        <v>5.4033300000000004</v>
      </c>
      <c r="E1174" s="104">
        <v>34.200000000000003</v>
      </c>
      <c r="F1174" s="9">
        <f t="shared" si="92"/>
        <v>1968.1249999999118</v>
      </c>
      <c r="G1174" s="9">
        <v>5.56</v>
      </c>
      <c r="H1174" s="113">
        <f t="shared" si="89"/>
        <v>637.78078399122808</v>
      </c>
      <c r="I1174" s="9">
        <f t="shared" si="90"/>
        <v>20.661989035087718</v>
      </c>
      <c r="J1174" s="9">
        <f t="shared" si="91"/>
        <v>37.973994970394742</v>
      </c>
      <c r="K1174" s="9">
        <f t="shared" si="88"/>
        <v>20.424992376214234</v>
      </c>
    </row>
    <row r="1175" spans="1:11" x14ac:dyDescent="0.25">
      <c r="A1175" s="8">
        <v>1968.03</v>
      </c>
      <c r="B1175" s="9">
        <v>89.09</v>
      </c>
      <c r="C1175" s="104">
        <v>2.95</v>
      </c>
      <c r="D1175" s="104">
        <v>5.44</v>
      </c>
      <c r="E1175" s="104">
        <v>34.299999999999997</v>
      </c>
      <c r="F1175" s="9">
        <f t="shared" si="92"/>
        <v>1968.208333333245</v>
      </c>
      <c r="G1175" s="9">
        <v>5.74</v>
      </c>
      <c r="H1175" s="113">
        <f t="shared" si="89"/>
        <v>624.28908418367359</v>
      </c>
      <c r="I1175" s="9">
        <f t="shared" si="90"/>
        <v>20.671823979591842</v>
      </c>
      <c r="J1175" s="9">
        <f t="shared" si="91"/>
        <v>38.120244897959196</v>
      </c>
      <c r="K1175" s="9">
        <f t="shared" si="88"/>
        <v>19.934711308295714</v>
      </c>
    </row>
    <row r="1176" spans="1:11" x14ac:dyDescent="0.25">
      <c r="A1176" s="8">
        <v>1968.04</v>
      </c>
      <c r="B1176" s="9">
        <v>95.67</v>
      </c>
      <c r="C1176" s="104">
        <v>2.96333</v>
      </c>
      <c r="D1176" s="104">
        <v>5.4833299999999996</v>
      </c>
      <c r="E1176" s="104">
        <v>34.4</v>
      </c>
      <c r="F1176" s="9">
        <f t="shared" si="92"/>
        <v>1968.2916666665783</v>
      </c>
      <c r="G1176" s="9">
        <v>5.64</v>
      </c>
      <c r="H1176" s="113">
        <f t="shared" si="89"/>
        <v>668.44893204941866</v>
      </c>
      <c r="I1176" s="9">
        <f t="shared" si="90"/>
        <v>20.704868546148258</v>
      </c>
      <c r="J1176" s="9">
        <f t="shared" si="91"/>
        <v>38.312178139171515</v>
      </c>
      <c r="K1176" s="9">
        <f t="shared" si="88"/>
        <v>21.277356015671753</v>
      </c>
    </row>
    <row r="1177" spans="1:11" x14ac:dyDescent="0.25">
      <c r="A1177" s="8">
        <v>1968.05</v>
      </c>
      <c r="B1177" s="9">
        <v>97.87</v>
      </c>
      <c r="C1177" s="104">
        <v>2.9766699999999999</v>
      </c>
      <c r="D1177" s="104">
        <v>5.5266700000000002</v>
      </c>
      <c r="E1177" s="104">
        <v>34.5</v>
      </c>
      <c r="F1177" s="9">
        <f t="shared" si="92"/>
        <v>1968.3749999999116</v>
      </c>
      <c r="G1177" s="9">
        <v>5.87</v>
      </c>
      <c r="H1177" s="113">
        <f t="shared" si="89"/>
        <v>681.83830471014505</v>
      </c>
      <c r="I1177" s="9">
        <f t="shared" si="90"/>
        <v>20.737791217753625</v>
      </c>
      <c r="J1177" s="9">
        <f t="shared" si="91"/>
        <v>38.503068391666666</v>
      </c>
      <c r="K1177" s="9">
        <f t="shared" si="88"/>
        <v>21.630227142779884</v>
      </c>
    </row>
    <row r="1178" spans="1:11" x14ac:dyDescent="0.25">
      <c r="A1178" s="8">
        <v>1968.06</v>
      </c>
      <c r="B1178" s="9">
        <v>100.5</v>
      </c>
      <c r="C1178" s="104">
        <v>2.99</v>
      </c>
      <c r="D1178" s="104">
        <v>5.57</v>
      </c>
      <c r="E1178" s="104">
        <v>34.700000000000003</v>
      </c>
      <c r="F1178" s="9">
        <f t="shared" si="92"/>
        <v>1968.4583333332448</v>
      </c>
      <c r="G1178" s="9">
        <v>5.72</v>
      </c>
      <c r="H1178" s="113">
        <f t="shared" si="89"/>
        <v>696.12541426512962</v>
      </c>
      <c r="I1178" s="9">
        <f t="shared" si="90"/>
        <v>20.710596902017294</v>
      </c>
      <c r="J1178" s="9">
        <f t="shared" si="91"/>
        <v>38.581279178674357</v>
      </c>
      <c r="K1178" s="9">
        <f t="shared" si="88"/>
        <v>22.004623431346538</v>
      </c>
    </row>
    <row r="1179" spans="1:11" x14ac:dyDescent="0.25">
      <c r="A1179" s="8">
        <v>1968.07</v>
      </c>
      <c r="B1179" s="9">
        <v>100.3</v>
      </c>
      <c r="C1179" s="104">
        <v>3.0033300000000001</v>
      </c>
      <c r="D1179" s="104">
        <v>5.6</v>
      </c>
      <c r="E1179" s="104">
        <v>34.9</v>
      </c>
      <c r="F1179" s="9">
        <f t="shared" si="92"/>
        <v>1968.5416666665781</v>
      </c>
      <c r="G1179" s="9">
        <v>5.5</v>
      </c>
      <c r="H1179" s="113">
        <f t="shared" si="89"/>
        <v>690.75877148997142</v>
      </c>
      <c r="I1179" s="9">
        <f t="shared" si="90"/>
        <v>20.683714268982808</v>
      </c>
      <c r="J1179" s="9">
        <f t="shared" si="91"/>
        <v>38.566790830945557</v>
      </c>
      <c r="K1179" s="9">
        <f t="shared" si="88"/>
        <v>21.753537415670952</v>
      </c>
    </row>
    <row r="1180" spans="1:11" x14ac:dyDescent="0.25">
      <c r="A1180" s="8">
        <v>1968.08</v>
      </c>
      <c r="B1180" s="9">
        <v>98.11</v>
      </c>
      <c r="C1180" s="104">
        <v>3.01667</v>
      </c>
      <c r="D1180" s="104">
        <v>5.63</v>
      </c>
      <c r="E1180" s="104">
        <v>35</v>
      </c>
      <c r="F1180" s="9">
        <f t="shared" si="92"/>
        <v>1968.6249999999113</v>
      </c>
      <c r="G1180" s="9">
        <v>5.42</v>
      </c>
      <c r="H1180" s="113">
        <f t="shared" si="89"/>
        <v>673.74589750000007</v>
      </c>
      <c r="I1180" s="9">
        <f t="shared" si="90"/>
        <v>20.716227057500003</v>
      </c>
      <c r="J1180" s="9">
        <f t="shared" si="91"/>
        <v>38.662617500000003</v>
      </c>
      <c r="K1180" s="9">
        <f t="shared" si="88"/>
        <v>21.137766793617864</v>
      </c>
    </row>
    <row r="1181" spans="1:11" x14ac:dyDescent="0.25">
      <c r="A1181" s="8">
        <v>1968.09</v>
      </c>
      <c r="B1181" s="9">
        <v>101.3</v>
      </c>
      <c r="C1181" s="104">
        <v>3.03</v>
      </c>
      <c r="D1181" s="104">
        <v>5.66</v>
      </c>
      <c r="E1181" s="104">
        <v>35.1</v>
      </c>
      <c r="F1181" s="9">
        <f t="shared" si="92"/>
        <v>1968.7083333332446</v>
      </c>
      <c r="G1181" s="9">
        <v>5.46</v>
      </c>
      <c r="H1181" s="113">
        <f t="shared" si="89"/>
        <v>693.67050925925923</v>
      </c>
      <c r="I1181" s="9">
        <f t="shared" si="90"/>
        <v>20.748486111111109</v>
      </c>
      <c r="J1181" s="9">
        <f t="shared" si="91"/>
        <v>38.757898148148151</v>
      </c>
      <c r="K1181" s="9">
        <f t="shared" si="88"/>
        <v>21.680275633292933</v>
      </c>
    </row>
    <row r="1182" spans="1:11" x14ac:dyDescent="0.25">
      <c r="A1182" s="8">
        <v>1968.1</v>
      </c>
      <c r="B1182" s="9">
        <v>103.8</v>
      </c>
      <c r="C1182" s="104">
        <v>3.0433300000000001</v>
      </c>
      <c r="D1182" s="104">
        <v>5.6933299999999996</v>
      </c>
      <c r="E1182" s="104">
        <v>35.299999999999997</v>
      </c>
      <c r="F1182" s="9">
        <f t="shared" si="92"/>
        <v>1968.7916666665778</v>
      </c>
      <c r="G1182" s="9">
        <v>5.58</v>
      </c>
      <c r="H1182" s="113">
        <f t="shared" si="89"/>
        <v>706.76258498583582</v>
      </c>
      <c r="I1182" s="9">
        <f t="shared" si="90"/>
        <v>20.721693427407939</v>
      </c>
      <c r="J1182" s="9">
        <f t="shared" si="91"/>
        <v>38.765246897662898</v>
      </c>
      <c r="K1182" s="9">
        <f t="shared" si="88"/>
        <v>22.004606927956889</v>
      </c>
    </row>
    <row r="1183" spans="1:11" x14ac:dyDescent="0.25">
      <c r="A1183" s="8">
        <v>1968.11</v>
      </c>
      <c r="B1183" s="9">
        <v>105.4</v>
      </c>
      <c r="C1183" s="104">
        <v>3.05667</v>
      </c>
      <c r="D1183" s="104">
        <v>5.7266700000000004</v>
      </c>
      <c r="E1183" s="104">
        <v>35.4</v>
      </c>
      <c r="F1183" s="9">
        <f t="shared" si="92"/>
        <v>1968.8749999999111</v>
      </c>
      <c r="G1183" s="9">
        <v>5.7</v>
      </c>
      <c r="H1183" s="113">
        <f t="shared" si="89"/>
        <v>715.62952683615833</v>
      </c>
      <c r="I1183" s="9">
        <f t="shared" si="90"/>
        <v>20.753731554025428</v>
      </c>
      <c r="J1183" s="9">
        <f t="shared" si="91"/>
        <v>38.882107613347465</v>
      </c>
      <c r="K1183" s="9">
        <f t="shared" si="88"/>
        <v>22.195529227158158</v>
      </c>
    </row>
    <row r="1184" spans="1:11" x14ac:dyDescent="0.25">
      <c r="A1184" s="8">
        <v>1968.12</v>
      </c>
      <c r="B1184" s="9">
        <v>106.5</v>
      </c>
      <c r="C1184" s="104">
        <v>3.07</v>
      </c>
      <c r="D1184" s="104">
        <v>5.76</v>
      </c>
      <c r="E1184" s="104">
        <v>35.5</v>
      </c>
      <c r="F1184" s="9">
        <f t="shared" si="92"/>
        <v>1968.9583333332444</v>
      </c>
      <c r="G1184" s="9">
        <v>6.03</v>
      </c>
      <c r="H1184" s="113">
        <f t="shared" si="89"/>
        <v>721.06125000000009</v>
      </c>
      <c r="I1184" s="9">
        <f t="shared" si="90"/>
        <v>20.785521478873239</v>
      </c>
      <c r="J1184" s="9">
        <f t="shared" si="91"/>
        <v>38.998242253521127</v>
      </c>
      <c r="K1184" s="9">
        <f t="shared" si="88"/>
        <v>22.277872995434887</v>
      </c>
    </row>
    <row r="1185" spans="1:11" x14ac:dyDescent="0.25">
      <c r="A1185" s="8">
        <v>1969.01</v>
      </c>
      <c r="B1185" s="9">
        <v>102</v>
      </c>
      <c r="C1185" s="104">
        <v>3.08</v>
      </c>
      <c r="D1185" s="104">
        <v>5.78</v>
      </c>
      <c r="E1185" s="104">
        <v>35.6</v>
      </c>
      <c r="F1185" s="9">
        <f t="shared" si="92"/>
        <v>1969.0416666665776</v>
      </c>
      <c r="G1185" s="9">
        <v>6.04</v>
      </c>
      <c r="H1185" s="113">
        <f t="shared" si="89"/>
        <v>688.65400280898871</v>
      </c>
      <c r="I1185" s="9">
        <f t="shared" si="90"/>
        <v>20.794650280898878</v>
      </c>
      <c r="J1185" s="9">
        <f t="shared" si="91"/>
        <v>39.023726825842701</v>
      </c>
      <c r="K1185" s="9">
        <f t="shared" si="88"/>
        <v>21.194968072847153</v>
      </c>
    </row>
    <row r="1186" spans="1:11" x14ac:dyDescent="0.25">
      <c r="A1186" s="8">
        <v>1969.02</v>
      </c>
      <c r="B1186" s="9">
        <v>101.5</v>
      </c>
      <c r="C1186" s="104">
        <v>3.09</v>
      </c>
      <c r="D1186" s="104">
        <v>5.8</v>
      </c>
      <c r="E1186" s="104">
        <v>35.799999999999997</v>
      </c>
      <c r="F1186" s="9">
        <f t="shared" si="92"/>
        <v>1969.1249999999109</v>
      </c>
      <c r="G1186" s="9">
        <v>6.19</v>
      </c>
      <c r="H1186" s="113">
        <f t="shared" si="89"/>
        <v>681.4498777932962</v>
      </c>
      <c r="I1186" s="9">
        <f t="shared" si="90"/>
        <v>20.745616969273748</v>
      </c>
      <c r="J1186" s="9">
        <f t="shared" si="91"/>
        <v>38.939993016759779</v>
      </c>
      <c r="K1186" s="9">
        <f t="shared" si="88"/>
        <v>20.895729901987242</v>
      </c>
    </row>
    <row r="1187" spans="1:11" x14ac:dyDescent="0.25">
      <c r="A1187" s="8">
        <v>1969.03</v>
      </c>
      <c r="B1187" s="9">
        <v>99.3</v>
      </c>
      <c r="C1187" s="104">
        <v>3.1</v>
      </c>
      <c r="D1187" s="104">
        <v>5.82</v>
      </c>
      <c r="E1187" s="104">
        <v>36.1</v>
      </c>
      <c r="F1187" s="9">
        <f t="shared" si="92"/>
        <v>1969.2083333332441</v>
      </c>
      <c r="G1187" s="9">
        <v>6.3</v>
      </c>
      <c r="H1187" s="113">
        <f t="shared" si="89"/>
        <v>661.13926246537392</v>
      </c>
      <c r="I1187" s="9">
        <f t="shared" si="90"/>
        <v>20.639795706371196</v>
      </c>
      <c r="J1187" s="9">
        <f t="shared" si="91"/>
        <v>38.749551939058179</v>
      </c>
      <c r="K1187" s="9">
        <f t="shared" si="88"/>
        <v>20.202287616481659</v>
      </c>
    </row>
    <row r="1188" spans="1:11" x14ac:dyDescent="0.25">
      <c r="A1188" s="8">
        <v>1969.04</v>
      </c>
      <c r="B1188" s="9">
        <v>101.3</v>
      </c>
      <c r="C1188" s="104">
        <v>3.11</v>
      </c>
      <c r="D1188" s="104">
        <v>5.82667</v>
      </c>
      <c r="E1188" s="104">
        <v>36.299999999999997</v>
      </c>
      <c r="F1188" s="9">
        <f t="shared" si="92"/>
        <v>1969.2916666665774</v>
      </c>
      <c r="G1188" s="9">
        <v>6.17</v>
      </c>
      <c r="H1188" s="113">
        <f t="shared" si="89"/>
        <v>670.739252754821</v>
      </c>
      <c r="I1188" s="9">
        <f t="shared" si="90"/>
        <v>20.592290977961433</v>
      </c>
      <c r="J1188" s="9">
        <f t="shared" si="91"/>
        <v>38.580219959022045</v>
      </c>
      <c r="K1188" s="9">
        <f t="shared" si="88"/>
        <v>20.428608081932161</v>
      </c>
    </row>
    <row r="1189" spans="1:11" x14ac:dyDescent="0.25">
      <c r="A1189" s="8">
        <v>1969.05</v>
      </c>
      <c r="B1189" s="9">
        <v>104.6</v>
      </c>
      <c r="C1189" s="104">
        <v>3.12</v>
      </c>
      <c r="D1189" s="104">
        <v>5.8333300000000001</v>
      </c>
      <c r="E1189" s="104">
        <v>36.4</v>
      </c>
      <c r="F1189" s="9">
        <f t="shared" si="92"/>
        <v>1969.3749999999106</v>
      </c>
      <c r="G1189" s="9">
        <v>6.32</v>
      </c>
      <c r="H1189" s="113">
        <f t="shared" si="89"/>
        <v>690.6868750000001</v>
      </c>
      <c r="I1189" s="9">
        <f t="shared" si="90"/>
        <v>20.601750000000003</v>
      </c>
      <c r="J1189" s="9">
        <f t="shared" si="91"/>
        <v>38.518207156250007</v>
      </c>
      <c r="K1189" s="9">
        <f t="shared" si="88"/>
        <v>20.972258271972102</v>
      </c>
    </row>
    <row r="1190" spans="1:11" x14ac:dyDescent="0.25">
      <c r="A1190" s="8">
        <v>1969.06</v>
      </c>
      <c r="B1190" s="9">
        <v>99.14</v>
      </c>
      <c r="C1190" s="104">
        <v>3.13</v>
      </c>
      <c r="D1190" s="104">
        <v>5.84</v>
      </c>
      <c r="E1190" s="104">
        <v>36.6</v>
      </c>
      <c r="F1190" s="9">
        <f t="shared" si="92"/>
        <v>1969.4583333332439</v>
      </c>
      <c r="G1190" s="9">
        <v>6.57</v>
      </c>
      <c r="H1190" s="113">
        <f t="shared" si="89"/>
        <v>651.05657855191259</v>
      </c>
      <c r="I1190" s="9">
        <f t="shared" si="90"/>
        <v>20.554842554644811</v>
      </c>
      <c r="J1190" s="9">
        <f t="shared" si="91"/>
        <v>38.351527322404372</v>
      </c>
      <c r="K1190" s="9">
        <f t="shared" si="88"/>
        <v>19.713341583757636</v>
      </c>
    </row>
    <row r="1191" spans="1:11" x14ac:dyDescent="0.25">
      <c r="A1191" s="8">
        <v>1969.07</v>
      </c>
      <c r="B1191" s="9">
        <v>94.71</v>
      </c>
      <c r="C1191" s="104">
        <v>3.1366700000000001</v>
      </c>
      <c r="D1191" s="104">
        <v>5.8566700000000003</v>
      </c>
      <c r="E1191" s="104">
        <v>36.799999999999997</v>
      </c>
      <c r="F1191" s="9">
        <f t="shared" si="92"/>
        <v>1969.5416666665772</v>
      </c>
      <c r="G1191" s="9">
        <v>6.72</v>
      </c>
      <c r="H1191" s="113">
        <f t="shared" si="89"/>
        <v>618.58433865489133</v>
      </c>
      <c r="I1191" s="9">
        <f t="shared" si="90"/>
        <v>20.486695570991852</v>
      </c>
      <c r="J1191" s="9">
        <f t="shared" si="91"/>
        <v>38.251972744904897</v>
      </c>
      <c r="K1191" s="9">
        <f t="shared" si="88"/>
        <v>18.681708207192766</v>
      </c>
    </row>
    <row r="1192" spans="1:11" x14ac:dyDescent="0.25">
      <c r="A1192" s="8">
        <v>1969.08</v>
      </c>
      <c r="B1192" s="9">
        <v>94.18</v>
      </c>
      <c r="C1192" s="104">
        <v>3.1433300000000002</v>
      </c>
      <c r="D1192" s="104">
        <v>5.8733300000000002</v>
      </c>
      <c r="E1192" s="104">
        <v>37</v>
      </c>
      <c r="F1192" s="9">
        <f t="shared" si="92"/>
        <v>1969.6249999999104</v>
      </c>
      <c r="G1192" s="9">
        <v>6.69</v>
      </c>
      <c r="H1192" s="113">
        <f t="shared" si="89"/>
        <v>611.79773445945955</v>
      </c>
      <c r="I1192" s="9">
        <f t="shared" si="90"/>
        <v>20.419220351013514</v>
      </c>
      <c r="J1192" s="9">
        <f t="shared" si="91"/>
        <v>38.153429472635139</v>
      </c>
      <c r="K1192" s="9">
        <f t="shared" si="88"/>
        <v>18.429515590207746</v>
      </c>
    </row>
    <row r="1193" spans="1:11" x14ac:dyDescent="0.25">
      <c r="A1193" s="8">
        <v>1969.09</v>
      </c>
      <c r="B1193" s="9">
        <v>94.51</v>
      </c>
      <c r="C1193" s="104">
        <v>3.15</v>
      </c>
      <c r="D1193" s="104">
        <v>5.89</v>
      </c>
      <c r="E1193" s="104">
        <v>37.1</v>
      </c>
      <c r="F1193" s="9">
        <f t="shared" si="92"/>
        <v>1969.7083333332437</v>
      </c>
      <c r="G1193" s="9">
        <v>7.16</v>
      </c>
      <c r="H1193" s="113">
        <f t="shared" si="89"/>
        <v>612.28660141509431</v>
      </c>
      <c r="I1193" s="9">
        <f t="shared" si="90"/>
        <v>20.407393867924526</v>
      </c>
      <c r="J1193" s="9">
        <f t="shared" si="91"/>
        <v>38.158587264150938</v>
      </c>
      <c r="K1193" s="9">
        <f t="shared" si="88"/>
        <v>18.398046344676978</v>
      </c>
    </row>
    <row r="1194" spans="1:11" x14ac:dyDescent="0.25">
      <c r="A1194" s="8">
        <v>1969.1</v>
      </c>
      <c r="B1194" s="9">
        <v>95.52</v>
      </c>
      <c r="C1194" s="104">
        <v>3.15333</v>
      </c>
      <c r="D1194" s="104">
        <v>5.8533299999999997</v>
      </c>
      <c r="E1194" s="104">
        <v>37.299999999999997</v>
      </c>
      <c r="F1194" s="9">
        <f t="shared" si="92"/>
        <v>1969.7916666665769</v>
      </c>
      <c r="G1194" s="9">
        <v>7.1</v>
      </c>
      <c r="H1194" s="113">
        <f t="shared" si="89"/>
        <v>615.51180160857916</v>
      </c>
      <c r="I1194" s="9">
        <f t="shared" si="90"/>
        <v>20.319428699396784</v>
      </c>
      <c r="J1194" s="9">
        <f t="shared" si="91"/>
        <v>37.717689423257376</v>
      </c>
      <c r="K1194" s="9">
        <f t="shared" si="88"/>
        <v>18.44866203181536</v>
      </c>
    </row>
    <row r="1195" spans="1:11" x14ac:dyDescent="0.25">
      <c r="A1195" s="8">
        <v>1969.11</v>
      </c>
      <c r="B1195" s="9">
        <v>96.21</v>
      </c>
      <c r="C1195" s="104">
        <v>3.1566700000000001</v>
      </c>
      <c r="D1195" s="104">
        <v>5.8166700000000002</v>
      </c>
      <c r="E1195" s="104">
        <v>37.5</v>
      </c>
      <c r="F1195" s="9">
        <f t="shared" si="92"/>
        <v>1969.8749999999102</v>
      </c>
      <c r="G1195" s="9">
        <v>7.14</v>
      </c>
      <c r="H1195" s="113">
        <f t="shared" si="89"/>
        <v>616.65158099999996</v>
      </c>
      <c r="I1195" s="9">
        <f t="shared" si="90"/>
        <v>20.232465920333336</v>
      </c>
      <c r="J1195" s="9">
        <f t="shared" si="91"/>
        <v>37.281558587000006</v>
      </c>
      <c r="K1195" s="9">
        <f t="shared" si="88"/>
        <v>18.437760084691043</v>
      </c>
    </row>
    <row r="1196" spans="1:11" x14ac:dyDescent="0.25">
      <c r="A1196" s="8">
        <v>1969.12</v>
      </c>
      <c r="B1196" s="9">
        <v>91.11</v>
      </c>
      <c r="C1196" s="104">
        <v>3.16</v>
      </c>
      <c r="D1196" s="104">
        <v>5.78</v>
      </c>
      <c r="E1196" s="104">
        <v>37.700000000000003</v>
      </c>
      <c r="F1196" s="9">
        <f t="shared" si="92"/>
        <v>1969.9583333332434</v>
      </c>
      <c r="G1196" s="9">
        <v>7.65</v>
      </c>
      <c r="H1196" s="113">
        <f t="shared" si="89"/>
        <v>580.8655215517241</v>
      </c>
      <c r="I1196" s="9">
        <f t="shared" si="90"/>
        <v>20.146362068965516</v>
      </c>
      <c r="J1196" s="9">
        <f t="shared" si="91"/>
        <v>36.849991379310346</v>
      </c>
      <c r="K1196" s="9">
        <f t="shared" si="88"/>
        <v>17.326929913742688</v>
      </c>
    </row>
    <row r="1197" spans="1:11" x14ac:dyDescent="0.25">
      <c r="A1197" s="8">
        <v>1970.01</v>
      </c>
      <c r="B1197" s="9">
        <v>90.31</v>
      </c>
      <c r="C1197" s="104">
        <v>3.1633300000000002</v>
      </c>
      <c r="D1197" s="104">
        <v>5.73</v>
      </c>
      <c r="E1197" s="104">
        <v>37.799999999999997</v>
      </c>
      <c r="F1197" s="9">
        <f t="shared" si="92"/>
        <v>1970.0416666665767</v>
      </c>
      <c r="G1197" s="9">
        <v>7.79</v>
      </c>
      <c r="H1197" s="113">
        <f t="shared" si="89"/>
        <v>574.24198842592602</v>
      </c>
      <c r="I1197" s="9">
        <f t="shared" si="90"/>
        <v>20.114238835648152</v>
      </c>
      <c r="J1197" s="9">
        <f t="shared" si="91"/>
        <v>36.4345763888889</v>
      </c>
      <c r="K1197" s="9">
        <f t="shared" si="88"/>
        <v>17.090541395140214</v>
      </c>
    </row>
    <row r="1198" spans="1:11" x14ac:dyDescent="0.25">
      <c r="A1198" s="8">
        <v>1970.02</v>
      </c>
      <c r="B1198" s="9">
        <v>87.16</v>
      </c>
      <c r="C1198" s="104">
        <v>3.1666699999999999</v>
      </c>
      <c r="D1198" s="104">
        <v>5.68</v>
      </c>
      <c r="E1198" s="104">
        <v>38</v>
      </c>
      <c r="F1198" s="9">
        <f t="shared" si="92"/>
        <v>1970.12499999991</v>
      </c>
      <c r="G1198" s="9">
        <v>7.24</v>
      </c>
      <c r="H1198" s="113">
        <f t="shared" si="89"/>
        <v>551.29560131578944</v>
      </c>
      <c r="I1198" s="9">
        <f t="shared" si="90"/>
        <v>20.029500250328947</v>
      </c>
      <c r="J1198" s="9">
        <f t="shared" si="91"/>
        <v>35.926560526315789</v>
      </c>
      <c r="K1198" s="9">
        <f t="shared" si="88"/>
        <v>16.372586787159857</v>
      </c>
    </row>
    <row r="1199" spans="1:11" x14ac:dyDescent="0.25">
      <c r="A1199" s="8">
        <v>1970.03</v>
      </c>
      <c r="B1199" s="9">
        <v>88.65</v>
      </c>
      <c r="C1199" s="104">
        <v>3.17</v>
      </c>
      <c r="D1199" s="104">
        <v>5.63</v>
      </c>
      <c r="E1199" s="104">
        <v>38.200000000000003</v>
      </c>
      <c r="F1199" s="9">
        <f t="shared" si="92"/>
        <v>1970.2083333332432</v>
      </c>
      <c r="G1199" s="9">
        <v>7.07</v>
      </c>
      <c r="H1199" s="113">
        <f t="shared" si="89"/>
        <v>557.7842915575917</v>
      </c>
      <c r="I1199" s="9">
        <f t="shared" si="90"/>
        <v>19.945586060209422</v>
      </c>
      <c r="J1199" s="9">
        <f t="shared" si="91"/>
        <v>35.42386420157068</v>
      </c>
      <c r="K1199" s="9">
        <f t="shared" si="88"/>
        <v>16.531690813943623</v>
      </c>
    </row>
    <row r="1200" spans="1:11" x14ac:dyDescent="0.25">
      <c r="A1200" s="8">
        <v>1970.04</v>
      </c>
      <c r="B1200" s="9">
        <v>85.95</v>
      </c>
      <c r="C1200" s="104">
        <v>3.17333</v>
      </c>
      <c r="D1200" s="104">
        <v>5.5933299999999999</v>
      </c>
      <c r="E1200" s="104">
        <v>38.5</v>
      </c>
      <c r="F1200" s="9">
        <f t="shared" si="92"/>
        <v>1970.2916666665765</v>
      </c>
      <c r="G1200" s="9">
        <v>7.39</v>
      </c>
      <c r="H1200" s="113">
        <f t="shared" si="89"/>
        <v>536.58194318181825</v>
      </c>
      <c r="I1200" s="9">
        <f t="shared" si="90"/>
        <v>19.810954947727275</v>
      </c>
      <c r="J1200" s="9">
        <f t="shared" si="91"/>
        <v>34.918904947727277</v>
      </c>
      <c r="K1200" s="9">
        <f t="shared" si="88"/>
        <v>15.873067819354059</v>
      </c>
    </row>
    <row r="1201" spans="1:11" x14ac:dyDescent="0.25">
      <c r="A1201" s="8">
        <v>1970.05</v>
      </c>
      <c r="B1201" s="9">
        <v>76.06</v>
      </c>
      <c r="C1201" s="104">
        <v>3.1766700000000001</v>
      </c>
      <c r="D1201" s="104">
        <v>5.5566700000000004</v>
      </c>
      <c r="E1201" s="104">
        <v>38.6</v>
      </c>
      <c r="F1201" s="9">
        <f t="shared" si="92"/>
        <v>1970.3749999999097</v>
      </c>
      <c r="G1201" s="9">
        <v>7.91</v>
      </c>
      <c r="H1201" s="113">
        <f t="shared" si="89"/>
        <v>473.60896955958549</v>
      </c>
      <c r="I1201" s="9">
        <f t="shared" si="90"/>
        <v>19.780428679080313</v>
      </c>
      <c r="J1201" s="9">
        <f t="shared" si="91"/>
        <v>34.600167668717624</v>
      </c>
      <c r="K1201" s="9">
        <f t="shared" si="88"/>
        <v>13.983836060789193</v>
      </c>
    </row>
    <row r="1202" spans="1:11" x14ac:dyDescent="0.25">
      <c r="A1202" s="8">
        <v>1970.06</v>
      </c>
      <c r="B1202" s="9">
        <v>75.59</v>
      </c>
      <c r="C1202" s="104">
        <v>3.18</v>
      </c>
      <c r="D1202" s="104">
        <v>5.52</v>
      </c>
      <c r="E1202" s="104">
        <v>38.799999999999997</v>
      </c>
      <c r="F1202" s="9">
        <f t="shared" si="92"/>
        <v>1970.458333333243</v>
      </c>
      <c r="G1202" s="9">
        <v>7.84</v>
      </c>
      <c r="H1202" s="113">
        <f t="shared" si="89"/>
        <v>468.25618460051555</v>
      </c>
      <c r="I1202" s="9">
        <f t="shared" si="90"/>
        <v>19.699096005154644</v>
      </c>
      <c r="J1202" s="9">
        <f t="shared" si="91"/>
        <v>34.194657216494846</v>
      </c>
      <c r="K1202" s="9">
        <f t="shared" si="88"/>
        <v>13.799691797725185</v>
      </c>
    </row>
    <row r="1203" spans="1:11" x14ac:dyDescent="0.25">
      <c r="A1203" s="8">
        <v>1970.07</v>
      </c>
      <c r="B1203" s="9">
        <v>75.72</v>
      </c>
      <c r="C1203" s="104">
        <v>3.1833300000000002</v>
      </c>
      <c r="D1203" s="104">
        <v>5.4666699999999997</v>
      </c>
      <c r="E1203" s="104">
        <v>39</v>
      </c>
      <c r="F1203" s="9">
        <f t="shared" si="92"/>
        <v>1970.5416666665762</v>
      </c>
      <c r="G1203" s="9">
        <v>7.46</v>
      </c>
      <c r="H1203" s="113">
        <f t="shared" si="89"/>
        <v>466.65604999999999</v>
      </c>
      <c r="I1203" s="9">
        <f t="shared" si="90"/>
        <v>19.618597512500003</v>
      </c>
      <c r="J1203" s="9">
        <f t="shared" si="91"/>
        <v>33.690631654166665</v>
      </c>
      <c r="K1203" s="9">
        <f t="shared" si="88"/>
        <v>13.726499744359769</v>
      </c>
    </row>
    <row r="1204" spans="1:11" x14ac:dyDescent="0.25">
      <c r="A1204" s="8">
        <v>1970.08</v>
      </c>
      <c r="B1204" s="9">
        <v>77.92</v>
      </c>
      <c r="C1204" s="104">
        <v>3.1866699999999999</v>
      </c>
      <c r="D1204" s="104">
        <v>5.4133300000000002</v>
      </c>
      <c r="E1204" s="104">
        <v>39</v>
      </c>
      <c r="F1204" s="9">
        <f t="shared" si="92"/>
        <v>1970.6249999999095</v>
      </c>
      <c r="G1204" s="9">
        <v>7.53</v>
      </c>
      <c r="H1204" s="113">
        <f t="shared" si="89"/>
        <v>480.21446666666674</v>
      </c>
      <c r="I1204" s="9">
        <f t="shared" si="90"/>
        <v>19.639181654166666</v>
      </c>
      <c r="J1204" s="9">
        <f t="shared" si="91"/>
        <v>33.361901679166671</v>
      </c>
      <c r="K1204" s="9">
        <f t="shared" si="88"/>
        <v>14.100456516815449</v>
      </c>
    </row>
    <row r="1205" spans="1:11" x14ac:dyDescent="0.25">
      <c r="A1205" s="8">
        <v>1970.09</v>
      </c>
      <c r="B1205" s="9">
        <v>82.58</v>
      </c>
      <c r="C1205" s="104">
        <v>3.19</v>
      </c>
      <c r="D1205" s="104">
        <v>5.36</v>
      </c>
      <c r="E1205" s="104">
        <v>39.200000000000003</v>
      </c>
      <c r="F1205" s="9">
        <f t="shared" si="92"/>
        <v>1970.7083333332428</v>
      </c>
      <c r="G1205" s="9">
        <v>7.39</v>
      </c>
      <c r="H1205" s="113">
        <f t="shared" si="89"/>
        <v>506.33705803571422</v>
      </c>
      <c r="I1205" s="9">
        <f t="shared" si="90"/>
        <v>19.559399553571428</v>
      </c>
      <c r="J1205" s="9">
        <f t="shared" si="91"/>
        <v>32.864696428571435</v>
      </c>
      <c r="K1205" s="9">
        <f t="shared" si="88"/>
        <v>14.842661145242223</v>
      </c>
    </row>
    <row r="1206" spans="1:11" x14ac:dyDescent="0.25">
      <c r="A1206" s="8">
        <v>1970.1</v>
      </c>
      <c r="B1206" s="9">
        <v>84.37</v>
      </c>
      <c r="C1206" s="104">
        <v>3.17333</v>
      </c>
      <c r="D1206" s="104">
        <v>5.2833300000000003</v>
      </c>
      <c r="E1206" s="104">
        <v>39.4</v>
      </c>
      <c r="F1206" s="9">
        <f t="shared" si="92"/>
        <v>1970.791666666576</v>
      </c>
      <c r="G1206" s="9">
        <v>7.33</v>
      </c>
      <c r="H1206" s="113">
        <f t="shared" si="89"/>
        <v>514.68644384517779</v>
      </c>
      <c r="I1206" s="9">
        <f t="shared" si="90"/>
        <v>19.35842044384518</v>
      </c>
      <c r="J1206" s="9">
        <f t="shared" si="91"/>
        <v>32.2301568017132</v>
      </c>
      <c r="K1206" s="9">
        <f t="shared" si="88"/>
        <v>15.064185404089633</v>
      </c>
    </row>
    <row r="1207" spans="1:11" x14ac:dyDescent="0.25">
      <c r="A1207" s="8">
        <v>1970.11</v>
      </c>
      <c r="B1207" s="9">
        <v>84.28</v>
      </c>
      <c r="C1207" s="104">
        <v>3.1566700000000001</v>
      </c>
      <c r="D1207" s="104">
        <v>5.2066699999999999</v>
      </c>
      <c r="E1207" s="104">
        <v>39.6</v>
      </c>
      <c r="F1207" s="9">
        <f t="shared" si="92"/>
        <v>1970.8749999999093</v>
      </c>
      <c r="G1207" s="9">
        <v>6.84</v>
      </c>
      <c r="H1207" s="113">
        <f t="shared" si="89"/>
        <v>511.54075883838385</v>
      </c>
      <c r="I1207" s="9">
        <f t="shared" si="90"/>
        <v>19.159532121527782</v>
      </c>
      <c r="J1207" s="9">
        <f t="shared" si="91"/>
        <v>31.602087361426769</v>
      </c>
      <c r="K1207" s="9">
        <f t="shared" si="88"/>
        <v>14.950761908791733</v>
      </c>
    </row>
    <row r="1208" spans="1:11" x14ac:dyDescent="0.25">
      <c r="A1208" s="8">
        <v>1970.12</v>
      </c>
      <c r="B1208" s="9">
        <v>90.05</v>
      </c>
      <c r="C1208" s="104">
        <v>3.14</v>
      </c>
      <c r="D1208" s="104">
        <v>5.13</v>
      </c>
      <c r="E1208" s="104">
        <v>39.799999999999997</v>
      </c>
      <c r="F1208" s="9">
        <f t="shared" si="92"/>
        <v>1970.9583333332425</v>
      </c>
      <c r="G1208" s="9">
        <v>6.39</v>
      </c>
      <c r="H1208" s="113">
        <f t="shared" si="89"/>
        <v>543.81545697236186</v>
      </c>
      <c r="I1208" s="9">
        <f t="shared" si="90"/>
        <v>18.962582286432166</v>
      </c>
      <c r="J1208" s="9">
        <f t="shared" si="91"/>
        <v>30.980269786432167</v>
      </c>
      <c r="K1208" s="9">
        <f t="shared" si="88"/>
        <v>15.873840687205742</v>
      </c>
    </row>
    <row r="1209" spans="1:11" x14ac:dyDescent="0.25">
      <c r="A1209" s="8">
        <v>1971.01</v>
      </c>
      <c r="B1209" s="9">
        <v>93.49</v>
      </c>
      <c r="C1209" s="104">
        <v>3.13</v>
      </c>
      <c r="D1209" s="104">
        <v>5.16</v>
      </c>
      <c r="E1209" s="104">
        <v>39.799999999999997</v>
      </c>
      <c r="F1209" s="9">
        <f t="shared" si="92"/>
        <v>1971.0416666665758</v>
      </c>
      <c r="G1209" s="9">
        <v>6.24</v>
      </c>
      <c r="H1209" s="113">
        <f t="shared" si="89"/>
        <v>564.58975094221103</v>
      </c>
      <c r="I1209" s="9">
        <f t="shared" si="90"/>
        <v>18.902191896984927</v>
      </c>
      <c r="J1209" s="9">
        <f t="shared" si="91"/>
        <v>31.161440954773877</v>
      </c>
      <c r="K1209" s="9">
        <f t="shared" si="88"/>
        <v>16.461793943491944</v>
      </c>
    </row>
    <row r="1210" spans="1:11" x14ac:dyDescent="0.25">
      <c r="A1210" s="8">
        <v>1971.02</v>
      </c>
      <c r="B1210" s="9">
        <v>97.11</v>
      </c>
      <c r="C1210" s="104">
        <v>3.12</v>
      </c>
      <c r="D1210" s="104">
        <v>5.19</v>
      </c>
      <c r="E1210" s="104">
        <v>39.9</v>
      </c>
      <c r="F1210" s="9">
        <f t="shared" si="92"/>
        <v>1971.1249999999091</v>
      </c>
      <c r="G1210" s="9">
        <v>6.11</v>
      </c>
      <c r="H1210" s="113">
        <f t="shared" si="89"/>
        <v>584.98126973684225</v>
      </c>
      <c r="I1210" s="9">
        <f t="shared" si="90"/>
        <v>18.794578947368425</v>
      </c>
      <c r="J1210" s="9">
        <f t="shared" si="91"/>
        <v>31.264059210526323</v>
      </c>
      <c r="K1210" s="9">
        <f t="shared" si="88"/>
        <v>17.034534781502135</v>
      </c>
    </row>
    <row r="1211" spans="1:11" x14ac:dyDescent="0.25">
      <c r="A1211" s="8">
        <v>1971.03</v>
      </c>
      <c r="B1211" s="9">
        <v>99.6</v>
      </c>
      <c r="C1211" s="104">
        <v>3.11</v>
      </c>
      <c r="D1211" s="104">
        <v>5.22</v>
      </c>
      <c r="E1211" s="104">
        <v>40</v>
      </c>
      <c r="F1211" s="9">
        <f t="shared" si="92"/>
        <v>1971.2083333332423</v>
      </c>
      <c r="G1211" s="9">
        <v>5.7</v>
      </c>
      <c r="H1211" s="113">
        <f t="shared" si="89"/>
        <v>598.48083750000001</v>
      </c>
      <c r="I1211" s="9">
        <f t="shared" si="90"/>
        <v>18.6875040625</v>
      </c>
      <c r="J1211" s="9">
        <f t="shared" si="91"/>
        <v>31.366164375</v>
      </c>
      <c r="K1211" s="9">
        <f t="shared" si="88"/>
        <v>17.402902607188878</v>
      </c>
    </row>
    <row r="1212" spans="1:11" x14ac:dyDescent="0.25">
      <c r="A1212" s="8">
        <v>1971.04</v>
      </c>
      <c r="B1212" s="9">
        <v>103</v>
      </c>
      <c r="C1212" s="104">
        <v>3.1066699999999998</v>
      </c>
      <c r="D1212" s="104">
        <v>5.2533300000000001</v>
      </c>
      <c r="E1212" s="104">
        <v>40.1</v>
      </c>
      <c r="F1212" s="9">
        <f t="shared" si="92"/>
        <v>1971.2916666665756</v>
      </c>
      <c r="G1212" s="9">
        <v>5.83</v>
      </c>
      <c r="H1212" s="113">
        <f t="shared" si="89"/>
        <v>617.36748753117206</v>
      </c>
      <c r="I1212" s="9">
        <f t="shared" si="90"/>
        <v>18.620942257169578</v>
      </c>
      <c r="J1212" s="9">
        <f t="shared" si="91"/>
        <v>31.487719837593517</v>
      </c>
      <c r="K1212" s="9">
        <f t="shared" si="88"/>
        <v>17.924110447959606</v>
      </c>
    </row>
    <row r="1213" spans="1:11" x14ac:dyDescent="0.25">
      <c r="A1213" s="8">
        <v>1971.05</v>
      </c>
      <c r="B1213" s="9">
        <v>101.6</v>
      </c>
      <c r="C1213" s="104">
        <v>3.1033300000000001</v>
      </c>
      <c r="D1213" s="104">
        <v>5.28667</v>
      </c>
      <c r="E1213" s="104">
        <v>40.299999999999997</v>
      </c>
      <c r="F1213" s="9">
        <f t="shared" si="92"/>
        <v>1971.3749999999088</v>
      </c>
      <c r="G1213" s="9">
        <v>6.39</v>
      </c>
      <c r="H1213" s="113">
        <f t="shared" si="89"/>
        <v>605.95387096774198</v>
      </c>
      <c r="I1213" s="9">
        <f t="shared" si="90"/>
        <v>18.508610495967744</v>
      </c>
      <c r="J1213" s="9">
        <f t="shared" si="91"/>
        <v>31.530296762096778</v>
      </c>
      <c r="K1213" s="9">
        <f t="shared" si="88"/>
        <v>17.564153279699383</v>
      </c>
    </row>
    <row r="1214" spans="1:11" x14ac:dyDescent="0.25">
      <c r="A1214" s="8">
        <v>1971.06</v>
      </c>
      <c r="B1214" s="9">
        <v>99.72</v>
      </c>
      <c r="C1214" s="104">
        <v>3.1</v>
      </c>
      <c r="D1214" s="104">
        <v>5.32</v>
      </c>
      <c r="E1214" s="104">
        <v>40.6</v>
      </c>
      <c r="F1214" s="9">
        <f t="shared" si="92"/>
        <v>1971.4583333332421</v>
      </c>
      <c r="G1214" s="9">
        <v>6.52</v>
      </c>
      <c r="H1214" s="113">
        <f t="shared" si="89"/>
        <v>590.34669827586208</v>
      </c>
      <c r="I1214" s="9">
        <f t="shared" si="90"/>
        <v>18.352133620689656</v>
      </c>
      <c r="J1214" s="9">
        <f t="shared" si="91"/>
        <v>31.49462931034483</v>
      </c>
      <c r="K1214" s="9">
        <f t="shared" si="88"/>
        <v>17.083166880070706</v>
      </c>
    </row>
    <row r="1215" spans="1:11" x14ac:dyDescent="0.25">
      <c r="A1215" s="8">
        <v>1971.07</v>
      </c>
      <c r="B1215" s="9">
        <v>99</v>
      </c>
      <c r="C1215" s="104">
        <v>3.09667</v>
      </c>
      <c r="D1215" s="104">
        <v>5.3566700000000003</v>
      </c>
      <c r="E1215" s="104">
        <v>40.700000000000003</v>
      </c>
      <c r="F1215" s="9">
        <f t="shared" si="92"/>
        <v>1971.5416666665753</v>
      </c>
      <c r="G1215" s="9">
        <v>6.73</v>
      </c>
      <c r="H1215" s="113">
        <f t="shared" si="89"/>
        <v>584.6442567567567</v>
      </c>
      <c r="I1215" s="9">
        <f t="shared" si="90"/>
        <v>18.287377076474204</v>
      </c>
      <c r="J1215" s="9">
        <f t="shared" si="91"/>
        <v>31.63380152364865</v>
      </c>
      <c r="K1215" s="9">
        <f t="shared" si="88"/>
        <v>16.889414708693355</v>
      </c>
    </row>
    <row r="1216" spans="1:11" x14ac:dyDescent="0.25">
      <c r="A1216" s="8">
        <v>1971.08</v>
      </c>
      <c r="B1216" s="9">
        <v>97.24</v>
      </c>
      <c r="C1216" s="104">
        <v>3.0933299999999999</v>
      </c>
      <c r="D1216" s="104">
        <v>5.3933299999999997</v>
      </c>
      <c r="E1216" s="104">
        <v>40.799999999999997</v>
      </c>
      <c r="F1216" s="9">
        <f t="shared" si="92"/>
        <v>1971.6249999999086</v>
      </c>
      <c r="G1216" s="9">
        <v>6.58</v>
      </c>
      <c r="H1216" s="113">
        <f t="shared" si="89"/>
        <v>572.84310416666676</v>
      </c>
      <c r="I1216" s="9">
        <f t="shared" si="90"/>
        <v>18.22287905606618</v>
      </c>
      <c r="J1216" s="9">
        <f t="shared" si="91"/>
        <v>31.77223260998775</v>
      </c>
      <c r="K1216" s="9">
        <f t="shared" si="88"/>
        <v>16.519449443051567</v>
      </c>
    </row>
    <row r="1217" spans="1:11" x14ac:dyDescent="0.25">
      <c r="A1217" s="8">
        <v>1971.09</v>
      </c>
      <c r="B1217" s="9">
        <v>99.4</v>
      </c>
      <c r="C1217" s="104">
        <v>3.09</v>
      </c>
      <c r="D1217" s="104">
        <v>5.43</v>
      </c>
      <c r="E1217" s="104">
        <v>40.799999999999997</v>
      </c>
      <c r="F1217" s="9">
        <f t="shared" si="92"/>
        <v>1971.7083333332419</v>
      </c>
      <c r="G1217" s="9">
        <v>6.14</v>
      </c>
      <c r="H1217" s="113">
        <f t="shared" si="89"/>
        <v>585.56771446078449</v>
      </c>
      <c r="I1217" s="9">
        <f t="shared" si="90"/>
        <v>18.203261948529413</v>
      </c>
      <c r="J1217" s="9">
        <f t="shared" si="91"/>
        <v>31.98825643382353</v>
      </c>
      <c r="K1217" s="9">
        <f t="shared" ref="K1217:K1280" si="93">H1217/AVERAGE(J1097:J1216)</f>
        <v>16.856792547836005</v>
      </c>
    </row>
    <row r="1218" spans="1:11" x14ac:dyDescent="0.25">
      <c r="A1218" s="8">
        <v>1971.1</v>
      </c>
      <c r="B1218" s="9">
        <v>97.29</v>
      </c>
      <c r="C1218" s="104">
        <v>3.0833300000000001</v>
      </c>
      <c r="D1218" s="104">
        <v>5.52</v>
      </c>
      <c r="E1218" s="104">
        <v>40.9</v>
      </c>
      <c r="F1218" s="9">
        <f t="shared" si="92"/>
        <v>1971.7916666665751</v>
      </c>
      <c r="G1218" s="9">
        <v>5.93</v>
      </c>
      <c r="H1218" s="113">
        <f t="shared" si="89"/>
        <v>571.7363407701713</v>
      </c>
      <c r="I1218" s="9">
        <f t="shared" si="90"/>
        <v>18.119558141503671</v>
      </c>
      <c r="J1218" s="9">
        <f t="shared" si="91"/>
        <v>32.438941320293402</v>
      </c>
      <c r="K1218" s="9">
        <f t="shared" si="93"/>
        <v>16.428862709159475</v>
      </c>
    </row>
    <row r="1219" spans="1:11" x14ac:dyDescent="0.25">
      <c r="A1219" s="8">
        <v>1971.11</v>
      </c>
      <c r="B1219" s="9">
        <v>92.78</v>
      </c>
      <c r="C1219" s="104">
        <v>3.07667</v>
      </c>
      <c r="D1219" s="104">
        <v>5.61</v>
      </c>
      <c r="E1219" s="104">
        <v>40.9</v>
      </c>
      <c r="F1219" s="9">
        <f t="shared" si="92"/>
        <v>1971.8749999999084</v>
      </c>
      <c r="G1219" s="9">
        <v>5.81</v>
      </c>
      <c r="H1219" s="113">
        <f t="shared" si="89"/>
        <v>545.23278545232279</v>
      </c>
      <c r="I1219" s="9">
        <f t="shared" si="90"/>
        <v>18.080419853606358</v>
      </c>
      <c r="J1219" s="9">
        <f t="shared" si="91"/>
        <v>32.967837102689487</v>
      </c>
      <c r="K1219" s="9">
        <f t="shared" si="93"/>
        <v>15.638712654326643</v>
      </c>
    </row>
    <row r="1220" spans="1:11" x14ac:dyDescent="0.25">
      <c r="A1220" s="8">
        <v>1971.12</v>
      </c>
      <c r="B1220" s="9">
        <v>99.17</v>
      </c>
      <c r="C1220" s="104">
        <v>3.07</v>
      </c>
      <c r="D1220" s="104">
        <v>5.7</v>
      </c>
      <c r="E1220" s="104">
        <v>41.1</v>
      </c>
      <c r="F1220" s="9">
        <f t="shared" si="92"/>
        <v>1971.9583333332416</v>
      </c>
      <c r="G1220" s="9">
        <v>5.93</v>
      </c>
      <c r="H1220" s="113">
        <f t="shared" si="89"/>
        <v>579.94845225060828</v>
      </c>
      <c r="I1220" s="9">
        <f t="shared" si="90"/>
        <v>17.953430961070559</v>
      </c>
      <c r="J1220" s="9">
        <f t="shared" si="91"/>
        <v>33.333731751824821</v>
      </c>
      <c r="K1220" s="9">
        <f t="shared" si="93"/>
        <v>16.603557212925331</v>
      </c>
    </row>
    <row r="1221" spans="1:11" x14ac:dyDescent="0.25">
      <c r="A1221" s="8">
        <v>1972.01</v>
      </c>
      <c r="B1221" s="9">
        <v>103.3</v>
      </c>
      <c r="C1221" s="104">
        <v>3.07</v>
      </c>
      <c r="D1221" s="104">
        <v>5.7366700000000002</v>
      </c>
      <c r="E1221" s="104">
        <v>41.1</v>
      </c>
      <c r="F1221" s="9">
        <f t="shared" si="92"/>
        <v>1972.0416666665749</v>
      </c>
      <c r="G1221" s="9">
        <v>5.95</v>
      </c>
      <c r="H1221" s="113">
        <f t="shared" si="89"/>
        <v>604.10078771289534</v>
      </c>
      <c r="I1221" s="9">
        <f t="shared" si="90"/>
        <v>17.953430961070559</v>
      </c>
      <c r="J1221" s="9">
        <f t="shared" si="91"/>
        <v>33.548178759428225</v>
      </c>
      <c r="K1221" s="9">
        <f t="shared" si="93"/>
        <v>17.262996797035171</v>
      </c>
    </row>
    <row r="1222" spans="1:11" x14ac:dyDescent="0.25">
      <c r="A1222" s="8">
        <v>1972.02</v>
      </c>
      <c r="B1222" s="9">
        <v>105.2</v>
      </c>
      <c r="C1222" s="104">
        <v>3.07</v>
      </c>
      <c r="D1222" s="104">
        <v>5.7733299999999996</v>
      </c>
      <c r="E1222" s="104">
        <v>41.3</v>
      </c>
      <c r="F1222" s="9">
        <f t="shared" si="92"/>
        <v>1972.1249999999081</v>
      </c>
      <c r="G1222" s="9">
        <v>6.08</v>
      </c>
      <c r="H1222" s="113">
        <f t="shared" si="89"/>
        <v>612.23279661016954</v>
      </c>
      <c r="I1222" s="9">
        <f t="shared" si="90"/>
        <v>17.866489406779664</v>
      </c>
      <c r="J1222" s="9">
        <f t="shared" si="91"/>
        <v>33.599068171610178</v>
      </c>
      <c r="K1222" s="9">
        <f t="shared" si="93"/>
        <v>17.464147605486168</v>
      </c>
    </row>
    <row r="1223" spans="1:11" x14ac:dyDescent="0.25">
      <c r="A1223" s="8">
        <v>1972.03</v>
      </c>
      <c r="B1223" s="9">
        <v>107.7</v>
      </c>
      <c r="C1223" s="104">
        <v>3.07</v>
      </c>
      <c r="D1223" s="104">
        <v>5.81</v>
      </c>
      <c r="E1223" s="104">
        <v>41.4</v>
      </c>
      <c r="F1223" s="9">
        <f t="shared" si="92"/>
        <v>1972.2083333332414</v>
      </c>
      <c r="G1223" s="9">
        <v>6.07</v>
      </c>
      <c r="H1223" s="113">
        <f t="shared" si="89"/>
        <v>625.26808876811606</v>
      </c>
      <c r="I1223" s="9">
        <f t="shared" si="90"/>
        <v>17.823333635265701</v>
      </c>
      <c r="J1223" s="9">
        <f t="shared" si="91"/>
        <v>33.73080404589372</v>
      </c>
      <c r="K1223" s="9">
        <f t="shared" si="93"/>
        <v>17.805643849614938</v>
      </c>
    </row>
    <row r="1224" spans="1:11" x14ac:dyDescent="0.25">
      <c r="A1224" s="8">
        <v>1972.04</v>
      </c>
      <c r="B1224" s="9">
        <v>108.8</v>
      </c>
      <c r="C1224" s="104">
        <v>3.07</v>
      </c>
      <c r="D1224" s="104">
        <v>5.8633300000000004</v>
      </c>
      <c r="E1224" s="104">
        <v>41.5</v>
      </c>
      <c r="F1224" s="9">
        <f t="shared" si="92"/>
        <v>1972.2916666665747</v>
      </c>
      <c r="G1224" s="9">
        <v>6.19</v>
      </c>
      <c r="H1224" s="113">
        <f t="shared" si="89"/>
        <v>630.13224096385545</v>
      </c>
      <c r="I1224" s="9">
        <f t="shared" si="90"/>
        <v>17.780385843373494</v>
      </c>
      <c r="J1224" s="9">
        <f t="shared" si="91"/>
        <v>33.958394047891574</v>
      </c>
      <c r="K1224" s="9">
        <f t="shared" si="93"/>
        <v>17.91516167849829</v>
      </c>
    </row>
    <row r="1225" spans="1:11" x14ac:dyDescent="0.25">
      <c r="A1225" s="8">
        <v>1972.05</v>
      </c>
      <c r="B1225" s="9">
        <v>107.7</v>
      </c>
      <c r="C1225" s="104">
        <v>3.07</v>
      </c>
      <c r="D1225" s="104">
        <v>5.9166699999999999</v>
      </c>
      <c r="E1225" s="104">
        <v>41.6</v>
      </c>
      <c r="F1225" s="9">
        <f t="shared" si="92"/>
        <v>1972.3749999999079</v>
      </c>
      <c r="G1225" s="9">
        <v>6.13</v>
      </c>
      <c r="H1225" s="113">
        <f t="shared" si="89"/>
        <v>622.26199218750003</v>
      </c>
      <c r="I1225" s="9">
        <f t="shared" si="90"/>
        <v>17.737644531249998</v>
      </c>
      <c r="J1225" s="9">
        <f t="shared" si="91"/>
        <v>34.184947644531249</v>
      </c>
      <c r="K1225" s="9">
        <f t="shared" si="93"/>
        <v>17.662646200372549</v>
      </c>
    </row>
    <row r="1226" spans="1:11" x14ac:dyDescent="0.25">
      <c r="A1226" s="8">
        <v>1972.06</v>
      </c>
      <c r="B1226" s="9">
        <v>108</v>
      </c>
      <c r="C1226" s="104">
        <v>3.07</v>
      </c>
      <c r="D1226" s="104">
        <v>5.97</v>
      </c>
      <c r="E1226" s="104">
        <v>41.7</v>
      </c>
      <c r="F1226" s="9">
        <f t="shared" si="92"/>
        <v>1972.4583333332412</v>
      </c>
      <c r="G1226" s="9">
        <v>6.11</v>
      </c>
      <c r="H1226" s="113">
        <f t="shared" ref="H1226:H1289" si="94">B1226*$E$1757/E1226</f>
        <v>622.49892086330931</v>
      </c>
      <c r="I1226" s="9">
        <f t="shared" ref="I1226:I1289" si="95">C1226*$E$1757/E1226</f>
        <v>17.695108213429254</v>
      </c>
      <c r="J1226" s="9">
        <f t="shared" ref="J1226:J1289" si="96">D1226*$E$1757/E1226</f>
        <v>34.410357014388488</v>
      </c>
      <c r="K1226" s="9">
        <f t="shared" si="93"/>
        <v>17.640857315740249</v>
      </c>
    </row>
    <row r="1227" spans="1:11" x14ac:dyDescent="0.25">
      <c r="A1227" s="8">
        <v>1972.07</v>
      </c>
      <c r="B1227" s="9">
        <v>107.2</v>
      </c>
      <c r="C1227" s="104">
        <v>3.0733299999999999</v>
      </c>
      <c r="D1227" s="104">
        <v>6.0266700000000002</v>
      </c>
      <c r="E1227" s="104">
        <v>41.9</v>
      </c>
      <c r="F1227" s="9">
        <f t="shared" ref="F1227:F1290" si="97">F1226+1/12</f>
        <v>1972.5416666665744</v>
      </c>
      <c r="G1227" s="9">
        <v>6.11</v>
      </c>
      <c r="H1227" s="113">
        <f t="shared" si="94"/>
        <v>614.9384725536994</v>
      </c>
      <c r="I1227" s="9">
        <f t="shared" si="95"/>
        <v>17.629746789677807</v>
      </c>
      <c r="J1227" s="9">
        <f t="shared" si="96"/>
        <v>34.571186981205258</v>
      </c>
      <c r="K1227" s="9">
        <f t="shared" si="93"/>
        <v>17.398690031138166</v>
      </c>
    </row>
    <row r="1228" spans="1:11" x14ac:dyDescent="0.25">
      <c r="A1228" s="8">
        <v>1972.08</v>
      </c>
      <c r="B1228" s="9">
        <v>111</v>
      </c>
      <c r="C1228" s="104">
        <v>3.07667</v>
      </c>
      <c r="D1228" s="104">
        <v>6.0833300000000001</v>
      </c>
      <c r="E1228" s="104">
        <v>42</v>
      </c>
      <c r="F1228" s="9">
        <f t="shared" si="97"/>
        <v>1972.6249999999077</v>
      </c>
      <c r="G1228" s="9">
        <v>6.21</v>
      </c>
      <c r="H1228" s="113">
        <f t="shared" si="94"/>
        <v>635.22062500000004</v>
      </c>
      <c r="I1228" s="9">
        <f t="shared" si="95"/>
        <v>17.606885047916666</v>
      </c>
      <c r="J1228" s="9">
        <f t="shared" si="96"/>
        <v>34.813123285416673</v>
      </c>
      <c r="K1228" s="9">
        <f t="shared" si="93"/>
        <v>17.943404688029798</v>
      </c>
    </row>
    <row r="1229" spans="1:11" x14ac:dyDescent="0.25">
      <c r="A1229" s="8">
        <v>1972.09</v>
      </c>
      <c r="B1229" s="9">
        <v>109.4</v>
      </c>
      <c r="C1229" s="104">
        <v>3.08</v>
      </c>
      <c r="D1229" s="104">
        <v>6.14</v>
      </c>
      <c r="E1229" s="104">
        <v>42.1</v>
      </c>
      <c r="F1229" s="9">
        <f t="shared" si="97"/>
        <v>1972.7083333332409</v>
      </c>
      <c r="G1229" s="9">
        <v>6.55</v>
      </c>
      <c r="H1229" s="113">
        <f t="shared" si="94"/>
        <v>624.57720308788601</v>
      </c>
      <c r="I1229" s="9">
        <f t="shared" si="95"/>
        <v>17.584074821852735</v>
      </c>
      <c r="J1229" s="9">
        <f t="shared" si="96"/>
        <v>35.053967339667459</v>
      </c>
      <c r="K1229" s="9">
        <f t="shared" si="93"/>
        <v>17.613854552912105</v>
      </c>
    </row>
    <row r="1230" spans="1:11" x14ac:dyDescent="0.25">
      <c r="A1230" s="8">
        <v>1972.1</v>
      </c>
      <c r="B1230" s="9">
        <v>109.6</v>
      </c>
      <c r="C1230" s="104">
        <v>3.1033300000000001</v>
      </c>
      <c r="D1230" s="104">
        <v>6.2333299999999996</v>
      </c>
      <c r="E1230" s="104">
        <v>42.3</v>
      </c>
      <c r="F1230" s="9">
        <f t="shared" si="97"/>
        <v>1972.7916666665742</v>
      </c>
      <c r="G1230" s="9">
        <v>6.48</v>
      </c>
      <c r="H1230" s="113">
        <f t="shared" si="94"/>
        <v>622.76054373522459</v>
      </c>
      <c r="I1230" s="9">
        <f t="shared" si="95"/>
        <v>17.633498888593383</v>
      </c>
      <c r="J1230" s="9">
        <f t="shared" si="96"/>
        <v>35.4185399642435</v>
      </c>
      <c r="K1230" s="9">
        <f t="shared" si="93"/>
        <v>17.533183854158548</v>
      </c>
    </row>
    <row r="1231" spans="1:11" x14ac:dyDescent="0.25">
      <c r="A1231" s="8">
        <v>1972.11</v>
      </c>
      <c r="B1231" s="9">
        <v>115.1</v>
      </c>
      <c r="C1231" s="104">
        <v>3.1266699999999998</v>
      </c>
      <c r="D1231" s="104">
        <v>6.32667</v>
      </c>
      <c r="E1231" s="104">
        <v>42.4</v>
      </c>
      <c r="F1231" s="9">
        <f t="shared" si="97"/>
        <v>1972.8749999999075</v>
      </c>
      <c r="G1231" s="9">
        <v>6.28</v>
      </c>
      <c r="H1231" s="113">
        <f t="shared" si="94"/>
        <v>652.46973172169817</v>
      </c>
      <c r="I1231" s="9">
        <f t="shared" si="95"/>
        <v>17.724218384728776</v>
      </c>
      <c r="J1231" s="9">
        <f t="shared" si="96"/>
        <v>35.864124045106138</v>
      </c>
      <c r="K1231" s="9">
        <f t="shared" si="93"/>
        <v>18.338894714968053</v>
      </c>
    </row>
    <row r="1232" spans="1:11" x14ac:dyDescent="0.25">
      <c r="A1232" s="8">
        <v>1972.12</v>
      </c>
      <c r="B1232" s="9">
        <v>117.5</v>
      </c>
      <c r="C1232" s="104">
        <v>3.15</v>
      </c>
      <c r="D1232" s="104">
        <v>6.42</v>
      </c>
      <c r="E1232" s="104">
        <v>42.5</v>
      </c>
      <c r="F1232" s="9">
        <f t="shared" si="97"/>
        <v>1972.9583333332407</v>
      </c>
      <c r="G1232" s="9">
        <v>6.36</v>
      </c>
      <c r="H1232" s="113">
        <f t="shared" si="94"/>
        <v>664.50742647058826</v>
      </c>
      <c r="I1232" s="9">
        <f t="shared" si="95"/>
        <v>17.814454411764707</v>
      </c>
      <c r="J1232" s="9">
        <f t="shared" si="96"/>
        <v>36.307554705882353</v>
      </c>
      <c r="K1232" s="9">
        <f t="shared" si="93"/>
        <v>18.645719442073673</v>
      </c>
    </row>
    <row r="1233" spans="1:11" x14ac:dyDescent="0.25">
      <c r="A1233" s="8">
        <v>1973.01</v>
      </c>
      <c r="B1233" s="9">
        <v>118.4</v>
      </c>
      <c r="C1233" s="104">
        <v>3.1566700000000001</v>
      </c>
      <c r="D1233" s="104">
        <v>6.5466699999999998</v>
      </c>
      <c r="E1233" s="104">
        <v>42.6</v>
      </c>
      <c r="F1233" s="9">
        <f t="shared" si="97"/>
        <v>1973.041666666574</v>
      </c>
      <c r="G1233" s="9">
        <v>6.46</v>
      </c>
      <c r="H1233" s="113">
        <f t="shared" si="94"/>
        <v>668.02544600938973</v>
      </c>
      <c r="I1233" s="9">
        <f t="shared" si="95"/>
        <v>17.810269296068078</v>
      </c>
      <c r="J1233" s="9">
        <f t="shared" si="96"/>
        <v>36.937011373532862</v>
      </c>
      <c r="K1233" s="9">
        <f t="shared" si="93"/>
        <v>18.712530467302425</v>
      </c>
    </row>
    <row r="1234" spans="1:11" x14ac:dyDescent="0.25">
      <c r="A1234" s="8">
        <v>1973.02</v>
      </c>
      <c r="B1234" s="9">
        <v>114.2</v>
      </c>
      <c r="C1234" s="104">
        <v>3.1633300000000002</v>
      </c>
      <c r="D1234" s="104">
        <v>6.67333</v>
      </c>
      <c r="E1234" s="104">
        <v>42.9</v>
      </c>
      <c r="F1234" s="9">
        <f t="shared" si="97"/>
        <v>1973.1249999999072</v>
      </c>
      <c r="G1234" s="9">
        <v>6.64</v>
      </c>
      <c r="H1234" s="113">
        <f t="shared" si="94"/>
        <v>639.82280303030313</v>
      </c>
      <c r="I1234" s="9">
        <f t="shared" si="95"/>
        <v>17.723035617424244</v>
      </c>
      <c r="J1234" s="9">
        <f t="shared" si="96"/>
        <v>37.388342435606063</v>
      </c>
      <c r="K1234" s="9">
        <f t="shared" si="93"/>
        <v>17.889889599193744</v>
      </c>
    </row>
    <row r="1235" spans="1:11" x14ac:dyDescent="0.25">
      <c r="A1235" s="8">
        <v>1973.03</v>
      </c>
      <c r="B1235" s="9">
        <v>112.4</v>
      </c>
      <c r="C1235" s="104">
        <v>3.17</v>
      </c>
      <c r="D1235" s="104">
        <v>6.8</v>
      </c>
      <c r="E1235" s="104">
        <v>43.3</v>
      </c>
      <c r="F1235" s="9">
        <f t="shared" si="97"/>
        <v>1973.2083333332405</v>
      </c>
      <c r="G1235" s="9">
        <v>6.71</v>
      </c>
      <c r="H1235" s="113">
        <f t="shared" si="94"/>
        <v>623.92058891454974</v>
      </c>
      <c r="I1235" s="9">
        <f t="shared" si="95"/>
        <v>17.596336893764438</v>
      </c>
      <c r="J1235" s="9">
        <f t="shared" si="96"/>
        <v>37.746085450346428</v>
      </c>
      <c r="K1235" s="9">
        <f t="shared" si="93"/>
        <v>17.412142058290325</v>
      </c>
    </row>
    <row r="1236" spans="1:11" x14ac:dyDescent="0.25">
      <c r="A1236" s="8">
        <v>1973.04</v>
      </c>
      <c r="B1236" s="9">
        <v>110.3</v>
      </c>
      <c r="C1236" s="104">
        <v>3.1866699999999999</v>
      </c>
      <c r="D1236" s="104">
        <v>6.9433299999999996</v>
      </c>
      <c r="E1236" s="104">
        <v>43.6</v>
      </c>
      <c r="F1236" s="9">
        <f t="shared" si="97"/>
        <v>1973.2916666665737</v>
      </c>
      <c r="G1236" s="9">
        <v>6.67</v>
      </c>
      <c r="H1236" s="113">
        <f t="shared" si="94"/>
        <v>608.05088589449542</v>
      </c>
      <c r="I1236" s="9">
        <f t="shared" si="95"/>
        <v>17.567157901662846</v>
      </c>
      <c r="J1236" s="9">
        <f t="shared" si="96"/>
        <v>38.27650006852064</v>
      </c>
      <c r="K1236" s="9">
        <f t="shared" si="93"/>
        <v>16.935740066050819</v>
      </c>
    </row>
    <row r="1237" spans="1:11" x14ac:dyDescent="0.25">
      <c r="A1237" s="8">
        <v>1973.05</v>
      </c>
      <c r="B1237" s="9">
        <v>107.2</v>
      </c>
      <c r="C1237" s="104">
        <v>3.2033299999999998</v>
      </c>
      <c r="D1237" s="104">
        <v>7.0866699999999998</v>
      </c>
      <c r="E1237" s="104">
        <v>43.9</v>
      </c>
      <c r="F1237" s="9">
        <f t="shared" si="97"/>
        <v>1973.374999999907</v>
      </c>
      <c r="G1237" s="9">
        <v>6.85</v>
      </c>
      <c r="H1237" s="113">
        <f t="shared" si="94"/>
        <v>586.92305239179962</v>
      </c>
      <c r="I1237" s="9">
        <f t="shared" si="95"/>
        <v>17.538322960990889</v>
      </c>
      <c r="J1237" s="9">
        <f t="shared" si="96"/>
        <v>38.799720034453308</v>
      </c>
      <c r="K1237" s="9">
        <f t="shared" si="93"/>
        <v>16.314338759668569</v>
      </c>
    </row>
    <row r="1238" spans="1:11" x14ac:dyDescent="0.25">
      <c r="A1238" s="8">
        <v>1973.06</v>
      </c>
      <c r="B1238" s="9">
        <v>104.8</v>
      </c>
      <c r="C1238" s="104">
        <v>3.22</v>
      </c>
      <c r="D1238" s="104">
        <v>7.23</v>
      </c>
      <c r="E1238" s="104">
        <v>44.2</v>
      </c>
      <c r="F1238" s="9">
        <f t="shared" si="97"/>
        <v>1973.4583333332403</v>
      </c>
      <c r="G1238" s="9">
        <v>6.9</v>
      </c>
      <c r="H1238" s="113">
        <f t="shared" si="94"/>
        <v>569.88852941176469</v>
      </c>
      <c r="I1238" s="9">
        <f t="shared" si="95"/>
        <v>17.509933823529412</v>
      </c>
      <c r="J1238" s="9">
        <f t="shared" si="96"/>
        <v>39.3157830882353</v>
      </c>
      <c r="K1238" s="9">
        <f t="shared" si="93"/>
        <v>15.808323047681977</v>
      </c>
    </row>
    <row r="1239" spans="1:11" x14ac:dyDescent="0.25">
      <c r="A1239" s="8">
        <v>1973.07</v>
      </c>
      <c r="B1239" s="9">
        <v>105.8</v>
      </c>
      <c r="C1239" s="104">
        <v>3.2366700000000002</v>
      </c>
      <c r="D1239" s="104">
        <v>7.3833299999999999</v>
      </c>
      <c r="E1239" s="104">
        <v>44.3</v>
      </c>
      <c r="F1239" s="9">
        <f t="shared" si="97"/>
        <v>1973.5416666665735</v>
      </c>
      <c r="G1239" s="9">
        <v>7.13</v>
      </c>
      <c r="H1239" s="113">
        <f t="shared" si="94"/>
        <v>574.02769187358922</v>
      </c>
      <c r="I1239" s="9">
        <f t="shared" si="95"/>
        <v>17.560852641365692</v>
      </c>
      <c r="J1239" s="9">
        <f t="shared" si="96"/>
        <v>40.05894024802484</v>
      </c>
      <c r="K1239" s="9">
        <f t="shared" si="93"/>
        <v>15.889518573988781</v>
      </c>
    </row>
    <row r="1240" spans="1:11" x14ac:dyDescent="0.25">
      <c r="A1240" s="8">
        <v>1973.08</v>
      </c>
      <c r="B1240" s="9">
        <v>103.8</v>
      </c>
      <c r="C1240" s="104">
        <v>3.2533300000000001</v>
      </c>
      <c r="D1240" s="104">
        <v>7.53667</v>
      </c>
      <c r="E1240" s="104">
        <v>45.1</v>
      </c>
      <c r="F1240" s="9">
        <f t="shared" si="97"/>
        <v>1973.6249999999068</v>
      </c>
      <c r="G1240" s="9">
        <v>7.4</v>
      </c>
      <c r="H1240" s="113">
        <f t="shared" si="94"/>
        <v>553.18667960088692</v>
      </c>
      <c r="I1240" s="9">
        <f t="shared" si="95"/>
        <v>17.338138924334814</v>
      </c>
      <c r="J1240" s="9">
        <f t="shared" si="96"/>
        <v>40.165563126662974</v>
      </c>
      <c r="K1240" s="9">
        <f t="shared" si="93"/>
        <v>15.278501094706122</v>
      </c>
    </row>
    <row r="1241" spans="1:11" x14ac:dyDescent="0.25">
      <c r="A1241" s="8">
        <v>1973.09</v>
      </c>
      <c r="B1241" s="9">
        <v>105.6</v>
      </c>
      <c r="C1241" s="104">
        <v>3.27</v>
      </c>
      <c r="D1241" s="104">
        <v>7.69</v>
      </c>
      <c r="E1241" s="104">
        <v>45.2</v>
      </c>
      <c r="F1241" s="9">
        <f t="shared" si="97"/>
        <v>1973.70833333324</v>
      </c>
      <c r="G1241" s="9">
        <v>7.09</v>
      </c>
      <c r="H1241" s="113">
        <f t="shared" si="94"/>
        <v>561.53442477876104</v>
      </c>
      <c r="I1241" s="9">
        <f t="shared" si="95"/>
        <v>17.388423949115044</v>
      </c>
      <c r="J1241" s="9">
        <f t="shared" si="96"/>
        <v>40.892042865044253</v>
      </c>
      <c r="K1241" s="9">
        <f t="shared" si="93"/>
        <v>15.475308601805564</v>
      </c>
    </row>
    <row r="1242" spans="1:11" x14ac:dyDescent="0.25">
      <c r="A1242" s="8">
        <v>1973.1</v>
      </c>
      <c r="B1242" s="9">
        <v>109.8</v>
      </c>
      <c r="C1242" s="104">
        <v>3.30667</v>
      </c>
      <c r="D1242" s="104">
        <v>7.8466699999999996</v>
      </c>
      <c r="E1242" s="104">
        <v>45.6</v>
      </c>
      <c r="F1242" s="9">
        <f t="shared" si="97"/>
        <v>1973.7916666665733</v>
      </c>
      <c r="G1242" s="9">
        <v>6.79</v>
      </c>
      <c r="H1242" s="113">
        <f t="shared" si="94"/>
        <v>578.74652960526316</v>
      </c>
      <c r="I1242" s="9">
        <f t="shared" si="95"/>
        <v>17.429178388432017</v>
      </c>
      <c r="J1242" s="9">
        <f t="shared" si="96"/>
        <v>41.359135077028505</v>
      </c>
      <c r="K1242" s="9">
        <f t="shared" si="93"/>
        <v>15.913516308933387</v>
      </c>
    </row>
    <row r="1243" spans="1:11" x14ac:dyDescent="0.25">
      <c r="A1243" s="8">
        <v>1973.11</v>
      </c>
      <c r="B1243" s="9">
        <v>102</v>
      </c>
      <c r="C1243" s="104">
        <v>3.3433299999999999</v>
      </c>
      <c r="D1243" s="104">
        <v>8.0033300000000001</v>
      </c>
      <c r="E1243" s="104">
        <v>45.9</v>
      </c>
      <c r="F1243" s="9">
        <f t="shared" si="97"/>
        <v>1973.8749999999065</v>
      </c>
      <c r="G1243" s="9">
        <v>6.73</v>
      </c>
      <c r="H1243" s="113">
        <f t="shared" si="94"/>
        <v>534.11944444444453</v>
      </c>
      <c r="I1243" s="9">
        <f t="shared" si="95"/>
        <v>17.50723100190632</v>
      </c>
      <c r="J1243" s="9">
        <f t="shared" si="96"/>
        <v>41.909158561819176</v>
      </c>
      <c r="K1243" s="9">
        <f t="shared" si="93"/>
        <v>14.651845159710568</v>
      </c>
    </row>
    <row r="1244" spans="1:11" x14ac:dyDescent="0.25">
      <c r="A1244" s="8">
        <v>1973.12</v>
      </c>
      <c r="B1244" s="9">
        <v>94.78</v>
      </c>
      <c r="C1244" s="104">
        <v>3.38</v>
      </c>
      <c r="D1244" s="104">
        <v>8.16</v>
      </c>
      <c r="E1244" s="104">
        <v>46.2</v>
      </c>
      <c r="F1244" s="9">
        <f t="shared" si="97"/>
        <v>1973.9583333332398</v>
      </c>
      <c r="G1244" s="9">
        <v>6.74</v>
      </c>
      <c r="H1244" s="113">
        <f t="shared" si="94"/>
        <v>493.08935984848483</v>
      </c>
      <c r="I1244" s="9">
        <f t="shared" si="95"/>
        <v>17.584321969696969</v>
      </c>
      <c r="J1244" s="9">
        <f t="shared" si="96"/>
        <v>42.452090909090913</v>
      </c>
      <c r="K1244" s="9">
        <f t="shared" si="93"/>
        <v>13.493329686205886</v>
      </c>
    </row>
    <row r="1245" spans="1:11" x14ac:dyDescent="0.25">
      <c r="A1245" s="8">
        <v>1974.01</v>
      </c>
      <c r="B1245" s="9">
        <v>96.11</v>
      </c>
      <c r="C1245" s="104">
        <v>3.4</v>
      </c>
      <c r="D1245" s="104">
        <v>8.2266700000000004</v>
      </c>
      <c r="E1245" s="104">
        <v>46.6</v>
      </c>
      <c r="F1245" s="9">
        <f t="shared" si="97"/>
        <v>1974.0416666665731</v>
      </c>
      <c r="G1245" s="9">
        <v>6.99</v>
      </c>
      <c r="H1245" s="113">
        <f t="shared" si="94"/>
        <v>495.71671486051503</v>
      </c>
      <c r="I1245" s="9">
        <f t="shared" si="95"/>
        <v>17.536539699570817</v>
      </c>
      <c r="J1245" s="9">
        <f t="shared" si="96"/>
        <v>42.431566191255371</v>
      </c>
      <c r="K1245" s="9">
        <f t="shared" si="93"/>
        <v>13.530721892513949</v>
      </c>
    </row>
    <row r="1246" spans="1:11" x14ac:dyDescent="0.25">
      <c r="A1246" s="8">
        <v>1974.02</v>
      </c>
      <c r="B1246" s="9">
        <v>93.45</v>
      </c>
      <c r="C1246" s="104">
        <v>3.42</v>
      </c>
      <c r="D1246" s="104">
        <v>8.2933299999999992</v>
      </c>
      <c r="E1246" s="104">
        <v>47.2</v>
      </c>
      <c r="F1246" s="9">
        <f t="shared" si="97"/>
        <v>1974.1249999999063</v>
      </c>
      <c r="G1246" s="9">
        <v>6.96</v>
      </c>
      <c r="H1246" s="113">
        <f t="shared" si="94"/>
        <v>475.8698715572034</v>
      </c>
      <c r="I1246" s="9">
        <f t="shared" si="95"/>
        <v>17.415462394067799</v>
      </c>
      <c r="J1246" s="9">
        <f t="shared" si="96"/>
        <v>42.231630624735168</v>
      </c>
      <c r="K1246" s="9">
        <f t="shared" si="93"/>
        <v>12.957321280205386</v>
      </c>
    </row>
    <row r="1247" spans="1:11" x14ac:dyDescent="0.25">
      <c r="A1247" s="8">
        <v>1974.03</v>
      </c>
      <c r="B1247" s="9">
        <v>97.44</v>
      </c>
      <c r="C1247" s="104">
        <v>3.44</v>
      </c>
      <c r="D1247" s="104">
        <v>8.36</v>
      </c>
      <c r="E1247" s="104">
        <v>47.8</v>
      </c>
      <c r="F1247" s="9">
        <f t="shared" si="97"/>
        <v>1974.2083333332396</v>
      </c>
      <c r="G1247" s="9">
        <v>7.21</v>
      </c>
      <c r="H1247" s="113">
        <f t="shared" si="94"/>
        <v>489.95961087866112</v>
      </c>
      <c r="I1247" s="9">
        <f t="shared" si="95"/>
        <v>17.297424686192471</v>
      </c>
      <c r="J1247" s="9">
        <f t="shared" si="96"/>
        <v>42.036764644351464</v>
      </c>
      <c r="K1247" s="9">
        <f t="shared" si="93"/>
        <v>13.310364239140164</v>
      </c>
    </row>
    <row r="1248" spans="1:11" x14ac:dyDescent="0.25">
      <c r="A1248" s="8">
        <v>1974.04</v>
      </c>
      <c r="B1248" s="9">
        <v>92.46</v>
      </c>
      <c r="C1248" s="104">
        <v>3.46</v>
      </c>
      <c r="D1248" s="104">
        <v>8.4866700000000002</v>
      </c>
      <c r="E1248" s="104">
        <v>48</v>
      </c>
      <c r="F1248" s="9">
        <f t="shared" si="97"/>
        <v>1974.2916666665728</v>
      </c>
      <c r="G1248" s="9">
        <v>7.51</v>
      </c>
      <c r="H1248" s="113">
        <f t="shared" si="94"/>
        <v>462.98141093750002</v>
      </c>
      <c r="I1248" s="9">
        <f t="shared" si="95"/>
        <v>17.32549947916667</v>
      </c>
      <c r="J1248" s="9">
        <f t="shared" si="96"/>
        <v>42.495894989843755</v>
      </c>
      <c r="K1248" s="9">
        <f t="shared" si="93"/>
        <v>12.55041104854091</v>
      </c>
    </row>
    <row r="1249" spans="1:11" x14ac:dyDescent="0.25">
      <c r="A1249" s="8">
        <v>1974.05</v>
      </c>
      <c r="B1249" s="9">
        <v>89.67</v>
      </c>
      <c r="C1249" s="104">
        <v>3.48</v>
      </c>
      <c r="D1249" s="104">
        <v>8.6133299999999995</v>
      </c>
      <c r="E1249" s="104">
        <v>48.6</v>
      </c>
      <c r="F1249" s="9">
        <f t="shared" si="97"/>
        <v>1974.3749999999061</v>
      </c>
      <c r="G1249" s="9">
        <v>7.58</v>
      </c>
      <c r="H1249" s="113">
        <f t="shared" si="94"/>
        <v>443.46750540123463</v>
      </c>
      <c r="I1249" s="9">
        <f t="shared" si="95"/>
        <v>17.210515432098767</v>
      </c>
      <c r="J1249" s="9">
        <f t="shared" si="96"/>
        <v>42.59765772608025</v>
      </c>
      <c r="K1249" s="9">
        <f t="shared" si="93"/>
        <v>11.995436947329663</v>
      </c>
    </row>
    <row r="1250" spans="1:11" x14ac:dyDescent="0.25">
      <c r="A1250" s="8">
        <v>1974.06</v>
      </c>
      <c r="B1250" s="9">
        <v>89.79</v>
      </c>
      <c r="C1250" s="104">
        <v>3.5</v>
      </c>
      <c r="D1250" s="104">
        <v>8.74</v>
      </c>
      <c r="E1250" s="104">
        <v>49</v>
      </c>
      <c r="F1250" s="9">
        <f t="shared" si="97"/>
        <v>1974.4583333332394</v>
      </c>
      <c r="G1250" s="9">
        <v>7.54</v>
      </c>
      <c r="H1250" s="113">
        <f t="shared" si="94"/>
        <v>440.43598392857149</v>
      </c>
      <c r="I1250" s="9">
        <f t="shared" si="95"/>
        <v>17.168125000000003</v>
      </c>
      <c r="J1250" s="9">
        <f t="shared" si="96"/>
        <v>42.871260714285718</v>
      </c>
      <c r="K1250" s="9">
        <f t="shared" si="93"/>
        <v>11.888498820079</v>
      </c>
    </row>
    <row r="1251" spans="1:11" x14ac:dyDescent="0.25">
      <c r="A1251" s="8">
        <v>1974.07</v>
      </c>
      <c r="B1251" s="9">
        <v>79.31</v>
      </c>
      <c r="C1251" s="104">
        <v>3.53</v>
      </c>
      <c r="D1251" s="104">
        <v>8.8633299999999995</v>
      </c>
      <c r="E1251" s="104">
        <v>49.4</v>
      </c>
      <c r="F1251" s="9">
        <f t="shared" si="97"/>
        <v>1974.5416666665726</v>
      </c>
      <c r="G1251" s="9">
        <v>7.81</v>
      </c>
      <c r="H1251" s="113">
        <f t="shared" si="94"/>
        <v>385.87967434210532</v>
      </c>
      <c r="I1251" s="9">
        <f t="shared" si="95"/>
        <v>17.175075657894737</v>
      </c>
      <c r="J1251" s="9">
        <f t="shared" si="96"/>
        <v>43.124182246710532</v>
      </c>
      <c r="K1251" s="9">
        <f t="shared" si="93"/>
        <v>10.394141805327054</v>
      </c>
    </row>
    <row r="1252" spans="1:11" x14ac:dyDescent="0.25">
      <c r="A1252" s="8">
        <v>1974.08</v>
      </c>
      <c r="B1252" s="9">
        <v>76.03</v>
      </c>
      <c r="C1252" s="104">
        <v>3.56</v>
      </c>
      <c r="D1252" s="104">
        <v>8.9866700000000002</v>
      </c>
      <c r="E1252" s="104">
        <v>50</v>
      </c>
      <c r="F1252" s="9">
        <f t="shared" si="97"/>
        <v>1974.6249999999059</v>
      </c>
      <c r="G1252" s="9">
        <v>8.0399999999999991</v>
      </c>
      <c r="H1252" s="113">
        <f t="shared" si="94"/>
        <v>365.48191225000005</v>
      </c>
      <c r="I1252" s="9">
        <f t="shared" si="95"/>
        <v>17.113187000000003</v>
      </c>
      <c r="J1252" s="9">
        <f t="shared" si="96"/>
        <v>43.199596690249997</v>
      </c>
      <c r="K1252" s="9">
        <f t="shared" si="93"/>
        <v>9.8241957231412016</v>
      </c>
    </row>
    <row r="1253" spans="1:11" x14ac:dyDescent="0.25">
      <c r="A1253" s="8">
        <v>1974.09</v>
      </c>
      <c r="B1253" s="9">
        <v>68.12</v>
      </c>
      <c r="C1253" s="104">
        <v>3.59</v>
      </c>
      <c r="D1253" s="104">
        <v>9.11</v>
      </c>
      <c r="E1253" s="104">
        <v>50.6</v>
      </c>
      <c r="F1253" s="9">
        <f t="shared" si="97"/>
        <v>1974.7083333332391</v>
      </c>
      <c r="G1253" s="9">
        <v>8.0399999999999991</v>
      </c>
      <c r="H1253" s="113">
        <f t="shared" si="94"/>
        <v>323.57504841897236</v>
      </c>
      <c r="I1253" s="9">
        <f t="shared" si="95"/>
        <v>17.052766057312255</v>
      </c>
      <c r="J1253" s="9">
        <f t="shared" si="96"/>
        <v>43.273175148221341</v>
      </c>
      <c r="K1253" s="9">
        <f t="shared" si="93"/>
        <v>8.6804213056463375</v>
      </c>
    </row>
    <row r="1254" spans="1:11" x14ac:dyDescent="0.25">
      <c r="A1254" s="8">
        <v>1974.1</v>
      </c>
      <c r="B1254" s="9">
        <v>69.44</v>
      </c>
      <c r="C1254" s="104">
        <v>3.5933299999999999</v>
      </c>
      <c r="D1254" s="104">
        <v>9.0366700000000009</v>
      </c>
      <c r="E1254" s="104">
        <v>51.1</v>
      </c>
      <c r="F1254" s="9">
        <f t="shared" si="97"/>
        <v>1974.7916666665724</v>
      </c>
      <c r="G1254" s="9">
        <v>7.9</v>
      </c>
      <c r="H1254" s="113">
        <f t="shared" si="94"/>
        <v>326.617698630137</v>
      </c>
      <c r="I1254" s="9">
        <f t="shared" si="95"/>
        <v>16.901572220890412</v>
      </c>
      <c r="J1254" s="9">
        <f t="shared" si="96"/>
        <v>42.504843875000006</v>
      </c>
      <c r="K1254" s="9">
        <f t="shared" si="93"/>
        <v>8.744983833809588</v>
      </c>
    </row>
    <row r="1255" spans="1:11" x14ac:dyDescent="0.25">
      <c r="A1255" s="8">
        <v>1974.11</v>
      </c>
      <c r="B1255" s="9">
        <v>71.739999999999995</v>
      </c>
      <c r="C1255" s="104">
        <v>3.59667</v>
      </c>
      <c r="D1255" s="104">
        <v>8.9633299999999991</v>
      </c>
      <c r="E1255" s="104">
        <v>51.5</v>
      </c>
      <c r="F1255" s="9">
        <f t="shared" si="97"/>
        <v>1974.8749999999056</v>
      </c>
      <c r="G1255" s="9">
        <v>7.68</v>
      </c>
      <c r="H1255" s="113">
        <f t="shared" si="94"/>
        <v>334.81510728155342</v>
      </c>
      <c r="I1255" s="9">
        <f t="shared" si="95"/>
        <v>16.785885864320392</v>
      </c>
      <c r="J1255" s="9">
        <f t="shared" si="96"/>
        <v>41.832426757038839</v>
      </c>
      <c r="K1255" s="9">
        <f t="shared" si="93"/>
        <v>8.9489845127556098</v>
      </c>
    </row>
    <row r="1256" spans="1:11" x14ac:dyDescent="0.25">
      <c r="A1256" s="8">
        <v>1974.12</v>
      </c>
      <c r="B1256" s="9">
        <v>67.069999999999993</v>
      </c>
      <c r="C1256" s="104">
        <v>3.6</v>
      </c>
      <c r="D1256" s="104">
        <v>8.89</v>
      </c>
      <c r="E1256" s="104">
        <v>51.9</v>
      </c>
      <c r="F1256" s="9">
        <f t="shared" si="97"/>
        <v>1974.9583333332389</v>
      </c>
      <c r="G1256" s="9">
        <v>7.43</v>
      </c>
      <c r="H1256" s="113">
        <f t="shared" si="94"/>
        <v>310.60743762042392</v>
      </c>
      <c r="I1256" s="9">
        <f t="shared" si="95"/>
        <v>16.671936416184973</v>
      </c>
      <c r="J1256" s="9">
        <f t="shared" si="96"/>
        <v>41.170420761079008</v>
      </c>
      <c r="K1256" s="9">
        <f t="shared" si="93"/>
        <v>8.289060055923084</v>
      </c>
    </row>
    <row r="1257" spans="1:11" x14ac:dyDescent="0.25">
      <c r="A1257" s="8">
        <v>1975.01</v>
      </c>
      <c r="B1257" s="9">
        <v>72.56</v>
      </c>
      <c r="C1257" s="104">
        <v>3.6233300000000002</v>
      </c>
      <c r="D1257" s="104">
        <v>8.7433300000000003</v>
      </c>
      <c r="E1257" s="104">
        <v>52.1</v>
      </c>
      <c r="F1257" s="9">
        <f t="shared" si="97"/>
        <v>1975.0416666665722</v>
      </c>
      <c r="G1257" s="9">
        <v>7.5</v>
      </c>
      <c r="H1257" s="113">
        <f t="shared" si="94"/>
        <v>334.74219001919386</v>
      </c>
      <c r="I1257" s="9">
        <f t="shared" si="95"/>
        <v>16.715565316458736</v>
      </c>
      <c r="J1257" s="9">
        <f t="shared" si="96"/>
        <v>40.335741899952012</v>
      </c>
      <c r="K1257" s="9">
        <f t="shared" si="93"/>
        <v>8.9209955084042498</v>
      </c>
    </row>
    <row r="1258" spans="1:11" x14ac:dyDescent="0.25">
      <c r="A1258" s="8">
        <v>1975.02</v>
      </c>
      <c r="B1258" s="9">
        <v>80.099999999999994</v>
      </c>
      <c r="C1258" s="104">
        <v>3.6466699999999999</v>
      </c>
      <c r="D1258" s="104">
        <v>8.5966699999999996</v>
      </c>
      <c r="E1258" s="104">
        <v>52.5</v>
      </c>
      <c r="F1258" s="9">
        <f t="shared" si="97"/>
        <v>1975.1249999999054</v>
      </c>
      <c r="G1258" s="9">
        <v>7.39</v>
      </c>
      <c r="H1258" s="113">
        <f t="shared" si="94"/>
        <v>366.71114999999998</v>
      </c>
      <c r="I1258" s="9">
        <f t="shared" si="95"/>
        <v>16.695063038333334</v>
      </c>
      <c r="J1258" s="9">
        <f t="shared" si="96"/>
        <v>39.356988038333334</v>
      </c>
      <c r="K1258" s="9">
        <f t="shared" si="93"/>
        <v>9.7622467161664694</v>
      </c>
    </row>
    <row r="1259" spans="1:11" x14ac:dyDescent="0.25">
      <c r="A1259" s="8">
        <v>1975.03</v>
      </c>
      <c r="B1259" s="9">
        <v>83.78</v>
      </c>
      <c r="C1259" s="104">
        <v>3.67</v>
      </c>
      <c r="D1259" s="104">
        <v>8.4499999999999993</v>
      </c>
      <c r="E1259" s="104">
        <v>52.7</v>
      </c>
      <c r="F1259" s="9">
        <f t="shared" si="97"/>
        <v>1975.2083333332387</v>
      </c>
      <c r="G1259" s="9">
        <v>7.73</v>
      </c>
      <c r="H1259" s="113">
        <f t="shared" si="94"/>
        <v>382.10317220113853</v>
      </c>
      <c r="I1259" s="9">
        <f t="shared" si="95"/>
        <v>16.738107447817836</v>
      </c>
      <c r="J1259" s="9">
        <f t="shared" si="96"/>
        <v>38.53869425996205</v>
      </c>
      <c r="K1259" s="9">
        <f t="shared" si="93"/>
        <v>10.163796767444037</v>
      </c>
    </row>
    <row r="1260" spans="1:11" x14ac:dyDescent="0.25">
      <c r="A1260" s="8">
        <v>1975.04</v>
      </c>
      <c r="B1260" s="9">
        <v>84.72</v>
      </c>
      <c r="C1260" s="104">
        <v>3.6833300000000002</v>
      </c>
      <c r="D1260" s="104">
        <v>8.2866700000000009</v>
      </c>
      <c r="E1260" s="104">
        <v>52.9</v>
      </c>
      <c r="F1260" s="9">
        <f t="shared" si="97"/>
        <v>1975.2916666665719</v>
      </c>
      <c r="G1260" s="9">
        <v>8.23</v>
      </c>
      <c r="H1260" s="113">
        <f t="shared" si="94"/>
        <v>384.92948393194712</v>
      </c>
      <c r="I1260" s="9">
        <f t="shared" si="95"/>
        <v>16.735390888232519</v>
      </c>
      <c r="J1260" s="9">
        <f t="shared" si="96"/>
        <v>37.650892429347834</v>
      </c>
      <c r="K1260" s="9">
        <f t="shared" si="93"/>
        <v>10.23307613660592</v>
      </c>
    </row>
    <row r="1261" spans="1:11" x14ac:dyDescent="0.25">
      <c r="A1261" s="8">
        <v>1975.05</v>
      </c>
      <c r="B1261" s="9">
        <v>90.1</v>
      </c>
      <c r="C1261" s="104">
        <v>3.6966700000000001</v>
      </c>
      <c r="D1261" s="104">
        <v>8.1233299999999993</v>
      </c>
      <c r="E1261" s="104">
        <v>53.2</v>
      </c>
      <c r="F1261" s="9">
        <f t="shared" si="97"/>
        <v>1975.3749999999052</v>
      </c>
      <c r="G1261" s="9">
        <v>8.06</v>
      </c>
      <c r="H1261" s="113">
        <f t="shared" si="94"/>
        <v>407.06527960526313</v>
      </c>
      <c r="I1261" s="9">
        <f t="shared" si="95"/>
        <v>16.70128753782895</v>
      </c>
      <c r="J1261" s="9">
        <f t="shared" si="96"/>
        <v>36.700617067434209</v>
      </c>
      <c r="K1261" s="9">
        <f t="shared" si="93"/>
        <v>10.818139119335811</v>
      </c>
    </row>
    <row r="1262" spans="1:11" x14ac:dyDescent="0.25">
      <c r="A1262" s="8">
        <v>1975.06</v>
      </c>
      <c r="B1262" s="9">
        <v>92.4</v>
      </c>
      <c r="C1262" s="104">
        <v>3.71</v>
      </c>
      <c r="D1262" s="104">
        <v>7.96</v>
      </c>
      <c r="E1262" s="104">
        <v>53.6</v>
      </c>
      <c r="F1262" s="9">
        <f t="shared" si="97"/>
        <v>1975.4583333332384</v>
      </c>
      <c r="G1262" s="9">
        <v>7.86</v>
      </c>
      <c r="H1262" s="113">
        <f t="shared" si="94"/>
        <v>414.34116604477617</v>
      </c>
      <c r="I1262" s="9">
        <f t="shared" si="95"/>
        <v>16.636425606343284</v>
      </c>
      <c r="J1262" s="9">
        <f t="shared" si="96"/>
        <v>35.69432555970149</v>
      </c>
      <c r="K1262" s="9">
        <f t="shared" si="93"/>
        <v>11.01135460924767</v>
      </c>
    </row>
    <row r="1263" spans="1:11" x14ac:dyDescent="0.25">
      <c r="A1263" s="8">
        <v>1975.07</v>
      </c>
      <c r="B1263" s="9">
        <v>92.49</v>
      </c>
      <c r="C1263" s="104">
        <v>3.71</v>
      </c>
      <c r="D1263" s="104">
        <v>7.8933299999999997</v>
      </c>
      <c r="E1263" s="104">
        <v>54.2</v>
      </c>
      <c r="F1263" s="9">
        <f t="shared" si="97"/>
        <v>1975.5416666665717</v>
      </c>
      <c r="G1263" s="9">
        <v>8.06</v>
      </c>
      <c r="H1263" s="113">
        <f t="shared" si="94"/>
        <v>410.15347486162364</v>
      </c>
      <c r="I1263" s="9">
        <f t="shared" si="95"/>
        <v>16.452258533210333</v>
      </c>
      <c r="J1263" s="9">
        <f t="shared" si="96"/>
        <v>35.003532573570112</v>
      </c>
      <c r="K1263" s="9">
        <f t="shared" si="93"/>
        <v>10.902767048238582</v>
      </c>
    </row>
    <row r="1264" spans="1:11" x14ac:dyDescent="0.25">
      <c r="A1264" s="8">
        <v>1975.08</v>
      </c>
      <c r="B1264" s="9">
        <v>85.71</v>
      </c>
      <c r="C1264" s="104">
        <v>3.71</v>
      </c>
      <c r="D1264" s="104">
        <v>7.82667</v>
      </c>
      <c r="E1264" s="104">
        <v>54.3</v>
      </c>
      <c r="F1264" s="9">
        <f t="shared" si="97"/>
        <v>1975.624999999905</v>
      </c>
      <c r="G1264" s="9">
        <v>8.4</v>
      </c>
      <c r="H1264" s="113">
        <f t="shared" si="94"/>
        <v>379.3871070441989</v>
      </c>
      <c r="I1264" s="9">
        <f t="shared" si="95"/>
        <v>16.421959714548805</v>
      </c>
      <c r="J1264" s="9">
        <f t="shared" si="96"/>
        <v>34.64400523964089</v>
      </c>
      <c r="K1264" s="9">
        <f t="shared" si="93"/>
        <v>10.08976959332802</v>
      </c>
    </row>
    <row r="1265" spans="1:11" x14ac:dyDescent="0.25">
      <c r="A1265" s="8">
        <v>1975.09</v>
      </c>
      <c r="B1265" s="9">
        <v>84.67</v>
      </c>
      <c r="C1265" s="104">
        <v>3.71</v>
      </c>
      <c r="D1265" s="104">
        <v>7.76</v>
      </c>
      <c r="E1265" s="104">
        <v>54.6</v>
      </c>
      <c r="F1265" s="9">
        <f t="shared" si="97"/>
        <v>1975.7083333332382</v>
      </c>
      <c r="G1265" s="9">
        <v>8.43</v>
      </c>
      <c r="H1265" s="113">
        <f t="shared" si="94"/>
        <v>372.72439583333335</v>
      </c>
      <c r="I1265" s="9">
        <f t="shared" si="95"/>
        <v>16.331729166666666</v>
      </c>
      <c r="J1265" s="9">
        <f t="shared" si="96"/>
        <v>34.160166666666669</v>
      </c>
      <c r="K1265" s="9">
        <f t="shared" si="93"/>
        <v>9.9189053565594243</v>
      </c>
    </row>
    <row r="1266" spans="1:11" x14ac:dyDescent="0.25">
      <c r="A1266" s="8">
        <v>1975.1</v>
      </c>
      <c r="B1266" s="9">
        <v>88.57</v>
      </c>
      <c r="C1266" s="104">
        <v>3.7</v>
      </c>
      <c r="D1266" s="104">
        <v>7.82667</v>
      </c>
      <c r="E1266" s="104">
        <v>54.9</v>
      </c>
      <c r="F1266" s="9">
        <f t="shared" si="97"/>
        <v>1975.7916666665715</v>
      </c>
      <c r="G1266" s="9">
        <v>8.14</v>
      </c>
      <c r="H1266" s="113">
        <f t="shared" si="94"/>
        <v>387.76196061020033</v>
      </c>
      <c r="I1266" s="9">
        <f t="shared" si="95"/>
        <v>16.198704462659386</v>
      </c>
      <c r="J1266" s="9">
        <f t="shared" si="96"/>
        <v>34.265382231557382</v>
      </c>
      <c r="K1266" s="9">
        <f t="shared" si="93"/>
        <v>10.327599777501112</v>
      </c>
    </row>
    <row r="1267" spans="1:11" x14ac:dyDescent="0.25">
      <c r="A1267" s="8">
        <v>1975.11</v>
      </c>
      <c r="B1267" s="9">
        <v>90.07</v>
      </c>
      <c r="C1267" s="104">
        <v>3.69</v>
      </c>
      <c r="D1267" s="104">
        <v>7.8933299999999997</v>
      </c>
      <c r="E1267" s="104">
        <v>55.3</v>
      </c>
      <c r="F1267" s="9">
        <f t="shared" si="97"/>
        <v>1975.8749999999047</v>
      </c>
      <c r="G1267" s="9">
        <v>8.0500000000000007</v>
      </c>
      <c r="H1267" s="113">
        <f t="shared" si="94"/>
        <v>391.476713607595</v>
      </c>
      <c r="I1267" s="9">
        <f t="shared" si="95"/>
        <v>16.038071202531647</v>
      </c>
      <c r="J1267" s="9">
        <f t="shared" si="96"/>
        <v>34.307259773734181</v>
      </c>
      <c r="K1267" s="9">
        <f t="shared" si="93"/>
        <v>10.435859457947902</v>
      </c>
    </row>
    <row r="1268" spans="1:11" x14ac:dyDescent="0.25">
      <c r="A1268" s="8">
        <v>1975.12</v>
      </c>
      <c r="B1268" s="9">
        <v>88.7</v>
      </c>
      <c r="C1268" s="104">
        <v>3.68</v>
      </c>
      <c r="D1268" s="104">
        <v>7.96</v>
      </c>
      <c r="E1268" s="104">
        <v>55.5</v>
      </c>
      <c r="F1268" s="9">
        <f t="shared" si="97"/>
        <v>1975.958333333238</v>
      </c>
      <c r="G1268" s="9">
        <v>8</v>
      </c>
      <c r="H1268" s="113">
        <f t="shared" si="94"/>
        <v>384.13293018018021</v>
      </c>
      <c r="I1268" s="9">
        <f t="shared" si="95"/>
        <v>15.936969369369372</v>
      </c>
      <c r="J1268" s="9">
        <f t="shared" si="96"/>
        <v>34.47235765765766</v>
      </c>
      <c r="K1268" s="9">
        <f t="shared" si="93"/>
        <v>10.25036841625684</v>
      </c>
    </row>
    <row r="1269" spans="1:11" x14ac:dyDescent="0.25">
      <c r="A1269" s="8">
        <v>1976.01</v>
      </c>
      <c r="B1269" s="9">
        <v>96.86</v>
      </c>
      <c r="C1269" s="104">
        <v>3.6833300000000002</v>
      </c>
      <c r="D1269" s="104">
        <v>8.1933299999999996</v>
      </c>
      <c r="E1269" s="104">
        <v>55.6</v>
      </c>
      <c r="F1269" s="9">
        <f t="shared" si="97"/>
        <v>1976.0416666665712</v>
      </c>
      <c r="G1269" s="9">
        <v>7.74</v>
      </c>
      <c r="H1269" s="113">
        <f t="shared" si="94"/>
        <v>418.71698246402877</v>
      </c>
      <c r="I1269" s="9">
        <f t="shared" si="95"/>
        <v>15.92270104294065</v>
      </c>
      <c r="J1269" s="9">
        <f t="shared" si="96"/>
        <v>35.41902141164568</v>
      </c>
      <c r="K1269" s="9">
        <f t="shared" si="93"/>
        <v>11.185051362622151</v>
      </c>
    </row>
    <row r="1270" spans="1:11" x14ac:dyDescent="0.25">
      <c r="A1270" s="8">
        <v>1976.02</v>
      </c>
      <c r="B1270" s="9">
        <v>100.6</v>
      </c>
      <c r="C1270" s="104">
        <v>3.6866699999999999</v>
      </c>
      <c r="D1270" s="104">
        <v>8.4266699999999997</v>
      </c>
      <c r="E1270" s="104">
        <v>55.8</v>
      </c>
      <c r="F1270" s="9">
        <f t="shared" si="97"/>
        <v>1976.1249999999045</v>
      </c>
      <c r="G1270" s="9">
        <v>7.79</v>
      </c>
      <c r="H1270" s="113">
        <f t="shared" si="94"/>
        <v>433.32593637992835</v>
      </c>
      <c r="I1270" s="9">
        <f t="shared" si="95"/>
        <v>15.880017195564518</v>
      </c>
      <c r="J1270" s="9">
        <f t="shared" si="96"/>
        <v>36.297163700940864</v>
      </c>
      <c r="K1270" s="9">
        <f t="shared" si="93"/>
        <v>11.58609299444969</v>
      </c>
    </row>
    <row r="1271" spans="1:11" x14ac:dyDescent="0.25">
      <c r="A1271" s="8">
        <v>1976.03</v>
      </c>
      <c r="B1271" s="9">
        <v>101.1</v>
      </c>
      <c r="C1271" s="104">
        <v>3.69</v>
      </c>
      <c r="D1271" s="104">
        <v>8.66</v>
      </c>
      <c r="E1271" s="104">
        <v>55.9</v>
      </c>
      <c r="F1271" s="9">
        <f t="shared" si="97"/>
        <v>1976.2083333332378</v>
      </c>
      <c r="G1271" s="9">
        <v>7.73</v>
      </c>
      <c r="H1271" s="113">
        <f t="shared" si="94"/>
        <v>434.70061046511631</v>
      </c>
      <c r="I1271" s="9">
        <f t="shared" si="95"/>
        <v>15.865927325581398</v>
      </c>
      <c r="J1271" s="9">
        <f t="shared" si="96"/>
        <v>37.235482558139537</v>
      </c>
      <c r="K1271" s="9">
        <f t="shared" si="93"/>
        <v>11.631754403566509</v>
      </c>
    </row>
    <row r="1272" spans="1:11" x14ac:dyDescent="0.25">
      <c r="A1272" s="8">
        <v>1976.04</v>
      </c>
      <c r="B1272" s="9">
        <v>101.9</v>
      </c>
      <c r="C1272" s="104">
        <v>3.71333</v>
      </c>
      <c r="D1272" s="104">
        <v>8.8566699999999994</v>
      </c>
      <c r="E1272" s="104">
        <v>56.1</v>
      </c>
      <c r="F1272" s="9">
        <f t="shared" si="97"/>
        <v>1976.291666666571</v>
      </c>
      <c r="G1272" s="9">
        <v>7.56</v>
      </c>
      <c r="H1272" s="113">
        <f t="shared" si="94"/>
        <v>436.57838012477725</v>
      </c>
      <c r="I1272" s="9">
        <f t="shared" si="95"/>
        <v>15.9093189035205</v>
      </c>
      <c r="J1272" s="9">
        <f t="shared" si="96"/>
        <v>37.945344866532977</v>
      </c>
      <c r="K1272" s="9">
        <f t="shared" si="93"/>
        <v>11.689164132206365</v>
      </c>
    </row>
    <row r="1273" spans="1:11" x14ac:dyDescent="0.25">
      <c r="A1273" s="8">
        <v>1976.05</v>
      </c>
      <c r="B1273" s="9">
        <v>101.2</v>
      </c>
      <c r="C1273" s="104">
        <v>3.7366700000000002</v>
      </c>
      <c r="D1273" s="104">
        <v>9.0533300000000008</v>
      </c>
      <c r="E1273" s="104">
        <v>56.5</v>
      </c>
      <c r="F1273" s="9">
        <f t="shared" si="97"/>
        <v>1976.3749999999043</v>
      </c>
      <c r="G1273" s="9">
        <v>7.9</v>
      </c>
      <c r="H1273" s="113">
        <f t="shared" si="94"/>
        <v>430.50972566371684</v>
      </c>
      <c r="I1273" s="9">
        <f t="shared" si="95"/>
        <v>15.895976053318586</v>
      </c>
      <c r="J1273" s="9">
        <f t="shared" si="96"/>
        <v>38.513306468805311</v>
      </c>
      <c r="K1273" s="9">
        <f t="shared" si="93"/>
        <v>11.53205358560942</v>
      </c>
    </row>
    <row r="1274" spans="1:11" x14ac:dyDescent="0.25">
      <c r="A1274" s="8">
        <v>1976.06</v>
      </c>
      <c r="B1274" s="9">
        <v>101.8</v>
      </c>
      <c r="C1274" s="104">
        <v>3.76</v>
      </c>
      <c r="D1274" s="104">
        <v>9.25</v>
      </c>
      <c r="E1274" s="104">
        <v>56.8</v>
      </c>
      <c r="F1274" s="9">
        <f t="shared" si="97"/>
        <v>1976.4583333332375</v>
      </c>
      <c r="G1274" s="9">
        <v>7.86</v>
      </c>
      <c r="H1274" s="113">
        <f t="shared" si="94"/>
        <v>430.7748547535212</v>
      </c>
      <c r="I1274" s="9">
        <f t="shared" si="95"/>
        <v>15.9107411971831</v>
      </c>
      <c r="J1274" s="9">
        <f t="shared" si="96"/>
        <v>39.142115977112681</v>
      </c>
      <c r="K1274" s="9">
        <f t="shared" si="93"/>
        <v>11.5438416314171</v>
      </c>
    </row>
    <row r="1275" spans="1:11" x14ac:dyDescent="0.25">
      <c r="A1275" s="8">
        <v>1976.07</v>
      </c>
      <c r="B1275" s="9">
        <v>104.2</v>
      </c>
      <c r="C1275" s="104">
        <v>3.79</v>
      </c>
      <c r="D1275" s="104">
        <v>9.35</v>
      </c>
      <c r="E1275" s="104">
        <v>57.1</v>
      </c>
      <c r="F1275" s="9">
        <f t="shared" si="97"/>
        <v>1976.5416666665708</v>
      </c>
      <c r="G1275" s="9">
        <v>7.83</v>
      </c>
      <c r="H1275" s="113">
        <f t="shared" si="94"/>
        <v>438.61402364273209</v>
      </c>
      <c r="I1275" s="9">
        <f t="shared" si="95"/>
        <v>15.953427539404556</v>
      </c>
      <c r="J1275" s="9">
        <f t="shared" si="96"/>
        <v>39.357400394045534</v>
      </c>
      <c r="K1275" s="9">
        <f t="shared" si="93"/>
        <v>11.757490488689907</v>
      </c>
    </row>
    <row r="1276" spans="1:11" x14ac:dyDescent="0.25">
      <c r="A1276" s="8">
        <v>1976.08</v>
      </c>
      <c r="B1276" s="9">
        <v>103.3</v>
      </c>
      <c r="C1276" s="104">
        <v>3.82</v>
      </c>
      <c r="D1276" s="104">
        <v>9.4499999999999993</v>
      </c>
      <c r="E1276" s="104">
        <v>57.4</v>
      </c>
      <c r="F1276" s="9">
        <f t="shared" si="97"/>
        <v>1976.624999999904</v>
      </c>
      <c r="G1276" s="9">
        <v>7.77</v>
      </c>
      <c r="H1276" s="113">
        <f t="shared" si="94"/>
        <v>432.55300304878051</v>
      </c>
      <c r="I1276" s="9">
        <f t="shared" si="95"/>
        <v>15.995667682926831</v>
      </c>
      <c r="J1276" s="9">
        <f t="shared" si="96"/>
        <v>39.570434451219512</v>
      </c>
      <c r="K1276" s="9">
        <f t="shared" si="93"/>
        <v>11.597986002509243</v>
      </c>
    </row>
    <row r="1277" spans="1:11" x14ac:dyDescent="0.25">
      <c r="A1277" s="8">
        <v>1976.09</v>
      </c>
      <c r="B1277" s="9">
        <v>105.5</v>
      </c>
      <c r="C1277" s="104">
        <v>3.85</v>
      </c>
      <c r="D1277" s="104">
        <v>9.5500000000000007</v>
      </c>
      <c r="E1277" s="104">
        <v>57.6</v>
      </c>
      <c r="F1277" s="9">
        <f t="shared" si="97"/>
        <v>1976.7083333332373</v>
      </c>
      <c r="G1277" s="9">
        <v>7.59</v>
      </c>
      <c r="H1277" s="113">
        <f t="shared" si="94"/>
        <v>440.23126085069441</v>
      </c>
      <c r="I1277" s="9">
        <f t="shared" si="95"/>
        <v>16.065311414930555</v>
      </c>
      <c r="J1277" s="9">
        <f t="shared" si="96"/>
        <v>39.850317925347227</v>
      </c>
      <c r="K1277" s="9">
        <f t="shared" si="93"/>
        <v>11.805990949539781</v>
      </c>
    </row>
    <row r="1278" spans="1:11" x14ac:dyDescent="0.25">
      <c r="A1278" s="8">
        <v>1976.1</v>
      </c>
      <c r="B1278" s="9">
        <v>101.9</v>
      </c>
      <c r="C1278" s="104">
        <v>3.9166699999999999</v>
      </c>
      <c r="D1278" s="104">
        <v>9.67</v>
      </c>
      <c r="E1278" s="104">
        <v>57.9</v>
      </c>
      <c r="F1278" s="9">
        <f t="shared" si="97"/>
        <v>1976.7916666665706</v>
      </c>
      <c r="G1278" s="9">
        <v>7.41</v>
      </c>
      <c r="H1278" s="113">
        <f t="shared" si="94"/>
        <v>423.00599525043185</v>
      </c>
      <c r="I1278" s="9">
        <f t="shared" si="95"/>
        <v>16.258831122841105</v>
      </c>
      <c r="J1278" s="9">
        <f t="shared" si="96"/>
        <v>40.14198208117444</v>
      </c>
      <c r="K1278" s="9">
        <f t="shared" si="93"/>
        <v>11.345696136316691</v>
      </c>
    </row>
    <row r="1279" spans="1:11" x14ac:dyDescent="0.25">
      <c r="A1279" s="8">
        <v>1976.11</v>
      </c>
      <c r="B1279" s="9">
        <v>101.2</v>
      </c>
      <c r="C1279" s="104">
        <v>3.98333</v>
      </c>
      <c r="D1279" s="104">
        <v>9.7899999999999991</v>
      </c>
      <c r="E1279" s="104">
        <v>58</v>
      </c>
      <c r="F1279" s="9">
        <f t="shared" si="97"/>
        <v>1976.8749999999038</v>
      </c>
      <c r="G1279" s="9">
        <v>7.29</v>
      </c>
      <c r="H1279" s="113">
        <f t="shared" si="94"/>
        <v>419.3758534482759</v>
      </c>
      <c r="I1279" s="9">
        <f t="shared" si="95"/>
        <v>16.507039706681034</v>
      </c>
      <c r="J1279" s="9">
        <f t="shared" si="96"/>
        <v>40.570055387931035</v>
      </c>
      <c r="K1279" s="9">
        <f t="shared" si="93"/>
        <v>11.248855860507961</v>
      </c>
    </row>
    <row r="1280" spans="1:11" x14ac:dyDescent="0.25">
      <c r="A1280" s="8">
        <v>1976.12</v>
      </c>
      <c r="B1280" s="9">
        <v>104.7</v>
      </c>
      <c r="C1280" s="104">
        <v>4.05</v>
      </c>
      <c r="D1280" s="104">
        <v>9.91</v>
      </c>
      <c r="E1280" s="104">
        <v>58.2</v>
      </c>
      <c r="F1280" s="9">
        <f t="shared" si="97"/>
        <v>1976.9583333332371</v>
      </c>
      <c r="G1280" s="9">
        <v>6.87</v>
      </c>
      <c r="H1280" s="113">
        <f t="shared" si="94"/>
        <v>432.38896262886601</v>
      </c>
      <c r="I1280" s="9">
        <f t="shared" si="95"/>
        <v>16.725647551546391</v>
      </c>
      <c r="J1280" s="9">
        <f t="shared" si="96"/>
        <v>40.926214132302405</v>
      </c>
      <c r="K1280" s="9">
        <f t="shared" si="93"/>
        <v>11.597589726582937</v>
      </c>
    </row>
    <row r="1281" spans="1:11" x14ac:dyDescent="0.25">
      <c r="A1281" s="8">
        <v>1977.01</v>
      </c>
      <c r="B1281" s="9">
        <v>103.8</v>
      </c>
      <c r="C1281" s="104">
        <v>4.0966699999999996</v>
      </c>
      <c r="D1281" s="104">
        <v>9.9666700000000006</v>
      </c>
      <c r="E1281" s="104">
        <v>58.5</v>
      </c>
      <c r="F1281" s="9">
        <f t="shared" si="97"/>
        <v>1977.0416666665703</v>
      </c>
      <c r="G1281" s="9">
        <v>7.21</v>
      </c>
      <c r="H1281" s="113">
        <f t="shared" si="94"/>
        <v>426.47383333333335</v>
      </c>
      <c r="I1281" s="9">
        <f t="shared" si="95"/>
        <v>16.831623880555554</v>
      </c>
      <c r="J1281" s="9">
        <f t="shared" si="96"/>
        <v>40.94917110277779</v>
      </c>
      <c r="K1281" s="9">
        <f t="shared" ref="K1281:K1344" si="98">H1281/AVERAGE(J1161:J1280)</f>
        <v>11.437961346787549</v>
      </c>
    </row>
    <row r="1282" spans="1:11" x14ac:dyDescent="0.25">
      <c r="A1282" s="8">
        <v>1977.02</v>
      </c>
      <c r="B1282" s="9">
        <v>101</v>
      </c>
      <c r="C1282" s="104">
        <v>4.1433299999999997</v>
      </c>
      <c r="D1282" s="104">
        <v>10.023300000000001</v>
      </c>
      <c r="E1282" s="104">
        <v>59.1</v>
      </c>
      <c r="F1282" s="9">
        <f t="shared" si="97"/>
        <v>1977.1249999999036</v>
      </c>
      <c r="G1282" s="9">
        <v>7.39</v>
      </c>
      <c r="H1282" s="113">
        <f t="shared" si="94"/>
        <v>410.756831641286</v>
      </c>
      <c r="I1282" s="9">
        <f t="shared" si="95"/>
        <v>16.850505972715737</v>
      </c>
      <c r="J1282" s="9">
        <f t="shared" si="96"/>
        <v>40.763751986040617</v>
      </c>
      <c r="K1282" s="9">
        <f t="shared" si="98"/>
        <v>11.014841854222773</v>
      </c>
    </row>
    <row r="1283" spans="1:11" x14ac:dyDescent="0.25">
      <c r="A1283" s="8">
        <v>1977.03</v>
      </c>
      <c r="B1283" s="9">
        <v>100.6</v>
      </c>
      <c r="C1283" s="104">
        <v>4.1900000000000004</v>
      </c>
      <c r="D1283" s="104">
        <v>10.08</v>
      </c>
      <c r="E1283" s="104">
        <v>59.5</v>
      </c>
      <c r="F1283" s="9">
        <f t="shared" si="97"/>
        <v>1977.2083333332369</v>
      </c>
      <c r="G1283" s="9">
        <v>7.46</v>
      </c>
      <c r="H1283" s="113">
        <f t="shared" si="94"/>
        <v>406.37961764705881</v>
      </c>
      <c r="I1283" s="9">
        <f t="shared" si="95"/>
        <v>16.925751470588239</v>
      </c>
      <c r="J1283" s="9">
        <f t="shared" si="96"/>
        <v>40.718752941176476</v>
      </c>
      <c r="K1283" s="9">
        <f t="shared" si="98"/>
        <v>10.895746511662731</v>
      </c>
    </row>
    <row r="1284" spans="1:11" x14ac:dyDescent="0.25">
      <c r="A1284" s="8">
        <v>1977.04</v>
      </c>
      <c r="B1284" s="9">
        <v>99.05</v>
      </c>
      <c r="C1284" s="104">
        <v>4.2466699999999999</v>
      </c>
      <c r="D1284" s="104">
        <v>10.193300000000001</v>
      </c>
      <c r="E1284" s="104">
        <v>60</v>
      </c>
      <c r="F1284" s="9">
        <f t="shared" si="97"/>
        <v>1977.2916666665701</v>
      </c>
      <c r="G1284" s="9">
        <v>7.37</v>
      </c>
      <c r="H1284" s="113">
        <f t="shared" si="94"/>
        <v>396.78398229166669</v>
      </c>
      <c r="I1284" s="9">
        <f t="shared" si="95"/>
        <v>17.011717658541667</v>
      </c>
      <c r="J1284" s="9">
        <f t="shared" si="96"/>
        <v>40.833297997916674</v>
      </c>
      <c r="K1284" s="9">
        <f t="shared" si="98"/>
        <v>10.636037409141352</v>
      </c>
    </row>
    <row r="1285" spans="1:11" x14ac:dyDescent="0.25">
      <c r="A1285" s="8">
        <v>1977.05</v>
      </c>
      <c r="B1285" s="9">
        <v>98.76</v>
      </c>
      <c r="C1285" s="104">
        <v>4.3033299999999999</v>
      </c>
      <c r="D1285" s="104">
        <v>10.306699999999999</v>
      </c>
      <c r="E1285" s="104">
        <v>60.3</v>
      </c>
      <c r="F1285" s="9">
        <f t="shared" si="97"/>
        <v>1977.3749999999034</v>
      </c>
      <c r="G1285" s="9">
        <v>7.46</v>
      </c>
      <c r="H1285" s="113">
        <f t="shared" si="94"/>
        <v>393.65400248756225</v>
      </c>
      <c r="I1285" s="9">
        <f t="shared" si="95"/>
        <v>17.152927081053068</v>
      </c>
      <c r="J1285" s="9">
        <f t="shared" si="96"/>
        <v>41.082155806384748</v>
      </c>
      <c r="K1285" s="9">
        <f t="shared" si="98"/>
        <v>10.548486693556988</v>
      </c>
    </row>
    <row r="1286" spans="1:11" x14ac:dyDescent="0.25">
      <c r="A1286" s="8">
        <v>1977.06</v>
      </c>
      <c r="B1286" s="9">
        <v>99.29</v>
      </c>
      <c r="C1286" s="104">
        <v>4.3600000000000003</v>
      </c>
      <c r="D1286" s="104">
        <v>10.42</v>
      </c>
      <c r="E1286" s="104">
        <v>60.7</v>
      </c>
      <c r="F1286" s="9">
        <f t="shared" si="97"/>
        <v>1977.4583333332366</v>
      </c>
      <c r="G1286" s="9">
        <v>7.28</v>
      </c>
      <c r="H1286" s="113">
        <f t="shared" si="94"/>
        <v>393.15854757001654</v>
      </c>
      <c r="I1286" s="9">
        <f t="shared" si="95"/>
        <v>17.264289126853381</v>
      </c>
      <c r="J1286" s="9">
        <f t="shared" si="96"/>
        <v>41.260067133443165</v>
      </c>
      <c r="K1286" s="9">
        <f t="shared" si="98"/>
        <v>10.53002395909075</v>
      </c>
    </row>
    <row r="1287" spans="1:11" x14ac:dyDescent="0.25">
      <c r="A1287" s="8">
        <v>1977.07</v>
      </c>
      <c r="B1287" s="9">
        <v>100.2</v>
      </c>
      <c r="C1287" s="104">
        <v>4.4066700000000001</v>
      </c>
      <c r="D1287" s="104">
        <v>10.5167</v>
      </c>
      <c r="E1287" s="104">
        <v>61</v>
      </c>
      <c r="F1287" s="9">
        <f t="shared" si="97"/>
        <v>1977.5416666665699</v>
      </c>
      <c r="G1287" s="9">
        <v>7.33</v>
      </c>
      <c r="H1287" s="113">
        <f t="shared" si="94"/>
        <v>394.81058606557383</v>
      </c>
      <c r="I1287" s="9">
        <f t="shared" si="95"/>
        <v>17.3632731067623</v>
      </c>
      <c r="J1287" s="9">
        <f t="shared" si="96"/>
        <v>41.438168567622952</v>
      </c>
      <c r="K1287" s="9">
        <f t="shared" si="98"/>
        <v>10.5676924477754</v>
      </c>
    </row>
    <row r="1288" spans="1:11" x14ac:dyDescent="0.25">
      <c r="A1288" s="8">
        <v>1977.08</v>
      </c>
      <c r="B1288" s="9">
        <v>97.75</v>
      </c>
      <c r="C1288" s="104">
        <v>4.4533300000000002</v>
      </c>
      <c r="D1288" s="104">
        <v>10.613300000000001</v>
      </c>
      <c r="E1288" s="104">
        <v>61.2</v>
      </c>
      <c r="F1288" s="9">
        <f t="shared" si="97"/>
        <v>1977.6249999999031</v>
      </c>
      <c r="G1288" s="9">
        <v>7.4</v>
      </c>
      <c r="H1288" s="113">
        <f t="shared" si="94"/>
        <v>383.89835069444445</v>
      </c>
      <c r="I1288" s="9">
        <f t="shared" si="95"/>
        <v>17.489780481821896</v>
      </c>
      <c r="J1288" s="9">
        <f t="shared" si="96"/>
        <v>41.682131615604575</v>
      </c>
      <c r="K1288" s="9">
        <f t="shared" si="98"/>
        <v>10.268385666710991</v>
      </c>
    </row>
    <row r="1289" spans="1:11" x14ac:dyDescent="0.25">
      <c r="A1289" s="8">
        <v>1977.09</v>
      </c>
      <c r="B1289" s="9">
        <v>96.23</v>
      </c>
      <c r="C1289" s="104">
        <v>4.5</v>
      </c>
      <c r="D1289" s="104">
        <v>10.71</v>
      </c>
      <c r="E1289" s="104">
        <v>61.4</v>
      </c>
      <c r="F1289" s="9">
        <f t="shared" si="97"/>
        <v>1977.7083333332364</v>
      </c>
      <c r="G1289" s="9">
        <v>7.34</v>
      </c>
      <c r="H1289" s="113">
        <f t="shared" si="94"/>
        <v>376.69774206026068</v>
      </c>
      <c r="I1289" s="9">
        <f t="shared" si="95"/>
        <v>17.615502850162869</v>
      </c>
      <c r="J1289" s="9">
        <f t="shared" si="96"/>
        <v>41.924896783387624</v>
      </c>
      <c r="K1289" s="9">
        <f t="shared" si="98"/>
        <v>10.067742820070697</v>
      </c>
    </row>
    <row r="1290" spans="1:11" x14ac:dyDescent="0.25">
      <c r="A1290" s="8">
        <v>1977.1</v>
      </c>
      <c r="B1290" s="9">
        <v>93.74</v>
      </c>
      <c r="C1290" s="104">
        <v>4.5566700000000004</v>
      </c>
      <c r="D1290" s="104">
        <v>10.77</v>
      </c>
      <c r="E1290" s="104">
        <v>61.6</v>
      </c>
      <c r="F1290" s="9">
        <f t="shared" si="97"/>
        <v>1977.7916666665697</v>
      </c>
      <c r="G1290" s="9">
        <v>7.52</v>
      </c>
      <c r="H1290" s="113">
        <f t="shared" ref="H1290:H1353" si="99">B1290*$E$1757/E1290</f>
        <v>365.75909943181819</v>
      </c>
      <c r="I1290" s="9">
        <f t="shared" ref="I1290:I1353" si="100">C1290*$E$1757/E1290</f>
        <v>17.779427305397732</v>
      </c>
      <c r="J1290" s="9">
        <f t="shared" ref="J1290:J1353" si="101">D1290*$E$1757/E1290</f>
        <v>42.022887784090912</v>
      </c>
      <c r="K1290" s="9">
        <f t="shared" si="98"/>
        <v>9.7666662995565439</v>
      </c>
    </row>
    <row r="1291" spans="1:11" x14ac:dyDescent="0.25">
      <c r="A1291" s="8">
        <v>1977.11</v>
      </c>
      <c r="B1291" s="9">
        <v>94.28</v>
      </c>
      <c r="C1291" s="104">
        <v>4.6133300000000004</v>
      </c>
      <c r="D1291" s="104">
        <v>10.83</v>
      </c>
      <c r="E1291" s="104">
        <v>61.9</v>
      </c>
      <c r="F1291" s="9">
        <f t="shared" ref="F1291:F1354" si="102">F1290+1/12</f>
        <v>1977.8749999999029</v>
      </c>
      <c r="G1291" s="9">
        <v>7.58</v>
      </c>
      <c r="H1291" s="113">
        <f t="shared" si="99"/>
        <v>366.0832237479807</v>
      </c>
      <c r="I1291" s="9">
        <f t="shared" si="100"/>
        <v>17.913266001413572</v>
      </c>
      <c r="J1291" s="9">
        <f t="shared" si="101"/>
        <v>42.052198909531505</v>
      </c>
      <c r="K1291" s="9">
        <f t="shared" si="98"/>
        <v>9.7662999836601951</v>
      </c>
    </row>
    <row r="1292" spans="1:11" x14ac:dyDescent="0.25">
      <c r="A1292" s="8">
        <v>1977.12</v>
      </c>
      <c r="B1292" s="9">
        <v>93.82</v>
      </c>
      <c r="C1292" s="104">
        <v>4.67</v>
      </c>
      <c r="D1292" s="104">
        <v>10.89</v>
      </c>
      <c r="E1292" s="104">
        <v>62.1</v>
      </c>
      <c r="F1292" s="9">
        <f t="shared" si="102"/>
        <v>1977.9583333332362</v>
      </c>
      <c r="G1292" s="9">
        <v>7.69</v>
      </c>
      <c r="H1292" s="113">
        <f t="shared" si="99"/>
        <v>363.12381360708537</v>
      </c>
      <c r="I1292" s="9">
        <f t="shared" si="100"/>
        <v>18.074911634460548</v>
      </c>
      <c r="J1292" s="9">
        <f t="shared" si="101"/>
        <v>42.148990942028988</v>
      </c>
      <c r="K1292" s="9">
        <f t="shared" si="98"/>
        <v>9.6782665825359189</v>
      </c>
    </row>
    <row r="1293" spans="1:11" x14ac:dyDescent="0.25">
      <c r="A1293" s="8">
        <v>1978.01</v>
      </c>
      <c r="B1293" s="9">
        <v>90.25</v>
      </c>
      <c r="C1293" s="104">
        <v>4.71333</v>
      </c>
      <c r="D1293" s="104">
        <v>10.9</v>
      </c>
      <c r="E1293" s="104">
        <v>62.5</v>
      </c>
      <c r="F1293" s="9">
        <f t="shared" si="102"/>
        <v>1978.0416666665694</v>
      </c>
      <c r="G1293" s="9">
        <v>7.96</v>
      </c>
      <c r="H1293" s="113">
        <f t="shared" si="99"/>
        <v>347.07081499999998</v>
      </c>
      <c r="I1293" s="9">
        <f t="shared" si="100"/>
        <v>18.1258646478</v>
      </c>
      <c r="J1293" s="9">
        <f t="shared" si="101"/>
        <v>41.917694000000004</v>
      </c>
      <c r="K1293" s="9">
        <f t="shared" si="98"/>
        <v>9.2414622609346875</v>
      </c>
    </row>
    <row r="1294" spans="1:11" x14ac:dyDescent="0.25">
      <c r="A1294" s="8">
        <v>1978.02</v>
      </c>
      <c r="B1294" s="9">
        <v>88.98</v>
      </c>
      <c r="C1294" s="104">
        <v>4.7566699999999997</v>
      </c>
      <c r="D1294" s="104">
        <v>10.91</v>
      </c>
      <c r="E1294" s="104">
        <v>62.9</v>
      </c>
      <c r="F1294" s="9">
        <f t="shared" si="102"/>
        <v>1978.1249999999027</v>
      </c>
      <c r="G1294" s="9">
        <v>8.0299999999999994</v>
      </c>
      <c r="H1294" s="113">
        <f t="shared" si="99"/>
        <v>340.01075794912566</v>
      </c>
      <c r="I1294" s="9">
        <f t="shared" si="100"/>
        <v>18.176207822138313</v>
      </c>
      <c r="J1294" s="9">
        <f t="shared" si="101"/>
        <v>41.689338831478537</v>
      </c>
      <c r="K1294" s="9">
        <f t="shared" si="98"/>
        <v>9.0452635707047389</v>
      </c>
    </row>
    <row r="1295" spans="1:11" x14ac:dyDescent="0.25">
      <c r="A1295" s="8">
        <v>1978.03</v>
      </c>
      <c r="B1295" s="9">
        <v>88.82</v>
      </c>
      <c r="C1295" s="104">
        <v>4.8</v>
      </c>
      <c r="D1295" s="104">
        <v>10.92</v>
      </c>
      <c r="E1295" s="104">
        <v>63.4</v>
      </c>
      <c r="F1295" s="9">
        <f t="shared" si="102"/>
        <v>1978.2083333332359</v>
      </c>
      <c r="G1295" s="9">
        <v>8.0399999999999991</v>
      </c>
      <c r="H1295" s="113">
        <f t="shared" si="99"/>
        <v>336.72271411671926</v>
      </c>
      <c r="I1295" s="9">
        <f t="shared" si="100"/>
        <v>18.197129337539433</v>
      </c>
      <c r="J1295" s="9">
        <f t="shared" si="101"/>
        <v>41.398469242902216</v>
      </c>
      <c r="K1295" s="9">
        <f t="shared" si="98"/>
        <v>8.9504200776338934</v>
      </c>
    </row>
    <row r="1296" spans="1:11" x14ac:dyDescent="0.25">
      <c r="A1296" s="8">
        <v>1978.04</v>
      </c>
      <c r="B1296" s="9">
        <v>92.71</v>
      </c>
      <c r="C1296" s="104">
        <v>4.8366699999999998</v>
      </c>
      <c r="D1296" s="104">
        <v>11.023300000000001</v>
      </c>
      <c r="E1296" s="104">
        <v>63.9</v>
      </c>
      <c r="F1296" s="9">
        <f t="shared" si="102"/>
        <v>1978.2916666665692</v>
      </c>
      <c r="G1296" s="9">
        <v>8.15</v>
      </c>
      <c r="H1296" s="113">
        <f t="shared" si="99"/>
        <v>348.71981474960876</v>
      </c>
      <c r="I1296" s="9">
        <f t="shared" si="100"/>
        <v>18.19267248845853</v>
      </c>
      <c r="J1296" s="9">
        <f t="shared" si="101"/>
        <v>41.463090647496095</v>
      </c>
      <c r="K1296" s="9">
        <f t="shared" si="98"/>
        <v>9.2625887208668409</v>
      </c>
    </row>
    <row r="1297" spans="1:11" x14ac:dyDescent="0.25">
      <c r="A1297" s="8">
        <v>1978.05</v>
      </c>
      <c r="B1297" s="9">
        <v>97.41</v>
      </c>
      <c r="C1297" s="104">
        <v>4.8733300000000002</v>
      </c>
      <c r="D1297" s="104">
        <v>11.1267</v>
      </c>
      <c r="E1297" s="104">
        <v>64.5</v>
      </c>
      <c r="F1297" s="9">
        <f t="shared" si="102"/>
        <v>1978.3749999999025</v>
      </c>
      <c r="G1297" s="9">
        <v>8.35</v>
      </c>
      <c r="H1297" s="113">
        <f t="shared" si="99"/>
        <v>362.99005872093028</v>
      </c>
      <c r="I1297" s="9">
        <f t="shared" si="100"/>
        <v>18.160048689728683</v>
      </c>
      <c r="J1297" s="9">
        <f t="shared" si="101"/>
        <v>41.462698761627912</v>
      </c>
      <c r="K1297" s="9">
        <f t="shared" si="98"/>
        <v>9.634910728598447</v>
      </c>
    </row>
    <row r="1298" spans="1:11" x14ac:dyDescent="0.25">
      <c r="A1298" s="8">
        <v>1978.06</v>
      </c>
      <c r="B1298" s="9">
        <v>97.66</v>
      </c>
      <c r="C1298" s="104">
        <v>4.91</v>
      </c>
      <c r="D1298" s="104">
        <v>11.23</v>
      </c>
      <c r="E1298" s="104">
        <v>65.2</v>
      </c>
      <c r="F1298" s="9">
        <f t="shared" si="102"/>
        <v>1978.4583333332357</v>
      </c>
      <c r="G1298" s="9">
        <v>8.4600000000000009</v>
      </c>
      <c r="H1298" s="113">
        <f t="shared" si="99"/>
        <v>360.01452799079755</v>
      </c>
      <c r="I1298" s="9">
        <f t="shared" si="100"/>
        <v>18.100259394171779</v>
      </c>
      <c r="J1298" s="9">
        <f t="shared" si="101"/>
        <v>41.39835295245399</v>
      </c>
      <c r="K1298" s="9">
        <f t="shared" si="98"/>
        <v>9.5496789810417368</v>
      </c>
    </row>
    <row r="1299" spans="1:11" x14ac:dyDescent="0.25">
      <c r="A1299" s="8">
        <v>1978.07</v>
      </c>
      <c r="B1299" s="9">
        <v>97.19</v>
      </c>
      <c r="C1299" s="104">
        <v>4.9466700000000001</v>
      </c>
      <c r="D1299" s="104">
        <v>11.343299999999999</v>
      </c>
      <c r="E1299" s="104">
        <v>65.7</v>
      </c>
      <c r="F1299" s="9">
        <f t="shared" si="102"/>
        <v>1978.541666666569</v>
      </c>
      <c r="G1299" s="9">
        <v>8.64</v>
      </c>
      <c r="H1299" s="113">
        <f t="shared" si="99"/>
        <v>355.55526579147642</v>
      </c>
      <c r="I1299" s="9">
        <f t="shared" si="100"/>
        <v>18.09666186472603</v>
      </c>
      <c r="J1299" s="9">
        <f t="shared" si="101"/>
        <v>41.497788316210048</v>
      </c>
      <c r="K1299" s="9">
        <f t="shared" si="98"/>
        <v>9.4255240477873574</v>
      </c>
    </row>
    <row r="1300" spans="1:11" x14ac:dyDescent="0.25">
      <c r="A1300" s="8">
        <v>1978.08</v>
      </c>
      <c r="B1300" s="9">
        <v>103.9</v>
      </c>
      <c r="C1300" s="104">
        <v>4.9833299999999996</v>
      </c>
      <c r="D1300" s="104">
        <v>11.4567</v>
      </c>
      <c r="E1300" s="104">
        <v>66</v>
      </c>
      <c r="F1300" s="9">
        <f t="shared" si="102"/>
        <v>1978.6249999999022</v>
      </c>
      <c r="G1300" s="9">
        <v>8.41</v>
      </c>
      <c r="H1300" s="113">
        <f t="shared" si="99"/>
        <v>378.37507007575766</v>
      </c>
      <c r="I1300" s="9">
        <f t="shared" si="100"/>
        <v>18.147909893750001</v>
      </c>
      <c r="J1300" s="9">
        <f t="shared" si="101"/>
        <v>41.722133448863637</v>
      </c>
      <c r="K1300" s="9">
        <f t="shared" si="98"/>
        <v>10.023970854003752</v>
      </c>
    </row>
    <row r="1301" spans="1:11" x14ac:dyDescent="0.25">
      <c r="A1301" s="8">
        <v>1978.09</v>
      </c>
      <c r="B1301" s="9">
        <v>103.9</v>
      </c>
      <c r="C1301" s="104">
        <v>5.0199999999999996</v>
      </c>
      <c r="D1301" s="104">
        <v>11.57</v>
      </c>
      <c r="E1301" s="104">
        <v>66.5</v>
      </c>
      <c r="F1301" s="9">
        <f t="shared" si="102"/>
        <v>1978.7083333332355</v>
      </c>
      <c r="G1301" s="9">
        <v>8.42</v>
      </c>
      <c r="H1301" s="113">
        <f t="shared" si="99"/>
        <v>375.5301447368422</v>
      </c>
      <c r="I1301" s="9">
        <f t="shared" si="100"/>
        <v>18.143997368421051</v>
      </c>
      <c r="J1301" s="9">
        <f t="shared" si="101"/>
        <v>41.817938157894737</v>
      </c>
      <c r="K1301" s="9">
        <f t="shared" si="98"/>
        <v>9.9418874730044084</v>
      </c>
    </row>
    <row r="1302" spans="1:11" x14ac:dyDescent="0.25">
      <c r="A1302" s="8">
        <v>1978.1</v>
      </c>
      <c r="B1302" s="9">
        <v>100.6</v>
      </c>
      <c r="C1302" s="104">
        <v>5.03667</v>
      </c>
      <c r="D1302" s="104">
        <v>11.8233</v>
      </c>
      <c r="E1302" s="104">
        <v>67.099999999999994</v>
      </c>
      <c r="F1302" s="9">
        <f t="shared" si="102"/>
        <v>1978.7916666665687</v>
      </c>
      <c r="G1302" s="9">
        <v>8.64</v>
      </c>
      <c r="H1302" s="113">
        <f t="shared" si="99"/>
        <v>360.35152384500748</v>
      </c>
      <c r="I1302" s="9">
        <f t="shared" si="100"/>
        <v>18.041468286326381</v>
      </c>
      <c r="J1302" s="9">
        <f t="shared" si="101"/>
        <v>42.351333716467963</v>
      </c>
      <c r="K1302" s="9">
        <f t="shared" si="98"/>
        <v>9.5336083582088289</v>
      </c>
    </row>
    <row r="1303" spans="1:11" x14ac:dyDescent="0.25">
      <c r="A1303" s="8">
        <v>1978.11</v>
      </c>
      <c r="B1303" s="9">
        <v>94.71</v>
      </c>
      <c r="C1303" s="104">
        <v>5.0533299999999999</v>
      </c>
      <c r="D1303" s="104">
        <v>12.076700000000001</v>
      </c>
      <c r="E1303" s="104">
        <v>67.400000000000006</v>
      </c>
      <c r="F1303" s="9">
        <f t="shared" si="102"/>
        <v>1978.874999999902</v>
      </c>
      <c r="G1303" s="9">
        <v>8.81</v>
      </c>
      <c r="H1303" s="113">
        <f t="shared" si="99"/>
        <v>337.74337778189908</v>
      </c>
      <c r="I1303" s="9">
        <f t="shared" si="100"/>
        <v>18.020575897440651</v>
      </c>
      <c r="J1303" s="9">
        <f t="shared" si="101"/>
        <v>43.06647081045994</v>
      </c>
      <c r="K1303" s="9">
        <f t="shared" si="98"/>
        <v>8.9284189022931475</v>
      </c>
    </row>
    <row r="1304" spans="1:11" x14ac:dyDescent="0.25">
      <c r="A1304" s="8">
        <v>1978.12</v>
      </c>
      <c r="B1304" s="9">
        <v>96.11</v>
      </c>
      <c r="C1304" s="104">
        <v>5.07</v>
      </c>
      <c r="D1304" s="104">
        <v>12.33</v>
      </c>
      <c r="E1304" s="104">
        <v>67.7</v>
      </c>
      <c r="F1304" s="9">
        <f t="shared" si="102"/>
        <v>1978.9583333332353</v>
      </c>
      <c r="G1304" s="9">
        <v>9.01</v>
      </c>
      <c r="H1304" s="113">
        <f t="shared" si="99"/>
        <v>341.21711835302807</v>
      </c>
      <c r="I1304" s="9">
        <f t="shared" si="100"/>
        <v>17.999904172821271</v>
      </c>
      <c r="J1304" s="9">
        <f t="shared" si="101"/>
        <v>43.774914881831613</v>
      </c>
      <c r="K1304" s="9">
        <f t="shared" si="98"/>
        <v>9.0119418191338294</v>
      </c>
    </row>
    <row r="1305" spans="1:11" x14ac:dyDescent="0.25">
      <c r="A1305" s="8">
        <v>1979.01</v>
      </c>
      <c r="B1305" s="9">
        <v>99.71</v>
      </c>
      <c r="C1305" s="104">
        <v>5.1133300000000004</v>
      </c>
      <c r="D1305" s="104">
        <v>12.6533</v>
      </c>
      <c r="E1305" s="104">
        <v>68.3</v>
      </c>
      <c r="F1305" s="9">
        <f t="shared" si="102"/>
        <v>1979.0416666665685</v>
      </c>
      <c r="G1305" s="9">
        <v>9.1</v>
      </c>
      <c r="H1305" s="113">
        <f t="shared" si="99"/>
        <v>350.88832229136165</v>
      </c>
      <c r="I1305" s="9">
        <f t="shared" si="100"/>
        <v>17.994261207723284</v>
      </c>
      <c r="J1305" s="9">
        <f t="shared" si="101"/>
        <v>44.528083526720351</v>
      </c>
      <c r="K1305" s="9">
        <f t="shared" si="98"/>
        <v>9.2576369191399674</v>
      </c>
    </row>
    <row r="1306" spans="1:11" x14ac:dyDescent="0.25">
      <c r="A1306" s="8">
        <v>1979.02</v>
      </c>
      <c r="B1306" s="9">
        <v>98.23</v>
      </c>
      <c r="C1306" s="104">
        <v>5.1566700000000001</v>
      </c>
      <c r="D1306" s="104">
        <v>12.976699999999999</v>
      </c>
      <c r="E1306" s="104">
        <v>69.099999999999994</v>
      </c>
      <c r="F1306" s="9">
        <f t="shared" si="102"/>
        <v>1979.1249999999018</v>
      </c>
      <c r="G1306" s="9">
        <v>9.1</v>
      </c>
      <c r="H1306" s="113">
        <f t="shared" si="99"/>
        <v>341.67798643270629</v>
      </c>
      <c r="I1306" s="9">
        <f t="shared" si="100"/>
        <v>17.936685557344433</v>
      </c>
      <c r="J1306" s="9">
        <f t="shared" si="101"/>
        <v>45.13746031295225</v>
      </c>
      <c r="K1306" s="9">
        <f t="shared" si="98"/>
        <v>9.0037403710456321</v>
      </c>
    </row>
    <row r="1307" spans="1:11" x14ac:dyDescent="0.25">
      <c r="A1307" s="8">
        <v>1979.03</v>
      </c>
      <c r="B1307" s="9">
        <v>100.1</v>
      </c>
      <c r="C1307" s="104">
        <v>5.2</v>
      </c>
      <c r="D1307" s="104">
        <v>13.3</v>
      </c>
      <c r="E1307" s="104">
        <v>69.8</v>
      </c>
      <c r="F1307" s="9">
        <f t="shared" si="102"/>
        <v>1979.208333333235</v>
      </c>
      <c r="G1307" s="9">
        <v>9.1199999999999992</v>
      </c>
      <c r="H1307" s="113">
        <f t="shared" si="99"/>
        <v>344.69069305157592</v>
      </c>
      <c r="I1307" s="9">
        <f t="shared" si="100"/>
        <v>17.906010028653295</v>
      </c>
      <c r="J1307" s="9">
        <f t="shared" si="101"/>
        <v>45.798064111747856</v>
      </c>
      <c r="K1307" s="9">
        <f t="shared" si="98"/>
        <v>9.0707850296607599</v>
      </c>
    </row>
    <row r="1308" spans="1:11" x14ac:dyDescent="0.25">
      <c r="A1308" s="8">
        <v>1979.04</v>
      </c>
      <c r="B1308" s="9">
        <v>102.1</v>
      </c>
      <c r="C1308" s="104">
        <v>5.2466699999999999</v>
      </c>
      <c r="D1308" s="104">
        <v>13.5267</v>
      </c>
      <c r="E1308" s="104">
        <v>70.599999999999994</v>
      </c>
      <c r="F1308" s="9">
        <f t="shared" si="102"/>
        <v>1979.2916666665683</v>
      </c>
      <c r="G1308" s="9">
        <v>9.18</v>
      </c>
      <c r="H1308" s="113">
        <f t="shared" si="99"/>
        <v>347.59373760623231</v>
      </c>
      <c r="I1308" s="9">
        <f t="shared" si="100"/>
        <v>17.861994469015585</v>
      </c>
      <c r="J1308" s="9">
        <f t="shared" si="101"/>
        <v>46.050893344546751</v>
      </c>
      <c r="K1308" s="9">
        <f t="shared" si="98"/>
        <v>9.1330635662174124</v>
      </c>
    </row>
    <row r="1309" spans="1:11" x14ac:dyDescent="0.25">
      <c r="A1309" s="8">
        <v>1979.05</v>
      </c>
      <c r="B1309" s="9">
        <v>99.73</v>
      </c>
      <c r="C1309" s="104">
        <v>5.2933300000000001</v>
      </c>
      <c r="D1309" s="104">
        <v>13.753299999999999</v>
      </c>
      <c r="E1309" s="104">
        <v>71.5</v>
      </c>
      <c r="F1309" s="9">
        <f t="shared" si="102"/>
        <v>1979.3749999999015</v>
      </c>
      <c r="G1309" s="9">
        <v>9.25</v>
      </c>
      <c r="H1309" s="113">
        <f t="shared" si="99"/>
        <v>335.25146136363645</v>
      </c>
      <c r="I1309" s="9">
        <f t="shared" si="100"/>
        <v>17.794010006818183</v>
      </c>
      <c r="J1309" s="9">
        <f t="shared" si="101"/>
        <v>46.232968250000006</v>
      </c>
      <c r="K1309" s="9">
        <f t="shared" si="98"/>
        <v>8.7943832898149541</v>
      </c>
    </row>
    <row r="1310" spans="1:11" x14ac:dyDescent="0.25">
      <c r="A1310" s="8">
        <v>1979.06</v>
      </c>
      <c r="B1310" s="9">
        <v>101.7</v>
      </c>
      <c r="C1310" s="104">
        <v>5.34</v>
      </c>
      <c r="D1310" s="104">
        <v>13.98</v>
      </c>
      <c r="E1310" s="104">
        <v>72.3</v>
      </c>
      <c r="F1310" s="9">
        <f t="shared" si="102"/>
        <v>1979.4583333332348</v>
      </c>
      <c r="G1310" s="9">
        <v>8.91</v>
      </c>
      <c r="H1310" s="113">
        <f t="shared" si="99"/>
        <v>338.09095954356849</v>
      </c>
      <c r="I1310" s="9">
        <f t="shared" si="100"/>
        <v>17.752268672199172</v>
      </c>
      <c r="J1310" s="9">
        <f t="shared" si="101"/>
        <v>46.475040456431536</v>
      </c>
      <c r="K1310" s="9">
        <f t="shared" si="98"/>
        <v>8.8539377646939492</v>
      </c>
    </row>
    <row r="1311" spans="1:11" x14ac:dyDescent="0.25">
      <c r="A1311" s="8">
        <v>1979.07</v>
      </c>
      <c r="B1311" s="9">
        <v>102.7</v>
      </c>
      <c r="C1311" s="104">
        <v>5.3966700000000003</v>
      </c>
      <c r="D1311" s="104">
        <v>14.1967</v>
      </c>
      <c r="E1311" s="104">
        <v>73.099999999999994</v>
      </c>
      <c r="F1311" s="9">
        <f t="shared" si="102"/>
        <v>1979.5416666665681</v>
      </c>
      <c r="G1311" s="9">
        <v>8.9499999999999993</v>
      </c>
      <c r="H1311" s="113">
        <f t="shared" si="99"/>
        <v>337.67893467852264</v>
      </c>
      <c r="I1311" s="9">
        <f t="shared" si="100"/>
        <v>17.744321094562245</v>
      </c>
      <c r="J1311" s="9">
        <f t="shared" si="101"/>
        <v>46.678934098837217</v>
      </c>
      <c r="K1311" s="9">
        <f t="shared" si="98"/>
        <v>8.8274980455423595</v>
      </c>
    </row>
    <row r="1312" spans="1:11" x14ac:dyDescent="0.25">
      <c r="A1312" s="8">
        <v>1979.08</v>
      </c>
      <c r="B1312" s="9">
        <v>107.4</v>
      </c>
      <c r="C1312" s="104">
        <v>5.4533300000000002</v>
      </c>
      <c r="D1312" s="104">
        <v>14.4133</v>
      </c>
      <c r="E1312" s="104">
        <v>73.8</v>
      </c>
      <c r="F1312" s="9">
        <f t="shared" si="102"/>
        <v>1979.6249999999013</v>
      </c>
      <c r="G1312" s="9">
        <v>9.0299999999999994</v>
      </c>
      <c r="H1312" s="113">
        <f t="shared" si="99"/>
        <v>349.78309959349599</v>
      </c>
      <c r="I1312" s="9">
        <f t="shared" si="100"/>
        <v>17.76054628031843</v>
      </c>
      <c r="J1312" s="9">
        <f t="shared" si="101"/>
        <v>46.941608467140931</v>
      </c>
      <c r="K1312" s="9">
        <f t="shared" si="98"/>
        <v>9.1271657972150297</v>
      </c>
    </row>
    <row r="1313" spans="1:11" x14ac:dyDescent="0.25">
      <c r="A1313" s="8">
        <v>1979.09</v>
      </c>
      <c r="B1313" s="9">
        <v>108.6</v>
      </c>
      <c r="C1313" s="104">
        <v>5.51</v>
      </c>
      <c r="D1313" s="104">
        <v>14.63</v>
      </c>
      <c r="E1313" s="104">
        <v>74.599999999999994</v>
      </c>
      <c r="F1313" s="9">
        <f t="shared" si="102"/>
        <v>1979.7083333332346</v>
      </c>
      <c r="G1313" s="9">
        <v>9.33</v>
      </c>
      <c r="H1313" s="113">
        <f t="shared" si="99"/>
        <v>349.8983545576408</v>
      </c>
      <c r="I1313" s="9">
        <f t="shared" si="100"/>
        <v>17.752669738605903</v>
      </c>
      <c r="J1313" s="9">
        <f t="shared" si="101"/>
        <v>47.136398961126012</v>
      </c>
      <c r="K1313" s="9">
        <f t="shared" si="98"/>
        <v>9.1127589907409554</v>
      </c>
    </row>
    <row r="1314" spans="1:11" x14ac:dyDescent="0.25">
      <c r="A1314" s="8">
        <v>1979.1</v>
      </c>
      <c r="B1314" s="9">
        <v>104.5</v>
      </c>
      <c r="C1314" s="104">
        <v>5.5566700000000004</v>
      </c>
      <c r="D1314" s="104">
        <v>14.7067</v>
      </c>
      <c r="E1314" s="104">
        <v>75.2</v>
      </c>
      <c r="F1314" s="9">
        <f t="shared" si="102"/>
        <v>1979.7916666665678</v>
      </c>
      <c r="G1314" s="9">
        <v>10.3</v>
      </c>
      <c r="H1314" s="113">
        <f t="shared" si="99"/>
        <v>334.0022190824468</v>
      </c>
      <c r="I1314" s="9">
        <f t="shared" si="100"/>
        <v>17.760192446974738</v>
      </c>
      <c r="J1314" s="9">
        <f t="shared" si="101"/>
        <v>47.005458711768618</v>
      </c>
      <c r="K1314" s="9">
        <f t="shared" si="98"/>
        <v>8.6818433068993066</v>
      </c>
    </row>
    <row r="1315" spans="1:11" x14ac:dyDescent="0.25">
      <c r="A1315" s="8">
        <v>1979.11</v>
      </c>
      <c r="B1315" s="9">
        <v>103.7</v>
      </c>
      <c r="C1315" s="104">
        <v>5.6033299999999997</v>
      </c>
      <c r="D1315" s="104">
        <v>14.783300000000001</v>
      </c>
      <c r="E1315" s="104">
        <v>75.900000000000006</v>
      </c>
      <c r="F1315" s="9">
        <f t="shared" si="102"/>
        <v>1979.8749999999011</v>
      </c>
      <c r="G1315" s="9">
        <v>10.65</v>
      </c>
      <c r="H1315" s="113">
        <f t="shared" si="99"/>
        <v>328.38845685111988</v>
      </c>
      <c r="I1315" s="9">
        <f t="shared" si="100"/>
        <v>17.744155177700922</v>
      </c>
      <c r="J1315" s="9">
        <f t="shared" si="101"/>
        <v>46.814513733530966</v>
      </c>
      <c r="K1315" s="9">
        <f t="shared" si="98"/>
        <v>8.518784302983553</v>
      </c>
    </row>
    <row r="1316" spans="1:11" x14ac:dyDescent="0.25">
      <c r="A1316" s="8">
        <v>1979.12</v>
      </c>
      <c r="B1316" s="9">
        <v>107.8</v>
      </c>
      <c r="C1316" s="104">
        <v>5.65</v>
      </c>
      <c r="D1316" s="104">
        <v>14.86</v>
      </c>
      <c r="E1316" s="104">
        <v>76.7</v>
      </c>
      <c r="F1316" s="9">
        <f t="shared" si="102"/>
        <v>1979.9583333332343</v>
      </c>
      <c r="G1316" s="9">
        <v>10.39</v>
      </c>
      <c r="H1316" s="113">
        <f t="shared" si="99"/>
        <v>337.81139830508477</v>
      </c>
      <c r="I1316" s="9">
        <f t="shared" si="100"/>
        <v>17.705328389830509</v>
      </c>
      <c r="J1316" s="9">
        <f t="shared" si="101"/>
        <v>46.56658050847458</v>
      </c>
      <c r="K1316" s="9">
        <f t="shared" si="98"/>
        <v>8.7452044046692876</v>
      </c>
    </row>
    <row r="1317" spans="1:11" x14ac:dyDescent="0.25">
      <c r="A1317" s="8">
        <v>1980.01</v>
      </c>
      <c r="B1317" s="9">
        <v>110.9</v>
      </c>
      <c r="C1317" s="104">
        <v>5.7</v>
      </c>
      <c r="D1317" s="104">
        <v>15.003299999999999</v>
      </c>
      <c r="E1317" s="104">
        <v>77.8</v>
      </c>
      <c r="F1317" s="9">
        <f t="shared" si="102"/>
        <v>1980.0416666665676</v>
      </c>
      <c r="G1317" s="9">
        <v>10.8</v>
      </c>
      <c r="H1317" s="113">
        <f t="shared" si="99"/>
        <v>342.61222204370188</v>
      </c>
      <c r="I1317" s="9">
        <f t="shared" si="100"/>
        <v>17.609464974293061</v>
      </c>
      <c r="J1317" s="9">
        <f t="shared" si="101"/>
        <v>46.350892254177381</v>
      </c>
      <c r="K1317" s="9">
        <f t="shared" si="98"/>
        <v>8.8509341807291069</v>
      </c>
    </row>
    <row r="1318" spans="1:11" x14ac:dyDescent="0.25">
      <c r="A1318" s="8">
        <v>1980.02</v>
      </c>
      <c r="B1318" s="9">
        <v>115.3</v>
      </c>
      <c r="C1318" s="104">
        <v>5.75</v>
      </c>
      <c r="D1318" s="104">
        <v>15.146699999999999</v>
      </c>
      <c r="E1318" s="104">
        <v>78.900000000000006</v>
      </c>
      <c r="F1318" s="9">
        <f t="shared" si="102"/>
        <v>1980.1249999999009</v>
      </c>
      <c r="G1318" s="9">
        <v>12.41</v>
      </c>
      <c r="H1318" s="113">
        <f t="shared" si="99"/>
        <v>351.23938371356144</v>
      </c>
      <c r="I1318" s="9">
        <f t="shared" si="100"/>
        <v>17.516274556400507</v>
      </c>
      <c r="J1318" s="9">
        <f t="shared" si="101"/>
        <v>46.141522751901142</v>
      </c>
      <c r="K1318" s="9">
        <f t="shared" si="98"/>
        <v>9.0544760921925125</v>
      </c>
    </row>
    <row r="1319" spans="1:11" x14ac:dyDescent="0.25">
      <c r="A1319" s="8">
        <v>1980.03</v>
      </c>
      <c r="B1319" s="9">
        <v>104.7</v>
      </c>
      <c r="C1319" s="104">
        <v>5.8</v>
      </c>
      <c r="D1319" s="104">
        <v>15.29</v>
      </c>
      <c r="E1319" s="104">
        <v>80.099999999999994</v>
      </c>
      <c r="F1319" s="9">
        <f t="shared" si="102"/>
        <v>1980.2083333332341</v>
      </c>
      <c r="G1319" s="9">
        <v>12.75</v>
      </c>
      <c r="H1319" s="113">
        <f t="shared" si="99"/>
        <v>314.1702574906368</v>
      </c>
      <c r="I1319" s="9">
        <f t="shared" si="100"/>
        <v>17.403892009987519</v>
      </c>
      <c r="J1319" s="9">
        <f t="shared" si="101"/>
        <v>45.880260143570538</v>
      </c>
      <c r="K1319" s="9">
        <f t="shared" si="98"/>
        <v>8.0811509007854951</v>
      </c>
    </row>
    <row r="1320" spans="1:11" x14ac:dyDescent="0.25">
      <c r="A1320" s="8">
        <v>1980.04</v>
      </c>
      <c r="B1320" s="9">
        <v>103</v>
      </c>
      <c r="C1320" s="104">
        <v>5.8466699999999996</v>
      </c>
      <c r="D1320" s="104">
        <v>15.173299999999999</v>
      </c>
      <c r="E1320" s="104">
        <v>81</v>
      </c>
      <c r="F1320" s="9">
        <f t="shared" si="102"/>
        <v>1980.2916666665674</v>
      </c>
      <c r="G1320" s="9">
        <v>11.47</v>
      </c>
      <c r="H1320" s="113">
        <f t="shared" si="99"/>
        <v>305.63501543209878</v>
      </c>
      <c r="I1320" s="9">
        <f t="shared" si="100"/>
        <v>17.349000734722221</v>
      </c>
      <c r="J1320" s="9">
        <f t="shared" si="101"/>
        <v>45.024192035493833</v>
      </c>
      <c r="K1320" s="9">
        <f t="shared" si="98"/>
        <v>7.8440245047192123</v>
      </c>
    </row>
    <row r="1321" spans="1:11" x14ac:dyDescent="0.25">
      <c r="A1321" s="8">
        <v>1980.05</v>
      </c>
      <c r="B1321" s="9">
        <v>107.7</v>
      </c>
      <c r="C1321" s="104">
        <v>5.8933299999999997</v>
      </c>
      <c r="D1321" s="104">
        <v>15.056699999999999</v>
      </c>
      <c r="E1321" s="104">
        <v>81.8</v>
      </c>
      <c r="F1321" s="9">
        <f t="shared" si="102"/>
        <v>1980.3749999999006</v>
      </c>
      <c r="G1321" s="9">
        <v>10.18</v>
      </c>
      <c r="H1321" s="113">
        <f t="shared" si="99"/>
        <v>316.45597646699269</v>
      </c>
      <c r="I1321" s="9">
        <f t="shared" si="100"/>
        <v>17.316429895935208</v>
      </c>
      <c r="J1321" s="9">
        <f t="shared" si="101"/>
        <v>44.241250704462104</v>
      </c>
      <c r="K1321" s="9">
        <f t="shared" si="98"/>
        <v>8.1042258071764905</v>
      </c>
    </row>
    <row r="1322" spans="1:11" x14ac:dyDescent="0.25">
      <c r="A1322" s="8">
        <v>1980.06</v>
      </c>
      <c r="B1322" s="9">
        <v>114.6</v>
      </c>
      <c r="C1322" s="104">
        <v>5.94</v>
      </c>
      <c r="D1322" s="104">
        <v>14.94</v>
      </c>
      <c r="E1322" s="104">
        <v>82.7</v>
      </c>
      <c r="F1322" s="9">
        <f t="shared" si="102"/>
        <v>1980.4583333332339</v>
      </c>
      <c r="G1322" s="9">
        <v>9.7799999999999994</v>
      </c>
      <c r="H1322" s="113">
        <f t="shared" si="99"/>
        <v>333.06577690447398</v>
      </c>
      <c r="I1322" s="9">
        <f t="shared" si="100"/>
        <v>17.263618802902055</v>
      </c>
      <c r="J1322" s="9">
        <f t="shared" si="101"/>
        <v>43.420616989117292</v>
      </c>
      <c r="K1322" s="9">
        <f t="shared" si="98"/>
        <v>8.5120779623067371</v>
      </c>
    </row>
    <row r="1323" spans="1:11" x14ac:dyDescent="0.25">
      <c r="A1323" s="8">
        <v>1980.07</v>
      </c>
      <c r="B1323" s="9">
        <v>119.8</v>
      </c>
      <c r="C1323" s="104">
        <v>5.9833299999999996</v>
      </c>
      <c r="D1323" s="104">
        <v>14.84</v>
      </c>
      <c r="E1323" s="104">
        <v>82.7</v>
      </c>
      <c r="F1323" s="9">
        <f t="shared" si="102"/>
        <v>1980.5416666665672</v>
      </c>
      <c r="G1323" s="9">
        <v>10.25</v>
      </c>
      <c r="H1323" s="113">
        <f t="shared" si="99"/>
        <v>348.17870918984283</v>
      </c>
      <c r="I1323" s="9">
        <f t="shared" si="100"/>
        <v>17.389550217503022</v>
      </c>
      <c r="J1323" s="9">
        <f t="shared" si="101"/>
        <v>43.129983675937119</v>
      </c>
      <c r="K1323" s="9">
        <f t="shared" si="98"/>
        <v>8.8808655272958408</v>
      </c>
    </row>
    <row r="1324" spans="1:11" x14ac:dyDescent="0.25">
      <c r="A1324" s="8">
        <v>1980.08</v>
      </c>
      <c r="B1324" s="9">
        <v>123.5</v>
      </c>
      <c r="C1324" s="104">
        <v>6.0266700000000002</v>
      </c>
      <c r="D1324" s="104">
        <v>14.74</v>
      </c>
      <c r="E1324" s="104">
        <v>83.3</v>
      </c>
      <c r="F1324" s="9">
        <f t="shared" si="102"/>
        <v>1980.6249999999004</v>
      </c>
      <c r="G1324" s="9">
        <v>11.1</v>
      </c>
      <c r="H1324" s="113">
        <f t="shared" si="99"/>
        <v>356.34679621848744</v>
      </c>
      <c r="I1324" s="9">
        <f t="shared" si="100"/>
        <v>17.389348553571431</v>
      </c>
      <c r="J1324" s="9">
        <f t="shared" si="101"/>
        <v>42.530783613445379</v>
      </c>
      <c r="K1324" s="9">
        <f t="shared" si="98"/>
        <v>9.071005981618379</v>
      </c>
    </row>
    <row r="1325" spans="1:11" x14ac:dyDescent="0.25">
      <c r="A1325" s="8">
        <v>1980.09</v>
      </c>
      <c r="B1325" s="9">
        <v>126.5</v>
      </c>
      <c r="C1325" s="104">
        <v>6.07</v>
      </c>
      <c r="D1325" s="104">
        <v>14.64</v>
      </c>
      <c r="E1325" s="104">
        <v>84</v>
      </c>
      <c r="F1325" s="9">
        <f t="shared" si="102"/>
        <v>1980.7083333332337</v>
      </c>
      <c r="G1325" s="9">
        <v>11.51</v>
      </c>
      <c r="H1325" s="113">
        <f t="shared" si="99"/>
        <v>361.96130208333335</v>
      </c>
      <c r="I1325" s="9">
        <f t="shared" si="100"/>
        <v>17.368419791666668</v>
      </c>
      <c r="J1325" s="9">
        <f t="shared" si="101"/>
        <v>41.890225000000001</v>
      </c>
      <c r="K1325" s="9">
        <f t="shared" si="98"/>
        <v>9.196040131743235</v>
      </c>
    </row>
    <row r="1326" spans="1:11" x14ac:dyDescent="0.25">
      <c r="A1326" s="8">
        <v>1980.1</v>
      </c>
      <c r="B1326" s="9">
        <v>130.19999999999999</v>
      </c>
      <c r="C1326" s="104">
        <v>6.1</v>
      </c>
      <c r="D1326" s="104">
        <v>14.7</v>
      </c>
      <c r="E1326" s="104">
        <v>84.8</v>
      </c>
      <c r="F1326" s="9">
        <f t="shared" si="102"/>
        <v>1980.7916666665669</v>
      </c>
      <c r="G1326" s="9">
        <v>11.75</v>
      </c>
      <c r="H1326" s="113">
        <f t="shared" si="99"/>
        <v>369.03370577830185</v>
      </c>
      <c r="I1326" s="9">
        <f t="shared" si="100"/>
        <v>17.28959758254717</v>
      </c>
      <c r="J1326" s="9">
        <f t="shared" si="101"/>
        <v>41.665095813679251</v>
      </c>
      <c r="K1326" s="9">
        <f t="shared" si="98"/>
        <v>9.3578410467571072</v>
      </c>
    </row>
    <row r="1327" spans="1:11" x14ac:dyDescent="0.25">
      <c r="A1327" s="8">
        <v>1980.11</v>
      </c>
      <c r="B1327" s="9">
        <v>135.69999999999999</v>
      </c>
      <c r="C1327" s="104">
        <v>6.13</v>
      </c>
      <c r="D1327" s="104">
        <v>14.76</v>
      </c>
      <c r="E1327" s="104">
        <v>85.5</v>
      </c>
      <c r="F1327" s="9">
        <f t="shared" si="102"/>
        <v>1980.8749999999002</v>
      </c>
      <c r="G1327" s="9">
        <v>12.68</v>
      </c>
      <c r="H1327" s="113">
        <f t="shared" si="99"/>
        <v>381.4737295321637</v>
      </c>
      <c r="I1327" s="9">
        <f t="shared" si="100"/>
        <v>17.232379970760235</v>
      </c>
      <c r="J1327" s="9">
        <f t="shared" si="101"/>
        <v>41.492647368421053</v>
      </c>
      <c r="K1327" s="9">
        <f t="shared" si="98"/>
        <v>9.6540436632333861</v>
      </c>
    </row>
    <row r="1328" spans="1:11" x14ac:dyDescent="0.25">
      <c r="A1328" s="8">
        <v>1980.12</v>
      </c>
      <c r="B1328" s="9">
        <v>133.5</v>
      </c>
      <c r="C1328" s="104">
        <v>6.16</v>
      </c>
      <c r="D1328" s="104">
        <v>14.82</v>
      </c>
      <c r="E1328" s="104">
        <v>86.3</v>
      </c>
      <c r="F1328" s="9">
        <f t="shared" si="102"/>
        <v>1980.9583333332334</v>
      </c>
      <c r="G1328" s="9">
        <v>12.84</v>
      </c>
      <c r="H1328" s="113">
        <f t="shared" si="99"/>
        <v>371.81026216685984</v>
      </c>
      <c r="I1328" s="9">
        <f t="shared" si="100"/>
        <v>17.156188876013907</v>
      </c>
      <c r="J1328" s="9">
        <f t="shared" si="101"/>
        <v>41.275116743916577</v>
      </c>
      <c r="K1328" s="9">
        <f t="shared" si="98"/>
        <v>9.3899020849217401</v>
      </c>
    </row>
    <row r="1329" spans="1:11" x14ac:dyDescent="0.25">
      <c r="A1329" s="8">
        <v>1981.01</v>
      </c>
      <c r="B1329" s="9">
        <v>133</v>
      </c>
      <c r="C1329" s="104">
        <v>6.2</v>
      </c>
      <c r="D1329" s="104">
        <v>14.74</v>
      </c>
      <c r="E1329" s="104">
        <v>87</v>
      </c>
      <c r="F1329" s="9">
        <f t="shared" si="102"/>
        <v>1981.0416666665667</v>
      </c>
      <c r="G1329" s="9">
        <v>12.57</v>
      </c>
      <c r="H1329" s="113">
        <f t="shared" si="99"/>
        <v>367.437341954023</v>
      </c>
      <c r="I1329" s="9">
        <f t="shared" si="100"/>
        <v>17.128658045977016</v>
      </c>
      <c r="J1329" s="9">
        <f t="shared" si="101"/>
        <v>40.722003160919542</v>
      </c>
      <c r="K1329" s="9">
        <f t="shared" si="98"/>
        <v>9.2594045308779496</v>
      </c>
    </row>
    <row r="1330" spans="1:11" x14ac:dyDescent="0.25">
      <c r="A1330" s="8">
        <v>1981.02</v>
      </c>
      <c r="B1330" s="9">
        <v>128.4</v>
      </c>
      <c r="C1330" s="104">
        <v>6.24</v>
      </c>
      <c r="D1330" s="104">
        <v>14.66</v>
      </c>
      <c r="E1330" s="104">
        <v>87.9</v>
      </c>
      <c r="F1330" s="9">
        <f t="shared" si="102"/>
        <v>1981.1249999999</v>
      </c>
      <c r="G1330" s="9">
        <v>13.19</v>
      </c>
      <c r="H1330" s="113">
        <f t="shared" si="99"/>
        <v>351.09694539249148</v>
      </c>
      <c r="I1330" s="9">
        <f t="shared" si="100"/>
        <v>17.062655290102391</v>
      </c>
      <c r="J1330" s="9">
        <f t="shared" si="101"/>
        <v>40.086302332195679</v>
      </c>
      <c r="K1330" s="9">
        <f t="shared" si="98"/>
        <v>8.8298993538313049</v>
      </c>
    </row>
    <row r="1331" spans="1:11" x14ac:dyDescent="0.25">
      <c r="A1331" s="8">
        <v>1981.03</v>
      </c>
      <c r="B1331" s="9">
        <v>133.19999999999999</v>
      </c>
      <c r="C1331" s="104">
        <v>6.28</v>
      </c>
      <c r="D1331" s="104">
        <v>14.58</v>
      </c>
      <c r="E1331" s="104">
        <v>88.5</v>
      </c>
      <c r="F1331" s="9">
        <f t="shared" si="102"/>
        <v>1981.2083333332332</v>
      </c>
      <c r="G1331" s="9">
        <v>13.12</v>
      </c>
      <c r="H1331" s="113">
        <f t="shared" si="99"/>
        <v>361.75276271186442</v>
      </c>
      <c r="I1331" s="9">
        <f t="shared" si="100"/>
        <v>17.055610734463279</v>
      </c>
      <c r="J1331" s="9">
        <f t="shared" si="101"/>
        <v>39.597261864406782</v>
      </c>
      <c r="K1331" s="9">
        <f t="shared" si="98"/>
        <v>9.0810968838546238</v>
      </c>
    </row>
    <row r="1332" spans="1:11" x14ac:dyDescent="0.25">
      <c r="A1332" s="8">
        <v>1981.04</v>
      </c>
      <c r="B1332" s="9">
        <v>134.4</v>
      </c>
      <c r="C1332" s="104">
        <v>6.3166700000000002</v>
      </c>
      <c r="D1332" s="104">
        <v>14.7233</v>
      </c>
      <c r="E1332" s="104">
        <v>89.1</v>
      </c>
      <c r="F1332" s="9">
        <f t="shared" si="102"/>
        <v>1981.2916666665665</v>
      </c>
      <c r="G1332" s="9">
        <v>13.68</v>
      </c>
      <c r="H1332" s="113">
        <f t="shared" si="99"/>
        <v>362.55380471380482</v>
      </c>
      <c r="I1332" s="9">
        <f t="shared" si="100"/>
        <v>17.039678137065099</v>
      </c>
      <c r="J1332" s="9">
        <f t="shared" si="101"/>
        <v>39.717175840347927</v>
      </c>
      <c r="K1332" s="9">
        <f t="shared" si="98"/>
        <v>9.085561230788743</v>
      </c>
    </row>
    <row r="1333" spans="1:11" x14ac:dyDescent="0.25">
      <c r="A1333" s="8">
        <v>1981.05</v>
      </c>
      <c r="B1333" s="9">
        <v>131.69999999999999</v>
      </c>
      <c r="C1333" s="104">
        <v>6.3533299999999997</v>
      </c>
      <c r="D1333" s="104">
        <v>14.8667</v>
      </c>
      <c r="E1333" s="104">
        <v>89.8</v>
      </c>
      <c r="F1333" s="9">
        <f t="shared" si="102"/>
        <v>1981.3749999998997</v>
      </c>
      <c r="G1333" s="9">
        <v>14.1</v>
      </c>
      <c r="H1333" s="113">
        <f t="shared" si="99"/>
        <v>352.50098969933185</v>
      </c>
      <c r="I1333" s="9">
        <f t="shared" si="100"/>
        <v>17.004974281597995</v>
      </c>
      <c r="J1333" s="9">
        <f t="shared" si="101"/>
        <v>39.791393041481072</v>
      </c>
      <c r="K1333" s="9">
        <f t="shared" si="98"/>
        <v>8.8184834665480665</v>
      </c>
    </row>
    <row r="1334" spans="1:11" x14ac:dyDescent="0.25">
      <c r="A1334" s="8">
        <v>1981.06</v>
      </c>
      <c r="B1334" s="9">
        <v>132.30000000000001</v>
      </c>
      <c r="C1334" s="104">
        <v>6.39</v>
      </c>
      <c r="D1334" s="104">
        <v>15.01</v>
      </c>
      <c r="E1334" s="104">
        <v>90.6</v>
      </c>
      <c r="F1334" s="9">
        <f t="shared" si="102"/>
        <v>1981.458333333233</v>
      </c>
      <c r="G1334" s="9">
        <v>13.47</v>
      </c>
      <c r="H1334" s="113">
        <f t="shared" si="99"/>
        <v>350.98014486754977</v>
      </c>
      <c r="I1334" s="9">
        <f t="shared" si="100"/>
        <v>16.952102235099339</v>
      </c>
      <c r="J1334" s="9">
        <f t="shared" si="101"/>
        <v>39.820196330022085</v>
      </c>
      <c r="K1334" s="9">
        <f t="shared" si="98"/>
        <v>8.7653407443049289</v>
      </c>
    </row>
    <row r="1335" spans="1:11" x14ac:dyDescent="0.25">
      <c r="A1335" s="8">
        <v>1981.07</v>
      </c>
      <c r="B1335" s="9">
        <v>129.1</v>
      </c>
      <c r="C1335" s="104">
        <v>6.4333299999999998</v>
      </c>
      <c r="D1335" s="104">
        <v>15.0967</v>
      </c>
      <c r="E1335" s="104">
        <v>91.6</v>
      </c>
      <c r="F1335" s="9">
        <f t="shared" si="102"/>
        <v>1981.5416666665662</v>
      </c>
      <c r="G1335" s="9">
        <v>14.28</v>
      </c>
      <c r="H1335" s="113">
        <f t="shared" si="99"/>
        <v>338.75184634279481</v>
      </c>
      <c r="I1335" s="9">
        <f t="shared" si="100"/>
        <v>16.880731337199784</v>
      </c>
      <c r="J1335" s="9">
        <f t="shared" si="101"/>
        <v>39.612974428220532</v>
      </c>
      <c r="K1335" s="9">
        <f t="shared" si="98"/>
        <v>8.4453194678755139</v>
      </c>
    </row>
    <row r="1336" spans="1:11" x14ac:dyDescent="0.25">
      <c r="A1336" s="8">
        <v>1981.08</v>
      </c>
      <c r="B1336" s="9">
        <v>129.6</v>
      </c>
      <c r="C1336" s="104">
        <v>6.4766700000000004</v>
      </c>
      <c r="D1336" s="104">
        <v>15.183299999999999</v>
      </c>
      <c r="E1336" s="104">
        <v>92.3</v>
      </c>
      <c r="F1336" s="9">
        <f t="shared" si="102"/>
        <v>1981.6249999998995</v>
      </c>
      <c r="G1336" s="9">
        <v>14.94</v>
      </c>
      <c r="H1336" s="113">
        <f t="shared" si="99"/>
        <v>337.48478873239441</v>
      </c>
      <c r="I1336" s="9">
        <f t="shared" si="100"/>
        <v>16.865567952464794</v>
      </c>
      <c r="J1336" s="9">
        <f t="shared" si="101"/>
        <v>39.538061672535214</v>
      </c>
      <c r="K1336" s="9">
        <f t="shared" si="98"/>
        <v>8.3998063165664423</v>
      </c>
    </row>
    <row r="1337" spans="1:11" x14ac:dyDescent="0.25">
      <c r="A1337" s="8">
        <v>1981.09</v>
      </c>
      <c r="B1337" s="9">
        <v>118.3</v>
      </c>
      <c r="C1337" s="104">
        <v>6.52</v>
      </c>
      <c r="D1337" s="104">
        <v>15.27</v>
      </c>
      <c r="E1337" s="104">
        <v>93.2</v>
      </c>
      <c r="F1337" s="9">
        <f t="shared" si="102"/>
        <v>1981.7083333332328</v>
      </c>
      <c r="G1337" s="9">
        <v>15.32</v>
      </c>
      <c r="H1337" s="113">
        <f t="shared" si="99"/>
        <v>305.0842127145923</v>
      </c>
      <c r="I1337" s="9">
        <f t="shared" si="100"/>
        <v>16.814446888412018</v>
      </c>
      <c r="J1337" s="9">
        <f t="shared" si="101"/>
        <v>39.379847237124466</v>
      </c>
      <c r="K1337" s="9">
        <f t="shared" si="98"/>
        <v>7.581163051923161</v>
      </c>
    </row>
    <row r="1338" spans="1:11" x14ac:dyDescent="0.25">
      <c r="A1338" s="8">
        <v>1981.1</v>
      </c>
      <c r="B1338" s="9">
        <v>119.8</v>
      </c>
      <c r="C1338" s="104">
        <v>6.5566700000000004</v>
      </c>
      <c r="D1338" s="104">
        <v>15.3</v>
      </c>
      <c r="E1338" s="104">
        <v>93.4</v>
      </c>
      <c r="F1338" s="9">
        <f t="shared" si="102"/>
        <v>1981.791666666566</v>
      </c>
      <c r="G1338" s="9">
        <v>15.15</v>
      </c>
      <c r="H1338" s="113">
        <f t="shared" si="99"/>
        <v>308.2909983940043</v>
      </c>
      <c r="I1338" s="9">
        <f t="shared" si="100"/>
        <v>16.872807516193792</v>
      </c>
      <c r="J1338" s="9">
        <f t="shared" si="101"/>
        <v>39.372723501070666</v>
      </c>
      <c r="K1338" s="9">
        <f t="shared" si="98"/>
        <v>7.6491417133192154</v>
      </c>
    </row>
    <row r="1339" spans="1:11" x14ac:dyDescent="0.25">
      <c r="A1339" s="8">
        <v>1981.11</v>
      </c>
      <c r="B1339" s="9">
        <v>122.9</v>
      </c>
      <c r="C1339" s="104">
        <v>6.5933299999999999</v>
      </c>
      <c r="D1339" s="104">
        <v>15.33</v>
      </c>
      <c r="E1339" s="104">
        <v>93.7</v>
      </c>
      <c r="F1339" s="9">
        <f t="shared" si="102"/>
        <v>1981.8749999998993</v>
      </c>
      <c r="G1339" s="9">
        <v>13.39</v>
      </c>
      <c r="H1339" s="113">
        <f t="shared" si="99"/>
        <v>315.25587913553898</v>
      </c>
      <c r="I1339" s="9">
        <f t="shared" si="100"/>
        <v>16.912823804562436</v>
      </c>
      <c r="J1339" s="9">
        <f t="shared" si="101"/>
        <v>39.323617796157954</v>
      </c>
      <c r="K1339" s="9">
        <f t="shared" si="98"/>
        <v>7.8107525657161121</v>
      </c>
    </row>
    <row r="1340" spans="1:11" x14ac:dyDescent="0.25">
      <c r="A1340" s="8">
        <v>1981.12</v>
      </c>
      <c r="B1340" s="9">
        <v>123.8</v>
      </c>
      <c r="C1340" s="104">
        <v>6.63</v>
      </c>
      <c r="D1340" s="104">
        <v>15.36</v>
      </c>
      <c r="E1340" s="104">
        <v>94</v>
      </c>
      <c r="F1340" s="9">
        <f t="shared" si="102"/>
        <v>1981.9583333332325</v>
      </c>
      <c r="G1340" s="9">
        <v>13.72</v>
      </c>
      <c r="H1340" s="113">
        <f t="shared" si="99"/>
        <v>316.55100265957452</v>
      </c>
      <c r="I1340" s="9">
        <f t="shared" si="100"/>
        <v>16.952610239361704</v>
      </c>
      <c r="J1340" s="9">
        <f t="shared" si="101"/>
        <v>39.274825531914892</v>
      </c>
      <c r="K1340" s="9">
        <f t="shared" si="98"/>
        <v>7.8325621371418981</v>
      </c>
    </row>
    <row r="1341" spans="1:11" x14ac:dyDescent="0.25">
      <c r="A1341" s="8">
        <v>1982.01</v>
      </c>
      <c r="B1341" s="9">
        <v>117.3</v>
      </c>
      <c r="C1341" s="104">
        <v>6.66</v>
      </c>
      <c r="D1341" s="104">
        <v>15.1767</v>
      </c>
      <c r="E1341" s="104">
        <v>94.3</v>
      </c>
      <c r="F1341" s="9">
        <f t="shared" si="102"/>
        <v>1982.0416666665658</v>
      </c>
      <c r="G1341" s="9">
        <v>14.59</v>
      </c>
      <c r="H1341" s="113">
        <f t="shared" si="99"/>
        <v>298.97661585365853</v>
      </c>
      <c r="I1341" s="9">
        <f t="shared" si="100"/>
        <v>16.97514289501591</v>
      </c>
      <c r="J1341" s="9">
        <f t="shared" si="101"/>
        <v>38.682680356574764</v>
      </c>
      <c r="K1341" s="9">
        <f t="shared" si="98"/>
        <v>7.3886599733759963</v>
      </c>
    </row>
    <row r="1342" spans="1:11" x14ac:dyDescent="0.25">
      <c r="A1342" s="8">
        <v>1982.02</v>
      </c>
      <c r="B1342" s="9">
        <v>114.5</v>
      </c>
      <c r="C1342" s="104">
        <v>6.69</v>
      </c>
      <c r="D1342" s="104">
        <v>14.9933</v>
      </c>
      <c r="E1342" s="104">
        <v>94.6</v>
      </c>
      <c r="F1342" s="9">
        <f t="shared" si="102"/>
        <v>1982.124999999899</v>
      </c>
      <c r="G1342" s="9">
        <v>14.43</v>
      </c>
      <c r="H1342" s="113">
        <f t="shared" si="99"/>
        <v>290.91442256871039</v>
      </c>
      <c r="I1342" s="9">
        <f t="shared" si="100"/>
        <v>16.997532637420722</v>
      </c>
      <c r="J1342" s="9">
        <f t="shared" si="101"/>
        <v>38.094036785147999</v>
      </c>
      <c r="K1342" s="9">
        <f t="shared" si="98"/>
        <v>7.1818234505467364</v>
      </c>
    </row>
    <row r="1343" spans="1:11" x14ac:dyDescent="0.25">
      <c r="A1343" s="8">
        <v>1982.03</v>
      </c>
      <c r="B1343" s="9">
        <v>110.8</v>
      </c>
      <c r="C1343" s="104">
        <v>6.72</v>
      </c>
      <c r="D1343" s="104">
        <v>14.81</v>
      </c>
      <c r="E1343" s="104">
        <v>94.5</v>
      </c>
      <c r="F1343" s="9">
        <f t="shared" si="102"/>
        <v>1982.2083333332323</v>
      </c>
      <c r="G1343" s="9">
        <v>13.86</v>
      </c>
      <c r="H1343" s="113">
        <f t="shared" si="99"/>
        <v>281.8115925925926</v>
      </c>
      <c r="I1343" s="9">
        <f t="shared" si="100"/>
        <v>17.091822222222223</v>
      </c>
      <c r="J1343" s="9">
        <f t="shared" si="101"/>
        <v>37.668137962962966</v>
      </c>
      <c r="K1343" s="9">
        <f t="shared" si="98"/>
        <v>6.9506737935360361</v>
      </c>
    </row>
    <row r="1344" spans="1:11" x14ac:dyDescent="0.25">
      <c r="A1344" s="8">
        <v>1982.04</v>
      </c>
      <c r="B1344" s="9">
        <v>116.3</v>
      </c>
      <c r="C1344" s="104">
        <v>6.75</v>
      </c>
      <c r="D1344" s="104">
        <v>14.5967</v>
      </c>
      <c r="E1344" s="104">
        <v>94.9</v>
      </c>
      <c r="F1344" s="9">
        <f t="shared" si="102"/>
        <v>1982.2916666665656</v>
      </c>
      <c r="G1344" s="9">
        <v>13.87</v>
      </c>
      <c r="H1344" s="113">
        <f t="shared" si="99"/>
        <v>294.55364726027398</v>
      </c>
      <c r="I1344" s="9">
        <f t="shared" si="100"/>
        <v>17.095761986301369</v>
      </c>
      <c r="J1344" s="9">
        <f t="shared" si="101"/>
        <v>36.969142071917808</v>
      </c>
      <c r="K1344" s="9">
        <f t="shared" si="98"/>
        <v>7.2590726254261497</v>
      </c>
    </row>
    <row r="1345" spans="1:11" x14ac:dyDescent="0.25">
      <c r="A1345" s="8">
        <v>1982.05</v>
      </c>
      <c r="B1345" s="9">
        <v>116.4</v>
      </c>
      <c r="C1345" s="104">
        <v>6.78</v>
      </c>
      <c r="D1345" s="104">
        <v>14.3833</v>
      </c>
      <c r="E1345" s="104">
        <v>95.8</v>
      </c>
      <c r="F1345" s="9">
        <f t="shared" si="102"/>
        <v>1982.3749999998988</v>
      </c>
      <c r="G1345" s="9">
        <v>13.62</v>
      </c>
      <c r="H1345" s="113">
        <f t="shared" si="99"/>
        <v>292.03733298538629</v>
      </c>
      <c r="I1345" s="9">
        <f t="shared" si="100"/>
        <v>17.010421972860126</v>
      </c>
      <c r="J1345" s="9">
        <f t="shared" si="101"/>
        <v>36.08643102687892</v>
      </c>
      <c r="K1345" s="9">
        <f t="shared" ref="K1345:K1408" si="103">H1345/AVERAGE(J1225:J1344)</f>
        <v>7.1926124844646271</v>
      </c>
    </row>
    <row r="1346" spans="1:11" x14ac:dyDescent="0.25">
      <c r="A1346" s="8">
        <v>1982.06</v>
      </c>
      <c r="B1346" s="9">
        <v>109.7</v>
      </c>
      <c r="C1346" s="104">
        <v>6.81</v>
      </c>
      <c r="D1346" s="104">
        <v>14.17</v>
      </c>
      <c r="E1346" s="104">
        <v>97</v>
      </c>
      <c r="F1346" s="9">
        <f t="shared" si="102"/>
        <v>1982.4583333332321</v>
      </c>
      <c r="G1346" s="9">
        <v>14.3</v>
      </c>
      <c r="H1346" s="113">
        <f t="shared" si="99"/>
        <v>271.82274613402063</v>
      </c>
      <c r="I1346" s="9">
        <f t="shared" si="100"/>
        <v>16.874319974226804</v>
      </c>
      <c r="J1346" s="9">
        <f t="shared" si="101"/>
        <v>35.111470489690724</v>
      </c>
      <c r="K1346" s="9">
        <f t="shared" si="103"/>
        <v>6.6921339881975896</v>
      </c>
    </row>
    <row r="1347" spans="1:11" x14ac:dyDescent="0.25">
      <c r="A1347" s="8">
        <v>1982.07</v>
      </c>
      <c r="B1347" s="9">
        <v>109.4</v>
      </c>
      <c r="C1347" s="104">
        <v>6.8233300000000003</v>
      </c>
      <c r="D1347" s="104">
        <v>13.966699999999999</v>
      </c>
      <c r="E1347" s="104">
        <v>97.5</v>
      </c>
      <c r="F1347" s="9">
        <f t="shared" si="102"/>
        <v>1982.5416666665653</v>
      </c>
      <c r="G1347" s="9">
        <v>13.95</v>
      </c>
      <c r="H1347" s="113">
        <f t="shared" si="99"/>
        <v>269.68923333333333</v>
      </c>
      <c r="I1347" s="9">
        <f t="shared" si="100"/>
        <v>16.820645671666668</v>
      </c>
      <c r="J1347" s="9">
        <f t="shared" si="101"/>
        <v>34.43024328333334</v>
      </c>
      <c r="K1347" s="9">
        <f t="shared" si="103"/>
        <v>6.6386531002087601</v>
      </c>
    </row>
    <row r="1348" spans="1:11" x14ac:dyDescent="0.25">
      <c r="A1348" s="8">
        <v>1982.08</v>
      </c>
      <c r="B1348" s="9">
        <v>109.7</v>
      </c>
      <c r="C1348" s="104">
        <v>6.8366699999999998</v>
      </c>
      <c r="D1348" s="104">
        <v>13.763299999999999</v>
      </c>
      <c r="E1348" s="104">
        <v>97.7</v>
      </c>
      <c r="F1348" s="9">
        <f t="shared" si="102"/>
        <v>1982.6249999998986</v>
      </c>
      <c r="G1348" s="9">
        <v>13.06</v>
      </c>
      <c r="H1348" s="113">
        <f t="shared" si="99"/>
        <v>269.87519319344938</v>
      </c>
      <c r="I1348" s="9">
        <f t="shared" si="100"/>
        <v>16.819030419779939</v>
      </c>
      <c r="J1348" s="9">
        <f t="shared" si="101"/>
        <v>33.859373258700103</v>
      </c>
      <c r="K1348" s="9">
        <f t="shared" si="103"/>
        <v>6.6434227521660905</v>
      </c>
    </row>
    <row r="1349" spans="1:11" x14ac:dyDescent="0.25">
      <c r="A1349" s="8">
        <v>1982.09</v>
      </c>
      <c r="B1349" s="9">
        <v>122.4</v>
      </c>
      <c r="C1349" s="104">
        <v>6.85</v>
      </c>
      <c r="D1349" s="104">
        <v>13.56</v>
      </c>
      <c r="E1349" s="104">
        <v>97.9</v>
      </c>
      <c r="F1349" s="9">
        <f t="shared" si="102"/>
        <v>1982.7083333332318</v>
      </c>
      <c r="G1349" s="9">
        <v>12.34</v>
      </c>
      <c r="H1349" s="113">
        <f t="shared" si="99"/>
        <v>300.50356486210421</v>
      </c>
      <c r="I1349" s="9">
        <f t="shared" si="100"/>
        <v>16.817397216547498</v>
      </c>
      <c r="J1349" s="9">
        <f t="shared" si="101"/>
        <v>33.291081205311542</v>
      </c>
      <c r="K1349" s="9">
        <f t="shared" si="103"/>
        <v>7.398838200323306</v>
      </c>
    </row>
    <row r="1350" spans="1:11" x14ac:dyDescent="0.25">
      <c r="A1350" s="8">
        <v>1982.1</v>
      </c>
      <c r="B1350" s="9">
        <v>132.69999999999999</v>
      </c>
      <c r="C1350" s="104">
        <v>6.8566700000000003</v>
      </c>
      <c r="D1350" s="104">
        <v>13.253299999999999</v>
      </c>
      <c r="E1350" s="104">
        <v>98.2</v>
      </c>
      <c r="F1350" s="9">
        <f t="shared" si="102"/>
        <v>1982.7916666665651</v>
      </c>
      <c r="G1350" s="9">
        <v>10.91</v>
      </c>
      <c r="H1350" s="113">
        <f t="shared" si="99"/>
        <v>324.79574974541748</v>
      </c>
      <c r="I1350" s="9">
        <f t="shared" si="100"/>
        <v>16.782345692591651</v>
      </c>
      <c r="J1350" s="9">
        <f t="shared" si="101"/>
        <v>32.438700151476581</v>
      </c>
      <c r="K1350" s="9">
        <f t="shared" si="103"/>
        <v>7.9998409945345861</v>
      </c>
    </row>
    <row r="1351" spans="1:11" x14ac:dyDescent="0.25">
      <c r="A1351" s="8">
        <v>1982.11</v>
      </c>
      <c r="B1351" s="9">
        <v>138.1</v>
      </c>
      <c r="C1351" s="104">
        <v>6.8633300000000004</v>
      </c>
      <c r="D1351" s="104">
        <v>12.9467</v>
      </c>
      <c r="E1351" s="104">
        <v>98</v>
      </c>
      <c r="F1351" s="9">
        <f t="shared" si="102"/>
        <v>1982.8749999998984</v>
      </c>
      <c r="G1351" s="9">
        <v>10.55</v>
      </c>
      <c r="H1351" s="113">
        <f t="shared" si="99"/>
        <v>338.70258035714289</v>
      </c>
      <c r="I1351" s="9">
        <f t="shared" si="100"/>
        <v>16.83292962232143</v>
      </c>
      <c r="J1351" s="9">
        <f t="shared" si="101"/>
        <v>31.752937705357148</v>
      </c>
      <c r="K1351" s="9">
        <f t="shared" si="103"/>
        <v>8.3474769381554275</v>
      </c>
    </row>
    <row r="1352" spans="1:11" x14ac:dyDescent="0.25">
      <c r="A1352" s="8">
        <v>1982.12</v>
      </c>
      <c r="B1352" s="9">
        <v>139.4</v>
      </c>
      <c r="C1352" s="104">
        <v>6.87</v>
      </c>
      <c r="D1352" s="104">
        <v>12.64</v>
      </c>
      <c r="E1352" s="104">
        <v>97.6</v>
      </c>
      <c r="F1352" s="9">
        <f t="shared" si="102"/>
        <v>1982.9583333332316</v>
      </c>
      <c r="G1352" s="9">
        <v>10.54</v>
      </c>
      <c r="H1352" s="113">
        <f t="shared" si="99"/>
        <v>343.29213883196729</v>
      </c>
      <c r="I1352" s="9">
        <f t="shared" si="100"/>
        <v>16.918342853483608</v>
      </c>
      <c r="J1352" s="9">
        <f t="shared" si="101"/>
        <v>31.127780737704924</v>
      </c>
      <c r="K1352" s="9">
        <f t="shared" si="103"/>
        <v>8.4677384014004762</v>
      </c>
    </row>
    <row r="1353" spans="1:11" x14ac:dyDescent="0.25">
      <c r="A1353" s="8">
        <v>1983.01</v>
      </c>
      <c r="B1353" s="9">
        <v>144.30000000000001</v>
      </c>
      <c r="C1353" s="104">
        <v>6.8833299999999999</v>
      </c>
      <c r="D1353" s="104">
        <v>12.566700000000001</v>
      </c>
      <c r="E1353" s="104">
        <v>97.8</v>
      </c>
      <c r="F1353" s="9">
        <f t="shared" si="102"/>
        <v>1983.0416666665649</v>
      </c>
      <c r="G1353" s="9">
        <v>10.46</v>
      </c>
      <c r="H1353" s="113">
        <f t="shared" si="99"/>
        <v>354.63237346625777</v>
      </c>
      <c r="I1353" s="9">
        <f t="shared" si="100"/>
        <v>16.916504887397753</v>
      </c>
      <c r="J1353" s="9">
        <f t="shared" si="101"/>
        <v>30.883982312116569</v>
      </c>
      <c r="K1353" s="9">
        <f t="shared" si="103"/>
        <v>8.7567832241347414</v>
      </c>
    </row>
    <row r="1354" spans="1:11" x14ac:dyDescent="0.25">
      <c r="A1354" s="8">
        <v>1983.02</v>
      </c>
      <c r="B1354" s="9">
        <v>146.80000000000001</v>
      </c>
      <c r="C1354" s="104">
        <v>6.8966700000000003</v>
      </c>
      <c r="D1354" s="104">
        <v>12.4933</v>
      </c>
      <c r="E1354" s="104">
        <v>97.9</v>
      </c>
      <c r="F1354" s="9">
        <f t="shared" si="102"/>
        <v>1983.1249999998981</v>
      </c>
      <c r="G1354" s="9">
        <v>10.72</v>
      </c>
      <c r="H1354" s="113">
        <f t="shared" ref="H1354:H1417" si="104">B1354*$E$1757/E1354</f>
        <v>360.40787027579165</v>
      </c>
      <c r="I1354" s="9">
        <f t="shared" ref="I1354:I1417" si="105">C1354*$E$1757/E1354</f>
        <v>16.931976476123598</v>
      </c>
      <c r="J1354" s="9">
        <f t="shared" ref="J1354:J1417" si="106">D1354*$E$1757/E1354</f>
        <v>30.672231919050049</v>
      </c>
      <c r="K1354" s="9">
        <f t="shared" si="103"/>
        <v>8.9104934366241189</v>
      </c>
    </row>
    <row r="1355" spans="1:11" x14ac:dyDescent="0.25">
      <c r="A1355" s="8">
        <v>1983.03</v>
      </c>
      <c r="B1355" s="9">
        <v>151.9</v>
      </c>
      <c r="C1355" s="104">
        <v>6.91</v>
      </c>
      <c r="D1355" s="104">
        <v>12.42</v>
      </c>
      <c r="E1355" s="104">
        <v>97.9</v>
      </c>
      <c r="F1355" s="9">
        <f t="shared" ref="F1355:F1418" si="107">F1354+1/12</f>
        <v>1983.2083333332314</v>
      </c>
      <c r="G1355" s="9">
        <v>10.51</v>
      </c>
      <c r="H1355" s="113">
        <f t="shared" si="104"/>
        <v>372.92885214504599</v>
      </c>
      <c r="I1355" s="9">
        <f t="shared" si="105"/>
        <v>16.96470288559755</v>
      </c>
      <c r="J1355" s="9">
        <f t="shared" si="106"/>
        <v>30.492273493360571</v>
      </c>
      <c r="K1355" s="9">
        <f t="shared" si="103"/>
        <v>9.2328297051905235</v>
      </c>
    </row>
    <row r="1356" spans="1:11" x14ac:dyDescent="0.25">
      <c r="A1356" s="8">
        <v>1983.04</v>
      </c>
      <c r="B1356" s="9">
        <v>157.69999999999999</v>
      </c>
      <c r="C1356" s="104">
        <v>6.92</v>
      </c>
      <c r="D1356" s="104">
        <v>12.476699999999999</v>
      </c>
      <c r="E1356" s="104">
        <v>98.6</v>
      </c>
      <c r="F1356" s="9">
        <f t="shared" si="107"/>
        <v>1983.2916666665647</v>
      </c>
      <c r="G1356" s="9">
        <v>10.4</v>
      </c>
      <c r="H1356" s="113">
        <f t="shared" si="104"/>
        <v>384.41974011156191</v>
      </c>
      <c r="I1356" s="9">
        <f t="shared" si="105"/>
        <v>16.868640466531442</v>
      </c>
      <c r="J1356" s="9">
        <f t="shared" si="106"/>
        <v>30.414012501267749</v>
      </c>
      <c r="K1356" s="9">
        <f t="shared" si="103"/>
        <v>9.53158128416041</v>
      </c>
    </row>
    <row r="1357" spans="1:11" x14ac:dyDescent="0.25">
      <c r="A1357" s="8">
        <v>1983.05</v>
      </c>
      <c r="B1357" s="9">
        <v>164.1</v>
      </c>
      <c r="C1357" s="104">
        <v>6.93</v>
      </c>
      <c r="D1357" s="104">
        <v>12.533300000000001</v>
      </c>
      <c r="E1357" s="104">
        <v>99.2</v>
      </c>
      <c r="F1357" s="9">
        <f t="shared" si="107"/>
        <v>1983.3749999998979</v>
      </c>
      <c r="G1357" s="9">
        <v>10.38</v>
      </c>
      <c r="H1357" s="113">
        <f t="shared" si="104"/>
        <v>397.60131426411289</v>
      </c>
      <c r="I1357" s="9">
        <f t="shared" si="105"/>
        <v>16.790841607862902</v>
      </c>
      <c r="J1357" s="9">
        <f t="shared" si="106"/>
        <v>30.367194101562504</v>
      </c>
      <c r="K1357" s="9">
        <f t="shared" si="103"/>
        <v>9.8744565046683928</v>
      </c>
    </row>
    <row r="1358" spans="1:11" x14ac:dyDescent="0.25">
      <c r="A1358" s="8">
        <v>1983.06</v>
      </c>
      <c r="B1358" s="9">
        <v>166.4</v>
      </c>
      <c r="C1358" s="104">
        <v>6.94</v>
      </c>
      <c r="D1358" s="104">
        <v>12.59</v>
      </c>
      <c r="E1358" s="104">
        <v>99.5</v>
      </c>
      <c r="F1358" s="9">
        <f t="shared" si="107"/>
        <v>1983.4583333332312</v>
      </c>
      <c r="G1358" s="9">
        <v>10.85</v>
      </c>
      <c r="H1358" s="113">
        <f t="shared" si="104"/>
        <v>401.95843216080402</v>
      </c>
      <c r="I1358" s="9">
        <f t="shared" si="105"/>
        <v>16.764372110552767</v>
      </c>
      <c r="J1358" s="9">
        <f t="shared" si="106"/>
        <v>30.412600125628142</v>
      </c>
      <c r="K1358" s="9">
        <f t="shared" si="103"/>
        <v>10.000117903130018</v>
      </c>
    </row>
    <row r="1359" spans="1:11" x14ac:dyDescent="0.25">
      <c r="A1359" s="8">
        <v>1983.07</v>
      </c>
      <c r="B1359" s="9">
        <v>167</v>
      </c>
      <c r="C1359" s="104">
        <v>6.96</v>
      </c>
      <c r="D1359" s="104">
        <v>12.826700000000001</v>
      </c>
      <c r="E1359" s="104">
        <v>99.9</v>
      </c>
      <c r="F1359" s="9">
        <f t="shared" si="107"/>
        <v>1983.5416666665644</v>
      </c>
      <c r="G1359" s="9">
        <v>11.38</v>
      </c>
      <c r="H1359" s="113">
        <f t="shared" si="104"/>
        <v>401.79255505505506</v>
      </c>
      <c r="I1359" s="9">
        <f t="shared" si="105"/>
        <v>16.745366366366365</v>
      </c>
      <c r="J1359" s="9">
        <f t="shared" si="106"/>
        <v>30.860314766016018</v>
      </c>
      <c r="K1359" s="9">
        <f t="shared" si="103"/>
        <v>10.014475995571022</v>
      </c>
    </row>
    <row r="1360" spans="1:11" x14ac:dyDescent="0.25">
      <c r="A1360" s="8">
        <v>1983.08</v>
      </c>
      <c r="B1360" s="9">
        <v>162.4</v>
      </c>
      <c r="C1360" s="104">
        <v>6.98</v>
      </c>
      <c r="D1360" s="104">
        <v>13.0633</v>
      </c>
      <c r="E1360" s="104">
        <v>100.2</v>
      </c>
      <c r="F1360" s="9">
        <f t="shared" si="107"/>
        <v>1983.6249999998977</v>
      </c>
      <c r="G1360" s="9">
        <v>11.85</v>
      </c>
      <c r="H1360" s="113">
        <f t="shared" si="104"/>
        <v>389.55537924151702</v>
      </c>
      <c r="I1360" s="9">
        <f t="shared" si="105"/>
        <v>16.74320533932136</v>
      </c>
      <c r="J1360" s="9">
        <f t="shared" si="106"/>
        <v>31.33546050274451</v>
      </c>
      <c r="K1360" s="9">
        <f t="shared" si="103"/>
        <v>9.7280569356652045</v>
      </c>
    </row>
    <row r="1361" spans="1:11" x14ac:dyDescent="0.25">
      <c r="A1361" s="8">
        <v>1983.09</v>
      </c>
      <c r="B1361" s="9">
        <v>167.2</v>
      </c>
      <c r="C1361" s="104">
        <v>7</v>
      </c>
      <c r="D1361" s="104">
        <v>13.3</v>
      </c>
      <c r="E1361" s="104">
        <v>100.7</v>
      </c>
      <c r="F1361" s="9">
        <f t="shared" si="107"/>
        <v>1983.7083333332309</v>
      </c>
      <c r="G1361" s="9">
        <v>11.65</v>
      </c>
      <c r="H1361" s="113">
        <f t="shared" si="104"/>
        <v>399.07792452830182</v>
      </c>
      <c r="I1361" s="9">
        <f t="shared" si="105"/>
        <v>16.70780784508441</v>
      </c>
      <c r="J1361" s="9">
        <f t="shared" si="106"/>
        <v>31.74483490566038</v>
      </c>
      <c r="K1361" s="9">
        <f t="shared" si="103"/>
        <v>9.984202458028772</v>
      </c>
    </row>
    <row r="1362" spans="1:11" x14ac:dyDescent="0.25">
      <c r="A1362" s="8">
        <v>1983.1</v>
      </c>
      <c r="B1362" s="9">
        <v>167.7</v>
      </c>
      <c r="C1362" s="104">
        <v>7.03</v>
      </c>
      <c r="D1362" s="104">
        <v>13.5433</v>
      </c>
      <c r="E1362" s="104">
        <v>101</v>
      </c>
      <c r="F1362" s="9">
        <f t="shared" si="107"/>
        <v>1983.7916666665642</v>
      </c>
      <c r="G1362" s="9">
        <v>11.54</v>
      </c>
      <c r="H1362" s="113">
        <f t="shared" si="104"/>
        <v>399.08241460396039</v>
      </c>
      <c r="I1362" s="9">
        <f t="shared" si="105"/>
        <v>16.729572896039606</v>
      </c>
      <c r="J1362" s="9">
        <f t="shared" si="106"/>
        <v>32.2295340829208</v>
      </c>
      <c r="K1362" s="9">
        <f t="shared" si="103"/>
        <v>10.00339179944962</v>
      </c>
    </row>
    <row r="1363" spans="1:11" x14ac:dyDescent="0.25">
      <c r="A1363" s="8">
        <v>1983.11</v>
      </c>
      <c r="B1363" s="9">
        <v>165.2</v>
      </c>
      <c r="C1363" s="104">
        <v>7.06</v>
      </c>
      <c r="D1363" s="104">
        <v>13.7867</v>
      </c>
      <c r="E1363" s="104">
        <v>101.2</v>
      </c>
      <c r="F1363" s="9">
        <f t="shared" si="107"/>
        <v>1983.8749999998975</v>
      </c>
      <c r="G1363" s="9">
        <v>11.69</v>
      </c>
      <c r="H1363" s="113">
        <f t="shared" si="104"/>
        <v>392.35612154150198</v>
      </c>
      <c r="I1363" s="9">
        <f t="shared" si="105"/>
        <v>16.767761610671936</v>
      </c>
      <c r="J1363" s="9">
        <f t="shared" si="106"/>
        <v>32.743923370800395</v>
      </c>
      <c r="K1363" s="9">
        <f t="shared" si="103"/>
        <v>9.8535816493642798</v>
      </c>
    </row>
    <row r="1364" spans="1:11" x14ac:dyDescent="0.25">
      <c r="A1364" s="8">
        <v>1983.12</v>
      </c>
      <c r="B1364" s="9">
        <v>164.4</v>
      </c>
      <c r="C1364" s="104">
        <v>7.09</v>
      </c>
      <c r="D1364" s="104">
        <v>14.03</v>
      </c>
      <c r="E1364" s="104">
        <v>101.3</v>
      </c>
      <c r="F1364" s="9">
        <f t="shared" si="107"/>
        <v>1983.9583333332307</v>
      </c>
      <c r="G1364" s="9">
        <v>11.83</v>
      </c>
      <c r="H1364" s="113">
        <f t="shared" si="104"/>
        <v>390.07064659427448</v>
      </c>
      <c r="I1364" s="9">
        <f t="shared" si="105"/>
        <v>16.822389807502468</v>
      </c>
      <c r="J1364" s="9">
        <f t="shared" si="106"/>
        <v>33.288875740375126</v>
      </c>
      <c r="K1364" s="9">
        <f t="shared" si="103"/>
        <v>9.8150109036086697</v>
      </c>
    </row>
    <row r="1365" spans="1:11" x14ac:dyDescent="0.25">
      <c r="A1365" s="8">
        <v>1984.01</v>
      </c>
      <c r="B1365" s="9">
        <v>166.4</v>
      </c>
      <c r="C1365" s="104">
        <v>7.12</v>
      </c>
      <c r="D1365" s="104">
        <v>14.44</v>
      </c>
      <c r="E1365" s="104">
        <v>101.9</v>
      </c>
      <c r="F1365" s="9">
        <f t="shared" si="107"/>
        <v>1984.041666666564</v>
      </c>
      <c r="G1365" s="9">
        <v>11.67</v>
      </c>
      <c r="H1365" s="113">
        <f t="shared" si="104"/>
        <v>392.49130520117762</v>
      </c>
      <c r="I1365" s="9">
        <f t="shared" si="105"/>
        <v>16.794099116781158</v>
      </c>
      <c r="J1365" s="9">
        <f t="shared" si="106"/>
        <v>34.059942590775265</v>
      </c>
      <c r="K1365" s="9">
        <f t="shared" si="103"/>
        <v>9.894931809202534</v>
      </c>
    </row>
    <row r="1366" spans="1:11" x14ac:dyDescent="0.25">
      <c r="A1366" s="8">
        <v>1984.02</v>
      </c>
      <c r="B1366" s="9">
        <v>157.30000000000001</v>
      </c>
      <c r="C1366" s="104">
        <v>7.15</v>
      </c>
      <c r="D1366" s="104">
        <v>14.85</v>
      </c>
      <c r="E1366" s="104">
        <v>102.4</v>
      </c>
      <c r="F1366" s="9">
        <f t="shared" si="107"/>
        <v>1984.1249999998972</v>
      </c>
      <c r="G1366" s="9">
        <v>11.84</v>
      </c>
      <c r="H1366" s="113">
        <f t="shared" si="104"/>
        <v>369.21528198242191</v>
      </c>
      <c r="I1366" s="9">
        <f t="shared" si="105"/>
        <v>16.782512817382813</v>
      </c>
      <c r="J1366" s="9">
        <f t="shared" si="106"/>
        <v>34.855988159179688</v>
      </c>
      <c r="K1366" s="9">
        <f t="shared" si="103"/>
        <v>9.3245296457279849</v>
      </c>
    </row>
    <row r="1367" spans="1:11" x14ac:dyDescent="0.25">
      <c r="A1367" s="8">
        <v>1984.03</v>
      </c>
      <c r="B1367" s="9">
        <v>157.4</v>
      </c>
      <c r="C1367" s="104">
        <v>7.18</v>
      </c>
      <c r="D1367" s="104">
        <v>15.26</v>
      </c>
      <c r="E1367" s="104">
        <v>102.6</v>
      </c>
      <c r="F1367" s="9">
        <f t="shared" si="107"/>
        <v>1984.2083333332305</v>
      </c>
      <c r="G1367" s="9">
        <v>12.32</v>
      </c>
      <c r="H1367" s="113">
        <f t="shared" si="104"/>
        <v>368.72982699805073</v>
      </c>
      <c r="I1367" s="9">
        <f t="shared" si="105"/>
        <v>16.820077241715403</v>
      </c>
      <c r="J1367" s="9">
        <f t="shared" si="106"/>
        <v>35.74852071150098</v>
      </c>
      <c r="K1367" s="9">
        <f t="shared" si="103"/>
        <v>9.3267470665082435</v>
      </c>
    </row>
    <row r="1368" spans="1:11" x14ac:dyDescent="0.25">
      <c r="A1368" s="8">
        <v>1984.04</v>
      </c>
      <c r="B1368" s="9">
        <v>157.6</v>
      </c>
      <c r="C1368" s="104">
        <v>7.2233299999999998</v>
      </c>
      <c r="D1368" s="104">
        <v>15.5733</v>
      </c>
      <c r="E1368" s="104">
        <v>103.1</v>
      </c>
      <c r="F1368" s="9">
        <f t="shared" si="107"/>
        <v>1984.2916666665637</v>
      </c>
      <c r="G1368" s="9">
        <v>12.63</v>
      </c>
      <c r="H1368" s="113">
        <f t="shared" si="104"/>
        <v>367.40786614936962</v>
      </c>
      <c r="I1368" s="9">
        <f t="shared" si="105"/>
        <v>16.839519427618818</v>
      </c>
      <c r="J1368" s="9">
        <f t="shared" si="106"/>
        <v>36.305538844568382</v>
      </c>
      <c r="K1368" s="9">
        <f t="shared" si="103"/>
        <v>9.3056434045948269</v>
      </c>
    </row>
    <row r="1369" spans="1:11" x14ac:dyDescent="0.25">
      <c r="A1369" s="8">
        <v>1984.05</v>
      </c>
      <c r="B1369" s="9">
        <v>156.6</v>
      </c>
      <c r="C1369" s="104">
        <v>7.2666700000000004</v>
      </c>
      <c r="D1369" s="104">
        <v>15.886699999999999</v>
      </c>
      <c r="E1369" s="104">
        <v>103.4</v>
      </c>
      <c r="F1369" s="9">
        <f t="shared" si="107"/>
        <v>1984.374999999897</v>
      </c>
      <c r="G1369" s="9">
        <v>13.41</v>
      </c>
      <c r="H1369" s="113">
        <f t="shared" si="104"/>
        <v>364.01738152804643</v>
      </c>
      <c r="I1369" s="9">
        <f t="shared" si="105"/>
        <v>16.891406039772729</v>
      </c>
      <c r="J1369" s="9">
        <f t="shared" si="106"/>
        <v>36.928703289410059</v>
      </c>
      <c r="K1369" s="9">
        <f t="shared" si="103"/>
        <v>9.2318318168960491</v>
      </c>
    </row>
    <row r="1370" spans="1:11" x14ac:dyDescent="0.25">
      <c r="A1370" s="8">
        <v>1984.06</v>
      </c>
      <c r="B1370" s="9">
        <v>153.1</v>
      </c>
      <c r="C1370" s="104">
        <v>7.31</v>
      </c>
      <c r="D1370" s="104">
        <v>16.2</v>
      </c>
      <c r="E1370" s="104">
        <v>103.7</v>
      </c>
      <c r="F1370" s="9">
        <f t="shared" si="107"/>
        <v>1984.4583333332303</v>
      </c>
      <c r="G1370" s="9">
        <v>13.56</v>
      </c>
      <c r="H1370" s="113">
        <f t="shared" si="104"/>
        <v>354.85206485053033</v>
      </c>
      <c r="I1370" s="9">
        <f t="shared" si="105"/>
        <v>16.942969262295083</v>
      </c>
      <c r="J1370" s="9">
        <f t="shared" si="106"/>
        <v>37.54803037608486</v>
      </c>
      <c r="K1370" s="9">
        <f t="shared" si="103"/>
        <v>9.0101855122910095</v>
      </c>
    </row>
    <row r="1371" spans="1:11" x14ac:dyDescent="0.25">
      <c r="A1371" s="8">
        <v>1984.07</v>
      </c>
      <c r="B1371" s="9">
        <v>151.1</v>
      </c>
      <c r="C1371" s="104">
        <v>7.3333300000000001</v>
      </c>
      <c r="D1371" s="104">
        <v>16.32</v>
      </c>
      <c r="E1371" s="104">
        <v>104.1</v>
      </c>
      <c r="F1371" s="9">
        <f t="shared" si="107"/>
        <v>1984.5416666665635</v>
      </c>
      <c r="G1371" s="9">
        <v>13.36</v>
      </c>
      <c r="H1371" s="113">
        <f t="shared" si="104"/>
        <v>348.87081292026903</v>
      </c>
      <c r="I1371" s="9">
        <f t="shared" si="105"/>
        <v>16.931732617555237</v>
      </c>
      <c r="J1371" s="9">
        <f t="shared" si="106"/>
        <v>37.680818443804043</v>
      </c>
      <c r="K1371" s="9">
        <f t="shared" si="103"/>
        <v>8.8683022140433057</v>
      </c>
    </row>
    <row r="1372" spans="1:11" x14ac:dyDescent="0.25">
      <c r="A1372" s="8">
        <v>1984.08</v>
      </c>
      <c r="B1372" s="9">
        <v>164.4</v>
      </c>
      <c r="C1372" s="104">
        <v>7.3566700000000003</v>
      </c>
      <c r="D1372" s="104">
        <v>16.440000000000001</v>
      </c>
      <c r="E1372" s="104">
        <v>104.5</v>
      </c>
      <c r="F1372" s="9">
        <f t="shared" si="107"/>
        <v>1984.6249999998968</v>
      </c>
      <c r="G1372" s="9">
        <v>12.72</v>
      </c>
      <c r="H1372" s="113">
        <f t="shared" si="104"/>
        <v>378.12589952153115</v>
      </c>
      <c r="I1372" s="9">
        <f t="shared" si="105"/>
        <v>16.92060499533493</v>
      </c>
      <c r="J1372" s="9">
        <f t="shared" si="106"/>
        <v>37.812589952153118</v>
      </c>
      <c r="K1372" s="9">
        <f t="shared" si="103"/>
        <v>9.6230632573731736</v>
      </c>
    </row>
    <row r="1373" spans="1:11" x14ac:dyDescent="0.25">
      <c r="A1373" s="8">
        <v>1984.09</v>
      </c>
      <c r="B1373" s="9">
        <v>166.1</v>
      </c>
      <c r="C1373" s="104">
        <v>7.38</v>
      </c>
      <c r="D1373" s="104">
        <v>16.559999999999999</v>
      </c>
      <c r="E1373" s="104">
        <v>105</v>
      </c>
      <c r="F1373" s="9">
        <f t="shared" si="107"/>
        <v>1984.70833333323</v>
      </c>
      <c r="G1373" s="9">
        <v>12.52</v>
      </c>
      <c r="H1373" s="113">
        <f t="shared" si="104"/>
        <v>380.21674166666668</v>
      </c>
      <c r="I1373" s="9">
        <f t="shared" si="105"/>
        <v>16.893435</v>
      </c>
      <c r="J1373" s="9">
        <f t="shared" si="106"/>
        <v>37.907220000000002</v>
      </c>
      <c r="K1373" s="9">
        <f t="shared" si="103"/>
        <v>9.687341313628087</v>
      </c>
    </row>
    <row r="1374" spans="1:11" x14ac:dyDescent="0.25">
      <c r="A1374" s="8">
        <v>1984.1</v>
      </c>
      <c r="B1374" s="9">
        <v>164.8</v>
      </c>
      <c r="C1374" s="104">
        <v>7.43</v>
      </c>
      <c r="D1374" s="104">
        <v>16.5867</v>
      </c>
      <c r="E1374" s="104">
        <v>105.3</v>
      </c>
      <c r="F1374" s="9">
        <f t="shared" si="107"/>
        <v>1984.7916666665633</v>
      </c>
      <c r="G1374" s="9">
        <v>12.16</v>
      </c>
      <c r="H1374" s="113">
        <f t="shared" si="104"/>
        <v>376.1661728395062</v>
      </c>
      <c r="I1374" s="9">
        <f t="shared" si="105"/>
        <v>16.959433641975309</v>
      </c>
      <c r="J1374" s="9">
        <f t="shared" si="106"/>
        <v>37.860166620370379</v>
      </c>
      <c r="K1374" s="9">
        <f t="shared" si="103"/>
        <v>9.5950707030485081</v>
      </c>
    </row>
    <row r="1375" spans="1:11" x14ac:dyDescent="0.25">
      <c r="A1375" s="8">
        <v>1984.11</v>
      </c>
      <c r="B1375" s="9">
        <v>166.3</v>
      </c>
      <c r="C1375" s="104">
        <v>7.48</v>
      </c>
      <c r="D1375" s="104">
        <v>16.613299999999999</v>
      </c>
      <c r="E1375" s="104">
        <v>105.3</v>
      </c>
      <c r="F1375" s="9">
        <f t="shared" si="107"/>
        <v>1984.8749999998965</v>
      </c>
      <c r="G1375" s="9">
        <v>11.57</v>
      </c>
      <c r="H1375" s="113">
        <f t="shared" si="104"/>
        <v>379.59001543209888</v>
      </c>
      <c r="I1375" s="9">
        <f t="shared" si="105"/>
        <v>17.073561728395067</v>
      </c>
      <c r="J1375" s="9">
        <f t="shared" si="106"/>
        <v>37.920882762345684</v>
      </c>
      <c r="K1375" s="9">
        <f t="shared" si="103"/>
        <v>9.6919732217830958</v>
      </c>
    </row>
    <row r="1376" spans="1:11" x14ac:dyDescent="0.25">
      <c r="A1376" s="8">
        <v>1984.12</v>
      </c>
      <c r="B1376" s="9">
        <v>164.5</v>
      </c>
      <c r="C1376" s="104">
        <v>7.53</v>
      </c>
      <c r="D1376" s="104">
        <v>16.64</v>
      </c>
      <c r="E1376" s="104">
        <v>105.3</v>
      </c>
      <c r="F1376" s="9">
        <f t="shared" si="107"/>
        <v>1984.9583333332298</v>
      </c>
      <c r="G1376" s="9">
        <v>11.5</v>
      </c>
      <c r="H1376" s="113">
        <f t="shared" si="104"/>
        <v>375.48140432098768</v>
      </c>
      <c r="I1376" s="9">
        <f t="shared" si="105"/>
        <v>17.187689814814817</v>
      </c>
      <c r="J1376" s="9">
        <f t="shared" si="106"/>
        <v>37.981827160493836</v>
      </c>
      <c r="K1376" s="9">
        <f t="shared" si="103"/>
        <v>9.5950548011334629</v>
      </c>
    </row>
    <row r="1377" spans="1:11" x14ac:dyDescent="0.25">
      <c r="A1377" s="8">
        <v>1985.01</v>
      </c>
      <c r="B1377" s="9">
        <v>171.6</v>
      </c>
      <c r="C1377" s="104">
        <v>7.5733300000000003</v>
      </c>
      <c r="D1377" s="104">
        <v>16.556699999999999</v>
      </c>
      <c r="E1377" s="104">
        <v>105.5</v>
      </c>
      <c r="F1377" s="9">
        <f t="shared" si="107"/>
        <v>1985.0416666665631</v>
      </c>
      <c r="G1377" s="9">
        <v>11.38</v>
      </c>
      <c r="H1377" s="113">
        <f t="shared" si="104"/>
        <v>390.94505687203792</v>
      </c>
      <c r="I1377" s="9">
        <f t="shared" si="105"/>
        <v>17.253822421682468</v>
      </c>
      <c r="J1377" s="9">
        <f t="shared" si="106"/>
        <v>37.720046754739336</v>
      </c>
      <c r="K1377" s="9">
        <f t="shared" si="103"/>
        <v>9.9970011777304553</v>
      </c>
    </row>
    <row r="1378" spans="1:11" x14ac:dyDescent="0.25">
      <c r="A1378" s="8">
        <v>1985.02</v>
      </c>
      <c r="B1378" s="9">
        <v>180.9</v>
      </c>
      <c r="C1378" s="104">
        <v>7.6166700000000001</v>
      </c>
      <c r="D1378" s="104">
        <v>16.473299999999998</v>
      </c>
      <c r="E1378" s="104">
        <v>106</v>
      </c>
      <c r="F1378" s="9">
        <f t="shared" si="107"/>
        <v>1985.1249999998963</v>
      </c>
      <c r="G1378" s="9">
        <v>11.51</v>
      </c>
      <c r="H1378" s="113">
        <f t="shared" si="104"/>
        <v>410.18861674528307</v>
      </c>
      <c r="I1378" s="9">
        <f t="shared" si="105"/>
        <v>17.270709405778302</v>
      </c>
      <c r="J1378" s="9">
        <f t="shared" si="106"/>
        <v>37.35301348938679</v>
      </c>
      <c r="K1378" s="9">
        <f t="shared" si="103"/>
        <v>10.494935172607084</v>
      </c>
    </row>
    <row r="1379" spans="1:11" x14ac:dyDescent="0.25">
      <c r="A1379" s="8">
        <v>1985.03</v>
      </c>
      <c r="B1379" s="9">
        <v>179.4</v>
      </c>
      <c r="C1379" s="104">
        <v>7.66</v>
      </c>
      <c r="D1379" s="104">
        <v>16.39</v>
      </c>
      <c r="E1379" s="104">
        <v>106.4</v>
      </c>
      <c r="F1379" s="9">
        <f t="shared" si="107"/>
        <v>1985.2083333332296</v>
      </c>
      <c r="G1379" s="9">
        <v>11.86</v>
      </c>
      <c r="H1379" s="113">
        <f t="shared" si="104"/>
        <v>405.2581085526316</v>
      </c>
      <c r="I1379" s="9">
        <f t="shared" si="105"/>
        <v>17.30366282894737</v>
      </c>
      <c r="J1379" s="9">
        <f t="shared" si="106"/>
        <v>37.024416940789479</v>
      </c>
      <c r="K1379" s="9">
        <f t="shared" si="103"/>
        <v>10.373217214924736</v>
      </c>
    </row>
    <row r="1380" spans="1:11" x14ac:dyDescent="0.25">
      <c r="A1380" s="8">
        <v>1985.04</v>
      </c>
      <c r="B1380" s="9">
        <v>180.6</v>
      </c>
      <c r="C1380" s="104">
        <v>7.6866700000000003</v>
      </c>
      <c r="D1380" s="104">
        <v>16.13</v>
      </c>
      <c r="E1380" s="104">
        <v>106.9</v>
      </c>
      <c r="F1380" s="9">
        <f t="shared" si="107"/>
        <v>1985.2916666665628</v>
      </c>
      <c r="G1380" s="9">
        <v>11.43</v>
      </c>
      <c r="H1380" s="113">
        <f t="shared" si="104"/>
        <v>406.06068521983161</v>
      </c>
      <c r="I1380" s="9">
        <f t="shared" si="105"/>
        <v>17.282693727899908</v>
      </c>
      <c r="J1380" s="9">
        <f t="shared" si="106"/>
        <v>36.266660313376988</v>
      </c>
      <c r="K1380" s="9">
        <f t="shared" si="103"/>
        <v>10.397118719816822</v>
      </c>
    </row>
    <row r="1381" spans="1:11" x14ac:dyDescent="0.25">
      <c r="A1381" s="8">
        <v>1985.05</v>
      </c>
      <c r="B1381" s="9">
        <v>184.9</v>
      </c>
      <c r="C1381" s="104">
        <v>7.71333</v>
      </c>
      <c r="D1381" s="104">
        <v>15.87</v>
      </c>
      <c r="E1381" s="104">
        <v>107.3</v>
      </c>
      <c r="F1381" s="9">
        <f t="shared" si="107"/>
        <v>1985.3749999998961</v>
      </c>
      <c r="G1381" s="9">
        <v>10.85</v>
      </c>
      <c r="H1381" s="113">
        <f t="shared" si="104"/>
        <v>414.17901561043811</v>
      </c>
      <c r="I1381" s="9">
        <f t="shared" si="105"/>
        <v>17.277984999883508</v>
      </c>
      <c r="J1381" s="9">
        <f t="shared" si="106"/>
        <v>35.549058830382108</v>
      </c>
      <c r="K1381" s="9">
        <f t="shared" si="103"/>
        <v>10.608120467860097</v>
      </c>
    </row>
    <row r="1382" spans="1:11" x14ac:dyDescent="0.25">
      <c r="A1382" s="8">
        <v>1985.06</v>
      </c>
      <c r="B1382" s="9">
        <v>188.9</v>
      </c>
      <c r="C1382" s="104">
        <v>7.74</v>
      </c>
      <c r="D1382" s="104">
        <v>15.61</v>
      </c>
      <c r="E1382" s="104">
        <v>107.6</v>
      </c>
      <c r="F1382" s="9">
        <f t="shared" si="107"/>
        <v>1985.4583333332293</v>
      </c>
      <c r="G1382" s="9">
        <v>10.16</v>
      </c>
      <c r="H1382" s="113">
        <f t="shared" si="104"/>
        <v>421.95932504646851</v>
      </c>
      <c r="I1382" s="9">
        <f t="shared" si="105"/>
        <v>17.289386849442383</v>
      </c>
      <c r="J1382" s="9">
        <f t="shared" si="106"/>
        <v>34.869163917286244</v>
      </c>
      <c r="K1382" s="9">
        <f t="shared" si="103"/>
        <v>10.810049845861217</v>
      </c>
    </row>
    <row r="1383" spans="1:11" x14ac:dyDescent="0.25">
      <c r="A1383" s="8">
        <v>1985.07</v>
      </c>
      <c r="B1383" s="9">
        <v>192.5</v>
      </c>
      <c r="C1383" s="104">
        <v>7.7733299999999996</v>
      </c>
      <c r="D1383" s="104">
        <v>15.4833</v>
      </c>
      <c r="E1383" s="104">
        <v>107.8</v>
      </c>
      <c r="F1383" s="9">
        <f t="shared" si="107"/>
        <v>1985.5416666665626</v>
      </c>
      <c r="G1383" s="9">
        <v>10.31</v>
      </c>
      <c r="H1383" s="113">
        <f t="shared" si="104"/>
        <v>429.20312500000006</v>
      </c>
      <c r="I1383" s="9">
        <f t="shared" si="105"/>
        <v>17.331623520292208</v>
      </c>
      <c r="J1383" s="9">
        <f t="shared" si="106"/>
        <v>34.521977897727275</v>
      </c>
      <c r="K1383" s="9">
        <f t="shared" si="103"/>
        <v>10.997563956793384</v>
      </c>
    </row>
    <row r="1384" spans="1:11" x14ac:dyDescent="0.25">
      <c r="A1384" s="8">
        <v>1985.08</v>
      </c>
      <c r="B1384" s="9">
        <v>188.3</v>
      </c>
      <c r="C1384" s="104">
        <v>7.8066700000000004</v>
      </c>
      <c r="D1384" s="104">
        <v>15.3567</v>
      </c>
      <c r="E1384" s="104">
        <v>108</v>
      </c>
      <c r="F1384" s="9">
        <f t="shared" si="107"/>
        <v>1985.6249999998959</v>
      </c>
      <c r="G1384" s="9">
        <v>10.33</v>
      </c>
      <c r="H1384" s="113">
        <f t="shared" si="104"/>
        <v>419.06121412037038</v>
      </c>
      <c r="I1384" s="9">
        <f t="shared" si="105"/>
        <v>17.373726014004632</v>
      </c>
      <c r="J1384" s="9">
        <f t="shared" si="106"/>
        <v>34.176300302083341</v>
      </c>
      <c r="K1384" s="9">
        <f t="shared" si="103"/>
        <v>10.738799808877282</v>
      </c>
    </row>
    <row r="1385" spans="1:11" x14ac:dyDescent="0.25">
      <c r="A1385" s="8">
        <v>1985.09</v>
      </c>
      <c r="B1385" s="9">
        <v>184.1</v>
      </c>
      <c r="C1385" s="104">
        <v>7.84</v>
      </c>
      <c r="D1385" s="104">
        <v>15.23</v>
      </c>
      <c r="E1385" s="104">
        <v>108.3</v>
      </c>
      <c r="F1385" s="9">
        <f t="shared" si="107"/>
        <v>1985.7083333332291</v>
      </c>
      <c r="G1385" s="9">
        <v>10.37</v>
      </c>
      <c r="H1385" s="113">
        <f t="shared" si="104"/>
        <v>408.57918167128349</v>
      </c>
      <c r="I1385" s="9">
        <f t="shared" si="105"/>
        <v>17.39956971375808</v>
      </c>
      <c r="J1385" s="9">
        <f t="shared" si="106"/>
        <v>33.800439635272397</v>
      </c>
      <c r="K1385" s="9">
        <f t="shared" si="103"/>
        <v>10.471234661697549</v>
      </c>
    </row>
    <row r="1386" spans="1:11" x14ac:dyDescent="0.25">
      <c r="A1386" s="8">
        <v>1985.1</v>
      </c>
      <c r="B1386" s="9">
        <v>186.2</v>
      </c>
      <c r="C1386" s="104">
        <v>7.86</v>
      </c>
      <c r="D1386" s="104">
        <v>15.023300000000001</v>
      </c>
      <c r="E1386" s="104">
        <v>108.7</v>
      </c>
      <c r="F1386" s="9">
        <f t="shared" si="107"/>
        <v>1985.7916666665624</v>
      </c>
      <c r="G1386" s="9">
        <v>10.24</v>
      </c>
      <c r="H1386" s="113">
        <f t="shared" si="104"/>
        <v>411.71911913523456</v>
      </c>
      <c r="I1386" s="9">
        <f t="shared" si="105"/>
        <v>17.379765179392827</v>
      </c>
      <c r="J1386" s="9">
        <f t="shared" si="106"/>
        <v>33.219010969411229</v>
      </c>
      <c r="K1386" s="9">
        <f t="shared" si="103"/>
        <v>10.55251698294375</v>
      </c>
    </row>
    <row r="1387" spans="1:11" x14ac:dyDescent="0.25">
      <c r="A1387" s="8">
        <v>1985.11</v>
      </c>
      <c r="B1387" s="9">
        <v>197.5</v>
      </c>
      <c r="C1387" s="104">
        <v>7.88</v>
      </c>
      <c r="D1387" s="104">
        <v>14.816700000000001</v>
      </c>
      <c r="E1387" s="104">
        <v>109</v>
      </c>
      <c r="F1387" s="9">
        <f t="shared" si="107"/>
        <v>1985.8749999998956</v>
      </c>
      <c r="G1387" s="9">
        <v>9.7799999999999994</v>
      </c>
      <c r="H1387" s="113">
        <f t="shared" si="104"/>
        <v>435.50335435779823</v>
      </c>
      <c r="I1387" s="9">
        <f t="shared" si="105"/>
        <v>17.376032568807339</v>
      </c>
      <c r="J1387" s="9">
        <f t="shared" si="106"/>
        <v>32.672012913990827</v>
      </c>
      <c r="K1387" s="9">
        <f t="shared" si="103"/>
        <v>11.16461112866747</v>
      </c>
    </row>
    <row r="1388" spans="1:11" x14ac:dyDescent="0.25">
      <c r="A1388" s="8">
        <v>1985.12</v>
      </c>
      <c r="B1388" s="9">
        <v>207.3</v>
      </c>
      <c r="C1388" s="104">
        <v>7.9</v>
      </c>
      <c r="D1388" s="104">
        <v>14.61</v>
      </c>
      <c r="E1388" s="104">
        <v>109.3</v>
      </c>
      <c r="F1388" s="9">
        <f t="shared" si="107"/>
        <v>1985.9583333332289</v>
      </c>
      <c r="G1388" s="9">
        <v>9.26</v>
      </c>
      <c r="H1388" s="113">
        <f t="shared" si="104"/>
        <v>455.85848467520594</v>
      </c>
      <c r="I1388" s="9">
        <f t="shared" si="105"/>
        <v>17.372320448307413</v>
      </c>
      <c r="J1388" s="9">
        <f t="shared" si="106"/>
        <v>32.127797689844471</v>
      </c>
      <c r="K1388" s="9">
        <f t="shared" si="103"/>
        <v>11.690521474467598</v>
      </c>
    </row>
    <row r="1389" spans="1:11" x14ac:dyDescent="0.25">
      <c r="A1389" s="8">
        <v>1986.01</v>
      </c>
      <c r="B1389" s="9">
        <v>208.2</v>
      </c>
      <c r="C1389" s="104">
        <v>7.94</v>
      </c>
      <c r="D1389" s="104">
        <v>14.58</v>
      </c>
      <c r="E1389" s="104">
        <v>109.6</v>
      </c>
      <c r="F1389" s="9">
        <f t="shared" si="107"/>
        <v>1986.0416666665622</v>
      </c>
      <c r="G1389" s="9">
        <v>9.19</v>
      </c>
      <c r="H1389" s="113">
        <f t="shared" si="104"/>
        <v>456.58440465328471</v>
      </c>
      <c r="I1389" s="9">
        <f t="shared" si="105"/>
        <v>17.412488822992703</v>
      </c>
      <c r="J1389" s="9">
        <f t="shared" si="106"/>
        <v>31.97406637773723</v>
      </c>
      <c r="K1389" s="9">
        <f t="shared" si="103"/>
        <v>11.715007584487987</v>
      </c>
    </row>
    <row r="1390" spans="1:11" x14ac:dyDescent="0.25">
      <c r="A1390" s="8">
        <v>1986.02</v>
      </c>
      <c r="B1390" s="9">
        <v>219.4</v>
      </c>
      <c r="C1390" s="104">
        <v>7.98</v>
      </c>
      <c r="D1390" s="104">
        <v>14.55</v>
      </c>
      <c r="E1390" s="104">
        <v>109.3</v>
      </c>
      <c r="F1390" s="9">
        <f t="shared" si="107"/>
        <v>1986.1249999998954</v>
      </c>
      <c r="G1390" s="9">
        <v>8.6999999999999993</v>
      </c>
      <c r="H1390" s="113">
        <f t="shared" si="104"/>
        <v>482.46672232387931</v>
      </c>
      <c r="I1390" s="9">
        <f t="shared" si="105"/>
        <v>17.548242680695335</v>
      </c>
      <c r="J1390" s="9">
        <f t="shared" si="106"/>
        <v>31.995856015553528</v>
      </c>
      <c r="K1390" s="9">
        <f t="shared" si="103"/>
        <v>12.388219099418123</v>
      </c>
    </row>
    <row r="1391" spans="1:11" x14ac:dyDescent="0.25">
      <c r="A1391" s="8">
        <v>1986.03</v>
      </c>
      <c r="B1391" s="9">
        <v>232.3</v>
      </c>
      <c r="C1391" s="104">
        <v>8.02</v>
      </c>
      <c r="D1391" s="104">
        <v>14.52</v>
      </c>
      <c r="E1391" s="104">
        <v>108.8</v>
      </c>
      <c r="F1391" s="9">
        <f t="shared" si="107"/>
        <v>1986.2083333332287</v>
      </c>
      <c r="G1391" s="9">
        <v>7.78</v>
      </c>
      <c r="H1391" s="113">
        <f t="shared" si="104"/>
        <v>513.18176585477943</v>
      </c>
      <c r="I1391" s="9">
        <f t="shared" si="105"/>
        <v>17.717252527573532</v>
      </c>
      <c r="J1391" s="9">
        <f t="shared" si="106"/>
        <v>32.076621783088235</v>
      </c>
      <c r="K1391" s="9">
        <f t="shared" si="103"/>
        <v>13.189022981532709</v>
      </c>
    </row>
    <row r="1392" spans="1:11" x14ac:dyDescent="0.25">
      <c r="A1392" s="8">
        <v>1986.04</v>
      </c>
      <c r="B1392" s="9">
        <v>238</v>
      </c>
      <c r="C1392" s="104">
        <v>8.0466700000000007</v>
      </c>
      <c r="D1392" s="104">
        <v>14.583299999999999</v>
      </c>
      <c r="E1392" s="104">
        <v>108.6</v>
      </c>
      <c r="F1392" s="9">
        <f t="shared" si="107"/>
        <v>1986.2916666665619</v>
      </c>
      <c r="G1392" s="9">
        <v>7.3</v>
      </c>
      <c r="H1392" s="113">
        <f t="shared" si="104"/>
        <v>526.74210405156543</v>
      </c>
      <c r="I1392" s="9">
        <f t="shared" si="105"/>
        <v>17.808907085750466</v>
      </c>
      <c r="J1392" s="9">
        <f t="shared" si="106"/>
        <v>32.275790445441991</v>
      </c>
      <c r="K1392" s="9">
        <f t="shared" si="103"/>
        <v>13.552504172869474</v>
      </c>
    </row>
    <row r="1393" spans="1:11" x14ac:dyDescent="0.25">
      <c r="A1393" s="8">
        <v>1986.05</v>
      </c>
      <c r="B1393" s="9">
        <v>238.5</v>
      </c>
      <c r="C1393" s="104">
        <v>8.0733300000000003</v>
      </c>
      <c r="D1393" s="104">
        <v>14.646699999999999</v>
      </c>
      <c r="E1393" s="104">
        <v>108.9</v>
      </c>
      <c r="F1393" s="9">
        <f t="shared" si="107"/>
        <v>1986.3749999998952</v>
      </c>
      <c r="G1393" s="9">
        <v>7.71</v>
      </c>
      <c r="H1393" s="113">
        <f t="shared" si="104"/>
        <v>526.39457644628101</v>
      </c>
      <c r="I1393" s="9">
        <f t="shared" si="105"/>
        <v>17.818688158746557</v>
      </c>
      <c r="J1393" s="9">
        <f t="shared" si="106"/>
        <v>32.326806888200181</v>
      </c>
      <c r="K1393" s="9">
        <f t="shared" si="103"/>
        <v>13.560046199232335</v>
      </c>
    </row>
    <row r="1394" spans="1:11" x14ac:dyDescent="0.25">
      <c r="A1394" s="8">
        <v>1986.06</v>
      </c>
      <c r="B1394" s="9">
        <v>245.3</v>
      </c>
      <c r="C1394" s="104">
        <v>8.1</v>
      </c>
      <c r="D1394" s="104">
        <v>14.71</v>
      </c>
      <c r="E1394" s="104">
        <v>109.5</v>
      </c>
      <c r="F1394" s="9">
        <f t="shared" si="107"/>
        <v>1986.4583333332284</v>
      </c>
      <c r="G1394" s="9">
        <v>7.8</v>
      </c>
      <c r="H1394" s="113">
        <f t="shared" si="104"/>
        <v>538.43630022831064</v>
      </c>
      <c r="I1394" s="9">
        <f t="shared" si="105"/>
        <v>17.779592465753424</v>
      </c>
      <c r="J1394" s="9">
        <f t="shared" si="106"/>
        <v>32.288617922374435</v>
      </c>
      <c r="K1394" s="9">
        <f t="shared" si="103"/>
        <v>13.888688626457116</v>
      </c>
    </row>
    <row r="1395" spans="1:11" x14ac:dyDescent="0.25">
      <c r="A1395" s="8">
        <v>1986.07</v>
      </c>
      <c r="B1395" s="9">
        <v>240.2</v>
      </c>
      <c r="C1395" s="104">
        <v>8.1433300000000006</v>
      </c>
      <c r="D1395" s="104">
        <v>14.7567</v>
      </c>
      <c r="E1395" s="104">
        <v>109.5</v>
      </c>
      <c r="F1395" s="9">
        <f t="shared" si="107"/>
        <v>1986.5416666665617</v>
      </c>
      <c r="G1395" s="9">
        <v>7.3</v>
      </c>
      <c r="H1395" s="113">
        <f t="shared" si="104"/>
        <v>527.24174200913239</v>
      </c>
      <c r="I1395" s="9">
        <f t="shared" si="105"/>
        <v>17.87470231038813</v>
      </c>
      <c r="J1395" s="9">
        <f t="shared" si="106"/>
        <v>32.391124955479455</v>
      </c>
      <c r="K1395" s="9">
        <f t="shared" si="103"/>
        <v>13.619995534083804</v>
      </c>
    </row>
    <row r="1396" spans="1:11" x14ac:dyDescent="0.25">
      <c r="A1396" s="8">
        <v>1986.08</v>
      </c>
      <c r="B1396" s="9">
        <v>245</v>
      </c>
      <c r="C1396" s="104">
        <v>8.1866699999999994</v>
      </c>
      <c r="D1396" s="104">
        <v>14.8033</v>
      </c>
      <c r="E1396" s="104">
        <v>109.7</v>
      </c>
      <c r="F1396" s="9">
        <f t="shared" si="107"/>
        <v>1986.624999999895</v>
      </c>
      <c r="G1396" s="9">
        <v>7.17</v>
      </c>
      <c r="H1396" s="113">
        <f t="shared" si="104"/>
        <v>536.79734503190525</v>
      </c>
      <c r="I1396" s="9">
        <f t="shared" si="105"/>
        <v>17.937072329193256</v>
      </c>
      <c r="J1396" s="9">
        <f t="shared" si="106"/>
        <v>32.434171990656338</v>
      </c>
      <c r="K1396" s="9">
        <f t="shared" si="103"/>
        <v>13.887667550866057</v>
      </c>
    </row>
    <row r="1397" spans="1:11" x14ac:dyDescent="0.25">
      <c r="A1397" s="8">
        <v>1986.09</v>
      </c>
      <c r="B1397" s="9">
        <v>238.3</v>
      </c>
      <c r="C1397" s="104">
        <v>8.23</v>
      </c>
      <c r="D1397" s="104">
        <v>14.85</v>
      </c>
      <c r="E1397" s="104">
        <v>110.2</v>
      </c>
      <c r="F1397" s="9">
        <f t="shared" si="107"/>
        <v>1986.7083333332282</v>
      </c>
      <c r="G1397" s="9">
        <v>7.45</v>
      </c>
      <c r="H1397" s="113">
        <f t="shared" si="104"/>
        <v>519.74862636116166</v>
      </c>
      <c r="I1397" s="9">
        <f t="shared" si="105"/>
        <v>17.950193852087118</v>
      </c>
      <c r="J1397" s="9">
        <f t="shared" si="106"/>
        <v>32.388867400181489</v>
      </c>
      <c r="K1397" s="9">
        <f t="shared" si="103"/>
        <v>13.467314312977132</v>
      </c>
    </row>
    <row r="1398" spans="1:11" x14ac:dyDescent="0.25">
      <c r="A1398" s="8">
        <v>1986.1</v>
      </c>
      <c r="B1398" s="9">
        <v>237.4</v>
      </c>
      <c r="C1398" s="104">
        <v>8.2466699999999999</v>
      </c>
      <c r="D1398" s="104">
        <v>14.726699999999999</v>
      </c>
      <c r="E1398" s="104">
        <v>110.3</v>
      </c>
      <c r="F1398" s="9">
        <f t="shared" si="107"/>
        <v>1986.7916666665615</v>
      </c>
      <c r="G1398" s="9">
        <v>7.43</v>
      </c>
      <c r="H1398" s="113">
        <f t="shared" si="104"/>
        <v>517.31623073436094</v>
      </c>
      <c r="I1398" s="9">
        <f t="shared" si="105"/>
        <v>17.970245326495924</v>
      </c>
      <c r="J1398" s="9">
        <f t="shared" si="106"/>
        <v>32.090821125339986</v>
      </c>
      <c r="K1398" s="9">
        <f t="shared" si="103"/>
        <v>13.42591886085736</v>
      </c>
    </row>
    <row r="1399" spans="1:11" x14ac:dyDescent="0.25">
      <c r="A1399" s="8">
        <v>1986.11</v>
      </c>
      <c r="B1399" s="9">
        <v>245.1</v>
      </c>
      <c r="C1399" s="104">
        <v>8.2633299999999998</v>
      </c>
      <c r="D1399" s="104">
        <v>14.603300000000001</v>
      </c>
      <c r="E1399" s="104">
        <v>110.4</v>
      </c>
      <c r="F1399" s="9">
        <f t="shared" si="107"/>
        <v>1986.8749999998947</v>
      </c>
      <c r="G1399" s="9">
        <v>7.25</v>
      </c>
      <c r="H1399" s="113">
        <f t="shared" si="104"/>
        <v>533.61145040760869</v>
      </c>
      <c r="I1399" s="9">
        <f t="shared" si="105"/>
        <v>17.990238704596919</v>
      </c>
      <c r="J1399" s="9">
        <f t="shared" si="106"/>
        <v>31.793097077672101</v>
      </c>
      <c r="K1399" s="9">
        <f t="shared" si="103"/>
        <v>13.872985596138601</v>
      </c>
    </row>
    <row r="1400" spans="1:11" x14ac:dyDescent="0.25">
      <c r="A1400" s="8">
        <v>1986.12</v>
      </c>
      <c r="B1400" s="9">
        <v>248.6</v>
      </c>
      <c r="C1400" s="104">
        <v>8.2799999999999994</v>
      </c>
      <c r="D1400" s="104">
        <v>14.48</v>
      </c>
      <c r="E1400" s="104">
        <v>110.5</v>
      </c>
      <c r="F1400" s="9">
        <f t="shared" si="107"/>
        <v>1986.958333333228</v>
      </c>
      <c r="G1400" s="9">
        <v>7.11</v>
      </c>
      <c r="H1400" s="113">
        <f t="shared" si="104"/>
        <v>540.74155882352943</v>
      </c>
      <c r="I1400" s="9">
        <f t="shared" si="105"/>
        <v>18.010217647058823</v>
      </c>
      <c r="J1400" s="9">
        <f t="shared" si="106"/>
        <v>31.496129411764709</v>
      </c>
      <c r="K1400" s="9">
        <f t="shared" si="103"/>
        <v>14.085139814743307</v>
      </c>
    </row>
    <row r="1401" spans="1:11" x14ac:dyDescent="0.25">
      <c r="A1401" s="8">
        <v>1987.01</v>
      </c>
      <c r="B1401" s="9">
        <v>264.5</v>
      </c>
      <c r="C1401" s="104">
        <v>8.3000000000000007</v>
      </c>
      <c r="D1401" s="104">
        <v>14.6867</v>
      </c>
      <c r="E1401" s="104">
        <v>111.2</v>
      </c>
      <c r="F1401" s="9">
        <f t="shared" si="107"/>
        <v>1987.0416666665612</v>
      </c>
      <c r="G1401" s="9">
        <v>7.08</v>
      </c>
      <c r="H1401" s="113">
        <f t="shared" si="104"/>
        <v>571.70473808453244</v>
      </c>
      <c r="I1401" s="9">
        <f t="shared" si="105"/>
        <v>17.940073066546766</v>
      </c>
      <c r="J1401" s="9">
        <f t="shared" si="106"/>
        <v>31.744635073066551</v>
      </c>
      <c r="K1401" s="9">
        <f t="shared" si="103"/>
        <v>14.922208103718946</v>
      </c>
    </row>
    <row r="1402" spans="1:11" x14ac:dyDescent="0.25">
      <c r="A1402" s="8">
        <v>1987.02</v>
      </c>
      <c r="B1402" s="9">
        <v>280.89999999999998</v>
      </c>
      <c r="C1402" s="104">
        <v>8.32</v>
      </c>
      <c r="D1402" s="104">
        <v>14.8933</v>
      </c>
      <c r="E1402" s="104">
        <v>111.6</v>
      </c>
      <c r="F1402" s="9">
        <f t="shared" si="107"/>
        <v>1987.1249999998945</v>
      </c>
      <c r="G1402" s="9">
        <v>7.25</v>
      </c>
      <c r="H1402" s="113">
        <f t="shared" si="104"/>
        <v>604.97641913082441</v>
      </c>
      <c r="I1402" s="9">
        <f t="shared" si="105"/>
        <v>17.918845878136203</v>
      </c>
      <c r="J1402" s="9">
        <f t="shared" si="106"/>
        <v>32.075810975582442</v>
      </c>
      <c r="K1402" s="9">
        <f t="shared" si="103"/>
        <v>15.822318142836448</v>
      </c>
    </row>
    <row r="1403" spans="1:11" x14ac:dyDescent="0.25">
      <c r="A1403" s="8">
        <v>1987.03</v>
      </c>
      <c r="B1403" s="9">
        <v>292.5</v>
      </c>
      <c r="C1403" s="104">
        <v>8.34</v>
      </c>
      <c r="D1403" s="104">
        <v>15.1</v>
      </c>
      <c r="E1403" s="104">
        <v>112.1</v>
      </c>
      <c r="F1403" s="9">
        <f t="shared" si="107"/>
        <v>1987.2083333332278</v>
      </c>
      <c r="G1403" s="9">
        <v>7.25</v>
      </c>
      <c r="H1403" s="113">
        <f t="shared" si="104"/>
        <v>627.14961529884033</v>
      </c>
      <c r="I1403" s="9">
        <f t="shared" si="105"/>
        <v>17.88180441570027</v>
      </c>
      <c r="J1403" s="9">
        <f t="shared" si="106"/>
        <v>32.375928858162354</v>
      </c>
      <c r="K1403" s="9">
        <f t="shared" si="103"/>
        <v>16.433343976069917</v>
      </c>
    </row>
    <row r="1404" spans="1:11" x14ac:dyDescent="0.25">
      <c r="A1404" s="8">
        <v>1987.04</v>
      </c>
      <c r="B1404" s="9">
        <v>289.3</v>
      </c>
      <c r="C1404" s="104">
        <v>8.4</v>
      </c>
      <c r="D1404" s="104">
        <v>14.8733</v>
      </c>
      <c r="E1404" s="104">
        <v>112.7</v>
      </c>
      <c r="F1404" s="9">
        <f t="shared" si="107"/>
        <v>1987.291666666561</v>
      </c>
      <c r="G1404" s="9">
        <v>8.02</v>
      </c>
      <c r="H1404" s="113">
        <f t="shared" si="104"/>
        <v>616.98615683229821</v>
      </c>
      <c r="I1404" s="9">
        <f t="shared" si="105"/>
        <v>17.914565217391306</v>
      </c>
      <c r="J1404" s="9">
        <f t="shared" si="106"/>
        <v>31.720083672360254</v>
      </c>
      <c r="K1404" s="9">
        <f t="shared" si="103"/>
        <v>16.196534453220881</v>
      </c>
    </row>
    <row r="1405" spans="1:11" x14ac:dyDescent="0.25">
      <c r="A1405" s="8">
        <v>1987.05</v>
      </c>
      <c r="B1405" s="9">
        <v>289.10000000000002</v>
      </c>
      <c r="C1405" s="104">
        <v>8.4600000000000009</v>
      </c>
      <c r="D1405" s="104">
        <v>14.646699999999999</v>
      </c>
      <c r="E1405" s="104">
        <v>113.1</v>
      </c>
      <c r="F1405" s="9">
        <f t="shared" si="107"/>
        <v>1987.3749999998943</v>
      </c>
      <c r="G1405" s="9">
        <v>8.61</v>
      </c>
      <c r="H1405" s="113">
        <f t="shared" si="104"/>
        <v>614.37903735632187</v>
      </c>
      <c r="I1405" s="9">
        <f t="shared" si="105"/>
        <v>17.978715517241383</v>
      </c>
      <c r="J1405" s="9">
        <f t="shared" si="106"/>
        <v>31.126341910919542</v>
      </c>
      <c r="K1405" s="9">
        <f t="shared" si="103"/>
        <v>16.160311952655739</v>
      </c>
    </row>
    <row r="1406" spans="1:11" x14ac:dyDescent="0.25">
      <c r="A1406" s="8">
        <v>1987.06</v>
      </c>
      <c r="B1406" s="9">
        <v>301.39999999999998</v>
      </c>
      <c r="C1406" s="104">
        <v>8.52</v>
      </c>
      <c r="D1406" s="104">
        <v>14.42</v>
      </c>
      <c r="E1406" s="104">
        <v>113.5</v>
      </c>
      <c r="F1406" s="9">
        <f t="shared" si="107"/>
        <v>1987.4583333332275</v>
      </c>
      <c r="G1406" s="9">
        <v>8.4</v>
      </c>
      <c r="H1406" s="113">
        <f t="shared" si="104"/>
        <v>638.26097136563885</v>
      </c>
      <c r="I1406" s="9">
        <f t="shared" si="105"/>
        <v>18.042413656387666</v>
      </c>
      <c r="J1406" s="9">
        <f t="shared" si="106"/>
        <v>30.536573348017622</v>
      </c>
      <c r="K1406" s="9">
        <f t="shared" si="103"/>
        <v>16.825207307878721</v>
      </c>
    </row>
    <row r="1407" spans="1:11" x14ac:dyDescent="0.25">
      <c r="A1407" s="8">
        <v>1987.07</v>
      </c>
      <c r="B1407" s="9">
        <v>310.10000000000002</v>
      </c>
      <c r="C1407" s="104">
        <v>8.5666700000000002</v>
      </c>
      <c r="D1407" s="104">
        <v>14.9</v>
      </c>
      <c r="E1407" s="104">
        <v>113.8</v>
      </c>
      <c r="F1407" s="9">
        <f t="shared" si="107"/>
        <v>1987.5416666665608</v>
      </c>
      <c r="G1407" s="9">
        <v>8.4499999999999993</v>
      </c>
      <c r="H1407" s="113">
        <f t="shared" si="104"/>
        <v>654.95340839191579</v>
      </c>
      <c r="I1407" s="9">
        <f t="shared" si="105"/>
        <v>18.093420558106327</v>
      </c>
      <c r="J1407" s="9">
        <f t="shared" si="106"/>
        <v>31.469867091388402</v>
      </c>
      <c r="K1407" s="9">
        <f t="shared" si="103"/>
        <v>17.306004390512221</v>
      </c>
    </row>
    <row r="1408" spans="1:11" x14ac:dyDescent="0.25">
      <c r="A1408" s="8">
        <v>1987.08</v>
      </c>
      <c r="B1408" s="9">
        <v>329.4</v>
      </c>
      <c r="C1408" s="104">
        <v>8.6133299999999995</v>
      </c>
      <c r="D1408" s="104">
        <v>15.38</v>
      </c>
      <c r="E1408" s="104">
        <v>114.4</v>
      </c>
      <c r="F1408" s="9">
        <f t="shared" si="107"/>
        <v>1987.624999999894</v>
      </c>
      <c r="G1408" s="9">
        <v>8.76</v>
      </c>
      <c r="H1408" s="113">
        <f t="shared" si="104"/>
        <v>692.06752840909098</v>
      </c>
      <c r="I1408" s="9">
        <f t="shared" si="105"/>
        <v>18.096557390625001</v>
      </c>
      <c r="J1408" s="9">
        <f t="shared" si="106"/>
        <v>32.313292613636364</v>
      </c>
      <c r="K1408" s="9">
        <f t="shared" si="103"/>
        <v>18.32690724585634</v>
      </c>
    </row>
    <row r="1409" spans="1:11" x14ac:dyDescent="0.25">
      <c r="A1409" s="8">
        <v>1987.09</v>
      </c>
      <c r="B1409" s="9">
        <v>318.7</v>
      </c>
      <c r="C1409" s="104">
        <v>8.66</v>
      </c>
      <c r="D1409" s="104">
        <v>15.86</v>
      </c>
      <c r="E1409" s="104">
        <v>115</v>
      </c>
      <c r="F1409" s="9">
        <f t="shared" si="107"/>
        <v>1987.7083333332273</v>
      </c>
      <c r="G1409" s="9">
        <v>9.42</v>
      </c>
      <c r="H1409" s="113">
        <f t="shared" si="104"/>
        <v>666.09339239130429</v>
      </c>
      <c r="I1409" s="9">
        <f t="shared" si="105"/>
        <v>18.099682391304349</v>
      </c>
      <c r="J1409" s="9">
        <f t="shared" si="106"/>
        <v>33.147917173913044</v>
      </c>
      <c r="K1409" s="9">
        <f t="shared" ref="K1409:K1472" si="108">H1409/AVERAGE(J1289:J1408)</f>
        <v>17.675620449938215</v>
      </c>
    </row>
    <row r="1410" spans="1:11" x14ac:dyDescent="0.25">
      <c r="A1410" s="8">
        <v>1987.1</v>
      </c>
      <c r="B1410" s="9">
        <v>280.2</v>
      </c>
      <c r="C1410" s="104">
        <v>8.7100000000000009</v>
      </c>
      <c r="D1410" s="104">
        <v>16.406700000000001</v>
      </c>
      <c r="E1410" s="104">
        <v>115.3</v>
      </c>
      <c r="F1410" s="9">
        <f t="shared" si="107"/>
        <v>1987.7916666665606</v>
      </c>
      <c r="G1410" s="9">
        <v>9.52</v>
      </c>
      <c r="H1410" s="113">
        <f t="shared" si="104"/>
        <v>584.10338898525583</v>
      </c>
      <c r="I1410" s="9">
        <f t="shared" si="105"/>
        <v>18.156818408499568</v>
      </c>
      <c r="J1410" s="9">
        <f t="shared" si="106"/>
        <v>34.201317173677367</v>
      </c>
      <c r="K1410" s="9">
        <f t="shared" si="108"/>
        <v>15.530055563627307</v>
      </c>
    </row>
    <row r="1411" spans="1:11" x14ac:dyDescent="0.25">
      <c r="A1411" s="8">
        <v>1987.11</v>
      </c>
      <c r="B1411" s="9">
        <v>245</v>
      </c>
      <c r="C1411" s="104">
        <v>8.76</v>
      </c>
      <c r="D1411" s="104">
        <v>16.953299999999999</v>
      </c>
      <c r="E1411" s="104">
        <v>115.4</v>
      </c>
      <c r="F1411" s="9">
        <f t="shared" si="107"/>
        <v>1987.8749999998938</v>
      </c>
      <c r="G1411" s="9">
        <v>8.86</v>
      </c>
      <c r="H1411" s="113">
        <f t="shared" si="104"/>
        <v>510.28309142114387</v>
      </c>
      <c r="I1411" s="9">
        <f t="shared" si="105"/>
        <v>18.245224003466202</v>
      </c>
      <c r="J1411" s="9">
        <f t="shared" si="106"/>
        <v>35.310131974653373</v>
      </c>
      <c r="K1411" s="9">
        <f t="shared" si="108"/>
        <v>13.590885143189082</v>
      </c>
    </row>
    <row r="1412" spans="1:11" x14ac:dyDescent="0.25">
      <c r="A1412" s="8">
        <v>1987.12</v>
      </c>
      <c r="B1412" s="9">
        <v>241</v>
      </c>
      <c r="C1412" s="104">
        <v>8.81</v>
      </c>
      <c r="D1412" s="104">
        <v>17.5</v>
      </c>
      <c r="E1412" s="104">
        <v>115.4</v>
      </c>
      <c r="F1412" s="9">
        <f t="shared" si="107"/>
        <v>1987.9583333332271</v>
      </c>
      <c r="G1412" s="9">
        <v>8.99</v>
      </c>
      <c r="H1412" s="113">
        <f t="shared" si="104"/>
        <v>501.95193890814556</v>
      </c>
      <c r="I1412" s="9">
        <f t="shared" si="105"/>
        <v>18.349363409878684</v>
      </c>
      <c r="J1412" s="9">
        <f t="shared" si="106"/>
        <v>36.448792244367418</v>
      </c>
      <c r="K1412" s="9">
        <f t="shared" si="108"/>
        <v>13.389028514426958</v>
      </c>
    </row>
    <row r="1413" spans="1:11" x14ac:dyDescent="0.25">
      <c r="A1413" s="8">
        <v>1988.01</v>
      </c>
      <c r="B1413" s="9">
        <v>250.5</v>
      </c>
      <c r="C1413" s="104">
        <v>8.8566699999999994</v>
      </c>
      <c r="D1413" s="104">
        <v>17.863299999999999</v>
      </c>
      <c r="E1413" s="104">
        <v>115.7</v>
      </c>
      <c r="F1413" s="9">
        <f t="shared" si="107"/>
        <v>1988.0416666665603</v>
      </c>
      <c r="G1413" s="9">
        <v>8.67</v>
      </c>
      <c r="H1413" s="113">
        <f t="shared" si="104"/>
        <v>520.38560393258433</v>
      </c>
      <c r="I1413" s="9">
        <f t="shared" si="105"/>
        <v>18.398736793539324</v>
      </c>
      <c r="J1413" s="9">
        <f t="shared" si="106"/>
        <v>37.108998637640454</v>
      </c>
      <c r="K1413" s="9">
        <f t="shared" si="108"/>
        <v>13.898336683569134</v>
      </c>
    </row>
    <row r="1414" spans="1:11" x14ac:dyDescent="0.25">
      <c r="A1414" s="8">
        <v>1988.02</v>
      </c>
      <c r="B1414" s="9">
        <v>258.10000000000002</v>
      </c>
      <c r="C1414" s="104">
        <v>8.9033300000000004</v>
      </c>
      <c r="D1414" s="104">
        <v>18.226700000000001</v>
      </c>
      <c r="E1414" s="104">
        <v>116</v>
      </c>
      <c r="F1414" s="9">
        <f t="shared" si="107"/>
        <v>1988.1249999998936</v>
      </c>
      <c r="G1414" s="9">
        <v>8.2100000000000009</v>
      </c>
      <c r="H1414" s="113">
        <f t="shared" si="104"/>
        <v>534.78709375000005</v>
      </c>
      <c r="I1414" s="9">
        <f t="shared" si="105"/>
        <v>18.447834077478454</v>
      </c>
      <c r="J1414" s="9">
        <f t="shared" si="106"/>
        <v>37.765997371767241</v>
      </c>
      <c r="K1414" s="9">
        <f t="shared" si="108"/>
        <v>14.29827096246952</v>
      </c>
    </row>
    <row r="1415" spans="1:11" x14ac:dyDescent="0.25">
      <c r="A1415" s="8">
        <v>1988.03</v>
      </c>
      <c r="B1415" s="9">
        <v>265.7</v>
      </c>
      <c r="C1415" s="104">
        <v>8.9499999999999993</v>
      </c>
      <c r="D1415" s="104">
        <v>18.59</v>
      </c>
      <c r="E1415" s="104">
        <v>116.5</v>
      </c>
      <c r="F1415" s="9">
        <f t="shared" si="107"/>
        <v>1988.2083333332268</v>
      </c>
      <c r="G1415" s="9">
        <v>8.3699999999999992</v>
      </c>
      <c r="H1415" s="113">
        <f t="shared" si="104"/>
        <v>548.17159978540781</v>
      </c>
      <c r="I1415" s="9">
        <f t="shared" si="105"/>
        <v>18.464944742489269</v>
      </c>
      <c r="J1415" s="9">
        <f t="shared" si="106"/>
        <v>38.353443884120175</v>
      </c>
      <c r="K1415" s="9">
        <f t="shared" si="108"/>
        <v>14.66894681110346</v>
      </c>
    </row>
    <row r="1416" spans="1:11" x14ac:dyDescent="0.25">
      <c r="A1416" s="8">
        <v>1988.04</v>
      </c>
      <c r="B1416" s="9">
        <v>262.60000000000002</v>
      </c>
      <c r="C1416" s="104">
        <v>9.0433299999999992</v>
      </c>
      <c r="D1416" s="104">
        <v>19.616700000000002</v>
      </c>
      <c r="E1416" s="104">
        <v>117.1</v>
      </c>
      <c r="F1416" s="9">
        <f t="shared" si="107"/>
        <v>1988.2916666665601</v>
      </c>
      <c r="G1416" s="9">
        <v>8.7200000000000006</v>
      </c>
      <c r="H1416" s="113">
        <f t="shared" si="104"/>
        <v>538.9999551665245</v>
      </c>
      <c r="I1416" s="9">
        <f t="shared" si="105"/>
        <v>18.561898189474807</v>
      </c>
      <c r="J1416" s="9">
        <f t="shared" si="106"/>
        <v>40.26428187553374</v>
      </c>
      <c r="K1416" s="9">
        <f t="shared" si="108"/>
        <v>14.433316420838944</v>
      </c>
    </row>
    <row r="1417" spans="1:11" x14ac:dyDescent="0.25">
      <c r="A1417" s="8">
        <v>1988.05</v>
      </c>
      <c r="B1417" s="9">
        <v>256.10000000000002</v>
      </c>
      <c r="C1417" s="104">
        <v>9.1366700000000005</v>
      </c>
      <c r="D1417" s="104">
        <v>20.6433</v>
      </c>
      <c r="E1417" s="104">
        <v>117.5</v>
      </c>
      <c r="F1417" s="9">
        <f t="shared" si="107"/>
        <v>1988.3749999998934</v>
      </c>
      <c r="G1417" s="9">
        <v>9.09</v>
      </c>
      <c r="H1417" s="113">
        <f t="shared" si="104"/>
        <v>523.86889680851073</v>
      </c>
      <c r="I1417" s="9">
        <f t="shared" si="105"/>
        <v>18.689641676702127</v>
      </c>
      <c r="J1417" s="9">
        <f t="shared" si="106"/>
        <v>42.227187807446811</v>
      </c>
      <c r="K1417" s="9">
        <f t="shared" si="108"/>
        <v>14.031891348027772</v>
      </c>
    </row>
    <row r="1418" spans="1:11" x14ac:dyDescent="0.25">
      <c r="A1418" s="8">
        <v>1988.06</v>
      </c>
      <c r="B1418" s="9">
        <v>270.7</v>
      </c>
      <c r="C1418" s="104">
        <v>9.23</v>
      </c>
      <c r="D1418" s="104">
        <v>21.67</v>
      </c>
      <c r="E1418" s="104">
        <v>118</v>
      </c>
      <c r="F1418" s="9">
        <f t="shared" si="107"/>
        <v>1988.4583333332266</v>
      </c>
      <c r="G1418" s="9">
        <v>8.92</v>
      </c>
      <c r="H1418" s="113">
        <f t="shared" ref="H1418:H1481" si="109">B1418*$E$1757/E1418</f>
        <v>551.38779766949153</v>
      </c>
      <c r="I1418" s="9">
        <f t="shared" ref="I1418:I1481" si="110">C1418*$E$1757/E1418</f>
        <v>18.800551800847462</v>
      </c>
      <c r="J1418" s="9">
        <f t="shared" ref="J1418:J1481" si="111">D1418*$E$1757/E1418</f>
        <v>44.139540360169498</v>
      </c>
      <c r="K1418" s="9">
        <f t="shared" si="108"/>
        <v>14.766468647879616</v>
      </c>
    </row>
    <row r="1419" spans="1:11" x14ac:dyDescent="0.25">
      <c r="A1419" s="8">
        <v>1988.07</v>
      </c>
      <c r="B1419" s="9">
        <v>269.10000000000002</v>
      </c>
      <c r="C1419" s="104">
        <v>9.3066700000000004</v>
      </c>
      <c r="D1419" s="104">
        <v>22.023299999999999</v>
      </c>
      <c r="E1419" s="104">
        <v>118.5</v>
      </c>
      <c r="F1419" s="9">
        <f t="shared" ref="F1419:F1482" si="112">F1418+1/12</f>
        <v>1988.5416666665599</v>
      </c>
      <c r="G1419" s="9">
        <v>9.06</v>
      </c>
      <c r="H1419" s="113">
        <f t="shared" si="109"/>
        <v>545.81598417721523</v>
      </c>
      <c r="I1419" s="9">
        <f t="shared" si="110"/>
        <v>18.876734468459919</v>
      </c>
      <c r="J1419" s="9">
        <f t="shared" si="111"/>
        <v>44.669896560126581</v>
      </c>
      <c r="K1419" s="9">
        <f t="shared" si="108"/>
        <v>14.608315717522094</v>
      </c>
    </row>
    <row r="1420" spans="1:11" x14ac:dyDescent="0.25">
      <c r="A1420" s="8">
        <v>1988.08</v>
      </c>
      <c r="B1420" s="9">
        <v>263.7</v>
      </c>
      <c r="C1420" s="104">
        <v>9.3833300000000008</v>
      </c>
      <c r="D1420" s="104">
        <v>22.3767</v>
      </c>
      <c r="E1420" s="104">
        <v>119</v>
      </c>
      <c r="F1420" s="9">
        <f t="shared" si="112"/>
        <v>1988.6249999998931</v>
      </c>
      <c r="G1420" s="9">
        <v>9.26</v>
      </c>
      <c r="H1420" s="113">
        <f t="shared" si="109"/>
        <v>532.61583088235295</v>
      </c>
      <c r="I1420" s="9">
        <f t="shared" si="110"/>
        <v>18.95225674779412</v>
      </c>
      <c r="J1420" s="9">
        <f t="shared" si="111"/>
        <v>45.1959979632353</v>
      </c>
      <c r="K1420" s="9">
        <f t="shared" si="108"/>
        <v>14.244946310675648</v>
      </c>
    </row>
    <row r="1421" spans="1:11" x14ac:dyDescent="0.25">
      <c r="A1421" s="8">
        <v>1988.09</v>
      </c>
      <c r="B1421" s="9">
        <v>268</v>
      </c>
      <c r="C1421" s="104">
        <v>9.4600000000000009</v>
      </c>
      <c r="D1421" s="104">
        <v>22.73</v>
      </c>
      <c r="E1421" s="104">
        <v>119.8</v>
      </c>
      <c r="F1421" s="9">
        <f t="shared" si="112"/>
        <v>1988.7083333332264</v>
      </c>
      <c r="G1421" s="9">
        <v>8.98</v>
      </c>
      <c r="H1421" s="113">
        <f t="shared" si="109"/>
        <v>537.68618530884817</v>
      </c>
      <c r="I1421" s="9">
        <f t="shared" si="110"/>
        <v>18.97951982470785</v>
      </c>
      <c r="J1421" s="9">
        <f t="shared" si="111"/>
        <v>45.603011164440737</v>
      </c>
      <c r="K1421" s="9">
        <f t="shared" si="108"/>
        <v>14.369428776140161</v>
      </c>
    </row>
    <row r="1422" spans="1:11" x14ac:dyDescent="0.25">
      <c r="A1422" s="8">
        <v>1988.1</v>
      </c>
      <c r="B1422" s="9">
        <v>277.39999999999998</v>
      </c>
      <c r="C1422" s="104">
        <v>9.5500000000000007</v>
      </c>
      <c r="D1422" s="104">
        <v>23.0733</v>
      </c>
      <c r="E1422" s="104">
        <v>120.2</v>
      </c>
      <c r="F1422" s="9">
        <f t="shared" si="112"/>
        <v>1988.7916666665596</v>
      </c>
      <c r="G1422" s="9">
        <v>8.8000000000000007</v>
      </c>
      <c r="H1422" s="113">
        <f t="shared" si="109"/>
        <v>554.69326331114814</v>
      </c>
      <c r="I1422" s="9">
        <f t="shared" si="110"/>
        <v>19.096325395174713</v>
      </c>
      <c r="J1422" s="9">
        <f t="shared" si="111"/>
        <v>46.137721962354412</v>
      </c>
      <c r="K1422" s="9">
        <f t="shared" si="108"/>
        <v>14.811450153277729</v>
      </c>
    </row>
    <row r="1423" spans="1:11" x14ac:dyDescent="0.25">
      <c r="A1423" s="8">
        <v>1988.11</v>
      </c>
      <c r="B1423" s="9">
        <v>271</v>
      </c>
      <c r="C1423" s="104">
        <v>9.64</v>
      </c>
      <c r="D1423" s="104">
        <v>23.416699999999999</v>
      </c>
      <c r="E1423" s="104">
        <v>120.3</v>
      </c>
      <c r="F1423" s="9">
        <f t="shared" si="112"/>
        <v>1988.8749999998929</v>
      </c>
      <c r="G1423" s="9">
        <v>8.9600000000000009</v>
      </c>
      <c r="H1423" s="113">
        <f t="shared" si="109"/>
        <v>541.44527223607656</v>
      </c>
      <c r="I1423" s="9">
        <f t="shared" si="110"/>
        <v>19.260267248545308</v>
      </c>
      <c r="J1423" s="9">
        <f t="shared" si="111"/>
        <v>46.785466813175397</v>
      </c>
      <c r="K1423" s="9">
        <f t="shared" si="108"/>
        <v>14.445530680872888</v>
      </c>
    </row>
    <row r="1424" spans="1:11" x14ac:dyDescent="0.25">
      <c r="A1424" s="8">
        <v>1988.12</v>
      </c>
      <c r="B1424" s="9">
        <v>276.5</v>
      </c>
      <c r="C1424" s="104">
        <v>9.75</v>
      </c>
      <c r="D1424" s="104">
        <v>23.75</v>
      </c>
      <c r="E1424" s="104">
        <v>120.5</v>
      </c>
      <c r="F1424" s="9">
        <f t="shared" si="112"/>
        <v>1988.9583333332262</v>
      </c>
      <c r="G1424" s="9">
        <v>9.11</v>
      </c>
      <c r="H1424" s="113">
        <f t="shared" si="109"/>
        <v>551.51711099585066</v>
      </c>
      <c r="I1424" s="9">
        <f t="shared" si="110"/>
        <v>19.447710062240667</v>
      </c>
      <c r="J1424" s="9">
        <f t="shared" si="111"/>
        <v>47.372627074688801</v>
      </c>
      <c r="K1424" s="9">
        <f t="shared" si="108"/>
        <v>14.702086748571997</v>
      </c>
    </row>
    <row r="1425" spans="1:11" x14ac:dyDescent="0.25">
      <c r="A1425" s="8">
        <v>1989.01</v>
      </c>
      <c r="B1425" s="9">
        <v>285.39999999999998</v>
      </c>
      <c r="C1425" s="104">
        <v>9.8133300000000006</v>
      </c>
      <c r="D1425" s="104">
        <v>24.16</v>
      </c>
      <c r="E1425" s="104">
        <v>121.1</v>
      </c>
      <c r="F1425" s="9">
        <f t="shared" si="112"/>
        <v>1989.0416666665594</v>
      </c>
      <c r="G1425" s="9">
        <v>9.09</v>
      </c>
      <c r="H1425" s="113">
        <f t="shared" si="109"/>
        <v>566.44888728323701</v>
      </c>
      <c r="I1425" s="9">
        <f t="shared" si="110"/>
        <v>19.477049260838154</v>
      </c>
      <c r="J1425" s="9">
        <f t="shared" si="111"/>
        <v>47.9516647398844</v>
      </c>
      <c r="K1425" s="9">
        <f t="shared" si="108"/>
        <v>15.088072442713283</v>
      </c>
    </row>
    <row r="1426" spans="1:11" x14ac:dyDescent="0.25">
      <c r="A1426" s="8">
        <v>1989.02</v>
      </c>
      <c r="B1426" s="9">
        <v>294</v>
      </c>
      <c r="C1426" s="104">
        <v>9.8966700000000003</v>
      </c>
      <c r="D1426" s="104">
        <v>24.56</v>
      </c>
      <c r="E1426" s="104">
        <v>121.6</v>
      </c>
      <c r="F1426" s="9">
        <f t="shared" si="112"/>
        <v>1989.1249999998927</v>
      </c>
      <c r="G1426" s="9">
        <v>9.17</v>
      </c>
      <c r="H1426" s="113">
        <f t="shared" si="109"/>
        <v>581.11844161184217</v>
      </c>
      <c r="I1426" s="9">
        <f t="shared" si="110"/>
        <v>19.561691998458063</v>
      </c>
      <c r="J1426" s="9">
        <f t="shared" si="111"/>
        <v>48.54513240131579</v>
      </c>
      <c r="K1426" s="9">
        <f t="shared" si="108"/>
        <v>15.46706046273475</v>
      </c>
    </row>
    <row r="1427" spans="1:11" x14ac:dyDescent="0.25">
      <c r="A1427" s="8">
        <v>1989.03</v>
      </c>
      <c r="B1427" s="9">
        <v>292.7</v>
      </c>
      <c r="C1427" s="104">
        <v>10.01</v>
      </c>
      <c r="D1427" s="104">
        <v>24.96</v>
      </c>
      <c r="E1427" s="104">
        <v>122.3</v>
      </c>
      <c r="F1427" s="9">
        <f t="shared" si="112"/>
        <v>1989.2083333332259</v>
      </c>
      <c r="G1427" s="9">
        <v>9.36</v>
      </c>
      <c r="H1427" s="113">
        <f t="shared" si="109"/>
        <v>575.23747035977112</v>
      </c>
      <c r="I1427" s="9">
        <f t="shared" si="110"/>
        <v>19.672453291087493</v>
      </c>
      <c r="J1427" s="9">
        <f t="shared" si="111"/>
        <v>49.053390024529854</v>
      </c>
      <c r="K1427" s="9">
        <f t="shared" si="108"/>
        <v>15.298969108882359</v>
      </c>
    </row>
    <row r="1428" spans="1:11" x14ac:dyDescent="0.25">
      <c r="A1428" s="8">
        <v>1989.04</v>
      </c>
      <c r="B1428" s="9">
        <v>302.3</v>
      </c>
      <c r="C1428" s="104">
        <v>10.0867</v>
      </c>
      <c r="D1428" s="104">
        <v>25.046700000000001</v>
      </c>
      <c r="E1428" s="104">
        <v>123.1</v>
      </c>
      <c r="F1428" s="9">
        <f t="shared" si="112"/>
        <v>1989.2916666665592</v>
      </c>
      <c r="G1428" s="9">
        <v>9.18</v>
      </c>
      <c r="H1428" s="113">
        <f t="shared" si="109"/>
        <v>590.2432057270513</v>
      </c>
      <c r="I1428" s="9">
        <f t="shared" si="110"/>
        <v>19.694363689073928</v>
      </c>
      <c r="J1428" s="9">
        <f t="shared" si="111"/>
        <v>48.903885216287577</v>
      </c>
      <c r="K1428" s="9">
        <f t="shared" si="108"/>
        <v>15.686742656144581</v>
      </c>
    </row>
    <row r="1429" spans="1:11" x14ac:dyDescent="0.25">
      <c r="A1429" s="8">
        <v>1989.05</v>
      </c>
      <c r="B1429" s="9">
        <v>313.89999999999998</v>
      </c>
      <c r="C1429" s="104">
        <v>10.193300000000001</v>
      </c>
      <c r="D1429" s="104">
        <v>25.133299999999998</v>
      </c>
      <c r="E1429" s="104">
        <v>123.8</v>
      </c>
      <c r="F1429" s="9">
        <f t="shared" si="112"/>
        <v>1989.3749999998925</v>
      </c>
      <c r="G1429" s="9">
        <v>8.86</v>
      </c>
      <c r="H1429" s="113">
        <f t="shared" si="109"/>
        <v>609.42683461227796</v>
      </c>
      <c r="I1429" s="9">
        <f t="shared" si="110"/>
        <v>19.789966719507273</v>
      </c>
      <c r="J1429" s="9">
        <f t="shared" si="111"/>
        <v>48.795500039378034</v>
      </c>
      <c r="K1429" s="9">
        <f t="shared" si="108"/>
        <v>16.186353538544555</v>
      </c>
    </row>
    <row r="1430" spans="1:11" x14ac:dyDescent="0.25">
      <c r="A1430" s="8">
        <v>1989.06</v>
      </c>
      <c r="B1430" s="9">
        <v>323.7</v>
      </c>
      <c r="C1430" s="104">
        <v>10.37</v>
      </c>
      <c r="D1430" s="104">
        <v>25.22</v>
      </c>
      <c r="E1430" s="104">
        <v>124.1</v>
      </c>
      <c r="F1430" s="9">
        <f t="shared" si="112"/>
        <v>1989.4583333332257</v>
      </c>
      <c r="G1430" s="9">
        <v>8.2799999999999994</v>
      </c>
      <c r="H1430" s="113">
        <f t="shared" si="109"/>
        <v>626.93399576954073</v>
      </c>
      <c r="I1430" s="9">
        <f t="shared" si="110"/>
        <v>20.084354452054797</v>
      </c>
      <c r="J1430" s="9">
        <f t="shared" si="111"/>
        <v>48.845459911361814</v>
      </c>
      <c r="K1430" s="9">
        <f t="shared" si="108"/>
        <v>16.641904235808585</v>
      </c>
    </row>
    <row r="1431" spans="1:11" x14ac:dyDescent="0.25">
      <c r="A1431" s="8">
        <v>1989.07</v>
      </c>
      <c r="B1431" s="9">
        <v>331.9</v>
      </c>
      <c r="C1431" s="104">
        <v>10.423299999999999</v>
      </c>
      <c r="D1431" s="104">
        <v>24.71</v>
      </c>
      <c r="E1431" s="104">
        <v>124.4</v>
      </c>
      <c r="F1431" s="9">
        <f t="shared" si="112"/>
        <v>1989.541666666559</v>
      </c>
      <c r="G1431" s="9">
        <v>8.02</v>
      </c>
      <c r="H1431" s="113">
        <f t="shared" si="109"/>
        <v>641.26535068327973</v>
      </c>
      <c r="I1431" s="9">
        <f t="shared" si="110"/>
        <v>20.138900662178457</v>
      </c>
      <c r="J1431" s="9">
        <f t="shared" si="111"/>
        <v>47.742292303054668</v>
      </c>
      <c r="K1431" s="9">
        <f t="shared" si="108"/>
        <v>17.013407650499129</v>
      </c>
    </row>
    <row r="1432" spans="1:11" x14ac:dyDescent="0.25">
      <c r="A1432" s="8">
        <v>1989.08</v>
      </c>
      <c r="B1432" s="9">
        <v>346.6</v>
      </c>
      <c r="C1432" s="104">
        <v>10.5467</v>
      </c>
      <c r="D1432" s="104">
        <v>24.2</v>
      </c>
      <c r="E1432" s="104">
        <v>124.6</v>
      </c>
      <c r="F1432" s="9">
        <f t="shared" si="112"/>
        <v>1989.6249999998922</v>
      </c>
      <c r="G1432" s="9">
        <v>8.11</v>
      </c>
      <c r="H1432" s="113">
        <f t="shared" si="109"/>
        <v>668.59237359550582</v>
      </c>
      <c r="I1432" s="9">
        <f t="shared" si="110"/>
        <v>20.344613925561802</v>
      </c>
      <c r="J1432" s="9">
        <f t="shared" si="111"/>
        <v>46.6818679775281</v>
      </c>
      <c r="K1432" s="9">
        <f t="shared" si="108"/>
        <v>17.734251436577331</v>
      </c>
    </row>
    <row r="1433" spans="1:11" x14ac:dyDescent="0.25">
      <c r="A1433" s="8">
        <v>1989.09</v>
      </c>
      <c r="B1433" s="9">
        <v>347.3</v>
      </c>
      <c r="C1433" s="104">
        <v>10.73</v>
      </c>
      <c r="D1433" s="104">
        <v>23.69</v>
      </c>
      <c r="E1433" s="104">
        <v>125</v>
      </c>
      <c r="F1433" s="9">
        <f t="shared" si="112"/>
        <v>1989.7083333332255</v>
      </c>
      <c r="G1433" s="9">
        <v>8.19</v>
      </c>
      <c r="H1433" s="113">
        <f t="shared" si="109"/>
        <v>667.79885900000011</v>
      </c>
      <c r="I1433" s="9">
        <f t="shared" si="110"/>
        <v>20.631965900000004</v>
      </c>
      <c r="J1433" s="9">
        <f t="shared" si="111"/>
        <v>45.551842700000009</v>
      </c>
      <c r="K1433" s="9">
        <f t="shared" si="108"/>
        <v>17.714220678979085</v>
      </c>
    </row>
    <row r="1434" spans="1:11" x14ac:dyDescent="0.25">
      <c r="A1434" s="8">
        <v>1989.1</v>
      </c>
      <c r="B1434" s="9">
        <v>347.4</v>
      </c>
      <c r="C1434" s="104">
        <v>10.7967</v>
      </c>
      <c r="D1434" s="104">
        <v>23.4267</v>
      </c>
      <c r="E1434" s="104">
        <v>125.6</v>
      </c>
      <c r="F1434" s="9">
        <f t="shared" si="112"/>
        <v>1989.7916666665587</v>
      </c>
      <c r="G1434" s="9">
        <v>8.01</v>
      </c>
      <c r="H1434" s="113">
        <f t="shared" si="109"/>
        <v>664.80010151273882</v>
      </c>
      <c r="I1434" s="9">
        <f t="shared" si="110"/>
        <v>20.66104564191879</v>
      </c>
      <c r="J1434" s="9">
        <f t="shared" si="111"/>
        <v>44.830375757364656</v>
      </c>
      <c r="K1434" s="9">
        <f t="shared" si="108"/>
        <v>17.640853852797946</v>
      </c>
    </row>
    <row r="1435" spans="1:11" x14ac:dyDescent="0.25">
      <c r="A1435" s="8">
        <v>1989.11</v>
      </c>
      <c r="B1435" s="9">
        <v>340.2</v>
      </c>
      <c r="C1435" s="104">
        <v>10.923299999999999</v>
      </c>
      <c r="D1435" s="104">
        <v>23.1633</v>
      </c>
      <c r="E1435" s="104">
        <v>125.9</v>
      </c>
      <c r="F1435" s="9">
        <f t="shared" si="112"/>
        <v>1989.874999999892</v>
      </c>
      <c r="G1435" s="9">
        <v>7.87</v>
      </c>
      <c r="H1435" s="113">
        <f t="shared" si="109"/>
        <v>649.47057783955529</v>
      </c>
      <c r="I1435" s="9">
        <f t="shared" si="110"/>
        <v>20.853503712271642</v>
      </c>
      <c r="J1435" s="9">
        <f t="shared" si="111"/>
        <v>44.220699105440822</v>
      </c>
      <c r="K1435" s="9">
        <f t="shared" si="108"/>
        <v>17.242369266947428</v>
      </c>
    </row>
    <row r="1436" spans="1:11" x14ac:dyDescent="0.25">
      <c r="A1436" s="8">
        <v>1989.12</v>
      </c>
      <c r="B1436" s="9">
        <v>348.6</v>
      </c>
      <c r="C1436" s="104">
        <v>11.06</v>
      </c>
      <c r="D1436" s="104">
        <v>22.87</v>
      </c>
      <c r="E1436" s="104">
        <v>126.1</v>
      </c>
      <c r="F1436" s="9">
        <f t="shared" si="112"/>
        <v>1989.9583333332253</v>
      </c>
      <c r="G1436" s="9">
        <v>7.84</v>
      </c>
      <c r="H1436" s="113">
        <f t="shared" si="109"/>
        <v>664.45136597938153</v>
      </c>
      <c r="I1436" s="9">
        <f t="shared" si="110"/>
        <v>21.080987113402063</v>
      </c>
      <c r="J1436" s="9">
        <f t="shared" si="111"/>
        <v>43.591516752577327</v>
      </c>
      <c r="K1436" s="9">
        <f t="shared" si="108"/>
        <v>17.650212904947324</v>
      </c>
    </row>
    <row r="1437" spans="1:11" x14ac:dyDescent="0.25">
      <c r="A1437" s="8">
        <v>1990.01</v>
      </c>
      <c r="B1437" s="9">
        <v>339.97</v>
      </c>
      <c r="C1437" s="104">
        <v>11.14</v>
      </c>
      <c r="D1437" s="104">
        <v>22.49</v>
      </c>
      <c r="E1437" s="104">
        <v>127.4</v>
      </c>
      <c r="F1437" s="9">
        <f t="shared" si="112"/>
        <v>1990.0416666665585</v>
      </c>
      <c r="G1437" s="9">
        <v>8.2100000000000009</v>
      </c>
      <c r="H1437" s="113">
        <f t="shared" si="109"/>
        <v>641.38983035714296</v>
      </c>
      <c r="I1437" s="9">
        <f t="shared" si="110"/>
        <v>21.016803571428575</v>
      </c>
      <c r="J1437" s="9">
        <f t="shared" si="111"/>
        <v>42.429794642857139</v>
      </c>
      <c r="K1437" s="9">
        <f t="shared" si="108"/>
        <v>17.048843606878272</v>
      </c>
    </row>
    <row r="1438" spans="1:11" x14ac:dyDescent="0.25">
      <c r="A1438" s="8">
        <v>1990.02</v>
      </c>
      <c r="B1438" s="9">
        <v>330.45</v>
      </c>
      <c r="C1438" s="104">
        <v>11.23</v>
      </c>
      <c r="D1438" s="104">
        <v>22.08</v>
      </c>
      <c r="E1438" s="104">
        <v>128</v>
      </c>
      <c r="F1438" s="9">
        <f t="shared" si="112"/>
        <v>1990.1249999998918</v>
      </c>
      <c r="G1438" s="9">
        <v>8.4700000000000006</v>
      </c>
      <c r="H1438" s="113">
        <f t="shared" si="109"/>
        <v>620.50700537109378</v>
      </c>
      <c r="I1438" s="9">
        <f t="shared" si="110"/>
        <v>21.087286035156254</v>
      </c>
      <c r="J1438" s="9">
        <f t="shared" si="111"/>
        <v>41.461021875</v>
      </c>
      <c r="K1438" s="9">
        <f t="shared" si="108"/>
        <v>16.508093516490284</v>
      </c>
    </row>
    <row r="1439" spans="1:11" x14ac:dyDescent="0.25">
      <c r="A1439" s="8">
        <v>1990.03</v>
      </c>
      <c r="B1439" s="9">
        <v>338.46</v>
      </c>
      <c r="C1439" s="104">
        <v>11.32</v>
      </c>
      <c r="D1439" s="104">
        <v>21.67</v>
      </c>
      <c r="E1439" s="104">
        <v>128.69999999999999</v>
      </c>
      <c r="F1439" s="9">
        <f t="shared" si="112"/>
        <v>1990.208333333225</v>
      </c>
      <c r="G1439" s="9">
        <v>8.59</v>
      </c>
      <c r="H1439" s="113">
        <f t="shared" si="109"/>
        <v>632.09114393939399</v>
      </c>
      <c r="I1439" s="9">
        <f t="shared" si="110"/>
        <v>21.14067171717172</v>
      </c>
      <c r="J1439" s="9">
        <f t="shared" si="111"/>
        <v>40.469819444444454</v>
      </c>
      <c r="K1439" s="9">
        <f t="shared" si="108"/>
        <v>16.833748233480947</v>
      </c>
    </row>
    <row r="1440" spans="1:11" x14ac:dyDescent="0.25">
      <c r="A1440" s="8">
        <v>1990.04</v>
      </c>
      <c r="B1440" s="9">
        <v>338.18</v>
      </c>
      <c r="C1440" s="104">
        <v>11.4367</v>
      </c>
      <c r="D1440" s="104">
        <v>21.533300000000001</v>
      </c>
      <c r="E1440" s="104">
        <v>128.9</v>
      </c>
      <c r="F1440" s="9">
        <f t="shared" si="112"/>
        <v>1990.2916666665583</v>
      </c>
      <c r="G1440" s="9">
        <v>8.7899999999999991</v>
      </c>
      <c r="H1440" s="113">
        <f t="shared" si="109"/>
        <v>630.58829460822346</v>
      </c>
      <c r="I1440" s="9">
        <f t="shared" si="110"/>
        <v>21.325475039759503</v>
      </c>
      <c r="J1440" s="9">
        <f t="shared" si="111"/>
        <v>40.152128819821563</v>
      </c>
      <c r="K1440" s="9">
        <f t="shared" si="108"/>
        <v>16.813913898735763</v>
      </c>
    </row>
    <row r="1441" spans="1:11" x14ac:dyDescent="0.25">
      <c r="A1441" s="8">
        <v>1990.05</v>
      </c>
      <c r="B1441" s="9">
        <v>350.25</v>
      </c>
      <c r="C1441" s="104">
        <v>11.5533</v>
      </c>
      <c r="D1441" s="104">
        <v>21.396699999999999</v>
      </c>
      <c r="E1441" s="104">
        <v>129.19999999999999</v>
      </c>
      <c r="F1441" s="9">
        <f t="shared" si="112"/>
        <v>1990.3749999998915</v>
      </c>
      <c r="G1441" s="9">
        <v>8.76</v>
      </c>
      <c r="H1441" s="113">
        <f t="shared" si="109"/>
        <v>651.57818063080504</v>
      </c>
      <c r="I1441" s="9">
        <f t="shared" si="110"/>
        <v>21.492871361261614</v>
      </c>
      <c r="J1441" s="9">
        <f t="shared" si="111"/>
        <v>39.80477618130805</v>
      </c>
      <c r="K1441" s="9">
        <f t="shared" si="108"/>
        <v>17.392413588644999</v>
      </c>
    </row>
    <row r="1442" spans="1:11" x14ac:dyDescent="0.25">
      <c r="A1442" s="8">
        <v>1990.06</v>
      </c>
      <c r="B1442" s="9">
        <v>360.39</v>
      </c>
      <c r="C1442" s="104">
        <v>11.66</v>
      </c>
      <c r="D1442" s="104">
        <v>21.26</v>
      </c>
      <c r="E1442" s="104">
        <v>129.9</v>
      </c>
      <c r="F1442" s="9">
        <f t="shared" si="112"/>
        <v>1990.4583333332248</v>
      </c>
      <c r="G1442" s="9">
        <v>8.48</v>
      </c>
      <c r="H1442" s="113">
        <f t="shared" si="109"/>
        <v>666.82900663972293</v>
      </c>
      <c r="I1442" s="9">
        <f t="shared" si="110"/>
        <v>21.574478252501926</v>
      </c>
      <c r="J1442" s="9">
        <f t="shared" si="111"/>
        <v>39.33734199384142</v>
      </c>
      <c r="K1442" s="9">
        <f t="shared" si="108"/>
        <v>17.81708282165301</v>
      </c>
    </row>
    <row r="1443" spans="1:11" x14ac:dyDescent="0.25">
      <c r="A1443" s="8">
        <v>1990.07</v>
      </c>
      <c r="B1443" s="9">
        <v>360.03</v>
      </c>
      <c r="C1443" s="104">
        <v>11.726699999999999</v>
      </c>
      <c r="D1443" s="104">
        <v>21.42</v>
      </c>
      <c r="E1443" s="104">
        <v>130.4</v>
      </c>
      <c r="F1443" s="9">
        <f t="shared" si="112"/>
        <v>1990.5416666665581</v>
      </c>
      <c r="G1443" s="9">
        <v>8.4700000000000006</v>
      </c>
      <c r="H1443" s="113">
        <f t="shared" si="109"/>
        <v>663.60859365414115</v>
      </c>
      <c r="I1443" s="9">
        <f t="shared" si="110"/>
        <v>21.614695706480063</v>
      </c>
      <c r="J1443" s="9">
        <f t="shared" si="111"/>
        <v>39.481421203987729</v>
      </c>
      <c r="K1443" s="9">
        <f t="shared" si="108"/>
        <v>17.747171587070238</v>
      </c>
    </row>
    <row r="1444" spans="1:11" x14ac:dyDescent="0.25">
      <c r="A1444" s="8">
        <v>1990.08</v>
      </c>
      <c r="B1444" s="9">
        <v>330.75</v>
      </c>
      <c r="C1444" s="104">
        <v>11.783300000000001</v>
      </c>
      <c r="D1444" s="104">
        <v>21.58</v>
      </c>
      <c r="E1444" s="104">
        <v>131.6</v>
      </c>
      <c r="F1444" s="9">
        <f t="shared" si="112"/>
        <v>1990.6249999998913</v>
      </c>
      <c r="G1444" s="9">
        <v>8.75</v>
      </c>
      <c r="H1444" s="113">
        <f t="shared" si="109"/>
        <v>604.0805684840426</v>
      </c>
      <c r="I1444" s="9">
        <f t="shared" si="110"/>
        <v>21.520975246010643</v>
      </c>
      <c r="J1444" s="9">
        <f t="shared" si="111"/>
        <v>39.413631648936175</v>
      </c>
      <c r="K1444" s="9">
        <f t="shared" si="108"/>
        <v>16.168334756508973</v>
      </c>
    </row>
    <row r="1445" spans="1:11" x14ac:dyDescent="0.25">
      <c r="A1445" s="8">
        <v>1990.09</v>
      </c>
      <c r="B1445" s="9">
        <v>315.41000000000003</v>
      </c>
      <c r="C1445" s="104">
        <v>11.83</v>
      </c>
      <c r="D1445" s="104">
        <v>21.74</v>
      </c>
      <c r="E1445" s="104">
        <v>132.69999999999999</v>
      </c>
      <c r="F1445" s="9">
        <f t="shared" si="112"/>
        <v>1990.7083333332246</v>
      </c>
      <c r="G1445" s="9">
        <v>8.89</v>
      </c>
      <c r="H1445" s="113">
        <f t="shared" si="109"/>
        <v>571.28844225697082</v>
      </c>
      <c r="I1445" s="9">
        <f t="shared" si="110"/>
        <v>21.427165504898269</v>
      </c>
      <c r="J1445" s="9">
        <f t="shared" si="111"/>
        <v>39.376718349660898</v>
      </c>
      <c r="K1445" s="9">
        <f t="shared" si="108"/>
        <v>15.301285443522625</v>
      </c>
    </row>
    <row r="1446" spans="1:11" x14ac:dyDescent="0.25">
      <c r="A1446" s="8">
        <v>1990.1</v>
      </c>
      <c r="B1446" s="9">
        <v>307.12</v>
      </c>
      <c r="C1446" s="104">
        <v>11.9267</v>
      </c>
      <c r="D1446" s="104">
        <v>21.6067</v>
      </c>
      <c r="E1446" s="104">
        <v>133.5</v>
      </c>
      <c r="F1446" s="9">
        <f t="shared" si="112"/>
        <v>1990.7916666665578</v>
      </c>
      <c r="G1446" s="9">
        <v>8.7200000000000006</v>
      </c>
      <c r="H1446" s="113">
        <f t="shared" si="109"/>
        <v>552.93965318352059</v>
      </c>
      <c r="I1446" s="9">
        <f t="shared" si="110"/>
        <v>21.472861948501876</v>
      </c>
      <c r="J1446" s="9">
        <f t="shared" si="111"/>
        <v>38.900759326779024</v>
      </c>
      <c r="K1446" s="9">
        <f t="shared" si="108"/>
        <v>14.818147965500799</v>
      </c>
    </row>
    <row r="1447" spans="1:11" x14ac:dyDescent="0.25">
      <c r="A1447" s="8">
        <v>1990.11</v>
      </c>
      <c r="B1447" s="9">
        <v>315.29000000000002</v>
      </c>
      <c r="C1447" s="104">
        <v>12.013299999999999</v>
      </c>
      <c r="D1447" s="104">
        <v>21.473299999999998</v>
      </c>
      <c r="E1447" s="104">
        <v>133.80000000000001</v>
      </c>
      <c r="F1447" s="9">
        <f t="shared" si="112"/>
        <v>1990.8749999998911</v>
      </c>
      <c r="G1447" s="9">
        <v>8.39</v>
      </c>
      <c r="H1447" s="113">
        <f t="shared" si="109"/>
        <v>566.37618712630797</v>
      </c>
      <c r="I1447" s="9">
        <f t="shared" si="110"/>
        <v>21.580281800261584</v>
      </c>
      <c r="J1447" s="9">
        <f t="shared" si="111"/>
        <v>38.573902689648726</v>
      </c>
      <c r="K1447" s="9">
        <f t="shared" si="108"/>
        <v>15.187607599503185</v>
      </c>
    </row>
    <row r="1448" spans="1:11" x14ac:dyDescent="0.25">
      <c r="A1448" s="8">
        <v>1990.12</v>
      </c>
      <c r="B1448" s="9">
        <v>328.75</v>
      </c>
      <c r="C1448" s="104">
        <v>12.09</v>
      </c>
      <c r="D1448" s="104">
        <v>21.34</v>
      </c>
      <c r="E1448" s="104">
        <v>133.80000000000001</v>
      </c>
      <c r="F1448" s="9">
        <f t="shared" si="112"/>
        <v>1990.9583333332243</v>
      </c>
      <c r="G1448" s="9">
        <v>8.08</v>
      </c>
      <c r="H1448" s="113">
        <f t="shared" si="109"/>
        <v>590.55527139387141</v>
      </c>
      <c r="I1448" s="9">
        <f t="shared" si="110"/>
        <v>21.718063060538118</v>
      </c>
      <c r="J1448" s="9">
        <f t="shared" si="111"/>
        <v>38.334447122571</v>
      </c>
      <c r="K1448" s="9">
        <f t="shared" si="108"/>
        <v>15.846314974728761</v>
      </c>
    </row>
    <row r="1449" spans="1:11" x14ac:dyDescent="0.25">
      <c r="A1449" s="8">
        <v>1991.01</v>
      </c>
      <c r="B1449" s="9">
        <v>325.49</v>
      </c>
      <c r="C1449" s="104">
        <v>12.1067</v>
      </c>
      <c r="D1449" s="104">
        <v>21.183299999999999</v>
      </c>
      <c r="E1449" s="104">
        <v>134.6</v>
      </c>
      <c r="F1449" s="9">
        <f t="shared" si="112"/>
        <v>1991.0416666665576</v>
      </c>
      <c r="G1449" s="9">
        <v>8.09</v>
      </c>
      <c r="H1449" s="113">
        <f t="shared" si="109"/>
        <v>581.22393824294215</v>
      </c>
      <c r="I1449" s="9">
        <f t="shared" si="110"/>
        <v>21.618801969725112</v>
      </c>
      <c r="J1449" s="9">
        <f t="shared" si="111"/>
        <v>37.826787461924219</v>
      </c>
      <c r="K1449" s="9">
        <f t="shared" si="108"/>
        <v>15.606190118802362</v>
      </c>
    </row>
    <row r="1450" spans="1:11" x14ac:dyDescent="0.25">
      <c r="A1450" s="8">
        <v>1991.02</v>
      </c>
      <c r="B1450" s="9">
        <v>362.26</v>
      </c>
      <c r="C1450" s="104">
        <v>12.113300000000001</v>
      </c>
      <c r="D1450" s="104">
        <v>21.026700000000002</v>
      </c>
      <c r="E1450" s="104">
        <v>134.80000000000001</v>
      </c>
      <c r="F1450" s="9">
        <f t="shared" si="112"/>
        <v>1991.1249999998909</v>
      </c>
      <c r="G1450" s="9">
        <v>7.85</v>
      </c>
      <c r="H1450" s="113">
        <f t="shared" si="109"/>
        <v>645.92395752967354</v>
      </c>
      <c r="I1450" s="9">
        <f t="shared" si="110"/>
        <v>21.598494657826411</v>
      </c>
      <c r="J1450" s="9">
        <f t="shared" si="111"/>
        <v>37.491440616654309</v>
      </c>
      <c r="K1450" s="9">
        <f t="shared" si="108"/>
        <v>17.354664745205106</v>
      </c>
    </row>
    <row r="1451" spans="1:11" x14ac:dyDescent="0.25">
      <c r="A1451" s="8">
        <v>1991.03</v>
      </c>
      <c r="B1451" s="9">
        <v>372.28</v>
      </c>
      <c r="C1451" s="104">
        <v>12.11</v>
      </c>
      <c r="D1451" s="104">
        <v>20.94</v>
      </c>
      <c r="E1451" s="104">
        <v>135</v>
      </c>
      <c r="F1451" s="9">
        <f t="shared" si="112"/>
        <v>1991.2083333332241</v>
      </c>
      <c r="G1451" s="9">
        <v>8.11</v>
      </c>
      <c r="H1451" s="113">
        <f t="shared" si="109"/>
        <v>662.80662259259259</v>
      </c>
      <c r="I1451" s="9">
        <f t="shared" si="110"/>
        <v>21.560621574074077</v>
      </c>
      <c r="J1451" s="9">
        <f t="shared" si="111"/>
        <v>37.281537222222227</v>
      </c>
      <c r="K1451" s="9">
        <f t="shared" si="108"/>
        <v>17.818620083397377</v>
      </c>
    </row>
    <row r="1452" spans="1:11" x14ac:dyDescent="0.25">
      <c r="A1452" s="8">
        <v>1991.04</v>
      </c>
      <c r="B1452" s="9">
        <v>379.68</v>
      </c>
      <c r="C1452" s="104">
        <v>12.13</v>
      </c>
      <c r="D1452" s="104">
        <v>20.363299999999999</v>
      </c>
      <c r="E1452" s="104">
        <v>135.19999999999999</v>
      </c>
      <c r="F1452" s="9">
        <f t="shared" si="112"/>
        <v>1991.2916666665574</v>
      </c>
      <c r="G1452" s="9">
        <v>8.0399999999999991</v>
      </c>
      <c r="H1452" s="113">
        <f t="shared" si="109"/>
        <v>674.98159615384623</v>
      </c>
      <c r="I1452" s="9">
        <f t="shared" si="110"/>
        <v>21.564282451923081</v>
      </c>
      <c r="J1452" s="9">
        <f t="shared" si="111"/>
        <v>36.201150276442313</v>
      </c>
      <c r="K1452" s="9">
        <f t="shared" si="108"/>
        <v>18.155345895198014</v>
      </c>
    </row>
    <row r="1453" spans="1:11" x14ac:dyDescent="0.25">
      <c r="A1453" s="8">
        <v>1991.05</v>
      </c>
      <c r="B1453" s="9">
        <v>377.99</v>
      </c>
      <c r="C1453" s="104">
        <v>12.14</v>
      </c>
      <c r="D1453" s="104">
        <v>19.8567</v>
      </c>
      <c r="E1453" s="104">
        <v>135.6</v>
      </c>
      <c r="F1453" s="9">
        <f t="shared" si="112"/>
        <v>1991.3749999998906</v>
      </c>
      <c r="G1453" s="9">
        <v>8.07</v>
      </c>
      <c r="H1453" s="113">
        <f t="shared" si="109"/>
        <v>669.99494072640118</v>
      </c>
      <c r="I1453" s="9">
        <f t="shared" si="110"/>
        <v>21.518396202064899</v>
      </c>
      <c r="J1453" s="9">
        <f t="shared" si="111"/>
        <v>35.196403448561952</v>
      </c>
      <c r="K1453" s="9">
        <f t="shared" si="108"/>
        <v>18.035430911004049</v>
      </c>
    </row>
    <row r="1454" spans="1:11" x14ac:dyDescent="0.25">
      <c r="A1454" s="8">
        <v>1991.06</v>
      </c>
      <c r="B1454" s="9">
        <v>378.29</v>
      </c>
      <c r="C1454" s="104">
        <v>12.15</v>
      </c>
      <c r="D1454" s="104">
        <v>19.41</v>
      </c>
      <c r="E1454" s="104">
        <v>136</v>
      </c>
      <c r="F1454" s="9">
        <f t="shared" si="112"/>
        <v>1991.4583333332239</v>
      </c>
      <c r="G1454" s="9">
        <v>8.2799999999999994</v>
      </c>
      <c r="H1454" s="113">
        <f t="shared" si="109"/>
        <v>668.55455946691188</v>
      </c>
      <c r="I1454" s="9">
        <f t="shared" si="110"/>
        <v>21.472779871323532</v>
      </c>
      <c r="J1454" s="9">
        <f t="shared" si="111"/>
        <v>34.30342858455883</v>
      </c>
      <c r="K1454" s="9">
        <f t="shared" si="108"/>
        <v>18.015227044688324</v>
      </c>
    </row>
    <row r="1455" spans="1:11" x14ac:dyDescent="0.25">
      <c r="A1455" s="8">
        <v>1991.07</v>
      </c>
      <c r="B1455" s="9">
        <v>380.23</v>
      </c>
      <c r="C1455" s="104">
        <v>12.193300000000001</v>
      </c>
      <c r="D1455" s="104">
        <v>18.84</v>
      </c>
      <c r="E1455" s="104">
        <v>136.19999999999999</v>
      </c>
      <c r="F1455" s="9">
        <f t="shared" si="112"/>
        <v>1991.5416666665571</v>
      </c>
      <c r="G1455" s="9">
        <v>8.27</v>
      </c>
      <c r="H1455" s="113">
        <f t="shared" si="109"/>
        <v>670.99637564243778</v>
      </c>
      <c r="I1455" s="9">
        <f t="shared" si="110"/>
        <v>21.517660645190901</v>
      </c>
      <c r="J1455" s="9">
        <f t="shared" si="111"/>
        <v>33.247170704845821</v>
      </c>
      <c r="K1455" s="9">
        <f t="shared" si="108"/>
        <v>18.103452345519745</v>
      </c>
    </row>
    <row r="1456" spans="1:11" x14ac:dyDescent="0.25">
      <c r="A1456" s="8">
        <v>1991.08</v>
      </c>
      <c r="B1456" s="9">
        <v>389.4</v>
      </c>
      <c r="C1456" s="104">
        <v>12.236700000000001</v>
      </c>
      <c r="D1456" s="104">
        <v>18.329999999999998</v>
      </c>
      <c r="E1456" s="104">
        <v>136.6</v>
      </c>
      <c r="F1456" s="9">
        <f t="shared" si="112"/>
        <v>1991.6249999998904</v>
      </c>
      <c r="G1456" s="9">
        <v>7.9</v>
      </c>
      <c r="H1456" s="113">
        <f t="shared" si="109"/>
        <v>685.16654648609074</v>
      </c>
      <c r="I1456" s="9">
        <f t="shared" si="110"/>
        <v>21.531015612188877</v>
      </c>
      <c r="J1456" s="9">
        <f t="shared" si="111"/>
        <v>32.252446833821374</v>
      </c>
      <c r="K1456" s="9">
        <f t="shared" si="108"/>
        <v>18.512258455337705</v>
      </c>
    </row>
    <row r="1457" spans="1:11" x14ac:dyDescent="0.25">
      <c r="A1457" s="8">
        <v>1991.09</v>
      </c>
      <c r="B1457" s="9">
        <v>387.2</v>
      </c>
      <c r="C1457" s="104">
        <v>12.28</v>
      </c>
      <c r="D1457" s="104">
        <v>17.82</v>
      </c>
      <c r="E1457" s="104">
        <v>137.19999999999999</v>
      </c>
      <c r="F1457" s="9">
        <f t="shared" si="112"/>
        <v>1991.7083333332237</v>
      </c>
      <c r="G1457" s="9">
        <v>7.65</v>
      </c>
      <c r="H1457" s="113">
        <f t="shared" si="109"/>
        <v>678.31612244897974</v>
      </c>
      <c r="I1457" s="9">
        <f t="shared" si="110"/>
        <v>21.51271173469388</v>
      </c>
      <c r="J1457" s="9">
        <f t="shared" si="111"/>
        <v>31.217957908163267</v>
      </c>
      <c r="K1457" s="9">
        <f t="shared" si="108"/>
        <v>18.357282591774325</v>
      </c>
    </row>
    <row r="1458" spans="1:11" x14ac:dyDescent="0.25">
      <c r="A1458" s="8">
        <v>1991.1</v>
      </c>
      <c r="B1458" s="9">
        <v>386.88</v>
      </c>
      <c r="C1458" s="104">
        <v>12.253299999999999</v>
      </c>
      <c r="D1458" s="104">
        <v>17.203299999999999</v>
      </c>
      <c r="E1458" s="104">
        <v>137.4</v>
      </c>
      <c r="F1458" s="9">
        <f t="shared" si="112"/>
        <v>1991.7916666665569</v>
      </c>
      <c r="G1458" s="9">
        <v>7.53</v>
      </c>
      <c r="H1458" s="113">
        <f t="shared" si="109"/>
        <v>676.7689868995634</v>
      </c>
      <c r="I1458" s="9">
        <f t="shared" si="110"/>
        <v>21.434691447416302</v>
      </c>
      <c r="J1458" s="9">
        <f t="shared" si="111"/>
        <v>30.093723925582239</v>
      </c>
      <c r="K1458" s="9">
        <f t="shared" si="108"/>
        <v>18.349187992001983</v>
      </c>
    </row>
    <row r="1459" spans="1:11" x14ac:dyDescent="0.25">
      <c r="A1459" s="8">
        <v>1991.11</v>
      </c>
      <c r="B1459" s="9">
        <v>385.92</v>
      </c>
      <c r="C1459" s="104">
        <v>12.226699999999999</v>
      </c>
      <c r="D1459" s="104">
        <v>16.5867</v>
      </c>
      <c r="E1459" s="104">
        <v>137.80000000000001</v>
      </c>
      <c r="F1459" s="9">
        <f t="shared" si="112"/>
        <v>1991.8749999998902</v>
      </c>
      <c r="G1459" s="9">
        <v>7.42</v>
      </c>
      <c r="H1459" s="113">
        <f t="shared" si="109"/>
        <v>673.1300377358491</v>
      </c>
      <c r="I1459" s="9">
        <f t="shared" si="110"/>
        <v>21.326075436320753</v>
      </c>
      <c r="J1459" s="9">
        <f t="shared" si="111"/>
        <v>28.930882040094342</v>
      </c>
      <c r="K1459" s="9">
        <f t="shared" si="108"/>
        <v>18.288868169301335</v>
      </c>
    </row>
    <row r="1460" spans="1:11" x14ac:dyDescent="0.25">
      <c r="A1460" s="8">
        <v>1991.12</v>
      </c>
      <c r="B1460" s="9">
        <v>388.51</v>
      </c>
      <c r="C1460" s="104">
        <v>12.2</v>
      </c>
      <c r="D1460" s="104">
        <v>15.97</v>
      </c>
      <c r="E1460" s="104">
        <v>137.9</v>
      </c>
      <c r="F1460" s="9">
        <f t="shared" si="112"/>
        <v>1991.9583333332234</v>
      </c>
      <c r="G1460" s="9">
        <v>7.09</v>
      </c>
      <c r="H1460" s="113">
        <f t="shared" si="109"/>
        <v>677.1561668781726</v>
      </c>
      <c r="I1460" s="9">
        <f t="shared" si="110"/>
        <v>21.264073604060915</v>
      </c>
      <c r="J1460" s="9">
        <f t="shared" si="111"/>
        <v>27.835020939086295</v>
      </c>
      <c r="K1460" s="9">
        <f t="shared" si="108"/>
        <v>18.441652313512719</v>
      </c>
    </row>
    <row r="1461" spans="1:11" x14ac:dyDescent="0.25">
      <c r="A1461" s="8">
        <v>1992.01</v>
      </c>
      <c r="B1461" s="9">
        <v>416.08</v>
      </c>
      <c r="C1461" s="104">
        <v>12.24</v>
      </c>
      <c r="D1461" s="104">
        <v>16.046700000000001</v>
      </c>
      <c r="E1461" s="104">
        <v>138.1</v>
      </c>
      <c r="F1461" s="9">
        <f t="shared" si="112"/>
        <v>1992.0416666665567</v>
      </c>
      <c r="G1461" s="9">
        <v>7.03</v>
      </c>
      <c r="H1461" s="113">
        <f t="shared" si="109"/>
        <v>724.15922013034037</v>
      </c>
      <c r="I1461" s="9">
        <f t="shared" si="110"/>
        <v>21.302895727733528</v>
      </c>
      <c r="J1461" s="9">
        <f t="shared" si="111"/>
        <v>27.928200725018108</v>
      </c>
      <c r="K1461" s="9">
        <f t="shared" si="108"/>
        <v>19.773068211462633</v>
      </c>
    </row>
    <row r="1462" spans="1:11" x14ac:dyDescent="0.25">
      <c r="A1462" s="8">
        <v>1992.02</v>
      </c>
      <c r="B1462" s="9">
        <v>412.56</v>
      </c>
      <c r="C1462" s="104">
        <v>12.28</v>
      </c>
      <c r="D1462" s="104">
        <v>16.1233</v>
      </c>
      <c r="E1462" s="104">
        <v>138.6</v>
      </c>
      <c r="F1462" s="9">
        <f t="shared" si="112"/>
        <v>1992.12499999989</v>
      </c>
      <c r="G1462" s="9">
        <v>7.34</v>
      </c>
      <c r="H1462" s="113">
        <f t="shared" si="109"/>
        <v>715.442590909091</v>
      </c>
      <c r="I1462" s="9">
        <f t="shared" si="110"/>
        <v>21.295411616161616</v>
      </c>
      <c r="J1462" s="9">
        <f t="shared" si="111"/>
        <v>27.960285839646467</v>
      </c>
      <c r="K1462" s="9">
        <f t="shared" si="108"/>
        <v>19.582982970386738</v>
      </c>
    </row>
    <row r="1463" spans="1:11" x14ac:dyDescent="0.25">
      <c r="A1463" s="8">
        <v>1992.03</v>
      </c>
      <c r="B1463" s="9">
        <v>407.36</v>
      </c>
      <c r="C1463" s="104">
        <v>12.32</v>
      </c>
      <c r="D1463" s="104">
        <v>16.190000000000001</v>
      </c>
      <c r="E1463" s="104">
        <v>139.30000000000001</v>
      </c>
      <c r="F1463" s="9">
        <f t="shared" si="112"/>
        <v>1992.2083333332232</v>
      </c>
      <c r="G1463" s="9">
        <v>7.54</v>
      </c>
      <c r="H1463" s="113">
        <f t="shared" si="109"/>
        <v>702.87511557788946</v>
      </c>
      <c r="I1463" s="9">
        <f t="shared" si="110"/>
        <v>21.257417085427136</v>
      </c>
      <c r="J1463" s="9">
        <f t="shared" si="111"/>
        <v>27.93486871859297</v>
      </c>
      <c r="K1463" s="9">
        <f t="shared" si="108"/>
        <v>19.283561861298544</v>
      </c>
    </row>
    <row r="1464" spans="1:11" x14ac:dyDescent="0.25">
      <c r="A1464" s="8">
        <v>1992.04</v>
      </c>
      <c r="B1464" s="9">
        <v>407.41</v>
      </c>
      <c r="C1464" s="104">
        <v>12.32</v>
      </c>
      <c r="D1464" s="104">
        <v>16.4833</v>
      </c>
      <c r="E1464" s="104">
        <v>139.5</v>
      </c>
      <c r="F1464" s="9">
        <f t="shared" si="112"/>
        <v>1992.2916666665565</v>
      </c>
      <c r="G1464" s="9">
        <v>7.48</v>
      </c>
      <c r="H1464" s="113">
        <f t="shared" si="109"/>
        <v>701.9535576164875</v>
      </c>
      <c r="I1464" s="9">
        <f t="shared" si="110"/>
        <v>21.226940501792118</v>
      </c>
      <c r="J1464" s="9">
        <f t="shared" si="111"/>
        <v>28.400164640681005</v>
      </c>
      <c r="K1464" s="9">
        <f t="shared" si="108"/>
        <v>19.301229507881036</v>
      </c>
    </row>
    <row r="1465" spans="1:11" x14ac:dyDescent="0.25">
      <c r="A1465" s="8">
        <v>1992.05</v>
      </c>
      <c r="B1465" s="9">
        <v>414.81</v>
      </c>
      <c r="C1465" s="104">
        <v>12.32</v>
      </c>
      <c r="D1465" s="104">
        <v>16.7667</v>
      </c>
      <c r="E1465" s="104">
        <v>139.69999999999999</v>
      </c>
      <c r="F1465" s="9">
        <f t="shared" si="112"/>
        <v>1992.3749999998897</v>
      </c>
      <c r="G1465" s="9">
        <v>7.39</v>
      </c>
      <c r="H1465" s="113">
        <f t="shared" si="109"/>
        <v>713.6803080708662</v>
      </c>
      <c r="I1465" s="9">
        <f t="shared" si="110"/>
        <v>21.196551181102365</v>
      </c>
      <c r="J1465" s="9">
        <f t="shared" si="111"/>
        <v>28.847095348067292</v>
      </c>
      <c r="K1465" s="9">
        <f t="shared" si="108"/>
        <v>19.66227979564168</v>
      </c>
    </row>
    <row r="1466" spans="1:11" x14ac:dyDescent="0.25">
      <c r="A1466" s="8">
        <v>1992.06</v>
      </c>
      <c r="B1466" s="9">
        <v>408.27</v>
      </c>
      <c r="C1466" s="104">
        <v>12.32</v>
      </c>
      <c r="D1466" s="104">
        <v>17.05</v>
      </c>
      <c r="E1466" s="104">
        <v>140.19999999999999</v>
      </c>
      <c r="F1466" s="9">
        <f t="shared" si="112"/>
        <v>1992.458333333223</v>
      </c>
      <c r="G1466" s="9">
        <v>7.26</v>
      </c>
      <c r="H1466" s="113">
        <f t="shared" si="109"/>
        <v>699.92314916191162</v>
      </c>
      <c r="I1466" s="9">
        <f t="shared" si="110"/>
        <v>21.120957203994298</v>
      </c>
      <c r="J1466" s="9">
        <f t="shared" si="111"/>
        <v>29.229896130527823</v>
      </c>
      <c r="K1466" s="9">
        <f t="shared" si="108"/>
        <v>19.315365967644588</v>
      </c>
    </row>
    <row r="1467" spans="1:11" x14ac:dyDescent="0.25">
      <c r="A1467" s="8">
        <v>1992.07</v>
      </c>
      <c r="B1467" s="9">
        <v>415.05</v>
      </c>
      <c r="C1467" s="104">
        <v>12.343299999999999</v>
      </c>
      <c r="D1467" s="104">
        <v>17.38</v>
      </c>
      <c r="E1467" s="104">
        <v>140.5</v>
      </c>
      <c r="F1467" s="9">
        <f t="shared" si="112"/>
        <v>1992.5416666665562</v>
      </c>
      <c r="G1467" s="9">
        <v>6.84</v>
      </c>
      <c r="H1467" s="113">
        <f t="shared" si="109"/>
        <v>710.02721663701072</v>
      </c>
      <c r="I1467" s="9">
        <f t="shared" si="110"/>
        <v>21.115718451067615</v>
      </c>
      <c r="J1467" s="9">
        <f t="shared" si="111"/>
        <v>29.732015480427048</v>
      </c>
      <c r="K1467" s="9">
        <f t="shared" si="108"/>
        <v>19.620740694824402</v>
      </c>
    </row>
    <row r="1468" spans="1:11" x14ac:dyDescent="0.25">
      <c r="A1468" s="8">
        <v>1992.08</v>
      </c>
      <c r="B1468" s="9">
        <v>417.93</v>
      </c>
      <c r="C1468" s="104">
        <v>12.3667</v>
      </c>
      <c r="D1468" s="104">
        <v>17.71</v>
      </c>
      <c r="E1468" s="104">
        <v>140.9</v>
      </c>
      <c r="F1468" s="9">
        <f t="shared" si="112"/>
        <v>1992.6249999998895</v>
      </c>
      <c r="G1468" s="9">
        <v>6.59</v>
      </c>
      <c r="H1468" s="113">
        <f t="shared" si="109"/>
        <v>712.92436293470553</v>
      </c>
      <c r="I1468" s="9">
        <f t="shared" si="110"/>
        <v>21.095689993789922</v>
      </c>
      <c r="J1468" s="9">
        <f t="shared" si="111"/>
        <v>30.210538768630236</v>
      </c>
      <c r="K1468" s="9">
        <f t="shared" si="108"/>
        <v>19.722137498351522</v>
      </c>
    </row>
    <row r="1469" spans="1:11" x14ac:dyDescent="0.25">
      <c r="A1469" s="8">
        <v>1992.09</v>
      </c>
      <c r="B1469" s="9">
        <v>418.48</v>
      </c>
      <c r="C1469" s="104">
        <v>12.4</v>
      </c>
      <c r="D1469" s="104">
        <v>18.04</v>
      </c>
      <c r="E1469" s="104">
        <v>141.30000000000001</v>
      </c>
      <c r="F1469" s="9">
        <f t="shared" si="112"/>
        <v>1992.7083333332228</v>
      </c>
      <c r="G1469" s="9">
        <v>6.42</v>
      </c>
      <c r="H1469" s="113">
        <f t="shared" si="109"/>
        <v>711.84173602264684</v>
      </c>
      <c r="I1469" s="9">
        <f t="shared" si="110"/>
        <v>21.092615003538572</v>
      </c>
      <c r="J1469" s="9">
        <f t="shared" si="111"/>
        <v>30.686352795470626</v>
      </c>
      <c r="K1469" s="9">
        <f t="shared" si="108"/>
        <v>19.708766424745292</v>
      </c>
    </row>
    <row r="1470" spans="1:11" x14ac:dyDescent="0.25">
      <c r="A1470" s="8">
        <v>1992.1</v>
      </c>
      <c r="B1470" s="9">
        <v>412.5</v>
      </c>
      <c r="C1470" s="104">
        <v>12.386699999999999</v>
      </c>
      <c r="D1470" s="104">
        <v>18.39</v>
      </c>
      <c r="E1470" s="104">
        <v>141.80000000000001</v>
      </c>
      <c r="F1470" s="9">
        <f t="shared" si="112"/>
        <v>1992.791666666556</v>
      </c>
      <c r="G1470" s="9">
        <v>6.59</v>
      </c>
      <c r="H1470" s="113">
        <f t="shared" si="109"/>
        <v>699.1954998236954</v>
      </c>
      <c r="I1470" s="9">
        <f t="shared" si="110"/>
        <v>20.995696721614951</v>
      </c>
      <c r="J1470" s="9">
        <f t="shared" si="111"/>
        <v>31.171406646685476</v>
      </c>
      <c r="K1470" s="9">
        <f t="shared" si="108"/>
        <v>19.370271076906963</v>
      </c>
    </row>
    <row r="1471" spans="1:11" x14ac:dyDescent="0.25">
      <c r="A1471" s="8">
        <v>1992.11</v>
      </c>
      <c r="B1471" s="9">
        <v>422.84</v>
      </c>
      <c r="C1471" s="104">
        <v>12.3833</v>
      </c>
      <c r="D1471" s="104">
        <v>18.739999999999998</v>
      </c>
      <c r="E1471" s="104">
        <v>142</v>
      </c>
      <c r="F1471" s="9">
        <f t="shared" si="112"/>
        <v>1992.8749999998893</v>
      </c>
      <c r="G1471" s="9">
        <v>6.87</v>
      </c>
      <c r="H1471" s="113">
        <f t="shared" si="109"/>
        <v>715.71253274647893</v>
      </c>
      <c r="I1471" s="9">
        <f t="shared" si="110"/>
        <v>20.960370368838031</v>
      </c>
      <c r="J1471" s="9">
        <f t="shared" si="111"/>
        <v>31.719924471830982</v>
      </c>
      <c r="K1471" s="9">
        <f t="shared" si="108"/>
        <v>19.833656038801223</v>
      </c>
    </row>
    <row r="1472" spans="1:11" x14ac:dyDescent="0.25">
      <c r="A1472" s="8">
        <v>1992.12</v>
      </c>
      <c r="B1472" s="9">
        <v>435.64</v>
      </c>
      <c r="C1472" s="104">
        <v>12.39</v>
      </c>
      <c r="D1472" s="104">
        <v>19.09</v>
      </c>
      <c r="E1472" s="104">
        <v>141.9</v>
      </c>
      <c r="F1472" s="9">
        <f t="shared" si="112"/>
        <v>1992.9583333332225</v>
      </c>
      <c r="G1472" s="9">
        <v>6.77</v>
      </c>
      <c r="H1472" s="113">
        <f t="shared" si="109"/>
        <v>737.89786927413672</v>
      </c>
      <c r="I1472" s="9">
        <f t="shared" si="110"/>
        <v>20.986490221987317</v>
      </c>
      <c r="J1472" s="9">
        <f t="shared" si="111"/>
        <v>32.335116895701198</v>
      </c>
      <c r="K1472" s="9">
        <f t="shared" si="108"/>
        <v>20.448606721242957</v>
      </c>
    </row>
    <row r="1473" spans="1:11" x14ac:dyDescent="0.25">
      <c r="A1473" s="8">
        <v>1993.01</v>
      </c>
      <c r="B1473" s="9">
        <v>435.23</v>
      </c>
      <c r="C1473" s="104">
        <v>12.4133</v>
      </c>
      <c r="D1473" s="104">
        <v>19.34</v>
      </c>
      <c r="E1473" s="104">
        <v>142.6</v>
      </c>
      <c r="F1473" s="9">
        <f t="shared" si="112"/>
        <v>1993.0416666665558</v>
      </c>
      <c r="G1473" s="9">
        <v>6.6</v>
      </c>
      <c r="H1473" s="113">
        <f t="shared" si="109"/>
        <v>733.58459055049104</v>
      </c>
      <c r="I1473" s="9">
        <f t="shared" si="110"/>
        <v>20.922743372194955</v>
      </c>
      <c r="J1473" s="9">
        <f t="shared" si="111"/>
        <v>32.597766654978962</v>
      </c>
      <c r="K1473" s="9">
        <f t="shared" ref="K1473:K1536" si="113">H1473/AVERAGE(J1353:J1472)</f>
        <v>20.323410802995696</v>
      </c>
    </row>
    <row r="1474" spans="1:11" x14ac:dyDescent="0.25">
      <c r="A1474" s="8">
        <v>1993.02</v>
      </c>
      <c r="B1474" s="9">
        <v>441.7</v>
      </c>
      <c r="C1474" s="104">
        <v>12.4467</v>
      </c>
      <c r="D1474" s="104">
        <v>19.59</v>
      </c>
      <c r="E1474" s="104">
        <v>143.1</v>
      </c>
      <c r="F1474" s="9">
        <f t="shared" si="112"/>
        <v>1993.124999999889</v>
      </c>
      <c r="G1474" s="9">
        <v>6.26</v>
      </c>
      <c r="H1474" s="113">
        <f t="shared" si="109"/>
        <v>741.88854909154441</v>
      </c>
      <c r="I1474" s="9">
        <f t="shared" si="110"/>
        <v>20.905737387316567</v>
      </c>
      <c r="J1474" s="9">
        <f t="shared" si="111"/>
        <v>32.903773322851158</v>
      </c>
      <c r="K1474" s="9">
        <f t="shared" si="113"/>
        <v>20.545336792900439</v>
      </c>
    </row>
    <row r="1475" spans="1:11" x14ac:dyDescent="0.25">
      <c r="A1475" s="8">
        <v>1993.03</v>
      </c>
      <c r="B1475" s="9">
        <v>450.16</v>
      </c>
      <c r="C1475" s="104">
        <v>12.48</v>
      </c>
      <c r="D1475" s="104">
        <v>19.84</v>
      </c>
      <c r="E1475" s="104">
        <v>143.6</v>
      </c>
      <c r="F1475" s="9">
        <f t="shared" si="112"/>
        <v>1993.2083333332223</v>
      </c>
      <c r="G1475" s="9">
        <v>5.98</v>
      </c>
      <c r="H1475" s="113">
        <f t="shared" si="109"/>
        <v>753.46548816156007</v>
      </c>
      <c r="I1475" s="9">
        <f t="shared" si="110"/>
        <v>20.888682451253484</v>
      </c>
      <c r="J1475" s="9">
        <f t="shared" si="111"/>
        <v>33.207649025069642</v>
      </c>
      <c r="K1475" s="9">
        <f t="shared" si="113"/>
        <v>20.855200148690901</v>
      </c>
    </row>
    <row r="1476" spans="1:11" x14ac:dyDescent="0.25">
      <c r="A1476" s="8">
        <v>1993.04</v>
      </c>
      <c r="B1476" s="9">
        <v>443.08</v>
      </c>
      <c r="C1476" s="104">
        <v>12.4933</v>
      </c>
      <c r="D1476" s="104">
        <v>19.670000000000002</v>
      </c>
      <c r="E1476" s="104">
        <v>144</v>
      </c>
      <c r="F1476" s="9">
        <f t="shared" si="112"/>
        <v>1993.2916666665556</v>
      </c>
      <c r="G1476" s="9">
        <v>5.97</v>
      </c>
      <c r="H1476" s="113">
        <f t="shared" si="109"/>
        <v>739.55513576388898</v>
      </c>
      <c r="I1476" s="9">
        <f t="shared" si="110"/>
        <v>20.852857672743056</v>
      </c>
      <c r="J1476" s="9">
        <f t="shared" si="111"/>
        <v>32.831654600694449</v>
      </c>
      <c r="K1476" s="9">
        <f t="shared" si="113"/>
        <v>20.457362016642183</v>
      </c>
    </row>
    <row r="1477" spans="1:11" x14ac:dyDescent="0.25">
      <c r="A1477" s="8">
        <v>1993.05</v>
      </c>
      <c r="B1477" s="9">
        <v>445.25</v>
      </c>
      <c r="C1477" s="104">
        <v>12.5067</v>
      </c>
      <c r="D1477" s="104">
        <v>19.5</v>
      </c>
      <c r="E1477" s="104">
        <v>144.19999999999999</v>
      </c>
      <c r="F1477" s="9">
        <f t="shared" si="112"/>
        <v>1993.3749999998888</v>
      </c>
      <c r="G1477" s="9">
        <v>6.04</v>
      </c>
      <c r="H1477" s="113">
        <f t="shared" si="109"/>
        <v>742.14637439320404</v>
      </c>
      <c r="I1477" s="9">
        <f t="shared" si="110"/>
        <v>20.846270770631072</v>
      </c>
      <c r="J1477" s="9">
        <f t="shared" si="111"/>
        <v>32.502760922330104</v>
      </c>
      <c r="K1477" s="9">
        <f t="shared" si="113"/>
        <v>20.517605633764862</v>
      </c>
    </row>
    <row r="1478" spans="1:11" x14ac:dyDescent="0.25">
      <c r="A1478" s="8">
        <v>1993.06</v>
      </c>
      <c r="B1478" s="9">
        <v>448.06</v>
      </c>
      <c r="C1478" s="104">
        <v>12.52</v>
      </c>
      <c r="D1478" s="104">
        <v>19.329999999999998</v>
      </c>
      <c r="E1478" s="104">
        <v>144.4</v>
      </c>
      <c r="F1478" s="9">
        <f t="shared" si="112"/>
        <v>1993.4583333332221</v>
      </c>
      <c r="G1478" s="9">
        <v>5.96</v>
      </c>
      <c r="H1478" s="113">
        <f t="shared" si="109"/>
        <v>745.79571485457063</v>
      </c>
      <c r="I1478" s="9">
        <f t="shared" si="110"/>
        <v>20.839535664819945</v>
      </c>
      <c r="J1478" s="9">
        <f t="shared" si="111"/>
        <v>32.174778306786699</v>
      </c>
      <c r="K1478" s="9">
        <f t="shared" si="113"/>
        <v>20.608357012960198</v>
      </c>
    </row>
    <row r="1479" spans="1:11" x14ac:dyDescent="0.25">
      <c r="A1479" s="8">
        <v>1993.07</v>
      </c>
      <c r="B1479" s="9">
        <v>447.29</v>
      </c>
      <c r="C1479" s="104">
        <v>12.52</v>
      </c>
      <c r="D1479" s="104">
        <v>19.690000000000001</v>
      </c>
      <c r="E1479" s="104">
        <v>144.4</v>
      </c>
      <c r="F1479" s="9">
        <f t="shared" si="112"/>
        <v>1993.5416666665553</v>
      </c>
      <c r="G1479" s="9">
        <v>5.81</v>
      </c>
      <c r="H1479" s="113">
        <f t="shared" si="109"/>
        <v>744.51405012119119</v>
      </c>
      <c r="I1479" s="9">
        <f t="shared" si="110"/>
        <v>20.839535664819945</v>
      </c>
      <c r="J1479" s="9">
        <f t="shared" si="111"/>
        <v>32.773998182132971</v>
      </c>
      <c r="K1479" s="9">
        <f t="shared" si="113"/>
        <v>20.564596413297142</v>
      </c>
    </row>
    <row r="1480" spans="1:11" x14ac:dyDescent="0.25">
      <c r="A1480" s="8">
        <v>1993.08</v>
      </c>
      <c r="B1480" s="9">
        <v>454.13</v>
      </c>
      <c r="C1480" s="104">
        <v>12.52</v>
      </c>
      <c r="D1480" s="104">
        <v>20.05</v>
      </c>
      <c r="E1480" s="104">
        <v>144.80000000000001</v>
      </c>
      <c r="F1480" s="9">
        <f t="shared" si="112"/>
        <v>1993.6249999998886</v>
      </c>
      <c r="G1480" s="9">
        <v>5.68</v>
      </c>
      <c r="H1480" s="113">
        <f t="shared" si="109"/>
        <v>753.81110833908849</v>
      </c>
      <c r="I1480" s="9">
        <f t="shared" si="110"/>
        <v>20.781967886740333</v>
      </c>
      <c r="J1480" s="9">
        <f t="shared" si="111"/>
        <v>33.281026847375692</v>
      </c>
      <c r="K1480" s="9">
        <f t="shared" si="113"/>
        <v>20.81222754662739</v>
      </c>
    </row>
    <row r="1481" spans="1:11" x14ac:dyDescent="0.25">
      <c r="A1481" s="8">
        <v>1993.09</v>
      </c>
      <c r="B1481" s="9">
        <v>459.24</v>
      </c>
      <c r="C1481" s="104">
        <v>12.52</v>
      </c>
      <c r="D1481" s="104">
        <v>20.41</v>
      </c>
      <c r="E1481" s="104">
        <v>145.1</v>
      </c>
      <c r="F1481" s="9">
        <f t="shared" si="112"/>
        <v>1993.7083333332218</v>
      </c>
      <c r="G1481" s="9">
        <v>5.36</v>
      </c>
      <c r="H1481" s="113">
        <f t="shared" si="109"/>
        <v>760.71713404548598</v>
      </c>
      <c r="I1481" s="9">
        <f t="shared" si="110"/>
        <v>20.73900034458994</v>
      </c>
      <c r="J1481" s="9">
        <f t="shared" si="111"/>
        <v>33.808546088904208</v>
      </c>
      <c r="K1481" s="9">
        <f t="shared" si="113"/>
        <v>20.993501005229128</v>
      </c>
    </row>
    <row r="1482" spans="1:11" x14ac:dyDescent="0.25">
      <c r="A1482" s="8">
        <v>1993.1</v>
      </c>
      <c r="B1482" s="9">
        <v>463.9</v>
      </c>
      <c r="C1482" s="104">
        <v>12.54</v>
      </c>
      <c r="D1482" s="104">
        <v>20.9</v>
      </c>
      <c r="E1482" s="104">
        <v>145.69999999999999</v>
      </c>
      <c r="F1482" s="9">
        <f t="shared" si="112"/>
        <v>1993.7916666665551</v>
      </c>
      <c r="G1482" s="9">
        <v>5.33</v>
      </c>
      <c r="H1482" s="113">
        <f t="shared" ref="H1482:H1545" si="114">B1482*$E$1757/E1482</f>
        <v>765.2718230954016</v>
      </c>
      <c r="I1482" s="9">
        <f t="shared" ref="I1482:I1545" si="115">C1482*$E$1757/E1482</f>
        <v>20.686589052848319</v>
      </c>
      <c r="J1482" s="9">
        <f t="shared" ref="J1482:J1545" si="116">D1482*$E$1757/E1482</f>
        <v>34.477648421413868</v>
      </c>
      <c r="K1482" s="9">
        <f t="shared" si="113"/>
        <v>21.109178247475121</v>
      </c>
    </row>
    <row r="1483" spans="1:11" x14ac:dyDescent="0.25">
      <c r="A1483" s="8">
        <v>1993.11</v>
      </c>
      <c r="B1483" s="9">
        <v>462.89</v>
      </c>
      <c r="C1483" s="104">
        <v>12.56</v>
      </c>
      <c r="D1483" s="104">
        <v>21.39</v>
      </c>
      <c r="E1483" s="104">
        <v>145.80000000000001</v>
      </c>
      <c r="F1483" s="9">
        <f t="shared" ref="F1483:F1546" si="117">F1482+1/12</f>
        <v>1993.8749999998884</v>
      </c>
      <c r="G1483" s="9">
        <v>5.72</v>
      </c>
      <c r="H1483" s="113">
        <f t="shared" si="114"/>
        <v>763.08194332990399</v>
      </c>
      <c r="I1483" s="9">
        <f t="shared" si="115"/>
        <v>20.705371056241429</v>
      </c>
      <c r="J1483" s="9">
        <f t="shared" si="116"/>
        <v>35.261774434156379</v>
      </c>
      <c r="K1483" s="9">
        <f t="shared" si="113"/>
        <v>21.03790118960638</v>
      </c>
    </row>
    <row r="1484" spans="1:11" x14ac:dyDescent="0.25">
      <c r="A1484" s="8">
        <v>1993.12</v>
      </c>
      <c r="B1484" s="9">
        <v>465.95</v>
      </c>
      <c r="C1484" s="104">
        <v>12.58</v>
      </c>
      <c r="D1484" s="104">
        <v>21.89</v>
      </c>
      <c r="E1484" s="104">
        <v>145.80000000000001</v>
      </c>
      <c r="F1484" s="9">
        <f t="shared" si="117"/>
        <v>1993.9583333332216</v>
      </c>
      <c r="G1484" s="9">
        <v>5.77</v>
      </c>
      <c r="H1484" s="113">
        <f t="shared" si="114"/>
        <v>768.12640474965701</v>
      </c>
      <c r="I1484" s="9">
        <f t="shared" si="115"/>
        <v>20.738341392318244</v>
      </c>
      <c r="J1484" s="9">
        <f t="shared" si="116"/>
        <v>36.086032836076818</v>
      </c>
      <c r="K1484" s="9">
        <f t="shared" si="113"/>
        <v>21.164732079814659</v>
      </c>
    </row>
    <row r="1485" spans="1:11" x14ac:dyDescent="0.25">
      <c r="A1485" s="8">
        <v>1994.01</v>
      </c>
      <c r="B1485" s="9">
        <v>472.99</v>
      </c>
      <c r="C1485" s="104">
        <v>12.6233</v>
      </c>
      <c r="D1485" s="104">
        <v>22.156700000000001</v>
      </c>
      <c r="E1485" s="104">
        <v>146.19999999999999</v>
      </c>
      <c r="F1485" s="9">
        <f t="shared" si="117"/>
        <v>1994.0416666665549</v>
      </c>
      <c r="G1485" s="9">
        <v>5.75</v>
      </c>
      <c r="H1485" s="113">
        <f t="shared" si="114"/>
        <v>777.5986334644324</v>
      </c>
      <c r="I1485" s="9">
        <f t="shared" si="115"/>
        <v>20.752787225547202</v>
      </c>
      <c r="J1485" s="9">
        <f t="shared" si="116"/>
        <v>36.425758773084823</v>
      </c>
      <c r="K1485" s="9">
        <f t="shared" si="113"/>
        <v>21.411974913826544</v>
      </c>
    </row>
    <row r="1486" spans="1:11" x14ac:dyDescent="0.25">
      <c r="A1486" s="8">
        <v>1994.02</v>
      </c>
      <c r="B1486" s="9">
        <v>471.58</v>
      </c>
      <c r="C1486" s="104">
        <v>12.666700000000001</v>
      </c>
      <c r="D1486" s="104">
        <v>22.433299999999999</v>
      </c>
      <c r="E1486" s="104">
        <v>146.69999999999999</v>
      </c>
      <c r="F1486" s="9">
        <f t="shared" si="117"/>
        <v>1994.1249999998881</v>
      </c>
      <c r="G1486" s="9">
        <v>5.97</v>
      </c>
      <c r="H1486" s="113">
        <f t="shared" si="114"/>
        <v>772.63818285616912</v>
      </c>
      <c r="I1486" s="9">
        <f t="shared" si="115"/>
        <v>20.75316186179278</v>
      </c>
      <c r="J1486" s="9">
        <f t="shared" si="116"/>
        <v>36.754790592194958</v>
      </c>
      <c r="K1486" s="9">
        <f t="shared" si="113"/>
        <v>21.263840187313033</v>
      </c>
    </row>
    <row r="1487" spans="1:11" x14ac:dyDescent="0.25">
      <c r="A1487" s="8">
        <v>1994.03</v>
      </c>
      <c r="B1487" s="9">
        <v>463.81</v>
      </c>
      <c r="C1487" s="104">
        <v>12.71</v>
      </c>
      <c r="D1487" s="104">
        <v>22.71</v>
      </c>
      <c r="E1487" s="104">
        <v>147.19999999999999</v>
      </c>
      <c r="F1487" s="9">
        <f t="shared" si="117"/>
        <v>1994.2083333332214</v>
      </c>
      <c r="G1487" s="9">
        <v>6.48</v>
      </c>
      <c r="H1487" s="113">
        <f t="shared" si="114"/>
        <v>757.32658143682079</v>
      </c>
      <c r="I1487" s="9">
        <f t="shared" si="115"/>
        <v>20.753370669157615</v>
      </c>
      <c r="J1487" s="9">
        <f t="shared" si="116"/>
        <v>37.0817504245924</v>
      </c>
      <c r="K1487" s="9">
        <f t="shared" si="113"/>
        <v>20.833375889460417</v>
      </c>
    </row>
    <row r="1488" spans="1:11" x14ac:dyDescent="0.25">
      <c r="A1488" s="8">
        <v>1994.04</v>
      </c>
      <c r="B1488" s="9">
        <v>447.23</v>
      </c>
      <c r="C1488" s="104">
        <v>12.753299999999999</v>
      </c>
      <c r="D1488" s="104">
        <v>23.54</v>
      </c>
      <c r="E1488" s="104">
        <v>147.4</v>
      </c>
      <c r="F1488" s="9">
        <f t="shared" si="117"/>
        <v>1994.2916666665546</v>
      </c>
      <c r="G1488" s="9">
        <v>6.97</v>
      </c>
      <c r="H1488" s="113">
        <f t="shared" si="114"/>
        <v>729.26328095318866</v>
      </c>
      <c r="I1488" s="9">
        <f t="shared" si="115"/>
        <v>20.795817366858888</v>
      </c>
      <c r="J1488" s="9">
        <f t="shared" si="116"/>
        <v>38.384852611940296</v>
      </c>
      <c r="K1488" s="9">
        <f t="shared" si="113"/>
        <v>20.055250085063861</v>
      </c>
    </row>
    <row r="1489" spans="1:11" x14ac:dyDescent="0.25">
      <c r="A1489" s="8">
        <v>1994.05</v>
      </c>
      <c r="B1489" s="9">
        <v>450.9</v>
      </c>
      <c r="C1489" s="104">
        <v>12.7967</v>
      </c>
      <c r="D1489" s="104">
        <v>24.37</v>
      </c>
      <c r="E1489" s="104">
        <v>147.5</v>
      </c>
      <c r="F1489" s="9">
        <f t="shared" si="117"/>
        <v>1994.3749999998879</v>
      </c>
      <c r="G1489" s="9">
        <v>7.18</v>
      </c>
      <c r="H1489" s="113">
        <f t="shared" si="114"/>
        <v>734.74919237288134</v>
      </c>
      <c r="I1489" s="9">
        <f t="shared" si="115"/>
        <v>20.852439543220342</v>
      </c>
      <c r="J1489" s="9">
        <f t="shared" si="116"/>
        <v>39.711328050847463</v>
      </c>
      <c r="K1489" s="9">
        <f t="shared" si="113"/>
        <v>20.196492421281466</v>
      </c>
    </row>
    <row r="1490" spans="1:11" x14ac:dyDescent="0.25">
      <c r="A1490" s="8">
        <v>1994.06</v>
      </c>
      <c r="B1490" s="9">
        <v>454.83</v>
      </c>
      <c r="C1490" s="104">
        <v>12.84</v>
      </c>
      <c r="D1490" s="104">
        <v>25.2</v>
      </c>
      <c r="E1490" s="104">
        <v>148</v>
      </c>
      <c r="F1490" s="9">
        <f t="shared" si="117"/>
        <v>1994.4583333332212</v>
      </c>
      <c r="G1490" s="9">
        <v>7.1</v>
      </c>
      <c r="H1490" s="113">
        <f t="shared" si="114"/>
        <v>738.64929805743247</v>
      </c>
      <c r="I1490" s="9">
        <f t="shared" si="115"/>
        <v>20.852311824324325</v>
      </c>
      <c r="J1490" s="9">
        <f t="shared" si="116"/>
        <v>40.925097972972971</v>
      </c>
      <c r="K1490" s="9">
        <f t="shared" si="113"/>
        <v>20.290763690670325</v>
      </c>
    </row>
    <row r="1491" spans="1:11" x14ac:dyDescent="0.25">
      <c r="A1491" s="8">
        <v>1994.07</v>
      </c>
      <c r="B1491" s="9">
        <v>451.4</v>
      </c>
      <c r="C1491" s="104">
        <v>12.87</v>
      </c>
      <c r="D1491" s="104">
        <v>25.91</v>
      </c>
      <c r="E1491" s="104">
        <v>148.4</v>
      </c>
      <c r="F1491" s="9">
        <f t="shared" si="117"/>
        <v>1994.5416666665544</v>
      </c>
      <c r="G1491" s="9">
        <v>7.3</v>
      </c>
      <c r="H1491" s="113">
        <f t="shared" si="114"/>
        <v>731.10298349056609</v>
      </c>
      <c r="I1491" s="9">
        <f t="shared" si="115"/>
        <v>20.84469516509434</v>
      </c>
      <c r="J1491" s="9">
        <f t="shared" si="116"/>
        <v>41.964728183962265</v>
      </c>
      <c r="K1491" s="9">
        <f t="shared" si="113"/>
        <v>20.067951816142163</v>
      </c>
    </row>
    <row r="1492" spans="1:11" x14ac:dyDescent="0.25">
      <c r="A1492" s="8">
        <v>1994.08</v>
      </c>
      <c r="B1492" s="9">
        <v>464.24</v>
      </c>
      <c r="C1492" s="104">
        <v>12.9</v>
      </c>
      <c r="D1492" s="104">
        <v>26.62</v>
      </c>
      <c r="E1492" s="104">
        <v>149</v>
      </c>
      <c r="F1492" s="9">
        <f t="shared" si="117"/>
        <v>1994.6249999998877</v>
      </c>
      <c r="G1492" s="9">
        <v>7.24</v>
      </c>
      <c r="H1492" s="113">
        <f t="shared" si="114"/>
        <v>748.87130805369134</v>
      </c>
      <c r="I1492" s="9">
        <f t="shared" si="115"/>
        <v>20.809150167785237</v>
      </c>
      <c r="J1492" s="9">
        <f t="shared" si="116"/>
        <v>42.941052516778527</v>
      </c>
      <c r="K1492" s="9">
        <f t="shared" si="113"/>
        <v>20.535549404755642</v>
      </c>
    </row>
    <row r="1493" spans="1:11" x14ac:dyDescent="0.25">
      <c r="A1493" s="8">
        <v>1994.09</v>
      </c>
      <c r="B1493" s="9">
        <v>466.96</v>
      </c>
      <c r="C1493" s="104">
        <v>12.92</v>
      </c>
      <c r="D1493" s="104">
        <v>27.33</v>
      </c>
      <c r="E1493" s="104">
        <v>149.4</v>
      </c>
      <c r="F1493" s="9">
        <f t="shared" si="117"/>
        <v>1994.7083333332209</v>
      </c>
      <c r="G1493" s="9">
        <v>7.46</v>
      </c>
      <c r="H1493" s="113">
        <f t="shared" si="114"/>
        <v>751.24221619812579</v>
      </c>
      <c r="I1493" s="9">
        <f t="shared" si="115"/>
        <v>20.785612115127176</v>
      </c>
      <c r="J1493" s="9">
        <f t="shared" si="116"/>
        <v>43.968326556224895</v>
      </c>
      <c r="K1493" s="9">
        <f t="shared" si="113"/>
        <v>20.576450100818874</v>
      </c>
    </row>
    <row r="1494" spans="1:11" x14ac:dyDescent="0.25">
      <c r="A1494" s="8">
        <v>1994.1</v>
      </c>
      <c r="B1494" s="9">
        <v>463.81</v>
      </c>
      <c r="C1494" s="104">
        <v>13.013299999999999</v>
      </c>
      <c r="D1494" s="104">
        <v>28.42</v>
      </c>
      <c r="E1494" s="104">
        <v>149.5</v>
      </c>
      <c r="F1494" s="9">
        <f t="shared" si="117"/>
        <v>1994.7916666665542</v>
      </c>
      <c r="G1494" s="9">
        <v>7.74</v>
      </c>
      <c r="H1494" s="113">
        <f t="shared" si="114"/>
        <v>745.67540326086964</v>
      </c>
      <c r="I1494" s="9">
        <f t="shared" si="115"/>
        <v>20.921708728260867</v>
      </c>
      <c r="J1494" s="9">
        <f t="shared" si="116"/>
        <v>45.691328260869575</v>
      </c>
      <c r="K1494" s="9">
        <f t="shared" si="113"/>
        <v>20.39575928241026</v>
      </c>
    </row>
    <row r="1495" spans="1:11" x14ac:dyDescent="0.25">
      <c r="A1495" s="8">
        <v>1994.11</v>
      </c>
      <c r="B1495" s="9">
        <v>461.01</v>
      </c>
      <c r="C1495" s="104">
        <v>13.0967</v>
      </c>
      <c r="D1495" s="104">
        <v>29.51</v>
      </c>
      <c r="E1495" s="104">
        <v>149.69999999999999</v>
      </c>
      <c r="F1495" s="9">
        <f t="shared" si="117"/>
        <v>1994.8749999998875</v>
      </c>
      <c r="G1495" s="9">
        <v>7.96</v>
      </c>
      <c r="H1495" s="113">
        <f t="shared" si="114"/>
        <v>740.18358241482974</v>
      </c>
      <c r="I1495" s="9">
        <f t="shared" si="115"/>
        <v>21.027661707581832</v>
      </c>
      <c r="J1495" s="9">
        <f t="shared" si="116"/>
        <v>47.38035512692052</v>
      </c>
      <c r="K1495" s="9">
        <f t="shared" si="113"/>
        <v>20.209473020394054</v>
      </c>
    </row>
    <row r="1496" spans="1:11" x14ac:dyDescent="0.25">
      <c r="A1496" s="8">
        <v>1994.12</v>
      </c>
      <c r="B1496" s="9">
        <v>455.19</v>
      </c>
      <c r="C1496" s="104">
        <v>13.17</v>
      </c>
      <c r="D1496" s="104">
        <v>30.6</v>
      </c>
      <c r="E1496" s="104">
        <v>149.69999999999999</v>
      </c>
      <c r="F1496" s="9">
        <f t="shared" si="117"/>
        <v>1994.9583333332207</v>
      </c>
      <c r="G1496" s="9">
        <v>7.81</v>
      </c>
      <c r="H1496" s="113">
        <f t="shared" si="114"/>
        <v>730.83916808617244</v>
      </c>
      <c r="I1496" s="9">
        <f t="shared" si="115"/>
        <v>21.145349949899803</v>
      </c>
      <c r="J1496" s="9">
        <f t="shared" si="116"/>
        <v>49.130425851703414</v>
      </c>
      <c r="K1496" s="9">
        <f t="shared" si="113"/>
        <v>19.911484108090331</v>
      </c>
    </row>
    <row r="1497" spans="1:11" x14ac:dyDescent="0.25">
      <c r="A1497" s="8">
        <v>1995.01</v>
      </c>
      <c r="B1497" s="9">
        <v>465.25</v>
      </c>
      <c r="C1497" s="104">
        <v>13.18</v>
      </c>
      <c r="D1497" s="104">
        <v>31.25</v>
      </c>
      <c r="E1497" s="104">
        <v>150.30000000000001</v>
      </c>
      <c r="F1497" s="9">
        <f t="shared" si="117"/>
        <v>1995.041666666554</v>
      </c>
      <c r="G1497" s="9">
        <v>7.78</v>
      </c>
      <c r="H1497" s="113">
        <f t="shared" si="114"/>
        <v>744.00919619095146</v>
      </c>
      <c r="I1497" s="9">
        <f t="shared" si="115"/>
        <v>21.076928975382568</v>
      </c>
      <c r="J1497" s="9">
        <f t="shared" si="116"/>
        <v>49.973750415834999</v>
      </c>
      <c r="K1497" s="9">
        <f t="shared" si="113"/>
        <v>20.219119422457307</v>
      </c>
    </row>
    <row r="1498" spans="1:11" x14ac:dyDescent="0.25">
      <c r="A1498" s="8">
        <v>1995.02</v>
      </c>
      <c r="B1498" s="9">
        <v>481.92</v>
      </c>
      <c r="C1498" s="104">
        <v>13.18</v>
      </c>
      <c r="D1498" s="104">
        <v>31.9</v>
      </c>
      <c r="E1498" s="104">
        <v>150.9</v>
      </c>
      <c r="F1498" s="9">
        <f t="shared" si="117"/>
        <v>1995.1249999998872</v>
      </c>
      <c r="G1498" s="9">
        <v>7.47</v>
      </c>
      <c r="H1498" s="113">
        <f t="shared" si="114"/>
        <v>767.6029105367794</v>
      </c>
      <c r="I1498" s="9">
        <f t="shared" si="115"/>
        <v>20.993124088800531</v>
      </c>
      <c r="J1498" s="9">
        <f t="shared" si="116"/>
        <v>50.810368621603708</v>
      </c>
      <c r="K1498" s="9">
        <f t="shared" si="113"/>
        <v>20.802571764332686</v>
      </c>
    </row>
    <row r="1499" spans="1:11" x14ac:dyDescent="0.25">
      <c r="A1499" s="8">
        <v>1995.03</v>
      </c>
      <c r="B1499" s="9">
        <v>493.15</v>
      </c>
      <c r="C1499" s="104">
        <v>13.17</v>
      </c>
      <c r="D1499" s="104">
        <v>32.549999999999997</v>
      </c>
      <c r="E1499" s="104">
        <v>151.4</v>
      </c>
      <c r="F1499" s="9">
        <f t="shared" si="117"/>
        <v>1995.2083333332205</v>
      </c>
      <c r="G1499" s="9">
        <v>7.2</v>
      </c>
      <c r="H1499" s="113">
        <f t="shared" si="114"/>
        <v>782.89598290951119</v>
      </c>
      <c r="I1499" s="9">
        <f t="shared" si="115"/>
        <v>20.90791867569353</v>
      </c>
      <c r="J1499" s="9">
        <f t="shared" si="116"/>
        <v>51.674468708718621</v>
      </c>
      <c r="K1499" s="9">
        <f t="shared" si="113"/>
        <v>21.152737302036993</v>
      </c>
    </row>
    <row r="1500" spans="1:11" x14ac:dyDescent="0.25">
      <c r="A1500" s="8">
        <v>1995.04</v>
      </c>
      <c r="B1500" s="9">
        <v>507.91</v>
      </c>
      <c r="C1500" s="104">
        <v>13.2433</v>
      </c>
      <c r="D1500" s="104">
        <v>33.176699999999997</v>
      </c>
      <c r="E1500" s="104">
        <v>151.9</v>
      </c>
      <c r="F1500" s="9">
        <f t="shared" si="117"/>
        <v>1995.2916666665537</v>
      </c>
      <c r="G1500" s="9">
        <v>7.06</v>
      </c>
      <c r="H1500" s="113">
        <f t="shared" si="114"/>
        <v>803.67395103686647</v>
      </c>
      <c r="I1500" s="9">
        <f t="shared" si="115"/>
        <v>20.955081088709679</v>
      </c>
      <c r="J1500" s="9">
        <f t="shared" si="116"/>
        <v>52.496012229262675</v>
      </c>
      <c r="K1500" s="9">
        <f t="shared" si="113"/>
        <v>21.642739261879665</v>
      </c>
    </row>
    <row r="1501" spans="1:11" x14ac:dyDescent="0.25">
      <c r="A1501" s="8">
        <v>1995.05</v>
      </c>
      <c r="B1501" s="9">
        <v>523.80999999999995</v>
      </c>
      <c r="C1501" s="104">
        <v>13.306699999999999</v>
      </c>
      <c r="D1501" s="104">
        <v>33.8033</v>
      </c>
      <c r="E1501" s="104">
        <v>152.19999999999999</v>
      </c>
      <c r="F1501" s="9">
        <f t="shared" si="117"/>
        <v>1995.374999999887</v>
      </c>
      <c r="G1501" s="9">
        <v>6.63</v>
      </c>
      <c r="H1501" s="113">
        <f t="shared" si="114"/>
        <v>827.19906562089363</v>
      </c>
      <c r="I1501" s="9">
        <f t="shared" si="115"/>
        <v>21.013897799770042</v>
      </c>
      <c r="J1501" s="9">
        <f t="shared" si="116"/>
        <v>53.382062532030233</v>
      </c>
      <c r="K1501" s="9">
        <f t="shared" si="113"/>
        <v>22.195426698019965</v>
      </c>
    </row>
    <row r="1502" spans="1:11" x14ac:dyDescent="0.25">
      <c r="A1502" s="8">
        <v>1995.06</v>
      </c>
      <c r="B1502" s="9">
        <v>539.35</v>
      </c>
      <c r="C1502" s="104">
        <v>13.36</v>
      </c>
      <c r="D1502" s="104">
        <v>34.43</v>
      </c>
      <c r="E1502" s="104">
        <v>152.5</v>
      </c>
      <c r="F1502" s="9">
        <f t="shared" si="117"/>
        <v>1995.4583333332203</v>
      </c>
      <c r="G1502" s="9">
        <v>6.17</v>
      </c>
      <c r="H1502" s="113">
        <f t="shared" si="114"/>
        <v>850.06422991803299</v>
      </c>
      <c r="I1502" s="9">
        <f t="shared" si="115"/>
        <v>21.056564590163934</v>
      </c>
      <c r="J1502" s="9">
        <f t="shared" si="116"/>
        <v>54.264784344262303</v>
      </c>
      <c r="K1502" s="9">
        <f t="shared" si="113"/>
        <v>22.718356759520628</v>
      </c>
    </row>
    <row r="1503" spans="1:11" x14ac:dyDescent="0.25">
      <c r="A1503" s="8">
        <v>1995.07</v>
      </c>
      <c r="B1503" s="9">
        <v>557.37</v>
      </c>
      <c r="C1503" s="104">
        <v>13.44</v>
      </c>
      <c r="D1503" s="104">
        <v>34.68</v>
      </c>
      <c r="E1503" s="104">
        <v>152.5</v>
      </c>
      <c r="F1503" s="9">
        <f t="shared" si="117"/>
        <v>1995.5416666665535</v>
      </c>
      <c r="G1503" s="9">
        <v>6.28</v>
      </c>
      <c r="H1503" s="113">
        <f t="shared" si="114"/>
        <v>878.46537467213113</v>
      </c>
      <c r="I1503" s="9">
        <f t="shared" si="115"/>
        <v>21.182651803278688</v>
      </c>
      <c r="J1503" s="9">
        <f t="shared" si="116"/>
        <v>54.658806885245909</v>
      </c>
      <c r="K1503" s="9">
        <f t="shared" si="113"/>
        <v>23.376412691512144</v>
      </c>
    </row>
    <row r="1504" spans="1:11" x14ac:dyDescent="0.25">
      <c r="A1504" s="8">
        <v>1995.08</v>
      </c>
      <c r="B1504" s="9">
        <v>559.11</v>
      </c>
      <c r="C1504" s="104">
        <v>13.51</v>
      </c>
      <c r="D1504" s="104">
        <v>34.93</v>
      </c>
      <c r="E1504" s="104">
        <v>152.9</v>
      </c>
      <c r="F1504" s="9">
        <f t="shared" si="117"/>
        <v>1995.6249999998868</v>
      </c>
      <c r="G1504" s="9">
        <v>6.49</v>
      </c>
      <c r="H1504" s="113">
        <f t="shared" si="114"/>
        <v>878.90245364617397</v>
      </c>
      <c r="I1504" s="9">
        <f t="shared" si="115"/>
        <v>21.237273790058861</v>
      </c>
      <c r="J1504" s="9">
        <f t="shared" si="116"/>
        <v>54.90880632766514</v>
      </c>
      <c r="K1504" s="9">
        <f t="shared" si="113"/>
        <v>23.284070256230539</v>
      </c>
    </row>
    <row r="1505" spans="1:11" x14ac:dyDescent="0.25">
      <c r="A1505" s="8">
        <v>1995.09</v>
      </c>
      <c r="B1505" s="9">
        <v>578.77</v>
      </c>
      <c r="C1505" s="104">
        <v>13.58</v>
      </c>
      <c r="D1505" s="104">
        <v>35.18</v>
      </c>
      <c r="E1505" s="104">
        <v>153.19999999999999</v>
      </c>
      <c r="F1505" s="9">
        <f t="shared" si="117"/>
        <v>1995.70833333322</v>
      </c>
      <c r="G1505" s="9">
        <v>6.2</v>
      </c>
      <c r="H1505" s="113">
        <f t="shared" si="114"/>
        <v>908.02571728133159</v>
      </c>
      <c r="I1505" s="9">
        <f t="shared" si="115"/>
        <v>21.305508648825068</v>
      </c>
      <c r="J1505" s="9">
        <f t="shared" si="116"/>
        <v>55.193504732375985</v>
      </c>
      <c r="K1505" s="9">
        <f t="shared" si="113"/>
        <v>23.946007075299871</v>
      </c>
    </row>
    <row r="1506" spans="1:11" x14ac:dyDescent="0.25">
      <c r="A1506" s="8">
        <v>1995.1</v>
      </c>
      <c r="B1506" s="9">
        <v>582.91999999999996</v>
      </c>
      <c r="C1506" s="104">
        <v>13.65</v>
      </c>
      <c r="D1506" s="104">
        <v>34.773299999999999</v>
      </c>
      <c r="E1506" s="104">
        <v>153.69999999999999</v>
      </c>
      <c r="F1506" s="9">
        <f t="shared" si="117"/>
        <v>1995.7916666665533</v>
      </c>
      <c r="G1506" s="9">
        <v>6.04</v>
      </c>
      <c r="H1506" s="113">
        <f t="shared" si="114"/>
        <v>911.56153513337676</v>
      </c>
      <c r="I1506" s="9">
        <f t="shared" si="115"/>
        <v>21.345664850357842</v>
      </c>
      <c r="J1506" s="9">
        <f t="shared" si="116"/>
        <v>54.377963922413805</v>
      </c>
      <c r="K1506" s="9">
        <f t="shared" si="113"/>
        <v>23.926762764083286</v>
      </c>
    </row>
    <row r="1507" spans="1:11" x14ac:dyDescent="0.25">
      <c r="A1507" s="8">
        <v>1995.11</v>
      </c>
      <c r="B1507" s="9">
        <v>595.53</v>
      </c>
      <c r="C1507" s="104">
        <v>13.72</v>
      </c>
      <c r="D1507" s="104">
        <v>34.366700000000002</v>
      </c>
      <c r="E1507" s="104">
        <v>153.6</v>
      </c>
      <c r="F1507" s="9">
        <f t="shared" si="117"/>
        <v>1995.8749999998865</v>
      </c>
      <c r="G1507" s="9">
        <v>5.93</v>
      </c>
      <c r="H1507" s="113">
        <f t="shared" si="114"/>
        <v>931.88716625976576</v>
      </c>
      <c r="I1507" s="9">
        <f t="shared" si="115"/>
        <v>21.469097981770837</v>
      </c>
      <c r="J1507" s="9">
        <f t="shared" si="116"/>
        <v>53.777117318522151</v>
      </c>
      <c r="K1507" s="9">
        <f t="shared" si="113"/>
        <v>24.347586881114822</v>
      </c>
    </row>
    <row r="1508" spans="1:11" x14ac:dyDescent="0.25">
      <c r="A1508" s="8">
        <v>1995.12</v>
      </c>
      <c r="B1508" s="9">
        <v>614.57000000000005</v>
      </c>
      <c r="C1508" s="104">
        <v>13.79</v>
      </c>
      <c r="D1508" s="104">
        <v>33.96</v>
      </c>
      <c r="E1508" s="104">
        <v>153.5</v>
      </c>
      <c r="F1508" s="9">
        <f t="shared" si="117"/>
        <v>1995.9583333332198</v>
      </c>
      <c r="G1508" s="9">
        <v>5.71</v>
      </c>
      <c r="H1508" s="113">
        <f t="shared" si="114"/>
        <v>962.30751881107506</v>
      </c>
      <c r="I1508" s="9">
        <f t="shared" si="115"/>
        <v>21.59269193811075</v>
      </c>
      <c r="J1508" s="9">
        <f t="shared" si="116"/>
        <v>53.175331270358313</v>
      </c>
      <c r="K1508" s="9">
        <f t="shared" si="113"/>
        <v>25.027380664939113</v>
      </c>
    </row>
    <row r="1509" spans="1:11" x14ac:dyDescent="0.25">
      <c r="A1509" s="8">
        <v>1996.01</v>
      </c>
      <c r="B1509" s="9">
        <v>614.41999999999996</v>
      </c>
      <c r="C1509" s="104">
        <v>13.8933</v>
      </c>
      <c r="D1509" s="104">
        <v>33.986699999999999</v>
      </c>
      <c r="E1509" s="104">
        <v>154.4</v>
      </c>
      <c r="F1509" s="9">
        <f t="shared" si="117"/>
        <v>1996.0416666665531</v>
      </c>
      <c r="G1509" s="9">
        <v>5.65</v>
      </c>
      <c r="H1509" s="113">
        <f t="shared" si="114"/>
        <v>956.46470903497402</v>
      </c>
      <c r="I1509" s="9">
        <f t="shared" si="115"/>
        <v>21.627634422765546</v>
      </c>
      <c r="J1509" s="9">
        <f t="shared" si="116"/>
        <v>52.906935201586791</v>
      </c>
      <c r="K1509" s="9">
        <f t="shared" si="113"/>
        <v>24.76246519464403</v>
      </c>
    </row>
    <row r="1510" spans="1:11" x14ac:dyDescent="0.25">
      <c r="A1510" s="8">
        <v>1996.02</v>
      </c>
      <c r="B1510" s="9">
        <v>649.54</v>
      </c>
      <c r="C1510" s="104">
        <v>13.996700000000001</v>
      </c>
      <c r="D1510" s="104">
        <v>34.013300000000001</v>
      </c>
      <c r="E1510" s="104">
        <v>154.9</v>
      </c>
      <c r="F1510" s="9">
        <f t="shared" si="117"/>
        <v>1996.1249999998863</v>
      </c>
      <c r="G1510" s="9">
        <v>5.81</v>
      </c>
      <c r="H1510" s="113">
        <f t="shared" si="114"/>
        <v>1007.8720127501614</v>
      </c>
      <c r="I1510" s="9">
        <f t="shared" si="115"/>
        <v>21.718265543092318</v>
      </c>
      <c r="J1510" s="9">
        <f t="shared" si="116"/>
        <v>52.777431923014852</v>
      </c>
      <c r="K1510" s="9">
        <f t="shared" si="113"/>
        <v>25.9760655505934</v>
      </c>
    </row>
    <row r="1511" spans="1:11" x14ac:dyDescent="0.25">
      <c r="A1511" s="8">
        <v>1996.03</v>
      </c>
      <c r="B1511" s="9">
        <v>647.07000000000005</v>
      </c>
      <c r="C1511" s="104">
        <v>14.1</v>
      </c>
      <c r="D1511" s="104">
        <v>34.04</v>
      </c>
      <c r="E1511" s="104">
        <v>155.69999999999999</v>
      </c>
      <c r="F1511" s="9">
        <f t="shared" si="117"/>
        <v>1996.2083333332196</v>
      </c>
      <c r="G1511" s="9">
        <v>6.27</v>
      </c>
      <c r="H1511" s="113">
        <f t="shared" si="114"/>
        <v>998.88054600192709</v>
      </c>
      <c r="I1511" s="9">
        <f t="shared" si="115"/>
        <v>21.766139210019272</v>
      </c>
      <c r="J1511" s="9">
        <f t="shared" si="116"/>
        <v>52.547473667308935</v>
      </c>
      <c r="K1511" s="9">
        <f t="shared" si="113"/>
        <v>25.629930395216117</v>
      </c>
    </row>
    <row r="1512" spans="1:11" x14ac:dyDescent="0.25">
      <c r="A1512" s="8">
        <v>1996.04</v>
      </c>
      <c r="B1512" s="9">
        <v>647.16999999999996</v>
      </c>
      <c r="C1512" s="104">
        <v>14.156700000000001</v>
      </c>
      <c r="D1512" s="104">
        <v>34.33</v>
      </c>
      <c r="E1512" s="104">
        <v>156.30000000000001</v>
      </c>
      <c r="F1512" s="9">
        <f t="shared" si="117"/>
        <v>1996.2916666665528</v>
      </c>
      <c r="G1512" s="9">
        <v>6.51</v>
      </c>
      <c r="H1512" s="113">
        <f t="shared" si="114"/>
        <v>995.19984892834293</v>
      </c>
      <c r="I1512" s="9">
        <f t="shared" si="115"/>
        <v>21.769775640595011</v>
      </c>
      <c r="J1512" s="9">
        <f t="shared" si="116"/>
        <v>52.791709772872672</v>
      </c>
      <c r="K1512" s="9">
        <f t="shared" si="113"/>
        <v>25.424203848381538</v>
      </c>
    </row>
    <row r="1513" spans="1:11" x14ac:dyDescent="0.25">
      <c r="A1513" s="8">
        <v>1996.05</v>
      </c>
      <c r="B1513" s="9">
        <v>661.23</v>
      </c>
      <c r="C1513" s="104">
        <v>14.2133</v>
      </c>
      <c r="D1513" s="104">
        <v>34.619999999999997</v>
      </c>
      <c r="E1513" s="104">
        <v>156.6</v>
      </c>
      <c r="F1513" s="9">
        <f t="shared" si="117"/>
        <v>1996.3749999998861</v>
      </c>
      <c r="G1513" s="9">
        <v>6.74</v>
      </c>
      <c r="H1513" s="113">
        <f t="shared" si="114"/>
        <v>1014.8729892241381</v>
      </c>
      <c r="I1513" s="9">
        <f t="shared" si="115"/>
        <v>21.8149422405811</v>
      </c>
      <c r="J1513" s="9">
        <f t="shared" si="116"/>
        <v>53.135675766283526</v>
      </c>
      <c r="K1513" s="9">
        <f t="shared" si="113"/>
        <v>25.814043827699038</v>
      </c>
    </row>
    <row r="1514" spans="1:11" x14ac:dyDescent="0.25">
      <c r="A1514" s="8">
        <v>1996.06</v>
      </c>
      <c r="B1514" s="9">
        <v>668.5</v>
      </c>
      <c r="C1514" s="104">
        <v>14.27</v>
      </c>
      <c r="D1514" s="104">
        <v>34.909999999999997</v>
      </c>
      <c r="E1514" s="104">
        <v>156.69999999999999</v>
      </c>
      <c r="F1514" s="9">
        <f t="shared" si="117"/>
        <v>1996.4583333332193</v>
      </c>
      <c r="G1514" s="9">
        <v>6.91</v>
      </c>
      <c r="H1514" s="113">
        <f t="shared" si="114"/>
        <v>1025.3763999680921</v>
      </c>
      <c r="I1514" s="9">
        <f t="shared" si="115"/>
        <v>21.887989869176774</v>
      </c>
      <c r="J1514" s="9">
        <f t="shared" si="116"/>
        <v>53.546582083599233</v>
      </c>
      <c r="K1514" s="9">
        <f t="shared" si="113"/>
        <v>25.966673558333849</v>
      </c>
    </row>
    <row r="1515" spans="1:11" x14ac:dyDescent="0.25">
      <c r="A1515" s="8">
        <v>1996.07</v>
      </c>
      <c r="B1515" s="9">
        <v>644.07000000000005</v>
      </c>
      <c r="C1515" s="104">
        <v>14.4</v>
      </c>
      <c r="D1515" s="104">
        <v>35.273299999999999</v>
      </c>
      <c r="E1515" s="104">
        <v>157</v>
      </c>
      <c r="F1515" s="9">
        <f t="shared" si="117"/>
        <v>1996.5416666665526</v>
      </c>
      <c r="G1515" s="9">
        <v>6.87</v>
      </c>
      <c r="H1515" s="113">
        <f t="shared" si="114"/>
        <v>986.01681377388536</v>
      </c>
      <c r="I1515" s="9">
        <f t="shared" si="115"/>
        <v>22.0451847133758</v>
      </c>
      <c r="J1515" s="9">
        <f t="shared" si="116"/>
        <v>54.000445413216561</v>
      </c>
      <c r="K1515" s="9">
        <f t="shared" si="113"/>
        <v>24.858411332348393</v>
      </c>
    </row>
    <row r="1516" spans="1:11" x14ac:dyDescent="0.25">
      <c r="A1516" s="8">
        <v>1996.08</v>
      </c>
      <c r="B1516" s="9">
        <v>662.68</v>
      </c>
      <c r="C1516" s="104">
        <v>14.53</v>
      </c>
      <c r="D1516" s="104">
        <v>35.636699999999998</v>
      </c>
      <c r="E1516" s="104">
        <v>157.30000000000001</v>
      </c>
      <c r="F1516" s="9">
        <f t="shared" si="117"/>
        <v>1996.6249999998859</v>
      </c>
      <c r="G1516" s="9">
        <v>6.64</v>
      </c>
      <c r="H1516" s="113">
        <f t="shared" si="114"/>
        <v>1012.5723016528924</v>
      </c>
      <c r="I1516" s="9">
        <f t="shared" si="115"/>
        <v>22.201779958677683</v>
      </c>
      <c r="J1516" s="9">
        <f t="shared" si="116"/>
        <v>54.452730340909085</v>
      </c>
      <c r="K1516" s="9">
        <f t="shared" si="113"/>
        <v>25.412529121454963</v>
      </c>
    </row>
    <row r="1517" spans="1:11" x14ac:dyDescent="0.25">
      <c r="A1517" s="8">
        <v>1996.09</v>
      </c>
      <c r="B1517" s="9">
        <v>674.88</v>
      </c>
      <c r="C1517" s="104">
        <v>14.66</v>
      </c>
      <c r="D1517" s="104">
        <v>36</v>
      </c>
      <c r="E1517" s="104">
        <v>157.80000000000001</v>
      </c>
      <c r="F1517" s="9">
        <f t="shared" si="117"/>
        <v>1996.7083333332191</v>
      </c>
      <c r="G1517" s="9">
        <v>6.83</v>
      </c>
      <c r="H1517" s="113">
        <f t="shared" si="114"/>
        <v>1027.9463802281368</v>
      </c>
      <c r="I1517" s="9">
        <f t="shared" si="115"/>
        <v>22.329442173637517</v>
      </c>
      <c r="J1517" s="9">
        <f t="shared" si="116"/>
        <v>54.833555133079848</v>
      </c>
      <c r="K1517" s="9">
        <f t="shared" si="113"/>
        <v>25.680115512876764</v>
      </c>
    </row>
    <row r="1518" spans="1:11" x14ac:dyDescent="0.25">
      <c r="A1518" s="8">
        <v>1996.1</v>
      </c>
      <c r="B1518" s="9">
        <v>701.46</v>
      </c>
      <c r="C1518" s="104">
        <v>14.74</v>
      </c>
      <c r="D1518" s="104">
        <v>36.909999999999997</v>
      </c>
      <c r="E1518" s="104">
        <v>158.30000000000001</v>
      </c>
      <c r="F1518" s="9">
        <f t="shared" si="117"/>
        <v>1996.7916666665524</v>
      </c>
      <c r="G1518" s="9">
        <v>6.53</v>
      </c>
      <c r="H1518" s="113">
        <f t="shared" si="114"/>
        <v>1065.0571160770689</v>
      </c>
      <c r="I1518" s="9">
        <f t="shared" si="115"/>
        <v>22.380380764371445</v>
      </c>
      <c r="J1518" s="9">
        <f t="shared" si="116"/>
        <v>56.042052511054955</v>
      </c>
      <c r="K1518" s="9">
        <f t="shared" si="113"/>
        <v>26.483467720897202</v>
      </c>
    </row>
    <row r="1519" spans="1:11" x14ac:dyDescent="0.25">
      <c r="A1519" s="8">
        <v>1996.11</v>
      </c>
      <c r="B1519" s="9">
        <v>735.67</v>
      </c>
      <c r="C1519" s="104">
        <v>14.82</v>
      </c>
      <c r="D1519" s="104">
        <v>37.82</v>
      </c>
      <c r="E1519" s="104">
        <v>158.6</v>
      </c>
      <c r="F1519" s="9">
        <f t="shared" si="117"/>
        <v>1996.8749999998856</v>
      </c>
      <c r="G1519" s="9">
        <v>6.2</v>
      </c>
      <c r="H1519" s="113">
        <f t="shared" si="114"/>
        <v>1114.8867797131147</v>
      </c>
      <c r="I1519" s="9">
        <f t="shared" si="115"/>
        <v>22.459284836065578</v>
      </c>
      <c r="J1519" s="9">
        <f t="shared" si="116"/>
        <v>57.315125000000009</v>
      </c>
      <c r="K1519" s="9">
        <f t="shared" si="113"/>
        <v>27.585612049012791</v>
      </c>
    </row>
    <row r="1520" spans="1:11" x14ac:dyDescent="0.25">
      <c r="A1520" s="8">
        <v>1996.12</v>
      </c>
      <c r="B1520" s="9">
        <v>743.25</v>
      </c>
      <c r="C1520" s="104">
        <v>14.9</v>
      </c>
      <c r="D1520" s="104">
        <v>38.729999999999997</v>
      </c>
      <c r="E1520" s="104">
        <v>158.6</v>
      </c>
      <c r="F1520" s="9">
        <f t="shared" si="117"/>
        <v>1996.9583333332189</v>
      </c>
      <c r="G1520" s="9">
        <v>6.3</v>
      </c>
      <c r="H1520" s="113">
        <f t="shared" si="114"/>
        <v>1126.3740522540986</v>
      </c>
      <c r="I1520" s="9">
        <f t="shared" si="115"/>
        <v>22.580522540983608</v>
      </c>
      <c r="J1520" s="9">
        <f t="shared" si="116"/>
        <v>58.694203893442626</v>
      </c>
      <c r="K1520" s="9">
        <f t="shared" si="113"/>
        <v>27.72394616389397</v>
      </c>
    </row>
    <row r="1521" spans="1:11" x14ac:dyDescent="0.25">
      <c r="A1521" s="8">
        <v>1997.01</v>
      </c>
      <c r="B1521" s="9">
        <v>766.22</v>
      </c>
      <c r="C1521" s="104">
        <v>14.9533</v>
      </c>
      <c r="D1521" s="104">
        <v>39.2333</v>
      </c>
      <c r="E1521" s="104">
        <v>159.1</v>
      </c>
      <c r="F1521" s="9">
        <f t="shared" si="117"/>
        <v>1997.0416666665521</v>
      </c>
      <c r="G1521" s="9">
        <v>6.58</v>
      </c>
      <c r="H1521" s="113">
        <f t="shared" si="114"/>
        <v>1157.5352000314269</v>
      </c>
      <c r="I1521" s="9">
        <f t="shared" si="115"/>
        <v>22.590080011785044</v>
      </c>
      <c r="J1521" s="9">
        <f t="shared" si="116"/>
        <v>59.270086611407926</v>
      </c>
      <c r="K1521" s="9">
        <f t="shared" si="113"/>
        <v>28.332870129950372</v>
      </c>
    </row>
    <row r="1522" spans="1:11" x14ac:dyDescent="0.25">
      <c r="A1522" s="8">
        <v>1997.02</v>
      </c>
      <c r="B1522" s="9">
        <v>798.39</v>
      </c>
      <c r="C1522" s="104">
        <v>15.0067</v>
      </c>
      <c r="D1522" s="104">
        <v>39.736699999999999</v>
      </c>
      <c r="E1522" s="104">
        <v>159.6</v>
      </c>
      <c r="F1522" s="9">
        <f t="shared" si="117"/>
        <v>1997.1249999998854</v>
      </c>
      <c r="G1522" s="9">
        <v>6.42</v>
      </c>
      <c r="H1522" s="113">
        <f t="shared" si="114"/>
        <v>1202.3560805921054</v>
      </c>
      <c r="I1522" s="9">
        <f t="shared" si="115"/>
        <v>22.599728196271933</v>
      </c>
      <c r="J1522" s="9">
        <f t="shared" si="116"/>
        <v>59.84251163925439</v>
      </c>
      <c r="K1522" s="9">
        <f t="shared" si="113"/>
        <v>29.265634883575949</v>
      </c>
    </row>
    <row r="1523" spans="1:11" x14ac:dyDescent="0.25">
      <c r="A1523" s="8">
        <v>1997.03</v>
      </c>
      <c r="B1523" s="9">
        <v>792.16</v>
      </c>
      <c r="C1523" s="104">
        <v>15.06</v>
      </c>
      <c r="D1523" s="104">
        <v>40.24</v>
      </c>
      <c r="E1523" s="104">
        <v>160</v>
      </c>
      <c r="F1523" s="9">
        <f t="shared" si="117"/>
        <v>1997.2083333332187</v>
      </c>
      <c r="G1523" s="9">
        <v>6.69</v>
      </c>
      <c r="H1523" s="113">
        <f t="shared" si="114"/>
        <v>1189.9914162500002</v>
      </c>
      <c r="I1523" s="9">
        <f t="shared" si="115"/>
        <v>22.623296718750005</v>
      </c>
      <c r="J1523" s="9">
        <f t="shared" si="116"/>
        <v>60.448968125000007</v>
      </c>
      <c r="K1523" s="9">
        <f t="shared" si="113"/>
        <v>28.802458591871648</v>
      </c>
    </row>
    <row r="1524" spans="1:11" x14ac:dyDescent="0.25">
      <c r="A1524" s="8">
        <v>1997.04</v>
      </c>
      <c r="B1524" s="9">
        <v>763.93</v>
      </c>
      <c r="C1524" s="104">
        <v>15.093299999999999</v>
      </c>
      <c r="D1524" s="104">
        <v>40.343299999999999</v>
      </c>
      <c r="E1524" s="104">
        <v>160.19999999999999</v>
      </c>
      <c r="F1524" s="9">
        <f t="shared" si="117"/>
        <v>1997.2916666665519</v>
      </c>
      <c r="G1524" s="9">
        <v>6.89</v>
      </c>
      <c r="H1524" s="113">
        <f t="shared" si="114"/>
        <v>1146.1513123439452</v>
      </c>
      <c r="I1524" s="9">
        <f t="shared" si="115"/>
        <v>22.645014075374533</v>
      </c>
      <c r="J1524" s="9">
        <f t="shared" si="116"/>
        <v>60.528485907459434</v>
      </c>
      <c r="K1524" s="9">
        <f t="shared" si="113"/>
        <v>27.585160338136536</v>
      </c>
    </row>
    <row r="1525" spans="1:11" x14ac:dyDescent="0.25">
      <c r="A1525" s="8">
        <v>1997.05</v>
      </c>
      <c r="B1525" s="9">
        <v>833.09</v>
      </c>
      <c r="C1525" s="104">
        <v>15.1267</v>
      </c>
      <c r="D1525" s="104">
        <v>40.4467</v>
      </c>
      <c r="E1525" s="104">
        <v>160.1</v>
      </c>
      <c r="F1525" s="9">
        <f t="shared" si="117"/>
        <v>1997.3749999998852</v>
      </c>
      <c r="G1525" s="9">
        <v>6.71</v>
      </c>
      <c r="H1525" s="113">
        <f t="shared" si="114"/>
        <v>1250.6952254059963</v>
      </c>
      <c r="I1525" s="9">
        <f t="shared" si="115"/>
        <v>22.709300875234231</v>
      </c>
      <c r="J1525" s="9">
        <f t="shared" si="116"/>
        <v>60.721524173173016</v>
      </c>
      <c r="K1525" s="9">
        <f t="shared" si="113"/>
        <v>29.928362224688772</v>
      </c>
    </row>
    <row r="1526" spans="1:11" x14ac:dyDescent="0.25">
      <c r="A1526" s="8">
        <v>1997.06</v>
      </c>
      <c r="B1526" s="9">
        <v>876.29</v>
      </c>
      <c r="C1526" s="104">
        <v>15.16</v>
      </c>
      <c r="D1526" s="104">
        <v>40.549999999999997</v>
      </c>
      <c r="E1526" s="104">
        <v>160.30000000000001</v>
      </c>
      <c r="F1526" s="9">
        <f t="shared" si="117"/>
        <v>1997.4583333332184</v>
      </c>
      <c r="G1526" s="9">
        <v>6.49</v>
      </c>
      <c r="H1526" s="113">
        <f t="shared" si="114"/>
        <v>1313.9088433406114</v>
      </c>
      <c r="I1526" s="9">
        <f t="shared" si="115"/>
        <v>22.730897379912665</v>
      </c>
      <c r="J1526" s="9">
        <f t="shared" si="116"/>
        <v>60.800652292576416</v>
      </c>
      <c r="K1526" s="9">
        <f t="shared" si="113"/>
        <v>31.256560616381268</v>
      </c>
    </row>
    <row r="1527" spans="1:11" x14ac:dyDescent="0.25">
      <c r="A1527" s="8">
        <v>1997.07</v>
      </c>
      <c r="B1527" s="9">
        <v>925.29</v>
      </c>
      <c r="C1527" s="104">
        <v>15.216699999999999</v>
      </c>
      <c r="D1527" s="104">
        <v>40.58</v>
      </c>
      <c r="E1527" s="104">
        <v>160.5</v>
      </c>
      <c r="F1527" s="9">
        <f t="shared" si="117"/>
        <v>1997.5416666665517</v>
      </c>
      <c r="G1527" s="9">
        <v>6.22</v>
      </c>
      <c r="H1527" s="113">
        <f t="shared" si="114"/>
        <v>1385.650600233645</v>
      </c>
      <c r="I1527" s="9">
        <f t="shared" si="115"/>
        <v>22.787482290498442</v>
      </c>
      <c r="J1527" s="9">
        <f t="shared" si="116"/>
        <v>60.769814174454822</v>
      </c>
      <c r="K1527" s="9">
        <f t="shared" si="113"/>
        <v>32.766637689669942</v>
      </c>
    </row>
    <row r="1528" spans="1:11" x14ac:dyDescent="0.25">
      <c r="A1528" s="8">
        <v>1997.08</v>
      </c>
      <c r="B1528" s="9">
        <v>927.24</v>
      </c>
      <c r="C1528" s="104">
        <v>15.273300000000001</v>
      </c>
      <c r="D1528" s="104">
        <v>40.61</v>
      </c>
      <c r="E1528" s="104">
        <v>160.80000000000001</v>
      </c>
      <c r="F1528" s="9">
        <f t="shared" si="117"/>
        <v>1997.6249999998849</v>
      </c>
      <c r="G1528" s="9">
        <v>6.3</v>
      </c>
      <c r="H1528" s="113">
        <f t="shared" si="114"/>
        <v>1385.9801688432835</v>
      </c>
      <c r="I1528" s="9">
        <f t="shared" si="115"/>
        <v>22.829570459421642</v>
      </c>
      <c r="J1528" s="9">
        <f t="shared" si="116"/>
        <v>60.701279773009951</v>
      </c>
      <c r="K1528" s="9">
        <f t="shared" si="113"/>
        <v>32.586283486713171</v>
      </c>
    </row>
    <row r="1529" spans="1:11" x14ac:dyDescent="0.25">
      <c r="A1529" s="8">
        <v>1997.09</v>
      </c>
      <c r="B1529" s="9">
        <v>937.02</v>
      </c>
      <c r="C1529" s="104">
        <v>15.33</v>
      </c>
      <c r="D1529" s="104">
        <v>40.64</v>
      </c>
      <c r="E1529" s="104">
        <v>161.19999999999999</v>
      </c>
      <c r="F1529" s="9">
        <f t="shared" si="117"/>
        <v>1997.7083333332182</v>
      </c>
      <c r="G1529" s="9">
        <v>6.21</v>
      </c>
      <c r="H1529" s="113">
        <f t="shared" si="114"/>
        <v>1397.1232681451615</v>
      </c>
      <c r="I1529" s="9">
        <f t="shared" si="115"/>
        <v>22.857462701612906</v>
      </c>
      <c r="J1529" s="9">
        <f t="shared" si="116"/>
        <v>60.595387096774203</v>
      </c>
      <c r="K1529" s="9">
        <f t="shared" si="113"/>
        <v>32.666581341708621</v>
      </c>
    </row>
    <row r="1530" spans="1:11" x14ac:dyDescent="0.25">
      <c r="A1530" s="8">
        <v>1997.1</v>
      </c>
      <c r="B1530" s="9">
        <v>951.16</v>
      </c>
      <c r="C1530" s="104">
        <v>15.386699999999999</v>
      </c>
      <c r="D1530" s="104">
        <v>40.333300000000001</v>
      </c>
      <c r="E1530" s="104">
        <v>161.6</v>
      </c>
      <c r="F1530" s="9">
        <f t="shared" si="117"/>
        <v>1997.7916666665515</v>
      </c>
      <c r="G1530" s="9">
        <v>6.03</v>
      </c>
      <c r="H1530" s="113">
        <f t="shared" si="114"/>
        <v>1414.695995358911</v>
      </c>
      <c r="I1530" s="9">
        <f t="shared" si="115"/>
        <v>22.885216863397279</v>
      </c>
      <c r="J1530" s="9">
        <f t="shared" si="116"/>
        <v>59.989232084622536</v>
      </c>
      <c r="K1530" s="9">
        <f t="shared" si="113"/>
        <v>32.901498179798111</v>
      </c>
    </row>
    <row r="1531" spans="1:11" x14ac:dyDescent="0.25">
      <c r="A1531" s="8">
        <v>1997.11</v>
      </c>
      <c r="B1531" s="9">
        <v>938.92</v>
      </c>
      <c r="C1531" s="104">
        <v>15.443300000000001</v>
      </c>
      <c r="D1531" s="104">
        <v>40.026699999999998</v>
      </c>
      <c r="E1531" s="104">
        <v>161.5</v>
      </c>
      <c r="F1531" s="9">
        <f t="shared" si="117"/>
        <v>1997.8749999998847</v>
      </c>
      <c r="G1531" s="9">
        <v>5.88</v>
      </c>
      <c r="H1531" s="113">
        <f t="shared" si="114"/>
        <v>1397.3556839009289</v>
      </c>
      <c r="I1531" s="9">
        <f t="shared" si="115"/>
        <v>22.983622708204337</v>
      </c>
      <c r="J1531" s="9">
        <f t="shared" si="116"/>
        <v>59.570077059597523</v>
      </c>
      <c r="K1531" s="9">
        <f t="shared" si="113"/>
        <v>32.33660053281266</v>
      </c>
    </row>
    <row r="1532" spans="1:11" x14ac:dyDescent="0.25">
      <c r="A1532" s="8">
        <v>1997.12</v>
      </c>
      <c r="B1532" s="9">
        <v>962.37</v>
      </c>
      <c r="C1532" s="104">
        <v>15.5</v>
      </c>
      <c r="D1532" s="104">
        <v>39.72</v>
      </c>
      <c r="E1532" s="104">
        <v>161.30000000000001</v>
      </c>
      <c r="F1532" s="9">
        <f t="shared" si="117"/>
        <v>1997.958333333218</v>
      </c>
      <c r="G1532" s="9">
        <v>5.81</v>
      </c>
      <c r="H1532" s="113">
        <f t="shared" si="114"/>
        <v>1434.0312361283322</v>
      </c>
      <c r="I1532" s="9">
        <f t="shared" si="115"/>
        <v>23.096609578425294</v>
      </c>
      <c r="J1532" s="9">
        <f t="shared" si="116"/>
        <v>59.186924674519524</v>
      </c>
      <c r="K1532" s="9">
        <f t="shared" si="113"/>
        <v>33.030789042905411</v>
      </c>
    </row>
    <row r="1533" spans="1:11" x14ac:dyDescent="0.25">
      <c r="A1533" s="8">
        <v>1998.01</v>
      </c>
      <c r="B1533" s="9">
        <v>963.36</v>
      </c>
      <c r="C1533" s="104">
        <v>15.55</v>
      </c>
      <c r="D1533" s="104">
        <v>39.659999999999997</v>
      </c>
      <c r="E1533" s="104">
        <v>161.6</v>
      </c>
      <c r="F1533" s="9">
        <f t="shared" si="117"/>
        <v>1998.0416666665512</v>
      </c>
      <c r="G1533" s="9">
        <v>5.54</v>
      </c>
      <c r="H1533" s="113">
        <f t="shared" si="114"/>
        <v>1432.8415136138615</v>
      </c>
      <c r="I1533" s="9">
        <f t="shared" si="115"/>
        <v>23.12809908725248</v>
      </c>
      <c r="J1533" s="9">
        <f t="shared" si="116"/>
        <v>58.987807704207924</v>
      </c>
      <c r="K1533" s="9">
        <f t="shared" si="113"/>
        <v>32.859968415052222</v>
      </c>
    </row>
    <row r="1534" spans="1:11" x14ac:dyDescent="0.25">
      <c r="A1534" s="8">
        <v>1998.02</v>
      </c>
      <c r="B1534" s="9">
        <v>1023.74</v>
      </c>
      <c r="C1534" s="104">
        <v>15.6</v>
      </c>
      <c r="D1534" s="104">
        <v>39.6</v>
      </c>
      <c r="E1534" s="104">
        <v>161.9</v>
      </c>
      <c r="F1534" s="9">
        <f t="shared" si="117"/>
        <v>1998.1249999998845</v>
      </c>
      <c r="G1534" s="9">
        <v>5.57</v>
      </c>
      <c r="H1534" s="113">
        <f t="shared" si="114"/>
        <v>1519.8254973749229</v>
      </c>
      <c r="I1534" s="9">
        <f t="shared" si="115"/>
        <v>23.159471896232244</v>
      </c>
      <c r="J1534" s="9">
        <f t="shared" si="116"/>
        <v>58.78942865966647</v>
      </c>
      <c r="K1534" s="9">
        <f t="shared" si="113"/>
        <v>34.709677782269971</v>
      </c>
    </row>
    <row r="1535" spans="1:11" x14ac:dyDescent="0.25">
      <c r="A1535" s="8">
        <v>1998.03</v>
      </c>
      <c r="B1535" s="9">
        <v>1076.83</v>
      </c>
      <c r="C1535" s="104">
        <v>15.64</v>
      </c>
      <c r="D1535" s="104">
        <v>39.54</v>
      </c>
      <c r="E1535" s="104">
        <v>162.19999999999999</v>
      </c>
      <c r="F1535" s="9">
        <f t="shared" si="117"/>
        <v>1998.2083333332178</v>
      </c>
      <c r="G1535" s="9">
        <v>5.65</v>
      </c>
      <c r="H1535" s="113">
        <f t="shared" si="114"/>
        <v>1595.6851332459928</v>
      </c>
      <c r="I1535" s="9">
        <f t="shared" si="115"/>
        <v>23.175910295930954</v>
      </c>
      <c r="J1535" s="9">
        <f t="shared" si="116"/>
        <v>58.59178344636252</v>
      </c>
      <c r="K1535" s="9">
        <f t="shared" si="113"/>
        <v>36.296927736425076</v>
      </c>
    </row>
    <row r="1536" spans="1:11" x14ac:dyDescent="0.25">
      <c r="A1536" s="8">
        <v>1998.04</v>
      </c>
      <c r="B1536" s="9">
        <v>1112.2</v>
      </c>
      <c r="C1536" s="104">
        <v>15.75</v>
      </c>
      <c r="D1536" s="104">
        <v>39.35</v>
      </c>
      <c r="E1536" s="104">
        <v>162.5</v>
      </c>
      <c r="F1536" s="9">
        <f t="shared" si="117"/>
        <v>1998.291666666551</v>
      </c>
      <c r="G1536" s="9">
        <v>5.64</v>
      </c>
      <c r="H1536" s="113">
        <f t="shared" si="114"/>
        <v>1645.05502</v>
      </c>
      <c r="I1536" s="9">
        <f t="shared" si="115"/>
        <v>23.295825000000001</v>
      </c>
      <c r="J1536" s="9">
        <f t="shared" si="116"/>
        <v>58.202585000000006</v>
      </c>
      <c r="K1536" s="9">
        <f t="shared" si="113"/>
        <v>37.276934043028739</v>
      </c>
    </row>
    <row r="1537" spans="1:11" x14ac:dyDescent="0.25">
      <c r="A1537" s="8">
        <v>1998.05</v>
      </c>
      <c r="B1537" s="9">
        <v>1108.42</v>
      </c>
      <c r="C1537" s="104">
        <v>15.85</v>
      </c>
      <c r="D1537" s="104">
        <v>39.159999999999997</v>
      </c>
      <c r="E1537" s="104">
        <v>162.80000000000001</v>
      </c>
      <c r="F1537" s="9">
        <f t="shared" si="117"/>
        <v>1998.3749999998843</v>
      </c>
      <c r="G1537" s="9">
        <v>5.65</v>
      </c>
      <c r="H1537" s="113">
        <f t="shared" si="114"/>
        <v>1636.4428966523344</v>
      </c>
      <c r="I1537" s="9">
        <f t="shared" si="115"/>
        <v>23.400534014127764</v>
      </c>
      <c r="J1537" s="9">
        <f t="shared" si="116"/>
        <v>57.814820945945947</v>
      </c>
      <c r="K1537" s="9">
        <f t="shared" ref="K1537:K1600" si="118">H1537/AVERAGE(J1417:J1536)</f>
        <v>36.956598518968988</v>
      </c>
    </row>
    <row r="1538" spans="1:11" x14ac:dyDescent="0.25">
      <c r="A1538" s="8">
        <v>1998.06</v>
      </c>
      <c r="B1538" s="9">
        <v>1108.3900000000001</v>
      </c>
      <c r="C1538" s="104">
        <v>15.95</v>
      </c>
      <c r="D1538" s="104">
        <v>38.97</v>
      </c>
      <c r="E1538" s="104">
        <v>163</v>
      </c>
      <c r="F1538" s="9">
        <f t="shared" si="117"/>
        <v>1998.4583333332175</v>
      </c>
      <c r="G1538" s="9">
        <v>5.5</v>
      </c>
      <c r="H1538" s="113">
        <f t="shared" si="114"/>
        <v>1634.3907543711659</v>
      </c>
      <c r="I1538" s="9">
        <f t="shared" si="115"/>
        <v>23.519277990797548</v>
      </c>
      <c r="J1538" s="9">
        <f t="shared" si="116"/>
        <v>57.463715567484662</v>
      </c>
      <c r="K1538" s="9">
        <f t="shared" si="118"/>
        <v>36.802293460092017</v>
      </c>
    </row>
    <row r="1539" spans="1:11" x14ac:dyDescent="0.25">
      <c r="A1539" s="8">
        <v>1998.07</v>
      </c>
      <c r="B1539" s="9">
        <v>1156.58</v>
      </c>
      <c r="C1539" s="104">
        <v>16.0167</v>
      </c>
      <c r="D1539" s="104">
        <v>38.676699999999997</v>
      </c>
      <c r="E1539" s="104">
        <v>163.19999999999999</v>
      </c>
      <c r="F1539" s="9">
        <f t="shared" si="117"/>
        <v>1998.5416666665508</v>
      </c>
      <c r="G1539" s="9">
        <v>5.46</v>
      </c>
      <c r="H1539" s="113">
        <f t="shared" si="114"/>
        <v>1703.3599275428924</v>
      </c>
      <c r="I1539" s="9">
        <f t="shared" si="115"/>
        <v>23.588688159466916</v>
      </c>
      <c r="J1539" s="9">
        <f t="shared" si="116"/>
        <v>56.961335065104166</v>
      </c>
      <c r="K1539" s="9">
        <f t="shared" si="118"/>
        <v>38.259645085248543</v>
      </c>
    </row>
    <row r="1540" spans="1:11" x14ac:dyDescent="0.25">
      <c r="A1540" s="8">
        <v>1998.08</v>
      </c>
      <c r="B1540" s="9">
        <v>1074.6199999999999</v>
      </c>
      <c r="C1540" s="104">
        <v>16.083300000000001</v>
      </c>
      <c r="D1540" s="104">
        <v>38.383299999999998</v>
      </c>
      <c r="E1540" s="104">
        <v>163.4</v>
      </c>
      <c r="F1540" s="9">
        <f t="shared" si="117"/>
        <v>1998.624999999884</v>
      </c>
      <c r="G1540" s="9">
        <v>5.34</v>
      </c>
      <c r="H1540" s="113">
        <f t="shared" si="114"/>
        <v>1580.7157088433291</v>
      </c>
      <c r="I1540" s="9">
        <f t="shared" si="115"/>
        <v>23.657781318084457</v>
      </c>
      <c r="J1540" s="9">
        <f t="shared" si="116"/>
        <v>56.460037285036726</v>
      </c>
      <c r="K1540" s="9">
        <f t="shared" si="118"/>
        <v>35.423401024878309</v>
      </c>
    </row>
    <row r="1541" spans="1:11" x14ac:dyDescent="0.25">
      <c r="A1541" s="8">
        <v>1998.09</v>
      </c>
      <c r="B1541" s="9">
        <v>1020.64</v>
      </c>
      <c r="C1541" s="104">
        <v>16.14</v>
      </c>
      <c r="D1541" s="104">
        <v>38.090000000000003</v>
      </c>
      <c r="E1541" s="104">
        <v>163.6</v>
      </c>
      <c r="F1541" s="9">
        <f t="shared" si="117"/>
        <v>1998.7083333332173</v>
      </c>
      <c r="G1541" s="9">
        <v>4.8099999999999996</v>
      </c>
      <c r="H1541" s="113">
        <f t="shared" si="114"/>
        <v>1499.4783092909536</v>
      </c>
      <c r="I1541" s="9">
        <f t="shared" si="115"/>
        <v>23.712160910757952</v>
      </c>
      <c r="J1541" s="9">
        <f t="shared" si="116"/>
        <v>55.960112087408326</v>
      </c>
      <c r="K1541" s="9">
        <f t="shared" si="118"/>
        <v>33.532356980834891</v>
      </c>
    </row>
    <row r="1542" spans="1:11" x14ac:dyDescent="0.25">
      <c r="A1542" s="8">
        <v>1998.1</v>
      </c>
      <c r="B1542" s="9">
        <v>1032.47</v>
      </c>
      <c r="C1542" s="104">
        <v>16.166699999999999</v>
      </c>
      <c r="D1542" s="104">
        <v>37.963299999999997</v>
      </c>
      <c r="E1542" s="104">
        <v>164</v>
      </c>
      <c r="F1542" s="9">
        <f t="shared" si="117"/>
        <v>1998.7916666665506</v>
      </c>
      <c r="G1542" s="9">
        <v>4.53</v>
      </c>
      <c r="H1542" s="113">
        <f t="shared" si="114"/>
        <v>1513.1587576981708</v>
      </c>
      <c r="I1542" s="9">
        <f t="shared" si="115"/>
        <v>23.693457134908538</v>
      </c>
      <c r="J1542" s="9">
        <f t="shared" si="116"/>
        <v>55.637936081554884</v>
      </c>
      <c r="K1542" s="9">
        <f t="shared" si="118"/>
        <v>33.773102879048139</v>
      </c>
    </row>
    <row r="1543" spans="1:11" x14ac:dyDescent="0.25">
      <c r="A1543" s="8">
        <v>1998.11</v>
      </c>
      <c r="B1543" s="9">
        <v>1144.43</v>
      </c>
      <c r="C1543" s="104">
        <v>16.183299999999999</v>
      </c>
      <c r="D1543" s="104">
        <v>37.8367</v>
      </c>
      <c r="E1543" s="104">
        <v>164</v>
      </c>
      <c r="F1543" s="9">
        <f t="shared" si="117"/>
        <v>1998.8749999998838</v>
      </c>
      <c r="G1543" s="9">
        <v>4.83</v>
      </c>
      <c r="H1543" s="113">
        <f t="shared" si="114"/>
        <v>1677.2441592225614</v>
      </c>
      <c r="I1543" s="9">
        <f t="shared" si="115"/>
        <v>23.717785624237806</v>
      </c>
      <c r="J1543" s="9">
        <f t="shared" si="116"/>
        <v>55.452394711128051</v>
      </c>
      <c r="K1543" s="9">
        <f t="shared" si="118"/>
        <v>37.369391883920954</v>
      </c>
    </row>
    <row r="1544" spans="1:11" x14ac:dyDescent="0.25">
      <c r="A1544" s="8">
        <v>1998.12</v>
      </c>
      <c r="B1544" s="9">
        <v>1190.05</v>
      </c>
      <c r="C1544" s="104">
        <v>16.2</v>
      </c>
      <c r="D1544" s="104">
        <v>37.71</v>
      </c>
      <c r="E1544" s="104">
        <v>163.9</v>
      </c>
      <c r="F1544" s="9">
        <f t="shared" si="117"/>
        <v>1998.9583333332171</v>
      </c>
      <c r="G1544" s="9">
        <v>4.6500000000000004</v>
      </c>
      <c r="H1544" s="113">
        <f t="shared" si="114"/>
        <v>1745.1676643532642</v>
      </c>
      <c r="I1544" s="9">
        <f t="shared" si="115"/>
        <v>23.75674649176327</v>
      </c>
      <c r="J1544" s="9">
        <f t="shared" si="116"/>
        <v>55.300426555826725</v>
      </c>
      <c r="K1544" s="9">
        <f t="shared" si="118"/>
        <v>38.820274780098153</v>
      </c>
    </row>
    <row r="1545" spans="1:11" x14ac:dyDescent="0.25">
      <c r="A1545" s="8">
        <v>1999.01</v>
      </c>
      <c r="B1545" s="9">
        <v>1248.77</v>
      </c>
      <c r="C1545" s="104">
        <v>16.283333330000001</v>
      </c>
      <c r="D1545" s="104">
        <v>37.933333330000004</v>
      </c>
      <c r="E1545" s="104">
        <v>164.3</v>
      </c>
      <c r="F1545" s="9">
        <f t="shared" si="117"/>
        <v>1999.0416666665503</v>
      </c>
      <c r="G1545" s="9">
        <v>4.72</v>
      </c>
      <c r="H1545" s="113">
        <f t="shared" si="114"/>
        <v>1826.8201606055995</v>
      </c>
      <c r="I1545" s="9">
        <f t="shared" si="115"/>
        <v>23.820816971183739</v>
      </c>
      <c r="J1545" s="9">
        <f t="shared" si="116"/>
        <v>55.492507095955503</v>
      </c>
      <c r="K1545" s="9">
        <f t="shared" si="118"/>
        <v>40.576957677208114</v>
      </c>
    </row>
    <row r="1546" spans="1:11" x14ac:dyDescent="0.25">
      <c r="A1546" s="8">
        <v>1999.02</v>
      </c>
      <c r="B1546" s="9">
        <v>1246.58</v>
      </c>
      <c r="C1546" s="104">
        <v>16.366666670000001</v>
      </c>
      <c r="D1546" s="104">
        <v>38.15666667</v>
      </c>
      <c r="E1546" s="104">
        <v>164.5</v>
      </c>
      <c r="F1546" s="9">
        <f t="shared" si="117"/>
        <v>1999.1249999998836</v>
      </c>
      <c r="G1546" s="9">
        <v>5</v>
      </c>
      <c r="H1546" s="113">
        <f t="shared" ref="H1546:H1609" si="119">B1546*$E$1757/E1546</f>
        <v>1821.3992563829786</v>
      </c>
      <c r="I1546" s="9">
        <f t="shared" ref="I1546:I1609" si="120">C1546*$E$1757/E1546</f>
        <v>23.913615253097344</v>
      </c>
      <c r="J1546" s="9">
        <f t="shared" ref="J1546:J1609" si="121">D1546*$E$1757/E1546</f>
        <v>55.751355146714367</v>
      </c>
      <c r="K1546" s="9">
        <f t="shared" si="118"/>
        <v>40.400159229259955</v>
      </c>
    </row>
    <row r="1547" spans="1:11" x14ac:dyDescent="0.25">
      <c r="A1547" s="8">
        <v>1999.03</v>
      </c>
      <c r="B1547" s="9">
        <v>1281.6600000000001</v>
      </c>
      <c r="C1547" s="104">
        <v>16.45</v>
      </c>
      <c r="D1547" s="104">
        <v>38.380000000000003</v>
      </c>
      <c r="E1547" s="104">
        <v>165</v>
      </c>
      <c r="F1547" s="9">
        <f t="shared" ref="F1547:F1610" si="122">F1546+1/12</f>
        <v>1999.2083333332168</v>
      </c>
      <c r="G1547" s="9">
        <v>5.23</v>
      </c>
      <c r="H1547" s="113">
        <f t="shared" si="119"/>
        <v>1866.9805286363639</v>
      </c>
      <c r="I1547" s="9">
        <f t="shared" si="120"/>
        <v>23.962540530303031</v>
      </c>
      <c r="J1547" s="9">
        <f t="shared" si="121"/>
        <v>55.907738939393951</v>
      </c>
      <c r="K1547" s="9">
        <f t="shared" si="118"/>
        <v>41.356103632712994</v>
      </c>
    </row>
    <row r="1548" spans="1:11" x14ac:dyDescent="0.25">
      <c r="A1548" s="8">
        <v>1999.04</v>
      </c>
      <c r="B1548" s="9">
        <v>1334.76</v>
      </c>
      <c r="C1548" s="104">
        <f>C1547*2/3+C1550/3</f>
        <v>16.45</v>
      </c>
      <c r="D1548" s="104">
        <v>39.26</v>
      </c>
      <c r="E1548" s="104">
        <v>166.2</v>
      </c>
      <c r="F1548" s="9">
        <f t="shared" si="122"/>
        <v>1999.2916666665501</v>
      </c>
      <c r="G1548" s="9">
        <v>5.18</v>
      </c>
      <c r="H1548" s="113">
        <f t="shared" si="119"/>
        <v>1930.2922463898922</v>
      </c>
      <c r="I1548" s="9">
        <f t="shared" si="120"/>
        <v>23.789525797232255</v>
      </c>
      <c r="J1548" s="9">
        <f t="shared" si="121"/>
        <v>56.77670412154032</v>
      </c>
      <c r="K1548" s="9">
        <f t="shared" si="118"/>
        <v>42.704509516892152</v>
      </c>
    </row>
    <row r="1549" spans="1:11" x14ac:dyDescent="0.25">
      <c r="A1549" s="8">
        <v>1999.05</v>
      </c>
      <c r="B1549" s="9">
        <v>1332.07</v>
      </c>
      <c r="C1549" s="104">
        <f>C1547/3+C1550*2/3</f>
        <v>16.45</v>
      </c>
      <c r="D1549" s="104">
        <v>40.14</v>
      </c>
      <c r="E1549" s="104">
        <v>166.2</v>
      </c>
      <c r="F1549" s="9">
        <f t="shared" si="122"/>
        <v>1999.3749999998834</v>
      </c>
      <c r="G1549" s="9">
        <v>5.54</v>
      </c>
      <c r="H1549" s="113">
        <f t="shared" si="119"/>
        <v>1926.4020442990375</v>
      </c>
      <c r="I1549" s="9">
        <f t="shared" si="120"/>
        <v>23.789525797232255</v>
      </c>
      <c r="J1549" s="9">
        <f t="shared" si="121"/>
        <v>58.04933528880867</v>
      </c>
      <c r="K1549" s="9">
        <f t="shared" si="118"/>
        <v>42.55667670951803</v>
      </c>
    </row>
    <row r="1550" spans="1:11" x14ac:dyDescent="0.25">
      <c r="A1550" s="8">
        <v>1999.06</v>
      </c>
      <c r="B1550" s="9">
        <v>1322.55</v>
      </c>
      <c r="C1550" s="104">
        <v>16.45</v>
      </c>
      <c r="D1550" s="104">
        <v>41.02</v>
      </c>
      <c r="E1550" s="104">
        <v>166.2</v>
      </c>
      <c r="F1550" s="9">
        <f t="shared" si="122"/>
        <v>1999.4583333332166</v>
      </c>
      <c r="G1550" s="9">
        <v>5.9</v>
      </c>
      <c r="H1550" s="113">
        <f t="shared" si="119"/>
        <v>1912.6344889440436</v>
      </c>
      <c r="I1550" s="9">
        <f t="shared" si="120"/>
        <v>23.789525797232255</v>
      </c>
      <c r="J1550" s="9">
        <f t="shared" si="121"/>
        <v>59.321966456077035</v>
      </c>
      <c r="K1550" s="9">
        <f t="shared" si="118"/>
        <v>42.180675911746917</v>
      </c>
    </row>
    <row r="1551" spans="1:11" x14ac:dyDescent="0.25">
      <c r="A1551" s="8">
        <v>1999.07</v>
      </c>
      <c r="B1551" s="9">
        <v>1380.99</v>
      </c>
      <c r="C1551" s="104">
        <f>C1550*2/3+C1553/3</f>
        <v>16.513333333333335</v>
      </c>
      <c r="D1551" s="104">
        <v>42</v>
      </c>
      <c r="E1551" s="104">
        <v>166.7</v>
      </c>
      <c r="F1551" s="9">
        <f t="shared" si="122"/>
        <v>1999.5416666665499</v>
      </c>
      <c r="G1551" s="9">
        <v>5.79</v>
      </c>
      <c r="H1551" s="113">
        <f t="shared" si="119"/>
        <v>1991.1585195710861</v>
      </c>
      <c r="I1551" s="9">
        <f t="shared" si="120"/>
        <v>23.809487652469514</v>
      </c>
      <c r="J1551" s="9">
        <f t="shared" si="121"/>
        <v>60.557033593281346</v>
      </c>
      <c r="K1551" s="9">
        <f t="shared" si="118"/>
        <v>43.828035992805404</v>
      </c>
    </row>
    <row r="1552" spans="1:11" x14ac:dyDescent="0.25">
      <c r="A1552" s="8">
        <v>1999.08</v>
      </c>
      <c r="B1552" s="9">
        <v>1327.49</v>
      </c>
      <c r="C1552" s="104">
        <f>C1550/3+C1553*2/3</f>
        <v>16.576666666666668</v>
      </c>
      <c r="D1552" s="104">
        <v>42.98</v>
      </c>
      <c r="E1552" s="104">
        <v>167.1</v>
      </c>
      <c r="F1552" s="9">
        <f t="shared" si="122"/>
        <v>1999.6249999998831</v>
      </c>
      <c r="G1552" s="9">
        <v>5.94</v>
      </c>
      <c r="H1552" s="113">
        <f t="shared" si="119"/>
        <v>1909.4386570167567</v>
      </c>
      <c r="I1552" s="9">
        <f t="shared" si="120"/>
        <v>23.843590639337727</v>
      </c>
      <c r="J1552" s="9">
        <f t="shared" si="121"/>
        <v>61.821688659485339</v>
      </c>
      <c r="K1552" s="9">
        <f t="shared" si="118"/>
        <v>41.930712159940441</v>
      </c>
    </row>
    <row r="1553" spans="1:11" x14ac:dyDescent="0.25">
      <c r="A1553" s="8">
        <v>1999.09</v>
      </c>
      <c r="B1553" s="9">
        <v>1318.17</v>
      </c>
      <c r="C1553" s="104">
        <v>16.64</v>
      </c>
      <c r="D1553" s="104">
        <v>43.96</v>
      </c>
      <c r="E1553" s="104">
        <v>167.9</v>
      </c>
      <c r="F1553" s="9">
        <f t="shared" si="122"/>
        <v>1999.7083333332164</v>
      </c>
      <c r="G1553" s="9">
        <v>5.92</v>
      </c>
      <c r="H1553" s="113">
        <f t="shared" si="119"/>
        <v>1886.9988245235261</v>
      </c>
      <c r="I1553" s="9">
        <f t="shared" si="120"/>
        <v>23.820645622394284</v>
      </c>
      <c r="J1553" s="9">
        <f t="shared" si="121"/>
        <v>62.930022930315666</v>
      </c>
      <c r="K1553" s="9">
        <f t="shared" si="118"/>
        <v>41.323451334715003</v>
      </c>
    </row>
    <row r="1554" spans="1:11" x14ac:dyDescent="0.25">
      <c r="A1554" s="8">
        <v>1999.1</v>
      </c>
      <c r="B1554" s="9">
        <v>1300.01</v>
      </c>
      <c r="C1554" s="104">
        <f>C1553*2/3+C1556/3</f>
        <v>16.656666666666666</v>
      </c>
      <c r="D1554" s="106">
        <f>(2*D1553+D1556)/3</f>
        <v>45.363333333333337</v>
      </c>
      <c r="E1554" s="104">
        <v>168.2</v>
      </c>
      <c r="F1554" s="9">
        <f t="shared" si="122"/>
        <v>1999.7916666665496</v>
      </c>
      <c r="G1554" s="9">
        <v>6.11</v>
      </c>
      <c r="H1554" s="113">
        <f t="shared" si="119"/>
        <v>1857.6829877378123</v>
      </c>
      <c r="I1554" s="9">
        <f t="shared" si="120"/>
        <v>23.801975599484745</v>
      </c>
      <c r="J1554" s="9">
        <f t="shared" si="121"/>
        <v>64.82311105330956</v>
      </c>
      <c r="K1554" s="9">
        <f t="shared" si="118"/>
        <v>40.552854399539861</v>
      </c>
    </row>
    <row r="1555" spans="1:11" x14ac:dyDescent="0.25">
      <c r="A1555" s="8">
        <v>1999.11</v>
      </c>
      <c r="B1555" s="9">
        <v>1391</v>
      </c>
      <c r="C1555" s="104">
        <f>C1553/3+C1556*2/3</f>
        <v>16.673333333333332</v>
      </c>
      <c r="D1555" s="106">
        <f>(D1553+2*D1556)/3</f>
        <v>46.766666666666673</v>
      </c>
      <c r="E1555" s="104">
        <v>168.3</v>
      </c>
      <c r="F1555" s="9">
        <f t="shared" si="122"/>
        <v>1999.8749999998829</v>
      </c>
      <c r="G1555" s="9">
        <v>6.03</v>
      </c>
      <c r="H1555" s="113">
        <f t="shared" si="119"/>
        <v>1986.5244578134284</v>
      </c>
      <c r="I1555" s="9">
        <f t="shared" si="120"/>
        <v>23.811635125767477</v>
      </c>
      <c r="J1555" s="9">
        <f t="shared" si="121"/>
        <v>66.788732669835625</v>
      </c>
      <c r="K1555" s="9">
        <f t="shared" si="118"/>
        <v>43.208290714613909</v>
      </c>
    </row>
    <row r="1556" spans="1:11" x14ac:dyDescent="0.25">
      <c r="A1556" s="8">
        <v>1999.12</v>
      </c>
      <c r="B1556" s="9">
        <v>1428.68</v>
      </c>
      <c r="C1556" s="104">
        <v>16.690000000000001</v>
      </c>
      <c r="D1556" s="106">
        <v>48.17</v>
      </c>
      <c r="E1556" s="104">
        <v>168.3</v>
      </c>
      <c r="F1556" s="9">
        <f t="shared" si="122"/>
        <v>1999.9583333332162</v>
      </c>
      <c r="G1556" s="9">
        <v>6.28</v>
      </c>
      <c r="H1556" s="113">
        <f t="shared" si="119"/>
        <v>2040.3362777777777</v>
      </c>
      <c r="I1556" s="9">
        <f t="shared" si="120"/>
        <v>23.835437240047536</v>
      </c>
      <c r="J1556" s="9">
        <f t="shared" si="121"/>
        <v>68.792870692216283</v>
      </c>
      <c r="K1556" s="9">
        <f t="shared" si="118"/>
        <v>44.197939761040544</v>
      </c>
    </row>
    <row r="1557" spans="1:11" x14ac:dyDescent="0.25">
      <c r="A1557" s="8">
        <v>2000.01</v>
      </c>
      <c r="B1557" s="9">
        <v>1425.59</v>
      </c>
      <c r="C1557" s="104">
        <f>C1556*2/3+C1559/3</f>
        <v>16.713333333333335</v>
      </c>
      <c r="D1557" s="106">
        <f>(2*D1556+D1559)/3</f>
        <v>49.096666666666671</v>
      </c>
      <c r="E1557" s="104">
        <v>168.8</v>
      </c>
      <c r="F1557" s="9">
        <f t="shared" si="122"/>
        <v>2000.0416666665494</v>
      </c>
      <c r="G1557" s="9">
        <v>6.66</v>
      </c>
      <c r="H1557" s="113">
        <f t="shared" si="119"/>
        <v>2029.8927871001185</v>
      </c>
      <c r="I1557" s="9">
        <f t="shared" si="120"/>
        <v>23.798058896129543</v>
      </c>
      <c r="J1557" s="9">
        <f t="shared" si="121"/>
        <v>69.908577878159576</v>
      </c>
      <c r="K1557" s="9">
        <f t="shared" si="118"/>
        <v>43.772578146937995</v>
      </c>
    </row>
    <row r="1558" spans="1:11" x14ac:dyDescent="0.25">
      <c r="A1558" s="8">
        <v>2000.02</v>
      </c>
      <c r="B1558" s="9">
        <v>1388.87</v>
      </c>
      <c r="C1558" s="104">
        <f>C1556/3+C1559*2/3</f>
        <v>16.736666666666668</v>
      </c>
      <c r="D1558" s="106">
        <f>(D1556+2*D1559)/3</f>
        <v>50.023333333333333</v>
      </c>
      <c r="E1558" s="104">
        <v>169.8</v>
      </c>
      <c r="F1558" s="9">
        <f t="shared" si="122"/>
        <v>2000.1249999998827</v>
      </c>
      <c r="G1558" s="9">
        <v>6.52</v>
      </c>
      <c r="H1558" s="113">
        <f t="shared" si="119"/>
        <v>1965.9606169758538</v>
      </c>
      <c r="I1558" s="9">
        <f t="shared" si="120"/>
        <v>23.690934015508443</v>
      </c>
      <c r="J1558" s="9">
        <f t="shared" si="121"/>
        <v>70.808573346093439</v>
      </c>
      <c r="K1558" s="9">
        <f t="shared" si="118"/>
        <v>42.185635887917307</v>
      </c>
    </row>
    <row r="1559" spans="1:11" x14ac:dyDescent="0.25">
      <c r="A1559" s="8">
        <v>2000.03</v>
      </c>
      <c r="B1559" s="9">
        <v>1442.21</v>
      </c>
      <c r="C1559" s="106">
        <v>16.760000000000002</v>
      </c>
      <c r="D1559" s="106">
        <v>50.95</v>
      </c>
      <c r="E1559" s="104">
        <v>171.2</v>
      </c>
      <c r="F1559" s="9">
        <f t="shared" si="122"/>
        <v>2000.2083333332159</v>
      </c>
      <c r="G1559" s="9">
        <v>6.26</v>
      </c>
      <c r="H1559" s="113">
        <f t="shared" si="119"/>
        <v>2024.7697534316594</v>
      </c>
      <c r="I1559" s="9">
        <f t="shared" si="120"/>
        <v>23.529958235981315</v>
      </c>
      <c r="J1559" s="9">
        <f t="shared" si="121"/>
        <v>71.530511463200952</v>
      </c>
      <c r="K1559" s="9">
        <f t="shared" si="118"/>
        <v>43.220748439965881</v>
      </c>
    </row>
    <row r="1560" spans="1:11" x14ac:dyDescent="0.25">
      <c r="A1560" s="8">
        <v>2000.04</v>
      </c>
      <c r="B1560" s="9">
        <v>1461.36</v>
      </c>
      <c r="C1560" s="104">
        <f>C1559*2/3+C1562/3</f>
        <v>16.740000000000002</v>
      </c>
      <c r="D1560" s="106">
        <f>(2*D1559+D1562)/3</f>
        <v>51.273333333333333</v>
      </c>
      <c r="E1560" s="104">
        <v>171.3</v>
      </c>
      <c r="F1560" s="9">
        <f t="shared" si="122"/>
        <v>2000.2916666665492</v>
      </c>
      <c r="G1560" s="9">
        <v>5.99</v>
      </c>
      <c r="H1560" s="113">
        <f t="shared" si="119"/>
        <v>2050.457420315236</v>
      </c>
      <c r="I1560" s="9">
        <f t="shared" si="120"/>
        <v>23.488159807355519</v>
      </c>
      <c r="J1560" s="9">
        <f t="shared" si="121"/>
        <v>71.942428147499513</v>
      </c>
      <c r="K1560" s="9">
        <f t="shared" si="118"/>
        <v>43.528574288507727</v>
      </c>
    </row>
    <row r="1561" spans="1:11" x14ac:dyDescent="0.25">
      <c r="A1561" s="8">
        <v>2000.05</v>
      </c>
      <c r="B1561" s="9">
        <v>1418.48</v>
      </c>
      <c r="C1561" s="104">
        <f>C1559/3+C1562*2/3</f>
        <v>16.72</v>
      </c>
      <c r="D1561" s="106">
        <f>(D1559+2*D1562)/3</f>
        <v>51.596666666666671</v>
      </c>
      <c r="E1561" s="104">
        <v>171.5</v>
      </c>
      <c r="F1561" s="9">
        <f t="shared" si="122"/>
        <v>2000.3749999998824</v>
      </c>
      <c r="G1561" s="9">
        <v>6.44</v>
      </c>
      <c r="H1561" s="113">
        <f t="shared" si="119"/>
        <v>1987.9707714285717</v>
      </c>
      <c r="I1561" s="9">
        <f t="shared" si="120"/>
        <v>23.432738775510202</v>
      </c>
      <c r="J1561" s="9">
        <f t="shared" si="121"/>
        <v>72.311675340136063</v>
      </c>
      <c r="K1561" s="9">
        <f t="shared" si="118"/>
        <v>41.966050503324304</v>
      </c>
    </row>
    <row r="1562" spans="1:11" x14ac:dyDescent="0.25">
      <c r="A1562" s="8">
        <v>2000.06</v>
      </c>
      <c r="B1562" s="9">
        <v>1461.96</v>
      </c>
      <c r="C1562" s="104">
        <v>16.7</v>
      </c>
      <c r="D1562" s="104">
        <v>51.92</v>
      </c>
      <c r="E1562" s="104">
        <v>172.4</v>
      </c>
      <c r="F1562" s="9">
        <f t="shared" si="122"/>
        <v>2000.4583333332157</v>
      </c>
      <c r="G1562" s="9">
        <v>6.1</v>
      </c>
      <c r="H1562" s="113">
        <f t="shared" si="119"/>
        <v>2038.2109533062646</v>
      </c>
      <c r="I1562" s="9">
        <f t="shared" si="120"/>
        <v>23.282526827146171</v>
      </c>
      <c r="J1562" s="9">
        <f t="shared" si="121"/>
        <v>72.384957656612542</v>
      </c>
      <c r="K1562" s="9">
        <f t="shared" si="118"/>
        <v>42.781971567071437</v>
      </c>
    </row>
    <row r="1563" spans="1:11" x14ac:dyDescent="0.25">
      <c r="A1563" s="8">
        <v>2000.07</v>
      </c>
      <c r="B1563" s="9">
        <v>1473</v>
      </c>
      <c r="C1563" s="104">
        <f>C1562*2/3+C1565/3</f>
        <v>16.583333333333332</v>
      </c>
      <c r="D1563" s="106">
        <f>(2*D1562+D1565)/3</f>
        <v>52.513333333333343</v>
      </c>
      <c r="E1563" s="104">
        <v>172.8</v>
      </c>
      <c r="F1563" s="9">
        <f t="shared" si="122"/>
        <v>2000.541666666549</v>
      </c>
      <c r="G1563" s="9">
        <v>6.05</v>
      </c>
      <c r="H1563" s="113">
        <f t="shared" si="119"/>
        <v>2048.8488064236112</v>
      </c>
      <c r="I1563" s="9">
        <f t="shared" si="120"/>
        <v>23.06635621624228</v>
      </c>
      <c r="J1563" s="9">
        <f t="shared" si="121"/>
        <v>73.042688609182122</v>
      </c>
      <c r="K1563" s="9">
        <f t="shared" si="118"/>
        <v>42.758093618269577</v>
      </c>
    </row>
    <row r="1564" spans="1:11" x14ac:dyDescent="0.25">
      <c r="A1564" s="8">
        <v>2000.08</v>
      </c>
      <c r="B1564" s="9">
        <v>1485.46</v>
      </c>
      <c r="C1564" s="104">
        <f>C1562/3+C1565*2/3</f>
        <v>16.466666666666669</v>
      </c>
      <c r="D1564" s="106">
        <f>(D1562+2*D1565)/3</f>
        <v>53.106666666666662</v>
      </c>
      <c r="E1564" s="104">
        <v>172.8</v>
      </c>
      <c r="F1564" s="9">
        <f t="shared" si="122"/>
        <v>2000.6249999998822</v>
      </c>
      <c r="G1564" s="9">
        <v>5.83</v>
      </c>
      <c r="H1564" s="113">
        <f t="shared" si="119"/>
        <v>2066.1798696469909</v>
      </c>
      <c r="I1564" s="9">
        <f t="shared" si="120"/>
        <v>22.9040803433642</v>
      </c>
      <c r="J1564" s="9">
        <f t="shared" si="121"/>
        <v>73.867977334104935</v>
      </c>
      <c r="K1564" s="9">
        <f t="shared" si="118"/>
        <v>42.869565494419483</v>
      </c>
    </row>
    <row r="1565" spans="1:11" x14ac:dyDescent="0.25">
      <c r="A1565" s="8">
        <v>2000.09</v>
      </c>
      <c r="B1565" s="9">
        <v>1468.05</v>
      </c>
      <c r="C1565" s="104">
        <v>16.350000000000001</v>
      </c>
      <c r="D1565" s="104">
        <v>53.7</v>
      </c>
      <c r="E1565" s="104">
        <v>173.7</v>
      </c>
      <c r="F1565" s="9">
        <f t="shared" si="122"/>
        <v>2000.7083333332155</v>
      </c>
      <c r="G1565" s="9">
        <v>5.8</v>
      </c>
      <c r="H1565" s="113">
        <f t="shared" si="119"/>
        <v>2031.3835503022456</v>
      </c>
      <c r="I1565" s="9">
        <f t="shared" si="120"/>
        <v>22.623971286701213</v>
      </c>
      <c r="J1565" s="9">
        <f t="shared" si="121"/>
        <v>74.30625431778931</v>
      </c>
      <c r="K1565" s="9">
        <f t="shared" si="118"/>
        <v>41.898007924884737</v>
      </c>
    </row>
    <row r="1566" spans="1:11" x14ac:dyDescent="0.25">
      <c r="A1566" s="8">
        <v>2000.1</v>
      </c>
      <c r="B1566" s="9">
        <v>1390.14</v>
      </c>
      <c r="C1566" s="104">
        <f>C1565*2/3+C1568/3</f>
        <v>16.323333333333334</v>
      </c>
      <c r="D1566" s="106">
        <f>(2*D1565+D1568)/3</f>
        <v>52.466666666666669</v>
      </c>
      <c r="E1566" s="104">
        <v>174</v>
      </c>
      <c r="F1566" s="9">
        <f t="shared" si="122"/>
        <v>2000.7916666665487</v>
      </c>
      <c r="G1566" s="9">
        <v>5.74</v>
      </c>
      <c r="H1566" s="113">
        <f t="shared" si="119"/>
        <v>1920.2607012931037</v>
      </c>
      <c r="I1566" s="9">
        <f t="shared" si="120"/>
        <v>22.548128615900385</v>
      </c>
      <c r="J1566" s="9">
        <f t="shared" si="121"/>
        <v>72.474483237547901</v>
      </c>
      <c r="K1566" s="9">
        <f t="shared" si="118"/>
        <v>39.369699044201361</v>
      </c>
    </row>
    <row r="1567" spans="1:11" x14ac:dyDescent="0.25">
      <c r="A1567" s="8">
        <v>2000.11</v>
      </c>
      <c r="B1567" s="9">
        <v>1378.04</v>
      </c>
      <c r="C1567" s="104">
        <f>C1565/3+C1568*2/3</f>
        <v>16.296666666666667</v>
      </c>
      <c r="D1567" s="106">
        <f>(D1565+2*D1568)/3</f>
        <v>51.233333333333327</v>
      </c>
      <c r="E1567" s="104">
        <v>174.1</v>
      </c>
      <c r="F1567" s="9">
        <f t="shared" si="122"/>
        <v>2000.874999999882</v>
      </c>
      <c r="G1567" s="9">
        <v>5.72</v>
      </c>
      <c r="H1567" s="113">
        <f t="shared" si="119"/>
        <v>1902.4530824238943</v>
      </c>
      <c r="I1567" s="9">
        <f t="shared" si="120"/>
        <v>22.49836269864063</v>
      </c>
      <c r="J1567" s="9">
        <f t="shared" si="121"/>
        <v>70.730176861956735</v>
      </c>
      <c r="K1567" s="9">
        <f t="shared" si="118"/>
        <v>38.782142456784769</v>
      </c>
    </row>
    <row r="1568" spans="1:11" x14ac:dyDescent="0.25">
      <c r="A1568" s="8">
        <v>2000.12</v>
      </c>
      <c r="B1568" s="9">
        <v>1330.93</v>
      </c>
      <c r="C1568" s="106">
        <v>16.27</v>
      </c>
      <c r="D1568" s="104">
        <v>50</v>
      </c>
      <c r="E1568" s="104">
        <v>174</v>
      </c>
      <c r="F1568" s="9">
        <f t="shared" si="122"/>
        <v>2000.9583333332153</v>
      </c>
      <c r="G1568" s="9">
        <v>5.24</v>
      </c>
      <c r="H1568" s="113">
        <f t="shared" si="119"/>
        <v>1838.4713591235634</v>
      </c>
      <c r="I1568" s="9">
        <f t="shared" si="120"/>
        <v>22.474456968390804</v>
      </c>
      <c r="J1568" s="9">
        <f t="shared" si="121"/>
        <v>69.067169540229898</v>
      </c>
      <c r="K1568" s="9">
        <f t="shared" si="118"/>
        <v>37.274238004497207</v>
      </c>
    </row>
    <row r="1569" spans="1:11" x14ac:dyDescent="0.25">
      <c r="A1569" s="8">
        <v>2001.01</v>
      </c>
      <c r="B1569" s="9">
        <v>1335.63</v>
      </c>
      <c r="C1569" s="104">
        <f>C1568*2/3+C1571/3</f>
        <v>16.169999999999998</v>
      </c>
      <c r="D1569" s="106">
        <f>(2*D1568+D1571)/3</f>
        <v>48.48</v>
      </c>
      <c r="E1569" s="104">
        <v>175.1</v>
      </c>
      <c r="F1569" s="9">
        <f t="shared" si="122"/>
        <v>2001.0416666665485</v>
      </c>
      <c r="G1569" s="9">
        <v>5.16</v>
      </c>
      <c r="H1569" s="113">
        <f t="shared" si="119"/>
        <v>1833.373381567676</v>
      </c>
      <c r="I1569" s="9">
        <f t="shared" si="120"/>
        <v>22.196003069674472</v>
      </c>
      <c r="J1569" s="9">
        <f t="shared" si="121"/>
        <v>66.546829240434036</v>
      </c>
      <c r="K1569" s="9">
        <f t="shared" si="118"/>
        <v>36.978867997029823</v>
      </c>
    </row>
    <row r="1570" spans="1:11" x14ac:dyDescent="0.25">
      <c r="A1570" s="8">
        <v>2001.02</v>
      </c>
      <c r="B1570" s="9">
        <v>1305.75</v>
      </c>
      <c r="C1570" s="104">
        <f>C1568/3+C1571*2/3</f>
        <v>16.07</v>
      </c>
      <c r="D1570" s="106">
        <f>(D1568+2*D1571)/3</f>
        <v>46.96</v>
      </c>
      <c r="E1570" s="104">
        <v>175.8</v>
      </c>
      <c r="F1570" s="9">
        <f t="shared" si="122"/>
        <v>2001.1249999998818</v>
      </c>
      <c r="G1570" s="9">
        <v>5.0999999999999996</v>
      </c>
      <c r="H1570" s="113">
        <f t="shared" si="119"/>
        <v>1785.2213257252561</v>
      </c>
      <c r="I1570" s="9">
        <f t="shared" si="120"/>
        <v>21.97090308589306</v>
      </c>
      <c r="J1570" s="9">
        <f t="shared" si="121"/>
        <v>64.203709328782708</v>
      </c>
      <c r="K1570" s="9">
        <f t="shared" si="118"/>
        <v>35.83466265143128</v>
      </c>
    </row>
    <row r="1571" spans="1:11" x14ac:dyDescent="0.25">
      <c r="A1571" s="8">
        <v>2001.03</v>
      </c>
      <c r="B1571" s="9">
        <v>1185.8499999999999</v>
      </c>
      <c r="C1571" s="104">
        <v>15.97</v>
      </c>
      <c r="D1571" s="104">
        <v>45.44</v>
      </c>
      <c r="E1571" s="104">
        <v>176.2</v>
      </c>
      <c r="F1571" s="9">
        <f t="shared" si="122"/>
        <v>2001.208333333215</v>
      </c>
      <c r="G1571" s="9">
        <v>4.8899999999999997</v>
      </c>
      <c r="H1571" s="113">
        <f t="shared" si="119"/>
        <v>1617.6134758087403</v>
      </c>
      <c r="I1571" s="9">
        <f t="shared" si="120"/>
        <v>21.784616274120321</v>
      </c>
      <c r="J1571" s="9">
        <f t="shared" si="121"/>
        <v>61.98453121452895</v>
      </c>
      <c r="K1571" s="9">
        <f t="shared" si="118"/>
        <v>32.325837236178756</v>
      </c>
    </row>
    <row r="1572" spans="1:11" x14ac:dyDescent="0.25">
      <c r="A1572" s="8">
        <v>2001.04</v>
      </c>
      <c r="B1572" s="9">
        <v>1189.8399999999999</v>
      </c>
      <c r="C1572" s="104">
        <f>C1571*2/3+C1574/3</f>
        <v>15.876666666666665</v>
      </c>
      <c r="D1572" s="106">
        <f>(2*D1571+D1574)/3</f>
        <v>42.556666666666665</v>
      </c>
      <c r="E1572" s="104">
        <v>176.9</v>
      </c>
      <c r="F1572" s="9">
        <f t="shared" si="122"/>
        <v>2001.2916666665483</v>
      </c>
      <c r="G1572" s="9">
        <v>5.14</v>
      </c>
      <c r="H1572" s="113">
        <f t="shared" si="119"/>
        <v>1616.633724703222</v>
      </c>
      <c r="I1572" s="9">
        <f t="shared" si="120"/>
        <v>21.57160187017147</v>
      </c>
      <c r="J1572" s="9">
        <f t="shared" si="121"/>
        <v>57.82167564066328</v>
      </c>
      <c r="K1572" s="9">
        <f t="shared" si="118"/>
        <v>32.173901168360693</v>
      </c>
    </row>
    <row r="1573" spans="1:11" x14ac:dyDescent="0.25">
      <c r="A1573" s="8">
        <v>2001.05</v>
      </c>
      <c r="B1573" s="9">
        <v>1270.3699999999999</v>
      </c>
      <c r="C1573" s="104">
        <f>C1571/3+C1574*2/3</f>
        <v>15.783333333333331</v>
      </c>
      <c r="D1573" s="106">
        <f>(D1571+2*D1574)/3</f>
        <v>39.673333333333332</v>
      </c>
      <c r="E1573" s="104">
        <v>177.7</v>
      </c>
      <c r="F1573" s="9">
        <f t="shared" si="122"/>
        <v>2001.3749999998815</v>
      </c>
      <c r="G1573" s="9">
        <v>5.39</v>
      </c>
      <c r="H1573" s="113">
        <f t="shared" si="119"/>
        <v>1718.2790849043333</v>
      </c>
      <c r="I1573" s="9">
        <f t="shared" si="120"/>
        <v>21.348246224910898</v>
      </c>
      <c r="J1573" s="9">
        <f t="shared" si="121"/>
        <v>53.661420605890079</v>
      </c>
      <c r="K1573" s="9">
        <f t="shared" si="118"/>
        <v>34.074643217140036</v>
      </c>
    </row>
    <row r="1574" spans="1:11" x14ac:dyDescent="0.25">
      <c r="A1574" s="8">
        <v>2001.06</v>
      </c>
      <c r="B1574" s="9">
        <v>1238.71</v>
      </c>
      <c r="C1574" s="104">
        <v>15.69</v>
      </c>
      <c r="D1574" s="104">
        <v>36.79</v>
      </c>
      <c r="E1574" s="104">
        <v>178</v>
      </c>
      <c r="F1574" s="9">
        <f t="shared" si="122"/>
        <v>2001.4583333332148</v>
      </c>
      <c r="G1574" s="9">
        <v>5.28</v>
      </c>
      <c r="H1574" s="113">
        <f t="shared" si="119"/>
        <v>1672.6325486657306</v>
      </c>
      <c r="I1574" s="9">
        <f t="shared" si="120"/>
        <v>21.186237851123597</v>
      </c>
      <c r="J1574" s="9">
        <f t="shared" si="121"/>
        <v>49.677609339887638</v>
      </c>
      <c r="K1574" s="9">
        <f t="shared" si="118"/>
        <v>33.068534411112765</v>
      </c>
    </row>
    <row r="1575" spans="1:11" x14ac:dyDescent="0.25">
      <c r="A1575" s="8">
        <v>2001.07</v>
      </c>
      <c r="B1575" s="9">
        <v>1204.45</v>
      </c>
      <c r="C1575" s="104">
        <f>C1574*2/3+C1577/3</f>
        <v>15.706666666666667</v>
      </c>
      <c r="D1575" s="106">
        <f>(2*D1574+D1577)/3</f>
        <v>33.963333333333331</v>
      </c>
      <c r="E1575" s="104">
        <v>177.5</v>
      </c>
      <c r="F1575" s="9">
        <f t="shared" si="122"/>
        <v>2001.5416666665481</v>
      </c>
      <c r="G1575" s="9">
        <v>5.24</v>
      </c>
      <c r="H1575" s="113">
        <f t="shared" si="119"/>
        <v>1630.952530633803</v>
      </c>
      <c r="I1575" s="9">
        <f t="shared" si="120"/>
        <v>21.268485821596247</v>
      </c>
      <c r="J1575" s="9">
        <f t="shared" si="121"/>
        <v>45.989941009389668</v>
      </c>
      <c r="K1575" s="9">
        <f t="shared" si="118"/>
        <v>32.163038687444349</v>
      </c>
    </row>
    <row r="1576" spans="1:11" x14ac:dyDescent="0.25">
      <c r="A1576" s="8">
        <v>2001.08</v>
      </c>
      <c r="B1576" s="9">
        <v>1178.5</v>
      </c>
      <c r="C1576" s="104">
        <f>C1574/3+C1577*2/3</f>
        <v>15.723333333333333</v>
      </c>
      <c r="D1576" s="106">
        <f>(D1574+2*D1577)/3</f>
        <v>31.136666666666667</v>
      </c>
      <c r="E1576" s="104">
        <v>177.5</v>
      </c>
      <c r="F1576" s="9">
        <f t="shared" si="122"/>
        <v>2001.6249999998813</v>
      </c>
      <c r="G1576" s="9">
        <v>4.97</v>
      </c>
      <c r="H1576" s="113">
        <f t="shared" si="119"/>
        <v>1595.8134894366199</v>
      </c>
      <c r="I1576" s="9">
        <f t="shared" si="120"/>
        <v>21.291054248826292</v>
      </c>
      <c r="J1576" s="9">
        <f t="shared" si="121"/>
        <v>42.162335751173714</v>
      </c>
      <c r="K1576" s="9">
        <f t="shared" si="118"/>
        <v>31.404318760780139</v>
      </c>
    </row>
    <row r="1577" spans="1:11" x14ac:dyDescent="0.25">
      <c r="A1577" s="8">
        <v>2001.09</v>
      </c>
      <c r="B1577" s="9">
        <v>1044.6400000000001</v>
      </c>
      <c r="C1577" s="104">
        <v>15.74</v>
      </c>
      <c r="D1577" s="104">
        <v>28.31</v>
      </c>
      <c r="E1577" s="104">
        <v>178.3</v>
      </c>
      <c r="F1577" s="9">
        <f t="shared" si="122"/>
        <v>2001.7083333332146</v>
      </c>
      <c r="G1577" s="9">
        <v>4.7300000000000004</v>
      </c>
      <c r="H1577" s="113">
        <f t="shared" si="119"/>
        <v>1408.2060650588896</v>
      </c>
      <c r="I1577" s="9">
        <f t="shared" si="120"/>
        <v>21.217992288278182</v>
      </c>
      <c r="J1577" s="9">
        <f t="shared" si="121"/>
        <v>38.162729458777342</v>
      </c>
      <c r="K1577" s="9">
        <f t="shared" si="118"/>
        <v>27.667392586862491</v>
      </c>
    </row>
    <row r="1578" spans="1:11" x14ac:dyDescent="0.25">
      <c r="A1578" s="8">
        <v>2001.1</v>
      </c>
      <c r="B1578" s="9">
        <v>1076.5899999999999</v>
      </c>
      <c r="C1578" s="104">
        <f>C1577*2/3+C1580/3</f>
        <v>15.740000000000002</v>
      </c>
      <c r="D1578" s="106">
        <f>(2*D1577+D1580)/3</f>
        <v>27.103333333333335</v>
      </c>
      <c r="E1578" s="104">
        <v>177.7</v>
      </c>
      <c r="F1578" s="9">
        <f t="shared" si="122"/>
        <v>2001.7916666665478</v>
      </c>
      <c r="G1578" s="9">
        <v>4.57</v>
      </c>
      <c r="H1578" s="113">
        <f t="shared" si="119"/>
        <v>1456.17582280529</v>
      </c>
      <c r="I1578" s="9">
        <f t="shared" si="120"/>
        <v>21.289634355655604</v>
      </c>
      <c r="J1578" s="9">
        <f t="shared" si="121"/>
        <v>36.659469916525985</v>
      </c>
      <c r="K1578" s="9">
        <f t="shared" si="118"/>
        <v>28.577373113360096</v>
      </c>
    </row>
    <row r="1579" spans="1:11" x14ac:dyDescent="0.25">
      <c r="A1579" s="8">
        <v>2001.11</v>
      </c>
      <c r="B1579" s="9">
        <v>1129.68</v>
      </c>
      <c r="C1579" s="104">
        <f>C1577/3+C1580*2/3</f>
        <v>15.740000000000002</v>
      </c>
      <c r="D1579" s="106">
        <f>(D1577+2*D1580)/3</f>
        <v>25.896666666666665</v>
      </c>
      <c r="E1579" s="104">
        <v>177.4</v>
      </c>
      <c r="F1579" s="9">
        <f t="shared" si="122"/>
        <v>2001.8749999998811</v>
      </c>
      <c r="G1579" s="9">
        <v>4.6500000000000004</v>
      </c>
      <c r="H1579" s="113">
        <f t="shared" si="119"/>
        <v>1530.5683444193915</v>
      </c>
      <c r="I1579" s="9">
        <f t="shared" si="120"/>
        <v>21.325637119503948</v>
      </c>
      <c r="J1579" s="9">
        <f t="shared" si="121"/>
        <v>35.08658932262307</v>
      </c>
      <c r="K1579" s="9">
        <f t="shared" si="118"/>
        <v>30.00510381105682</v>
      </c>
    </row>
    <row r="1580" spans="1:11" x14ac:dyDescent="0.25">
      <c r="A1580" s="8">
        <v>2001.12</v>
      </c>
      <c r="B1580" s="9">
        <v>1144.93</v>
      </c>
      <c r="C1580" s="104">
        <v>15.74</v>
      </c>
      <c r="D1580" s="104">
        <v>24.69</v>
      </c>
      <c r="E1580" s="104">
        <v>176.7</v>
      </c>
      <c r="F1580" s="9">
        <f t="shared" si="122"/>
        <v>2001.9583333332143</v>
      </c>
      <c r="G1580" s="9">
        <v>5.09</v>
      </c>
      <c r="H1580" s="113">
        <f t="shared" si="119"/>
        <v>1557.3753196802495</v>
      </c>
      <c r="I1580" s="9">
        <f t="shared" si="120"/>
        <v>21.410118986983591</v>
      </c>
      <c r="J1580" s="9">
        <f t="shared" si="121"/>
        <v>33.584233658743635</v>
      </c>
      <c r="K1580" s="9">
        <f t="shared" si="118"/>
        <v>30.499953255020461</v>
      </c>
    </row>
    <row r="1581" spans="1:11" x14ac:dyDescent="0.25">
      <c r="A1581" s="8">
        <v>2002.01</v>
      </c>
      <c r="B1581" s="9">
        <v>1140.21</v>
      </c>
      <c r="C1581" s="104">
        <f>C1580*2/3+C1583/3</f>
        <v>15.736666666666668</v>
      </c>
      <c r="D1581" s="106">
        <f>(2*D1580+D1583)/3</f>
        <v>24.693333333333332</v>
      </c>
      <c r="E1581" s="104">
        <v>177.1</v>
      </c>
      <c r="F1581" s="9">
        <f t="shared" si="122"/>
        <v>2002.0416666665476</v>
      </c>
      <c r="G1581" s="9">
        <v>5.04</v>
      </c>
      <c r="H1581" s="113">
        <f t="shared" si="119"/>
        <v>1547.4520004940714</v>
      </c>
      <c r="I1581" s="9">
        <f t="shared" si="120"/>
        <v>21.357237977602114</v>
      </c>
      <c r="J1581" s="9">
        <f t="shared" si="121"/>
        <v>33.512903820816867</v>
      </c>
      <c r="K1581" s="9">
        <f t="shared" si="118"/>
        <v>30.277204433095999</v>
      </c>
    </row>
    <row r="1582" spans="1:11" x14ac:dyDescent="0.25">
      <c r="A1582" s="8">
        <v>2002.02</v>
      </c>
      <c r="B1582" s="9">
        <v>1100.67</v>
      </c>
      <c r="C1582" s="104">
        <f>C1580/3+C1583*2/3</f>
        <v>15.733333333333334</v>
      </c>
      <c r="D1582" s="106">
        <f>(D1580+2*D1583)/3</f>
        <v>24.696666666666669</v>
      </c>
      <c r="E1582" s="104">
        <v>177.8</v>
      </c>
      <c r="F1582" s="9">
        <f t="shared" si="122"/>
        <v>2002.1249999998809</v>
      </c>
      <c r="G1582" s="9">
        <v>4.91</v>
      </c>
      <c r="H1582" s="113">
        <f t="shared" si="119"/>
        <v>1487.9086727362208</v>
      </c>
      <c r="I1582" s="9">
        <f t="shared" si="120"/>
        <v>21.268648293963256</v>
      </c>
      <c r="J1582" s="9">
        <f t="shared" si="121"/>
        <v>33.385469324146989</v>
      </c>
      <c r="K1582" s="9">
        <f t="shared" si="118"/>
        <v>29.085704152008429</v>
      </c>
    </row>
    <row r="1583" spans="1:11" x14ac:dyDescent="0.25">
      <c r="A1583" s="8">
        <v>2002.03</v>
      </c>
      <c r="B1583" s="9">
        <v>1153.79</v>
      </c>
      <c r="C1583" s="104">
        <v>15.73</v>
      </c>
      <c r="D1583" s="104">
        <v>24.7</v>
      </c>
      <c r="E1583" s="104">
        <v>178.8</v>
      </c>
      <c r="F1583" s="9">
        <f t="shared" si="122"/>
        <v>2002.2083333332141</v>
      </c>
      <c r="G1583" s="9">
        <v>5.28</v>
      </c>
      <c r="H1583" s="113">
        <f t="shared" si="119"/>
        <v>1550.9941454837808</v>
      </c>
      <c r="I1583" s="9">
        <f t="shared" si="120"/>
        <v>21.145215254474273</v>
      </c>
      <c r="J1583" s="9">
        <f t="shared" si="121"/>
        <v>33.203230564876961</v>
      </c>
      <c r="K1583" s="9">
        <f t="shared" si="118"/>
        <v>30.292130640918671</v>
      </c>
    </row>
    <row r="1584" spans="1:11" x14ac:dyDescent="0.25">
      <c r="A1584" s="8">
        <v>2002.04</v>
      </c>
      <c r="B1584" s="9">
        <v>1111.93</v>
      </c>
      <c r="C1584" s="104">
        <f>C1583*2/3+C1586/3</f>
        <v>15.833333333333332</v>
      </c>
      <c r="D1584" s="106">
        <f>(2*D1583+D1586)/3</f>
        <v>25.38</v>
      </c>
      <c r="E1584" s="104">
        <v>179.8</v>
      </c>
      <c r="F1584" s="9">
        <f t="shared" si="122"/>
        <v>2002.2916666665474</v>
      </c>
      <c r="G1584" s="9">
        <v>5.21</v>
      </c>
      <c r="H1584" s="113">
        <f t="shared" si="119"/>
        <v>1486.4101514877643</v>
      </c>
      <c r="I1584" s="9">
        <f t="shared" si="120"/>
        <v>21.165745504263995</v>
      </c>
      <c r="J1584" s="9">
        <f t="shared" si="121"/>
        <v>33.927576056729698</v>
      </c>
      <c r="K1584" s="9">
        <f t="shared" si="118"/>
        <v>29.005883253118679</v>
      </c>
    </row>
    <row r="1585" spans="1:11" x14ac:dyDescent="0.25">
      <c r="A1585" s="8">
        <v>2002.05</v>
      </c>
      <c r="B1585" s="9">
        <v>1079.25</v>
      </c>
      <c r="C1585" s="104">
        <f>C1583/3+C1586*2/3</f>
        <v>15.936666666666667</v>
      </c>
      <c r="D1585" s="106">
        <f>(D1583+2*D1586)/3</f>
        <v>26.06</v>
      </c>
      <c r="E1585" s="104">
        <v>179.8</v>
      </c>
      <c r="F1585" s="9">
        <f t="shared" si="122"/>
        <v>2002.3749999998806</v>
      </c>
      <c r="G1585" s="9">
        <v>5.16</v>
      </c>
      <c r="H1585" s="113">
        <f t="shared" si="119"/>
        <v>1442.7240527669633</v>
      </c>
      <c r="I1585" s="9">
        <f t="shared" si="120"/>
        <v>21.303879843344458</v>
      </c>
      <c r="J1585" s="9">
        <f t="shared" si="121"/>
        <v>34.83658912680756</v>
      </c>
      <c r="K1585" s="9">
        <f t="shared" si="118"/>
        <v>28.128107508688334</v>
      </c>
    </row>
    <row r="1586" spans="1:11" x14ac:dyDescent="0.25">
      <c r="A1586" s="8">
        <v>2002.06</v>
      </c>
      <c r="B1586" s="9">
        <v>1014.02</v>
      </c>
      <c r="C1586" s="104">
        <v>16.04</v>
      </c>
      <c r="D1586" s="104">
        <v>26.74</v>
      </c>
      <c r="E1586" s="104">
        <v>179.9</v>
      </c>
      <c r="F1586" s="9">
        <f t="shared" si="122"/>
        <v>2002.4583333332139</v>
      </c>
      <c r="G1586" s="9">
        <v>4.93</v>
      </c>
      <c r="H1586" s="113">
        <f t="shared" si="119"/>
        <v>1354.7721488326847</v>
      </c>
      <c r="I1586" s="9">
        <f t="shared" si="120"/>
        <v>21.430095330739299</v>
      </c>
      <c r="J1586" s="9">
        <f t="shared" si="121"/>
        <v>35.725732490272378</v>
      </c>
      <c r="K1586" s="9">
        <f t="shared" si="118"/>
        <v>26.387672541183345</v>
      </c>
    </row>
    <row r="1587" spans="1:11" x14ac:dyDescent="0.25">
      <c r="A1587" s="8">
        <v>2002.07</v>
      </c>
      <c r="B1587" s="9">
        <v>903.59</v>
      </c>
      <c r="C1587" s="104">
        <f>C1586*2/3+C1589/3</f>
        <v>15.96</v>
      </c>
      <c r="D1587" s="106">
        <f>(2*D1586+D1589)/3</f>
        <v>27.84</v>
      </c>
      <c r="E1587" s="104">
        <v>180.1</v>
      </c>
      <c r="F1587" s="9">
        <f t="shared" si="122"/>
        <v>2002.5416666665471</v>
      </c>
      <c r="G1587" s="9">
        <v>4.6500000000000004</v>
      </c>
      <c r="H1587" s="113">
        <f t="shared" si="119"/>
        <v>1205.8925317184899</v>
      </c>
      <c r="I1587" s="9">
        <f t="shared" si="120"/>
        <v>21.299532759578014</v>
      </c>
      <c r="J1587" s="9">
        <f t="shared" si="121"/>
        <v>37.154072182121048</v>
      </c>
      <c r="K1587" s="9">
        <f t="shared" si="118"/>
        <v>23.463120467431438</v>
      </c>
    </row>
    <row r="1588" spans="1:11" x14ac:dyDescent="0.25">
      <c r="A1588" s="8">
        <v>2002.08</v>
      </c>
      <c r="B1588" s="9">
        <v>912.55</v>
      </c>
      <c r="C1588" s="104">
        <f>C1586/3+C1589*2/3</f>
        <v>15.879999999999999</v>
      </c>
      <c r="D1588" s="106">
        <f>(D1586+2*D1589)/3</f>
        <v>28.939999999999998</v>
      </c>
      <c r="E1588" s="104">
        <v>180.7</v>
      </c>
      <c r="F1588" s="9">
        <f t="shared" si="122"/>
        <v>2002.6249999998804</v>
      </c>
      <c r="G1588" s="9">
        <v>4.26</v>
      </c>
      <c r="H1588" s="113">
        <f t="shared" si="119"/>
        <v>1213.8063893884894</v>
      </c>
      <c r="I1588" s="9">
        <f t="shared" si="120"/>
        <v>21.122399280575543</v>
      </c>
      <c r="J1588" s="9">
        <f t="shared" si="121"/>
        <v>38.493843525179855</v>
      </c>
      <c r="K1588" s="9">
        <f t="shared" si="118"/>
        <v>23.588713528842369</v>
      </c>
    </row>
    <row r="1589" spans="1:11" x14ac:dyDescent="0.25">
      <c r="A1589" s="8">
        <v>2002.09</v>
      </c>
      <c r="B1589" s="9">
        <v>867.81</v>
      </c>
      <c r="C1589" s="104">
        <v>15.8</v>
      </c>
      <c r="D1589" s="104">
        <v>30.04</v>
      </c>
      <c r="E1589" s="104">
        <v>181</v>
      </c>
      <c r="F1589" s="9">
        <f t="shared" si="122"/>
        <v>2002.7083333332137</v>
      </c>
      <c r="G1589" s="9">
        <v>3.87</v>
      </c>
      <c r="H1589" s="113">
        <f t="shared" si="119"/>
        <v>1152.3833579419891</v>
      </c>
      <c r="I1589" s="9">
        <f t="shared" si="120"/>
        <v>20.981156077348068</v>
      </c>
      <c r="J1589" s="9">
        <f t="shared" si="121"/>
        <v>39.890754972375696</v>
      </c>
      <c r="K1589" s="9">
        <f t="shared" si="118"/>
        <v>22.365036801224335</v>
      </c>
    </row>
    <row r="1590" spans="1:11" x14ac:dyDescent="0.25">
      <c r="A1590" s="8">
        <v>2002.1</v>
      </c>
      <c r="B1590" s="9">
        <v>854.63</v>
      </c>
      <c r="C1590" s="104">
        <f>C1589*2/3+C1592/3</f>
        <v>15.89</v>
      </c>
      <c r="D1590" s="106">
        <f>(2*D1589+D1592)/3</f>
        <v>29.223333333333333</v>
      </c>
      <c r="E1590" s="104">
        <v>181.3</v>
      </c>
      <c r="F1590" s="9">
        <f t="shared" si="122"/>
        <v>2002.7916666665469</v>
      </c>
      <c r="G1590" s="9">
        <v>3.94</v>
      </c>
      <c r="H1590" s="113">
        <f t="shared" si="119"/>
        <v>1133.0034493243243</v>
      </c>
      <c r="I1590" s="9">
        <f t="shared" si="120"/>
        <v>21.065753378378378</v>
      </c>
      <c r="J1590" s="9">
        <f t="shared" si="121"/>
        <v>38.742072554697558</v>
      </c>
      <c r="K1590" s="9">
        <f t="shared" si="118"/>
        <v>21.956233863659083</v>
      </c>
    </row>
    <row r="1591" spans="1:11" x14ac:dyDescent="0.25">
      <c r="A1591" s="8">
        <v>2002.11</v>
      </c>
      <c r="B1591" s="9">
        <v>909.93</v>
      </c>
      <c r="C1591" s="104">
        <f>C1589/3+C1592*2/3</f>
        <v>15.98</v>
      </c>
      <c r="D1591" s="106">
        <f>(D1589+2*D1592)/3</f>
        <v>28.406666666666666</v>
      </c>
      <c r="E1591" s="104">
        <v>181.3</v>
      </c>
      <c r="F1591" s="9">
        <f t="shared" si="122"/>
        <v>2002.8749999998802</v>
      </c>
      <c r="G1591" s="9">
        <v>4.05</v>
      </c>
      <c r="H1591" s="113">
        <f t="shared" si="119"/>
        <v>1206.315983108108</v>
      </c>
      <c r="I1591" s="9">
        <f t="shared" si="120"/>
        <v>21.185068532818534</v>
      </c>
      <c r="J1591" s="9">
        <f t="shared" si="121"/>
        <v>37.659398005148006</v>
      </c>
      <c r="K1591" s="9">
        <f t="shared" si="118"/>
        <v>23.348396502725127</v>
      </c>
    </row>
    <row r="1592" spans="1:11" x14ac:dyDescent="0.25">
      <c r="A1592" s="8">
        <v>2002.12</v>
      </c>
      <c r="B1592" s="9">
        <v>899.18</v>
      </c>
      <c r="C1592" s="104">
        <v>16.07</v>
      </c>
      <c r="D1592" s="104">
        <v>27.59</v>
      </c>
      <c r="E1592" s="104">
        <v>180.9</v>
      </c>
      <c r="F1592" s="9">
        <f t="shared" si="122"/>
        <v>2002.9583333332134</v>
      </c>
      <c r="G1592" s="9">
        <v>4.03</v>
      </c>
      <c r="H1592" s="113">
        <f t="shared" si="119"/>
        <v>1194.700303620785</v>
      </c>
      <c r="I1592" s="9">
        <f t="shared" si="120"/>
        <v>21.351491224433389</v>
      </c>
      <c r="J1592" s="9">
        <f t="shared" si="121"/>
        <v>36.657600677169711</v>
      </c>
      <c r="K1592" s="9">
        <f t="shared" si="118"/>
        <v>23.101442537685639</v>
      </c>
    </row>
    <row r="1593" spans="1:11" x14ac:dyDescent="0.25">
      <c r="A1593" s="8">
        <v>2003.01</v>
      </c>
      <c r="B1593" s="9">
        <v>895.84</v>
      </c>
      <c r="C1593" s="104">
        <f>C1592*2/3+C1595/3</f>
        <v>16.119999999999997</v>
      </c>
      <c r="D1593" s="106">
        <f>(2*D1592+D1595)/3</f>
        <v>28.5</v>
      </c>
      <c r="E1593" s="104">
        <v>181.7</v>
      </c>
      <c r="F1593" s="9">
        <f t="shared" si="122"/>
        <v>2003.0416666665467</v>
      </c>
      <c r="G1593" s="9">
        <v>4.05</v>
      </c>
      <c r="H1593" s="113">
        <f t="shared" si="119"/>
        <v>1185.022033021464</v>
      </c>
      <c r="I1593" s="9">
        <f t="shared" si="120"/>
        <v>21.323623830489819</v>
      </c>
      <c r="J1593" s="9">
        <f t="shared" si="121"/>
        <v>37.699955283434235</v>
      </c>
      <c r="K1593" s="9">
        <f t="shared" si="118"/>
        <v>22.898348576613213</v>
      </c>
    </row>
    <row r="1594" spans="1:11" x14ac:dyDescent="0.25">
      <c r="A1594" s="8">
        <v>2003.02</v>
      </c>
      <c r="B1594" s="9">
        <v>837.03</v>
      </c>
      <c r="C1594" s="104">
        <f>C1592/3+C1595*2/3</f>
        <v>16.169999999999998</v>
      </c>
      <c r="D1594" s="106">
        <f>(D1592+2*D1595)/3</f>
        <v>29.41</v>
      </c>
      <c r="E1594" s="104">
        <v>183.1</v>
      </c>
      <c r="F1594" s="9">
        <f t="shared" si="122"/>
        <v>2003.1249999998799</v>
      </c>
      <c r="G1594" s="9">
        <v>3.9</v>
      </c>
      <c r="H1594" s="113">
        <f t="shared" si="119"/>
        <v>1098.761875273075</v>
      </c>
      <c r="I1594" s="9">
        <f t="shared" si="120"/>
        <v>21.226215933915892</v>
      </c>
      <c r="J1594" s="9">
        <f t="shared" si="121"/>
        <v>38.606246791370843</v>
      </c>
      <c r="K1594" s="9">
        <f t="shared" si="118"/>
        <v>21.214102123415284</v>
      </c>
    </row>
    <row r="1595" spans="1:11" x14ac:dyDescent="0.25">
      <c r="A1595" s="8">
        <v>2003.03</v>
      </c>
      <c r="B1595" s="9">
        <v>846.63</v>
      </c>
      <c r="C1595" s="104">
        <v>16.22</v>
      </c>
      <c r="D1595" s="104">
        <v>30.32</v>
      </c>
      <c r="E1595" s="104">
        <v>184.2</v>
      </c>
      <c r="F1595" s="9">
        <f t="shared" si="122"/>
        <v>2003.2083333332132</v>
      </c>
      <c r="G1595" s="9">
        <v>3.81</v>
      </c>
      <c r="H1595" s="113">
        <f t="shared" si="119"/>
        <v>1104.7269020765473</v>
      </c>
      <c r="I1595" s="9">
        <f t="shared" si="120"/>
        <v>21.164700461454942</v>
      </c>
      <c r="J1595" s="9">
        <f t="shared" si="121"/>
        <v>39.563114549402833</v>
      </c>
      <c r="K1595" s="9">
        <f t="shared" si="118"/>
        <v>21.309719026990994</v>
      </c>
    </row>
    <row r="1596" spans="1:11" x14ac:dyDescent="0.25">
      <c r="A1596" s="8">
        <v>2003.04</v>
      </c>
      <c r="B1596" s="9">
        <v>890.03</v>
      </c>
      <c r="C1596" s="104">
        <f>C1595*2/3+C1598/3</f>
        <v>16.203333333333333</v>
      </c>
      <c r="D1596" s="106">
        <f>(2*D1595+D1598)/3</f>
        <v>31.73</v>
      </c>
      <c r="E1596" s="104">
        <v>183.8</v>
      </c>
      <c r="F1596" s="9">
        <f t="shared" si="122"/>
        <v>2003.2916666665465</v>
      </c>
      <c r="G1596" s="9">
        <v>3.96</v>
      </c>
      <c r="H1596" s="113">
        <f t="shared" si="119"/>
        <v>1163.8849190016322</v>
      </c>
      <c r="I1596" s="9">
        <f t="shared" si="120"/>
        <v>21.188965882299602</v>
      </c>
      <c r="J1596" s="9">
        <f t="shared" si="121"/>
        <v>41.493060323721437</v>
      </c>
      <c r="K1596" s="9">
        <f t="shared" si="118"/>
        <v>22.427939577730896</v>
      </c>
    </row>
    <row r="1597" spans="1:11" x14ac:dyDescent="0.25">
      <c r="A1597" s="8">
        <v>2003.05</v>
      </c>
      <c r="B1597" s="9">
        <v>935.96</v>
      </c>
      <c r="C1597" s="104">
        <f>C1595/3+C1598*2/3</f>
        <v>16.186666666666667</v>
      </c>
      <c r="D1597" s="106">
        <f>(D1595+2*D1598)/3</f>
        <v>33.139999999999993</v>
      </c>
      <c r="E1597" s="104">
        <v>183.5</v>
      </c>
      <c r="F1597" s="9">
        <f t="shared" si="122"/>
        <v>2003.3749999998797</v>
      </c>
      <c r="G1597" s="9">
        <v>3.57</v>
      </c>
      <c r="H1597" s="113">
        <f t="shared" si="119"/>
        <v>1225.9482062670302</v>
      </c>
      <c r="I1597" s="9">
        <f t="shared" si="120"/>
        <v>21.201776748410541</v>
      </c>
      <c r="J1597" s="9">
        <f t="shared" si="121"/>
        <v>43.407756267029967</v>
      </c>
      <c r="K1597" s="9">
        <f t="shared" si="118"/>
        <v>23.591080453481482</v>
      </c>
    </row>
    <row r="1598" spans="1:11" x14ac:dyDescent="0.25">
      <c r="A1598" s="8">
        <v>2003.06</v>
      </c>
      <c r="B1598" s="9">
        <v>988</v>
      </c>
      <c r="C1598" s="104">
        <v>16.170000000000002</v>
      </c>
      <c r="D1598" s="104">
        <v>34.549999999999997</v>
      </c>
      <c r="E1598" s="104">
        <v>183.7</v>
      </c>
      <c r="F1598" s="9">
        <f t="shared" si="122"/>
        <v>2003.458333333213</v>
      </c>
      <c r="G1598" s="9">
        <v>3.33</v>
      </c>
      <c r="H1598" s="113">
        <f t="shared" si="119"/>
        <v>1292.7028034839414</v>
      </c>
      <c r="I1598" s="9">
        <f t="shared" si="120"/>
        <v>21.156886976047907</v>
      </c>
      <c r="J1598" s="9">
        <f t="shared" si="121"/>
        <v>45.205346012520408</v>
      </c>
      <c r="K1598" s="9">
        <f t="shared" si="118"/>
        <v>24.832223259531062</v>
      </c>
    </row>
    <row r="1599" spans="1:11" x14ac:dyDescent="0.25">
      <c r="A1599" s="8">
        <v>2003.07</v>
      </c>
      <c r="B1599" s="9">
        <v>992.54</v>
      </c>
      <c r="C1599" s="104">
        <f>C1598*2/3+C1601/3</f>
        <v>16.310000000000002</v>
      </c>
      <c r="D1599" s="106">
        <f>(2*D1598+D1601)/3</f>
        <v>35.893333333333331</v>
      </c>
      <c r="E1599" s="104">
        <v>183.9</v>
      </c>
      <c r="F1599" s="9">
        <f t="shared" si="122"/>
        <v>2003.5416666665462</v>
      </c>
      <c r="G1599" s="9">
        <v>3.98</v>
      </c>
      <c r="H1599" s="113">
        <f t="shared" si="119"/>
        <v>1297.2306200380642</v>
      </c>
      <c r="I1599" s="9">
        <f t="shared" si="120"/>
        <v>21.316855152256664</v>
      </c>
      <c r="J1599" s="9">
        <f t="shared" si="121"/>
        <v>46.911893782853006</v>
      </c>
      <c r="K1599" s="9">
        <f t="shared" si="118"/>
        <v>24.867329101268776</v>
      </c>
    </row>
    <row r="1600" spans="1:11" x14ac:dyDescent="0.25">
      <c r="A1600" s="8">
        <v>2003.08</v>
      </c>
      <c r="B1600" s="9">
        <v>989.53</v>
      </c>
      <c r="C1600" s="104">
        <f>C1598/3+C1601*2/3</f>
        <v>16.450000000000003</v>
      </c>
      <c r="D1600" s="106">
        <f>(D1598+2*D1601)/3</f>
        <v>37.236666666666665</v>
      </c>
      <c r="E1600" s="104">
        <v>184.6</v>
      </c>
      <c r="F1600" s="9">
        <f t="shared" si="122"/>
        <v>2003.6249999998795</v>
      </c>
      <c r="G1600" s="9">
        <v>4.45</v>
      </c>
      <c r="H1600" s="113">
        <f t="shared" si="119"/>
        <v>1288.3924498239437</v>
      </c>
      <c r="I1600" s="9">
        <f t="shared" si="120"/>
        <v>21.418305457746484</v>
      </c>
      <c r="J1600" s="9">
        <f t="shared" si="121"/>
        <v>48.483057805164329</v>
      </c>
      <c r="K1600" s="9">
        <f t="shared" si="118"/>
        <v>24.642251409932165</v>
      </c>
    </row>
    <row r="1601" spans="1:11" x14ac:dyDescent="0.25">
      <c r="A1601" s="8">
        <v>2003.09</v>
      </c>
      <c r="B1601" s="9">
        <v>1019.44</v>
      </c>
      <c r="C1601" s="104">
        <v>16.59</v>
      </c>
      <c r="D1601" s="104">
        <v>38.58</v>
      </c>
      <c r="E1601" s="104">
        <v>185.2</v>
      </c>
      <c r="F1601" s="9">
        <f t="shared" si="122"/>
        <v>2003.7083333332127</v>
      </c>
      <c r="G1601" s="9">
        <v>4.2699999999999996</v>
      </c>
      <c r="H1601" s="113">
        <f t="shared" si="119"/>
        <v>1323.0357823974084</v>
      </c>
      <c r="I1601" s="9">
        <f t="shared" si="120"/>
        <v>21.530608598812098</v>
      </c>
      <c r="J1601" s="9">
        <f t="shared" si="121"/>
        <v>50.069371895248388</v>
      </c>
      <c r="K1601" s="9">
        <f t="shared" ref="K1601:K1664" si="123">H1601/AVERAGE(J1481:J1600)</f>
        <v>25.243686752606248</v>
      </c>
    </row>
    <row r="1602" spans="1:11" x14ac:dyDescent="0.25">
      <c r="A1602" s="8">
        <v>2003.1</v>
      </c>
      <c r="B1602" s="9">
        <v>1038.73</v>
      </c>
      <c r="C1602" s="104">
        <f>C1601*2/3+C1604/3</f>
        <v>16.856666666666669</v>
      </c>
      <c r="D1602" s="106">
        <f>(2*D1601+D1604)/3</f>
        <v>41.966666666666669</v>
      </c>
      <c r="E1602" s="104">
        <v>185</v>
      </c>
      <c r="F1602" s="9">
        <f t="shared" si="122"/>
        <v>2003.791666666546</v>
      </c>
      <c r="G1602" s="9">
        <v>4.29</v>
      </c>
      <c r="H1602" s="113">
        <f t="shared" si="119"/>
        <v>1349.5278418243245</v>
      </c>
      <c r="I1602" s="9">
        <f t="shared" si="120"/>
        <v>21.900340788288293</v>
      </c>
      <c r="J1602" s="9">
        <f t="shared" si="121"/>
        <v>54.523490315315321</v>
      </c>
      <c r="K1602" s="9">
        <f t="shared" si="123"/>
        <v>25.682756070579686</v>
      </c>
    </row>
    <row r="1603" spans="1:11" x14ac:dyDescent="0.25">
      <c r="A1603" s="8">
        <v>2003.11</v>
      </c>
      <c r="B1603" s="9">
        <v>1049.9000000000001</v>
      </c>
      <c r="C1603" s="104">
        <f>C1601/3+C1604*2/3</f>
        <v>17.123333333333335</v>
      </c>
      <c r="D1603" s="106">
        <f>(D1601+2*D1604)/3</f>
        <v>45.353333333333332</v>
      </c>
      <c r="E1603" s="104">
        <v>184.5</v>
      </c>
      <c r="F1603" s="9">
        <f t="shared" si="122"/>
        <v>2003.8749999998793</v>
      </c>
      <c r="G1603" s="9">
        <v>4.3</v>
      </c>
      <c r="H1603" s="113">
        <f t="shared" si="119"/>
        <v>1367.736596883469</v>
      </c>
      <c r="I1603" s="9">
        <f t="shared" si="120"/>
        <v>22.307086065943995</v>
      </c>
      <c r="J1603" s="9">
        <f t="shared" si="121"/>
        <v>59.083163911472454</v>
      </c>
      <c r="K1603" s="9">
        <f t="shared" si="123"/>
        <v>25.946798218420124</v>
      </c>
    </row>
    <row r="1604" spans="1:11" x14ac:dyDescent="0.25">
      <c r="A1604" s="8">
        <v>2003.12</v>
      </c>
      <c r="B1604" s="9">
        <v>1080.6400000000001</v>
      </c>
      <c r="C1604" s="104">
        <v>17.39</v>
      </c>
      <c r="D1604" s="104">
        <v>48.74</v>
      </c>
      <c r="E1604" s="104">
        <v>184.3</v>
      </c>
      <c r="F1604" s="9">
        <f t="shared" si="122"/>
        <v>2003.9583333332125</v>
      </c>
      <c r="G1604" s="9">
        <v>4.2699999999999996</v>
      </c>
      <c r="H1604" s="113">
        <f t="shared" si="119"/>
        <v>1409.3102354856214</v>
      </c>
      <c r="I1604" s="9">
        <f t="shared" si="120"/>
        <v>22.679065179055886</v>
      </c>
      <c r="J1604" s="9">
        <f t="shared" si="121"/>
        <v>63.563981416169291</v>
      </c>
      <c r="K1604" s="9">
        <f t="shared" si="123"/>
        <v>26.635170511081537</v>
      </c>
    </row>
    <row r="1605" spans="1:11" x14ac:dyDescent="0.25">
      <c r="A1605" s="8">
        <v>2004.01</v>
      </c>
      <c r="B1605" s="9">
        <v>1132.52</v>
      </c>
      <c r="C1605" s="104">
        <f>C1604*2/3+C1607/3</f>
        <v>17.600000000000001</v>
      </c>
      <c r="D1605" s="106">
        <f>(2*D1604+D1607)/3</f>
        <v>49.826666666666675</v>
      </c>
      <c r="E1605" s="104">
        <v>185.2</v>
      </c>
      <c r="F1605" s="9">
        <f t="shared" si="122"/>
        <v>2004.0416666665458</v>
      </c>
      <c r="G1605" s="9">
        <v>4.1500000000000004</v>
      </c>
      <c r="H1605" s="113">
        <f t="shared" si="119"/>
        <v>1469.791732991361</v>
      </c>
      <c r="I1605" s="9">
        <f t="shared" si="120"/>
        <v>22.84139308855292</v>
      </c>
      <c r="J1605" s="9">
        <f t="shared" si="121"/>
        <v>64.665368160547175</v>
      </c>
      <c r="K1605" s="9">
        <f t="shared" si="123"/>
        <v>27.65854035573658</v>
      </c>
    </row>
    <row r="1606" spans="1:11" x14ac:dyDescent="0.25">
      <c r="A1606" s="8">
        <v>2004.02</v>
      </c>
      <c r="B1606" s="9">
        <v>1143.3599999999999</v>
      </c>
      <c r="C1606" s="104">
        <f>C1604/3+C1607*2/3</f>
        <v>17.810000000000002</v>
      </c>
      <c r="D1606" s="106">
        <f>(D1604+2*D1607)/3</f>
        <v>50.913333333333334</v>
      </c>
      <c r="E1606" s="104">
        <v>186.2</v>
      </c>
      <c r="F1606" s="9">
        <f t="shared" si="122"/>
        <v>2004.124999999879</v>
      </c>
      <c r="G1606" s="9">
        <v>4.08</v>
      </c>
      <c r="H1606" s="113">
        <f t="shared" si="119"/>
        <v>1475.8907819548872</v>
      </c>
      <c r="I1606" s="9">
        <f t="shared" si="120"/>
        <v>22.98979746240602</v>
      </c>
      <c r="J1606" s="9">
        <f t="shared" si="121"/>
        <v>65.720787280701771</v>
      </c>
      <c r="K1606" s="9">
        <f t="shared" si="123"/>
        <v>27.650862036740214</v>
      </c>
    </row>
    <row r="1607" spans="1:11" x14ac:dyDescent="0.25">
      <c r="A1607" s="8">
        <v>2004.03</v>
      </c>
      <c r="B1607" s="9">
        <v>1123.98</v>
      </c>
      <c r="C1607" s="104">
        <v>18.02</v>
      </c>
      <c r="D1607" s="104">
        <v>52</v>
      </c>
      <c r="E1607" s="104">
        <v>187.4</v>
      </c>
      <c r="F1607" s="9">
        <f t="shared" si="122"/>
        <v>2004.2083333332123</v>
      </c>
      <c r="G1607" s="9">
        <v>3.83</v>
      </c>
      <c r="H1607" s="113">
        <f t="shared" si="119"/>
        <v>1441.5838203041624</v>
      </c>
      <c r="I1607" s="9">
        <f t="shared" si="120"/>
        <v>23.11192409284952</v>
      </c>
      <c r="J1607" s="9">
        <f t="shared" si="121"/>
        <v>66.693676627534686</v>
      </c>
      <c r="K1607" s="9">
        <f t="shared" si="123"/>
        <v>26.886530384035861</v>
      </c>
    </row>
    <row r="1608" spans="1:11" x14ac:dyDescent="0.25">
      <c r="A1608" s="8">
        <v>2004.04</v>
      </c>
      <c r="B1608" s="9">
        <v>1133.3599999999999</v>
      </c>
      <c r="C1608" s="104">
        <f>C1607*2/3+C1610/3</f>
        <v>18.213333333333335</v>
      </c>
      <c r="D1608" s="106">
        <f>(2*D1607+D1610)/3</f>
        <v>53.383333333333333</v>
      </c>
      <c r="E1608" s="104">
        <v>188</v>
      </c>
      <c r="F1608" s="9">
        <f t="shared" si="122"/>
        <v>2004.2916666665456</v>
      </c>
      <c r="G1608" s="9">
        <v>4.3499999999999996</v>
      </c>
      <c r="H1608" s="113">
        <f t="shared" si="119"/>
        <v>1448.9751388297873</v>
      </c>
      <c r="I1608" s="9">
        <f t="shared" si="120"/>
        <v>23.285334929078019</v>
      </c>
      <c r="J1608" s="9">
        <f t="shared" si="121"/>
        <v>68.249384862588656</v>
      </c>
      <c r="K1608" s="9">
        <f t="shared" si="123"/>
        <v>26.900577508444886</v>
      </c>
    </row>
    <row r="1609" spans="1:11" x14ac:dyDescent="0.25">
      <c r="A1609" s="8">
        <v>2004.05</v>
      </c>
      <c r="B1609" s="9">
        <v>1102.78</v>
      </c>
      <c r="C1609" s="104">
        <f>C1607/3+C1610*2/3</f>
        <v>18.406666666666666</v>
      </c>
      <c r="D1609" s="106">
        <f>(D1607+2*D1610)/3</f>
        <v>54.766666666666673</v>
      </c>
      <c r="E1609" s="104">
        <v>189.1</v>
      </c>
      <c r="F1609" s="9">
        <f t="shared" si="122"/>
        <v>2004.3749999998788</v>
      </c>
      <c r="G1609" s="9">
        <v>4.72</v>
      </c>
      <c r="H1609" s="113">
        <f t="shared" si="119"/>
        <v>1401.677992728715</v>
      </c>
      <c r="I1609" s="9">
        <f t="shared" si="120"/>
        <v>23.395617971091134</v>
      </c>
      <c r="J1609" s="9">
        <f t="shared" si="121"/>
        <v>69.610648907103837</v>
      </c>
      <c r="K1609" s="9">
        <f t="shared" si="123"/>
        <v>25.902814292943752</v>
      </c>
    </row>
    <row r="1610" spans="1:11" x14ac:dyDescent="0.25">
      <c r="A1610" s="8">
        <v>2004.06</v>
      </c>
      <c r="B1610" s="9">
        <v>1132.76</v>
      </c>
      <c r="C1610" s="104">
        <v>18.600000000000001</v>
      </c>
      <c r="D1610" s="104">
        <v>56.15</v>
      </c>
      <c r="E1610" s="104">
        <v>189.7</v>
      </c>
      <c r="F1610" s="9">
        <f t="shared" si="122"/>
        <v>2004.4583333332121</v>
      </c>
      <c r="G1610" s="9">
        <v>4.7300000000000004</v>
      </c>
      <c r="H1610" s="113">
        <f t="shared" ref="H1610:H1673" si="124">B1610*$E$1757/E1610</f>
        <v>1435.2299095940962</v>
      </c>
      <c r="I1610" s="9">
        <f t="shared" ref="I1610:I1673" si="125">C1610*$E$1757/E1610</f>
        <v>23.566577490774915</v>
      </c>
      <c r="J1610" s="9">
        <f t="shared" ref="J1610:J1673" si="126">D1610*$E$1757/E1610</f>
        <v>71.143189575645764</v>
      </c>
      <c r="K1610" s="9">
        <f t="shared" si="123"/>
        <v>26.401285366474909</v>
      </c>
    </row>
    <row r="1611" spans="1:11" x14ac:dyDescent="0.25">
      <c r="A1611" s="8">
        <v>2004.07</v>
      </c>
      <c r="B1611" s="9">
        <v>1105.8499999999999</v>
      </c>
      <c r="C1611" s="104">
        <f>C1610*2/3+C1613/3</f>
        <v>18.786666666666669</v>
      </c>
      <c r="D1611" s="106">
        <f>(2*D1610+D1613)/3</f>
        <v>56.69</v>
      </c>
      <c r="E1611" s="104">
        <v>189.4</v>
      </c>
      <c r="F1611" s="9">
        <f t="shared" ref="F1611:F1674" si="127">F1610+1/12</f>
        <v>2004.5416666665453</v>
      </c>
      <c r="G1611" s="9">
        <v>4.5</v>
      </c>
      <c r="H1611" s="113">
        <f t="shared" si="124"/>
        <v>1403.3537193109819</v>
      </c>
      <c r="I1611" s="9">
        <f t="shared" si="125"/>
        <v>23.840790830693422</v>
      </c>
      <c r="J1611" s="9">
        <f t="shared" si="126"/>
        <v>71.941151465153112</v>
      </c>
      <c r="K1611" s="9">
        <f t="shared" si="123"/>
        <v>25.695888646268553</v>
      </c>
    </row>
    <row r="1612" spans="1:11" x14ac:dyDescent="0.25">
      <c r="A1612" s="8">
        <v>2004.08</v>
      </c>
      <c r="B1612" s="9">
        <v>1088.94</v>
      </c>
      <c r="C1612" s="104">
        <f>C1610/3+C1613*2/3</f>
        <v>18.973333333333333</v>
      </c>
      <c r="D1612" s="106">
        <f>(D1610+2*D1613)/3</f>
        <v>57.23</v>
      </c>
      <c r="E1612" s="104">
        <v>189.5</v>
      </c>
      <c r="F1612" s="9">
        <f t="shared" si="127"/>
        <v>2004.6249999998786</v>
      </c>
      <c r="G1612" s="9">
        <v>4.28</v>
      </c>
      <c r="H1612" s="113">
        <f t="shared" si="124"/>
        <v>1381.1652375989449</v>
      </c>
      <c r="I1612" s="9">
        <f t="shared" si="125"/>
        <v>24.064970008795079</v>
      </c>
      <c r="J1612" s="9">
        <f t="shared" si="126"/>
        <v>72.588100857519791</v>
      </c>
      <c r="K1612" s="9">
        <f t="shared" si="123"/>
        <v>25.174462226477772</v>
      </c>
    </row>
    <row r="1613" spans="1:11" x14ac:dyDescent="0.25">
      <c r="A1613" s="8">
        <v>2004.09</v>
      </c>
      <c r="B1613" s="9">
        <v>1117.6600000000001</v>
      </c>
      <c r="C1613" s="104">
        <v>19.16</v>
      </c>
      <c r="D1613" s="104">
        <v>57.77</v>
      </c>
      <c r="E1613" s="104">
        <v>189.9</v>
      </c>
      <c r="F1613" s="9">
        <f t="shared" si="127"/>
        <v>2004.7083333332118</v>
      </c>
      <c r="G1613" s="9">
        <v>4.13</v>
      </c>
      <c r="H1613" s="113">
        <f t="shared" si="124"/>
        <v>1414.6064888098999</v>
      </c>
      <c r="I1613" s="9">
        <f t="shared" si="125"/>
        <v>24.250541600842549</v>
      </c>
      <c r="J1613" s="9">
        <f t="shared" si="126"/>
        <v>73.1186737098473</v>
      </c>
      <c r="K1613" s="9">
        <f t="shared" si="123"/>
        <v>25.668406776357688</v>
      </c>
    </row>
    <row r="1614" spans="1:11" x14ac:dyDescent="0.25">
      <c r="A1614" s="8">
        <v>2004.1</v>
      </c>
      <c r="B1614" s="9">
        <v>1117.21</v>
      </c>
      <c r="C1614" s="104">
        <f>C1613*2/3+C1616/3</f>
        <v>19.253333333333334</v>
      </c>
      <c r="D1614" s="106">
        <f>(2*D1613+D1616)/3</f>
        <v>58.03</v>
      </c>
      <c r="E1614" s="104">
        <v>190.9</v>
      </c>
      <c r="F1614" s="9">
        <f t="shared" si="127"/>
        <v>2004.7916666665451</v>
      </c>
      <c r="G1614" s="9">
        <v>4.0999999999999996</v>
      </c>
      <c r="H1614" s="113">
        <f t="shared" si="124"/>
        <v>1406.6297173258251</v>
      </c>
      <c r="I1614" s="9">
        <f t="shared" si="125"/>
        <v>24.241020778767243</v>
      </c>
      <c r="J1614" s="9">
        <f t="shared" si="126"/>
        <v>73.063007399161862</v>
      </c>
      <c r="K1614" s="9">
        <f t="shared" si="123"/>
        <v>25.411655665489327</v>
      </c>
    </row>
    <row r="1615" spans="1:11" x14ac:dyDescent="0.25">
      <c r="A1615" s="8">
        <v>2004.11</v>
      </c>
      <c r="B1615" s="9">
        <v>1168.94</v>
      </c>
      <c r="C1615" s="104">
        <f>C1613/3+C1616*2/3</f>
        <v>19.346666666666668</v>
      </c>
      <c r="D1615" s="106">
        <f>(D1613+2*D1616)/3</f>
        <v>58.29</v>
      </c>
      <c r="E1615" s="104">
        <v>191</v>
      </c>
      <c r="F1615" s="9">
        <f t="shared" si="127"/>
        <v>2004.8749999998784</v>
      </c>
      <c r="G1615" s="9">
        <v>4.1900000000000004</v>
      </c>
      <c r="H1615" s="113">
        <f t="shared" si="124"/>
        <v>1470.9901179319374</v>
      </c>
      <c r="I1615" s="9">
        <f t="shared" si="125"/>
        <v>24.345779493891801</v>
      </c>
      <c r="J1615" s="9">
        <f t="shared" si="126"/>
        <v>73.351937630890063</v>
      </c>
      <c r="K1615" s="9">
        <f t="shared" si="123"/>
        <v>26.465310814818046</v>
      </c>
    </row>
    <row r="1616" spans="1:11" x14ac:dyDescent="0.25">
      <c r="A1616" s="8">
        <v>2004.12</v>
      </c>
      <c r="B1616" s="9">
        <v>1199.21</v>
      </c>
      <c r="C1616" s="104">
        <v>19.440000000000001</v>
      </c>
      <c r="D1616" s="104">
        <v>58.55</v>
      </c>
      <c r="E1616" s="104">
        <v>190.3</v>
      </c>
      <c r="F1616" s="9">
        <f t="shared" si="127"/>
        <v>2004.9583333332116</v>
      </c>
      <c r="G1616" s="9">
        <v>4.2300000000000004</v>
      </c>
      <c r="H1616" s="113">
        <f t="shared" si="124"/>
        <v>1514.6327931555438</v>
      </c>
      <c r="I1616" s="9">
        <f t="shared" si="125"/>
        <v>24.553215449290594</v>
      </c>
      <c r="J1616" s="9">
        <f t="shared" si="126"/>
        <v>73.95014220966894</v>
      </c>
      <c r="K1616" s="9">
        <f t="shared" si="123"/>
        <v>27.144808694741229</v>
      </c>
    </row>
    <row r="1617" spans="1:11" x14ac:dyDescent="0.25">
      <c r="A1617" s="8">
        <v>2005.01</v>
      </c>
      <c r="B1617" s="9">
        <v>1181.4100000000001</v>
      </c>
      <c r="C1617" s="104">
        <f>C1616*2/3+C1619/3</f>
        <v>19.703333333333333</v>
      </c>
      <c r="D1617" s="106">
        <f>(2*D1616+D1619)/3</f>
        <v>59.106666666666662</v>
      </c>
      <c r="E1617" s="104">
        <v>190.7</v>
      </c>
      <c r="F1617" s="9">
        <f t="shared" si="127"/>
        <v>2005.0416666665449</v>
      </c>
      <c r="G1617" s="9">
        <v>4.22</v>
      </c>
      <c r="H1617" s="113">
        <f t="shared" si="124"/>
        <v>1489.0211000917675</v>
      </c>
      <c r="I1617" s="9">
        <f t="shared" si="125"/>
        <v>24.833613288760709</v>
      </c>
      <c r="J1617" s="9">
        <f t="shared" si="126"/>
        <v>74.496638612130752</v>
      </c>
      <c r="K1617" s="9">
        <f t="shared" si="123"/>
        <v>26.587250697970379</v>
      </c>
    </row>
    <row r="1618" spans="1:11" x14ac:dyDescent="0.25">
      <c r="A1618" s="8">
        <v>2005.02</v>
      </c>
      <c r="B1618" s="9">
        <v>1199.6300000000001</v>
      </c>
      <c r="C1618" s="104">
        <f>C1616/3+C1619*2/3</f>
        <v>19.966666666666669</v>
      </c>
      <c r="D1618" s="106">
        <f>(D1616+2*D1619)/3</f>
        <v>59.663333333333334</v>
      </c>
      <c r="E1618" s="104">
        <v>191.8</v>
      </c>
      <c r="F1618" s="9">
        <f t="shared" si="127"/>
        <v>2005.1249999998781</v>
      </c>
      <c r="G1618" s="9">
        <v>4.17</v>
      </c>
      <c r="H1618" s="113">
        <f t="shared" si="124"/>
        <v>1503.3137075729928</v>
      </c>
      <c r="I1618" s="9">
        <f t="shared" si="125"/>
        <v>25.021184610705596</v>
      </c>
      <c r="J1618" s="9">
        <f t="shared" si="126"/>
        <v>74.766975517031625</v>
      </c>
      <c r="K1618" s="9">
        <f t="shared" si="123"/>
        <v>26.744863128101183</v>
      </c>
    </row>
    <row r="1619" spans="1:11" x14ac:dyDescent="0.25">
      <c r="A1619" s="8">
        <v>2005.03</v>
      </c>
      <c r="B1619" s="9">
        <v>1194.9000000000001</v>
      </c>
      <c r="C1619" s="104">
        <v>20.23</v>
      </c>
      <c r="D1619" s="104">
        <v>60.22</v>
      </c>
      <c r="E1619" s="104">
        <v>193.3</v>
      </c>
      <c r="F1619" s="9">
        <f t="shared" si="127"/>
        <v>2005.2083333332114</v>
      </c>
      <c r="G1619" s="9">
        <v>4.5</v>
      </c>
      <c r="H1619" s="113">
        <f t="shared" si="124"/>
        <v>1485.7666625711331</v>
      </c>
      <c r="I1619" s="9">
        <f t="shared" si="125"/>
        <v>25.154456091567514</v>
      </c>
      <c r="J1619" s="9">
        <f t="shared" si="126"/>
        <v>74.878959260217286</v>
      </c>
      <c r="K1619" s="9">
        <f t="shared" si="123"/>
        <v>26.339142131057926</v>
      </c>
    </row>
    <row r="1620" spans="1:11" x14ac:dyDescent="0.25">
      <c r="A1620" s="8">
        <v>2005.04</v>
      </c>
      <c r="B1620" s="9">
        <v>1164.43</v>
      </c>
      <c r="C1620" s="104">
        <f>C1619*2/3+C1622/3</f>
        <v>20.463333333333331</v>
      </c>
      <c r="D1620" s="106">
        <f>(2*D1619+D1622)/3</f>
        <v>61.233333333333327</v>
      </c>
      <c r="E1620" s="104">
        <v>194.6</v>
      </c>
      <c r="F1620" s="9">
        <f t="shared" si="127"/>
        <v>2005.2916666665446</v>
      </c>
      <c r="G1620" s="9">
        <v>4.34</v>
      </c>
      <c r="H1620" s="113">
        <f t="shared" si="124"/>
        <v>1438.207179406475</v>
      </c>
      <c r="I1620" s="9">
        <f t="shared" si="125"/>
        <v>25.274608962829735</v>
      </c>
      <c r="J1620" s="9">
        <f t="shared" si="126"/>
        <v>75.630325239808158</v>
      </c>
      <c r="K1620" s="9">
        <f t="shared" si="123"/>
        <v>25.408922569114466</v>
      </c>
    </row>
    <row r="1621" spans="1:11" x14ac:dyDescent="0.25">
      <c r="A1621" s="8">
        <v>2005.05</v>
      </c>
      <c r="B1621" s="9">
        <v>1178.28</v>
      </c>
      <c r="C1621" s="104">
        <f>C1619/3+C1622*2/3</f>
        <v>20.696666666666665</v>
      </c>
      <c r="D1621" s="106">
        <f>(D1619+2*D1622)/3</f>
        <v>62.24666666666667</v>
      </c>
      <c r="E1621" s="104">
        <v>194.4</v>
      </c>
      <c r="F1621" s="9">
        <f t="shared" si="127"/>
        <v>2005.3749999998779</v>
      </c>
      <c r="G1621" s="9">
        <v>4.1399999999999997</v>
      </c>
      <c r="H1621" s="113">
        <f t="shared" si="124"/>
        <v>1456.8107847222223</v>
      </c>
      <c r="I1621" s="9">
        <f t="shared" si="125"/>
        <v>25.589102087620024</v>
      </c>
      <c r="J1621" s="9">
        <f t="shared" si="126"/>
        <v>76.961006987311393</v>
      </c>
      <c r="K1621" s="9">
        <f t="shared" si="123"/>
        <v>25.650230187182967</v>
      </c>
    </row>
    <row r="1622" spans="1:11" x14ac:dyDescent="0.25">
      <c r="A1622" s="8">
        <v>2005.06</v>
      </c>
      <c r="B1622" s="9">
        <v>1202.25</v>
      </c>
      <c r="C1622" s="104">
        <v>20.93</v>
      </c>
      <c r="D1622" s="104">
        <v>63.26</v>
      </c>
      <c r="E1622" s="104">
        <v>194.5</v>
      </c>
      <c r="F1622" s="9">
        <f t="shared" si="127"/>
        <v>2005.4583333332112</v>
      </c>
      <c r="G1622" s="9">
        <v>4</v>
      </c>
      <c r="H1622" s="113">
        <f t="shared" si="124"/>
        <v>1485.682755462725</v>
      </c>
      <c r="I1622" s="9">
        <f t="shared" si="125"/>
        <v>25.86428785347044</v>
      </c>
      <c r="J1622" s="9">
        <f t="shared" si="126"/>
        <v>78.173666966580981</v>
      </c>
      <c r="K1622" s="9">
        <f t="shared" si="123"/>
        <v>26.068394871883989</v>
      </c>
    </row>
    <row r="1623" spans="1:11" x14ac:dyDescent="0.25">
      <c r="A1623" s="8">
        <v>2005.07</v>
      </c>
      <c r="B1623" s="9">
        <v>1222.24</v>
      </c>
      <c r="C1623" s="104">
        <f>C1622*2/3+C1625/3</f>
        <v>21.11</v>
      </c>
      <c r="D1623" s="106">
        <f>(2*D1622+D1625)/3</f>
        <v>64.33</v>
      </c>
      <c r="E1623" s="104">
        <v>195.4</v>
      </c>
      <c r="F1623" s="9">
        <f t="shared" si="127"/>
        <v>2005.5416666665444</v>
      </c>
      <c r="G1623" s="9">
        <v>4.18</v>
      </c>
      <c r="H1623" s="113">
        <f t="shared" si="124"/>
        <v>1503.4286970317298</v>
      </c>
      <c r="I1623" s="9">
        <f t="shared" si="125"/>
        <v>25.96656940890481</v>
      </c>
      <c r="J1623" s="9">
        <f t="shared" si="126"/>
        <v>79.129768359774815</v>
      </c>
      <c r="K1623" s="9">
        <f t="shared" si="123"/>
        <v>26.287871091254747</v>
      </c>
    </row>
    <row r="1624" spans="1:11" x14ac:dyDescent="0.25">
      <c r="A1624" s="8">
        <v>2005.08</v>
      </c>
      <c r="B1624" s="9">
        <v>1224.27</v>
      </c>
      <c r="C1624" s="104">
        <f>C1622/3+C1625*2/3</f>
        <v>21.29</v>
      </c>
      <c r="D1624" s="106">
        <f>(D1622+2*D1625)/3</f>
        <v>65.399999999999991</v>
      </c>
      <c r="E1624" s="104">
        <v>196.4</v>
      </c>
      <c r="F1624" s="9">
        <f t="shared" si="127"/>
        <v>2005.6249999998777</v>
      </c>
      <c r="G1624" s="9">
        <v>4.26</v>
      </c>
      <c r="H1624" s="113">
        <f t="shared" si="124"/>
        <v>1498.2580728742362</v>
      </c>
      <c r="I1624" s="9">
        <f t="shared" si="125"/>
        <v>26.054640211303461</v>
      </c>
      <c r="J1624" s="9">
        <f t="shared" si="126"/>
        <v>80.036330193482684</v>
      </c>
      <c r="K1624" s="9">
        <f t="shared" si="123"/>
        <v>26.104381410936146</v>
      </c>
    </row>
    <row r="1625" spans="1:11" x14ac:dyDescent="0.25">
      <c r="A1625" s="8">
        <v>2005.09</v>
      </c>
      <c r="B1625" s="9">
        <v>1225.92</v>
      </c>
      <c r="C1625" s="104">
        <v>21.47</v>
      </c>
      <c r="D1625" s="104">
        <v>66.47</v>
      </c>
      <c r="E1625" s="104">
        <v>198.8</v>
      </c>
      <c r="F1625" s="9">
        <f t="shared" si="127"/>
        <v>2005.7083333332109</v>
      </c>
      <c r="G1625" s="9">
        <v>4.2</v>
      </c>
      <c r="H1625" s="113">
        <f t="shared" si="124"/>
        <v>1482.1653380281691</v>
      </c>
      <c r="I1625" s="9">
        <f t="shared" si="125"/>
        <v>25.957721390845069</v>
      </c>
      <c r="J1625" s="9">
        <f t="shared" si="126"/>
        <v>80.363751320422537</v>
      </c>
      <c r="K1625" s="9">
        <f t="shared" si="123"/>
        <v>25.730122990164471</v>
      </c>
    </row>
    <row r="1626" spans="1:11" x14ac:dyDescent="0.25">
      <c r="A1626" s="8">
        <v>2005.1</v>
      </c>
      <c r="B1626" s="9">
        <v>1191.96</v>
      </c>
      <c r="C1626" s="104">
        <f>C1625*2/3+C1628/3</f>
        <v>21.72</v>
      </c>
      <c r="D1626" s="106">
        <f>(2*D1625+D1628)/3</f>
        <v>67.589999999999989</v>
      </c>
      <c r="E1626" s="104">
        <v>199.2</v>
      </c>
      <c r="F1626" s="9">
        <f t="shared" si="127"/>
        <v>2005.7916666665442</v>
      </c>
      <c r="G1626" s="9">
        <v>4.46</v>
      </c>
      <c r="H1626" s="113">
        <f t="shared" si="124"/>
        <v>1438.2131317771086</v>
      </c>
      <c r="I1626" s="9">
        <f t="shared" si="125"/>
        <v>26.20724623493976</v>
      </c>
      <c r="J1626" s="9">
        <f t="shared" si="126"/>
        <v>81.553764871987951</v>
      </c>
      <c r="K1626" s="9">
        <f t="shared" si="123"/>
        <v>24.876538723647961</v>
      </c>
    </row>
    <row r="1627" spans="1:11" x14ac:dyDescent="0.25">
      <c r="A1627" s="8">
        <v>2005.11</v>
      </c>
      <c r="B1627" s="9">
        <v>1237.3699999999999</v>
      </c>
      <c r="C1627" s="104">
        <f>C1625/3+C1628*2/3</f>
        <v>21.97</v>
      </c>
      <c r="D1627" s="106">
        <f>(D1625+2*D1628)/3</f>
        <v>68.709999999999994</v>
      </c>
      <c r="E1627" s="104">
        <v>197.6</v>
      </c>
      <c r="F1627" s="9">
        <f t="shared" si="127"/>
        <v>2005.8749999998774</v>
      </c>
      <c r="G1627" s="9">
        <v>4.54</v>
      </c>
      <c r="H1627" s="113">
        <f t="shared" si="124"/>
        <v>1505.093722861842</v>
      </c>
      <c r="I1627" s="9">
        <f t="shared" si="125"/>
        <v>26.723541940789474</v>
      </c>
      <c r="J1627" s="9">
        <f t="shared" si="126"/>
        <v>83.576448190789463</v>
      </c>
      <c r="K1627" s="9">
        <f t="shared" si="123"/>
        <v>25.931783309069019</v>
      </c>
    </row>
    <row r="1628" spans="1:11" x14ac:dyDescent="0.25">
      <c r="A1628" s="8">
        <v>2005.12</v>
      </c>
      <c r="B1628" s="9">
        <v>1262.07</v>
      </c>
      <c r="C1628" s="104">
        <v>22.22</v>
      </c>
      <c r="D1628" s="104">
        <v>69.83</v>
      </c>
      <c r="E1628" s="104">
        <v>196.8</v>
      </c>
      <c r="F1628" s="9">
        <f t="shared" si="127"/>
        <v>2005.9583333332107</v>
      </c>
      <c r="G1628" s="9">
        <v>4.47</v>
      </c>
      <c r="H1628" s="113">
        <f t="shared" si="124"/>
        <v>1541.3783397484756</v>
      </c>
      <c r="I1628" s="9">
        <f t="shared" si="125"/>
        <v>27.137501651422763</v>
      </c>
      <c r="J1628" s="9">
        <f t="shared" si="126"/>
        <v>85.284056720020331</v>
      </c>
      <c r="K1628" s="9">
        <f t="shared" si="123"/>
        <v>26.443803114292407</v>
      </c>
    </row>
    <row r="1629" spans="1:11" x14ac:dyDescent="0.25">
      <c r="A1629" s="8">
        <v>2006.01</v>
      </c>
      <c r="B1629" s="9">
        <v>1278.73</v>
      </c>
      <c r="C1629" s="104">
        <f>C1628*2/3+C1631/3</f>
        <v>22.406666666666666</v>
      </c>
      <c r="D1629" s="106">
        <f>(2*D1628+D1631)/3</f>
        <v>70.776666666666657</v>
      </c>
      <c r="E1629" s="104">
        <v>198.3</v>
      </c>
      <c r="F1629" s="9">
        <f t="shared" si="127"/>
        <v>2006.041666666544</v>
      </c>
      <c r="G1629" s="9">
        <v>4.42</v>
      </c>
      <c r="H1629" s="113">
        <f t="shared" si="124"/>
        <v>1549.9120057362582</v>
      </c>
      <c r="I1629" s="9">
        <f t="shared" si="125"/>
        <v>27.158478861993611</v>
      </c>
      <c r="J1629" s="9">
        <f t="shared" si="126"/>
        <v>85.786370377374325</v>
      </c>
      <c r="K1629" s="9">
        <f t="shared" si="123"/>
        <v>26.468702626685719</v>
      </c>
    </row>
    <row r="1630" spans="1:11" x14ac:dyDescent="0.25">
      <c r="A1630" s="8">
        <v>2006.02</v>
      </c>
      <c r="B1630" s="9">
        <v>1276.6500000000001</v>
      </c>
      <c r="C1630" s="104">
        <f>C1628/3+C1631*2/3</f>
        <v>22.593333333333334</v>
      </c>
      <c r="D1630" s="106">
        <f>(D1628+2*D1631)/3</f>
        <v>71.723333333333343</v>
      </c>
      <c r="E1630" s="104">
        <v>198.7</v>
      </c>
      <c r="F1630" s="9">
        <f t="shared" si="127"/>
        <v>2006.1249999998772</v>
      </c>
      <c r="G1630" s="9">
        <v>4.57</v>
      </c>
      <c r="H1630" s="113">
        <f t="shared" si="124"/>
        <v>1544.2758678283849</v>
      </c>
      <c r="I1630" s="9">
        <f t="shared" si="125"/>
        <v>27.329604386847848</v>
      </c>
      <c r="J1630" s="9">
        <f t="shared" si="126"/>
        <v>86.758792799027034</v>
      </c>
      <c r="K1630" s="9">
        <f t="shared" si="123"/>
        <v>26.249624763583299</v>
      </c>
    </row>
    <row r="1631" spans="1:11" x14ac:dyDescent="0.25">
      <c r="A1631" s="8">
        <v>2006.03</v>
      </c>
      <c r="B1631" s="9">
        <v>1293.74</v>
      </c>
      <c r="C1631" s="104">
        <v>22.78</v>
      </c>
      <c r="D1631" s="104">
        <v>72.67</v>
      </c>
      <c r="E1631" s="104">
        <v>199.8</v>
      </c>
      <c r="F1631" s="9">
        <f t="shared" si="127"/>
        <v>2006.2083333332105</v>
      </c>
      <c r="G1631" s="9">
        <v>4.72</v>
      </c>
      <c r="H1631" s="113">
        <f t="shared" si="124"/>
        <v>1556.3326352602603</v>
      </c>
      <c r="I1631" s="9">
        <f t="shared" si="125"/>
        <v>27.403695820820825</v>
      </c>
      <c r="J1631" s="9">
        <f t="shared" si="126"/>
        <v>87.419955017517523</v>
      </c>
      <c r="K1631" s="9">
        <f t="shared" si="123"/>
        <v>26.327837778667678</v>
      </c>
    </row>
    <row r="1632" spans="1:11" x14ac:dyDescent="0.25">
      <c r="A1632" s="8">
        <v>2006.04</v>
      </c>
      <c r="B1632" s="9">
        <v>1302.17</v>
      </c>
      <c r="C1632" s="104">
        <f>C1631*2/3+C1634/3</f>
        <v>23</v>
      </c>
      <c r="D1632" s="106">
        <f>(2*D1631+D1634)/3</f>
        <v>73.276666666666657</v>
      </c>
      <c r="E1632" s="104">
        <v>201.5</v>
      </c>
      <c r="F1632" s="9">
        <f t="shared" si="127"/>
        <v>2006.2916666665437</v>
      </c>
      <c r="G1632" s="9">
        <v>4.99</v>
      </c>
      <c r="H1632" s="113">
        <f t="shared" si="124"/>
        <v>1553.2577798387099</v>
      </c>
      <c r="I1632" s="9">
        <f t="shared" si="125"/>
        <v>27.434919354838712</v>
      </c>
      <c r="J1632" s="9">
        <f t="shared" si="126"/>
        <v>87.406062634408599</v>
      </c>
      <c r="K1632" s="9">
        <f t="shared" si="123"/>
        <v>26.147280943874524</v>
      </c>
    </row>
    <row r="1633" spans="1:11" x14ac:dyDescent="0.25">
      <c r="A1633" s="8">
        <v>2006.05</v>
      </c>
      <c r="B1633" s="9">
        <v>1290.01</v>
      </c>
      <c r="C1633" s="104">
        <f>C1631/3+C1634*2/3</f>
        <v>23.22</v>
      </c>
      <c r="D1633" s="106">
        <f>(D1631+2*D1634)/3</f>
        <v>73.883333333333326</v>
      </c>
      <c r="E1633" s="104">
        <v>202.5</v>
      </c>
      <c r="F1633" s="9">
        <f t="shared" si="127"/>
        <v>2006.374999999877</v>
      </c>
      <c r="G1633" s="107">
        <v>5.1100000000000003</v>
      </c>
      <c r="H1633" s="113">
        <f t="shared" si="124"/>
        <v>1531.1542767283952</v>
      </c>
      <c r="I1633" s="9">
        <f t="shared" si="125"/>
        <v>27.560563333333334</v>
      </c>
      <c r="J1633" s="9">
        <f t="shared" si="126"/>
        <v>87.694499897119343</v>
      </c>
      <c r="K1633" s="9">
        <f t="shared" si="123"/>
        <v>25.650640708757336</v>
      </c>
    </row>
    <row r="1634" spans="1:11" x14ac:dyDescent="0.25">
      <c r="A1634" s="8">
        <v>2006.06</v>
      </c>
      <c r="B1634" s="9">
        <v>1253.17</v>
      </c>
      <c r="C1634" s="104">
        <v>23.44</v>
      </c>
      <c r="D1634" s="104">
        <v>74.489999999999995</v>
      </c>
      <c r="E1634" s="104">
        <v>202.9</v>
      </c>
      <c r="F1634" s="9">
        <f t="shared" si="127"/>
        <v>2006.4583333332102</v>
      </c>
      <c r="G1634" s="107">
        <v>5.1100000000000003</v>
      </c>
      <c r="H1634" s="113">
        <f t="shared" si="124"/>
        <v>1484.4953616929522</v>
      </c>
      <c r="I1634" s="9">
        <f t="shared" si="125"/>
        <v>27.766840315426322</v>
      </c>
      <c r="J1634" s="9">
        <f t="shared" si="126"/>
        <v>88.240270268605229</v>
      </c>
      <c r="K1634" s="9">
        <f t="shared" si="123"/>
        <v>24.749582241646372</v>
      </c>
    </row>
    <row r="1635" spans="1:11" x14ac:dyDescent="0.25">
      <c r="A1635" s="8">
        <v>2006.07</v>
      </c>
      <c r="B1635" s="9">
        <v>1260.24</v>
      </c>
      <c r="C1635" s="104">
        <f>C1634*2/3+C1637/3</f>
        <v>23.66</v>
      </c>
      <c r="D1635" s="106">
        <f>(2*D1634+D1637)/3</f>
        <v>75.849999999999994</v>
      </c>
      <c r="E1635" s="104">
        <v>203.5</v>
      </c>
      <c r="F1635" s="9">
        <f t="shared" si="127"/>
        <v>2006.5416666665435</v>
      </c>
      <c r="G1635" s="107">
        <v>5.09</v>
      </c>
      <c r="H1635" s="113">
        <f t="shared" si="124"/>
        <v>1488.4688447174449</v>
      </c>
      <c r="I1635" s="9">
        <f t="shared" si="125"/>
        <v>27.944814373464375</v>
      </c>
      <c r="J1635" s="9">
        <f t="shared" si="126"/>
        <v>89.586397727272725</v>
      </c>
      <c r="K1635" s="9">
        <f t="shared" si="123"/>
        <v>24.696786766853307</v>
      </c>
    </row>
    <row r="1636" spans="1:11" x14ac:dyDescent="0.25">
      <c r="A1636" s="8">
        <v>2006.08</v>
      </c>
      <c r="B1636" s="9">
        <v>1287.1500000000001</v>
      </c>
      <c r="C1636" s="104">
        <f>C1634/3+C1637*2/3</f>
        <v>23.88</v>
      </c>
      <c r="D1636" s="106">
        <f>(D1634+2*D1637)/3</f>
        <v>77.209999999999994</v>
      </c>
      <c r="E1636" s="104">
        <v>203.9</v>
      </c>
      <c r="F1636" s="9">
        <f t="shared" si="127"/>
        <v>2006.6249999998768</v>
      </c>
      <c r="G1636" s="107">
        <v>4.88</v>
      </c>
      <c r="H1636" s="113">
        <f t="shared" si="124"/>
        <v>1517.2698838278568</v>
      </c>
      <c r="I1636" s="9">
        <f t="shared" si="125"/>
        <v>28.149325895046594</v>
      </c>
      <c r="J1636" s="9">
        <f t="shared" si="126"/>
        <v>91.013796162334486</v>
      </c>
      <c r="K1636" s="9">
        <f t="shared" si="123"/>
        <v>25.051393562010961</v>
      </c>
    </row>
    <row r="1637" spans="1:11" x14ac:dyDescent="0.25">
      <c r="A1637" s="8">
        <v>2006.09</v>
      </c>
      <c r="B1637" s="9">
        <v>1317.74</v>
      </c>
      <c r="C1637" s="104">
        <v>24.1</v>
      </c>
      <c r="D1637" s="104">
        <v>78.569999999999993</v>
      </c>
      <c r="E1637" s="104">
        <v>202.9</v>
      </c>
      <c r="F1637" s="9">
        <f t="shared" si="127"/>
        <v>2006.70833333321</v>
      </c>
      <c r="G1637" s="107">
        <v>4.72</v>
      </c>
      <c r="H1637" s="113">
        <f t="shared" si="124"/>
        <v>1560.9844776983737</v>
      </c>
      <c r="I1637" s="9">
        <f t="shared" si="125"/>
        <v>28.54867114342041</v>
      </c>
      <c r="J1637" s="9">
        <f t="shared" si="126"/>
        <v>93.073406296205022</v>
      </c>
      <c r="K1637" s="9">
        <f t="shared" si="123"/>
        <v>25.644156440797392</v>
      </c>
    </row>
    <row r="1638" spans="1:11" x14ac:dyDescent="0.25">
      <c r="A1638" s="8">
        <v>2006.1</v>
      </c>
      <c r="B1638" s="9">
        <v>1363.38</v>
      </c>
      <c r="C1638" s="104">
        <f>C1637*2/3+C1640/3</f>
        <v>24.36</v>
      </c>
      <c r="D1638" s="104">
        <f>D1637*2/3+D1640/3</f>
        <v>79.55</v>
      </c>
      <c r="E1638" s="104">
        <v>201.8</v>
      </c>
      <c r="F1638" s="9">
        <f t="shared" si="127"/>
        <v>2006.7916666665433</v>
      </c>
      <c r="G1638" s="107">
        <v>4.7300000000000004</v>
      </c>
      <c r="H1638" s="113">
        <f t="shared" si="124"/>
        <v>1623.8528031466801</v>
      </c>
      <c r="I1638" s="9">
        <f t="shared" si="125"/>
        <v>29.013961100099106</v>
      </c>
      <c r="J1638" s="9">
        <f t="shared" si="126"/>
        <v>94.747972311694753</v>
      </c>
      <c r="K1638" s="9">
        <f t="shared" si="123"/>
        <v>26.538040282101722</v>
      </c>
    </row>
    <row r="1639" spans="1:11" x14ac:dyDescent="0.25">
      <c r="A1639" s="8">
        <v>2006.11</v>
      </c>
      <c r="B1639" s="9">
        <v>1388.64</v>
      </c>
      <c r="C1639" s="104">
        <f>C1637/3+C1640*2/3</f>
        <v>24.619999999999997</v>
      </c>
      <c r="D1639" s="104">
        <f>D1637/3+D1640*2/3</f>
        <v>80.53</v>
      </c>
      <c r="E1639" s="104">
        <v>201.5</v>
      </c>
      <c r="F1639" s="9">
        <f t="shared" si="127"/>
        <v>2006.8749999998765</v>
      </c>
      <c r="G1639" s="107">
        <v>4.5999999999999996</v>
      </c>
      <c r="H1639" s="113">
        <f t="shared" si="124"/>
        <v>1656.401148387097</v>
      </c>
      <c r="I1639" s="9">
        <f t="shared" si="125"/>
        <v>29.36729193548387</v>
      </c>
      <c r="J1639" s="9">
        <f t="shared" si="126"/>
        <v>96.05800241935485</v>
      </c>
      <c r="K1639" s="9">
        <f t="shared" si="123"/>
        <v>26.928020270856489</v>
      </c>
    </row>
    <row r="1640" spans="1:11" x14ac:dyDescent="0.25">
      <c r="A1640" s="8">
        <v>2006.12</v>
      </c>
      <c r="B1640" s="9">
        <v>1416.42</v>
      </c>
      <c r="C1640" s="104">
        <v>24.88</v>
      </c>
      <c r="D1640" s="104">
        <v>81.510000000000005</v>
      </c>
      <c r="E1640" s="104">
        <v>201.8</v>
      </c>
      <c r="F1640" s="9">
        <f t="shared" si="127"/>
        <v>2006.9583333332098</v>
      </c>
      <c r="G1640" s="107">
        <v>4.5599999999999996</v>
      </c>
      <c r="H1640" s="113">
        <f t="shared" si="124"/>
        <v>1687.0260583498514</v>
      </c>
      <c r="I1640" s="9">
        <f t="shared" si="125"/>
        <v>29.633306739345883</v>
      </c>
      <c r="J1640" s="9">
        <f t="shared" si="126"/>
        <v>97.082428951932627</v>
      </c>
      <c r="K1640" s="9">
        <f t="shared" si="123"/>
        <v>27.282689787571687</v>
      </c>
    </row>
    <row r="1641" spans="1:11" x14ac:dyDescent="0.25">
      <c r="A1641" s="8">
        <v>2007.01</v>
      </c>
      <c r="B1641" s="9">
        <v>1424.16</v>
      </c>
      <c r="C1641" s="104">
        <f>C1640*2/3+C1643/3</f>
        <v>25.083333333333332</v>
      </c>
      <c r="D1641" s="104">
        <f>D1640*2/3+D1643/3</f>
        <v>82.056666666666672</v>
      </c>
      <c r="E1641" s="108">
        <v>202.416</v>
      </c>
      <c r="F1641" s="9">
        <f t="shared" si="127"/>
        <v>2007.0416666665431</v>
      </c>
      <c r="G1641" s="107">
        <v>4.76</v>
      </c>
      <c r="H1641" s="113">
        <f t="shared" si="124"/>
        <v>1691.0827039364478</v>
      </c>
      <c r="I1641" s="9">
        <f t="shared" si="125"/>
        <v>29.78456855765684</v>
      </c>
      <c r="J1641" s="9">
        <f t="shared" si="126"/>
        <v>97.436109526091499</v>
      </c>
      <c r="K1641" s="9">
        <f t="shared" si="123"/>
        <v>27.207536656807132</v>
      </c>
    </row>
    <row r="1642" spans="1:11" x14ac:dyDescent="0.25">
      <c r="A1642" s="8">
        <v>2007.02</v>
      </c>
      <c r="B1642" s="9">
        <v>1444.8</v>
      </c>
      <c r="C1642" s="104">
        <f>C1640/3+C1643*2/3</f>
        <v>25.286666666666665</v>
      </c>
      <c r="D1642" s="104">
        <f>D1640/3+D1643*2/3</f>
        <v>82.603333333333339</v>
      </c>
      <c r="E1642" s="108">
        <v>203.499</v>
      </c>
      <c r="F1642" s="9">
        <f t="shared" si="127"/>
        <v>2007.1249999998763</v>
      </c>
      <c r="G1642" s="107">
        <v>4.72</v>
      </c>
      <c r="H1642" s="113">
        <f t="shared" si="124"/>
        <v>1706.4609555820914</v>
      </c>
      <c r="I1642" s="9">
        <f t="shared" si="125"/>
        <v>29.866216336853416</v>
      </c>
      <c r="J1642" s="9">
        <f t="shared" si="126"/>
        <v>97.563235834901747</v>
      </c>
      <c r="K1642" s="9">
        <f t="shared" si="123"/>
        <v>27.315181413516616</v>
      </c>
    </row>
    <row r="1643" spans="1:11" x14ac:dyDescent="0.25">
      <c r="A1643" s="8">
        <v>2007.03</v>
      </c>
      <c r="B1643" s="9">
        <v>1406.95</v>
      </c>
      <c r="C1643" s="104">
        <v>25.49</v>
      </c>
      <c r="D1643" s="104">
        <v>83.15</v>
      </c>
      <c r="E1643" s="108">
        <v>205.352</v>
      </c>
      <c r="F1643" s="9">
        <f t="shared" si="127"/>
        <v>2007.2083333332096</v>
      </c>
      <c r="G1643" s="107">
        <v>4.5599999999999996</v>
      </c>
      <c r="H1643" s="113">
        <f t="shared" si="124"/>
        <v>1646.7612127590673</v>
      </c>
      <c r="I1643" s="9">
        <f t="shared" si="125"/>
        <v>29.834708634442322</v>
      </c>
      <c r="J1643" s="9">
        <f t="shared" si="126"/>
        <v>97.322715690619049</v>
      </c>
      <c r="K1643" s="9">
        <f t="shared" si="123"/>
        <v>26.227605554650896</v>
      </c>
    </row>
    <row r="1644" spans="1:11" x14ac:dyDescent="0.25">
      <c r="A1644" s="8">
        <v>2007.04</v>
      </c>
      <c r="B1644" s="9">
        <v>1463.64</v>
      </c>
      <c r="C1644" s="104">
        <f>C1643*2/3+C1646/3</f>
        <v>25.716666666666669</v>
      </c>
      <c r="D1644" s="104">
        <f>D1643*2/3+D1646/3</f>
        <v>83.740000000000009</v>
      </c>
      <c r="E1644" s="108">
        <v>206.68600000000001</v>
      </c>
      <c r="F1644" s="9">
        <f t="shared" si="127"/>
        <v>2007.2916666665428</v>
      </c>
      <c r="G1644" s="107">
        <v>4.6900000000000004</v>
      </c>
      <c r="H1644" s="113">
        <f t="shared" si="124"/>
        <v>1702.0570461956786</v>
      </c>
      <c r="I1644" s="9">
        <f t="shared" si="125"/>
        <v>29.905737547939069</v>
      </c>
      <c r="J1644" s="9">
        <f t="shared" si="126"/>
        <v>97.380679025187973</v>
      </c>
      <c r="K1644" s="9">
        <f t="shared" si="123"/>
        <v>26.976268314189092</v>
      </c>
    </row>
    <row r="1645" spans="1:11" x14ac:dyDescent="0.25">
      <c r="A1645" s="8">
        <v>2007.05</v>
      </c>
      <c r="B1645" s="9">
        <v>1511.14</v>
      </c>
      <c r="C1645" s="104">
        <f>C1643/3+C1646*2/3</f>
        <v>25.943333333333335</v>
      </c>
      <c r="D1645" s="104">
        <f>D1643/3+D1646*2/3</f>
        <v>84.330000000000013</v>
      </c>
      <c r="E1645" s="108">
        <v>207.94900000000001</v>
      </c>
      <c r="F1645" s="9">
        <f t="shared" si="127"/>
        <v>2007.3749999998761</v>
      </c>
      <c r="G1645" s="107">
        <v>4.75</v>
      </c>
      <c r="H1645" s="113">
        <f t="shared" si="124"/>
        <v>1746.6213628101123</v>
      </c>
      <c r="I1645" s="9">
        <f t="shared" si="125"/>
        <v>29.986090119051632</v>
      </c>
      <c r="J1645" s="9">
        <f t="shared" si="126"/>
        <v>97.471167149156784</v>
      </c>
      <c r="K1645" s="9">
        <f t="shared" si="123"/>
        <v>27.548490451851269</v>
      </c>
    </row>
    <row r="1646" spans="1:11" x14ac:dyDescent="0.25">
      <c r="A1646" s="8">
        <v>2007.06</v>
      </c>
      <c r="B1646" s="9">
        <v>1514.19</v>
      </c>
      <c r="C1646" s="104">
        <v>26.17</v>
      </c>
      <c r="D1646" s="104">
        <v>84.92</v>
      </c>
      <c r="E1646" s="108">
        <v>208.352</v>
      </c>
      <c r="F1646" s="9">
        <f t="shared" si="127"/>
        <v>2007.4583333332093</v>
      </c>
      <c r="G1646" s="107">
        <v>5.0999999999999996</v>
      </c>
      <c r="H1646" s="113">
        <f t="shared" si="124"/>
        <v>1746.7614647927546</v>
      </c>
      <c r="I1646" s="9">
        <f t="shared" si="125"/>
        <v>30.18957167437798</v>
      </c>
      <c r="J1646" s="9">
        <f t="shared" si="126"/>
        <v>97.963256652203981</v>
      </c>
      <c r="K1646" s="9">
        <f t="shared" si="123"/>
        <v>27.418262740410608</v>
      </c>
    </row>
    <row r="1647" spans="1:11" x14ac:dyDescent="0.25">
      <c r="A1647" s="8">
        <v>2007.07</v>
      </c>
      <c r="B1647" s="10">
        <v>1520.71</v>
      </c>
      <c r="C1647" s="104">
        <f>C1646*2/3+C1649/3</f>
        <v>26.440000000000005</v>
      </c>
      <c r="D1647" s="104">
        <f>D1646*2/3+D1649/3</f>
        <v>82.813333333333333</v>
      </c>
      <c r="E1647" s="108">
        <v>208.29900000000001</v>
      </c>
      <c r="F1647" s="9">
        <f t="shared" si="127"/>
        <v>2007.5416666665426</v>
      </c>
      <c r="G1647" s="107">
        <v>5</v>
      </c>
      <c r="H1647" s="113">
        <f t="shared" si="124"/>
        <v>1754.729264962866</v>
      </c>
      <c r="I1647" s="9">
        <f t="shared" si="125"/>
        <v>30.508802970729587</v>
      </c>
      <c r="J1647" s="9">
        <f t="shared" si="126"/>
        <v>95.557324887141419</v>
      </c>
      <c r="K1647" s="9">
        <f t="shared" si="123"/>
        <v>27.410088167204329</v>
      </c>
    </row>
    <row r="1648" spans="1:11" x14ac:dyDescent="0.25">
      <c r="A1648" s="8">
        <v>2007.08</v>
      </c>
      <c r="B1648" s="9">
        <v>1454.62</v>
      </c>
      <c r="C1648" s="104">
        <f>C1646/3+C1649*2/3</f>
        <v>26.71</v>
      </c>
      <c r="D1648" s="104">
        <f>D1646/3+D1649*2/3</f>
        <v>80.706666666666663</v>
      </c>
      <c r="E1648" s="108">
        <v>207.917</v>
      </c>
      <c r="F1648" s="9">
        <f t="shared" si="127"/>
        <v>2007.6249999998759</v>
      </c>
      <c r="G1648" s="107">
        <v>4.67</v>
      </c>
      <c r="H1648" s="113">
        <f t="shared" si="124"/>
        <v>1681.5525994747902</v>
      </c>
      <c r="I1648" s="9">
        <f t="shared" si="125"/>
        <v>30.87697813310119</v>
      </c>
      <c r="J1648" s="9">
        <f t="shared" si="126"/>
        <v>93.297565775445648</v>
      </c>
      <c r="K1648" s="9">
        <f t="shared" si="123"/>
        <v>26.148607189312319</v>
      </c>
    </row>
    <row r="1649" spans="1:11" x14ac:dyDescent="0.25">
      <c r="A1649" s="8">
        <v>2007.09</v>
      </c>
      <c r="B1649" s="9">
        <v>1497.12</v>
      </c>
      <c r="C1649" s="104">
        <v>26.98</v>
      </c>
      <c r="D1649" s="104">
        <v>78.599999999999994</v>
      </c>
      <c r="E1649" s="108">
        <v>208.49</v>
      </c>
      <c r="F1649" s="9">
        <f t="shared" si="127"/>
        <v>2007.7083333332091</v>
      </c>
      <c r="G1649" s="107">
        <v>4.5199999999999996</v>
      </c>
      <c r="H1649" s="113">
        <f t="shared" si="124"/>
        <v>1725.9264530672936</v>
      </c>
      <c r="I1649" s="9">
        <f t="shared" si="125"/>
        <v>31.103382296513026</v>
      </c>
      <c r="J1649" s="9">
        <f t="shared" si="126"/>
        <v>90.612522183318134</v>
      </c>
      <c r="K1649" s="9">
        <f t="shared" si="123"/>
        <v>26.725743047696927</v>
      </c>
    </row>
    <row r="1650" spans="1:11" x14ac:dyDescent="0.25">
      <c r="A1650" s="8">
        <v>2007.1</v>
      </c>
      <c r="B1650" s="9">
        <v>1539.66</v>
      </c>
      <c r="C1650" s="104">
        <f>C1649*2/3+C1652/3</f>
        <v>27.230000000000004</v>
      </c>
      <c r="D1650" s="104">
        <f>D1649*2/3+D1652/3</f>
        <v>74.460000000000008</v>
      </c>
      <c r="E1650" s="108">
        <v>208.93600000000001</v>
      </c>
      <c r="F1650" s="9">
        <f t="shared" si="127"/>
        <v>2007.7916666665424</v>
      </c>
      <c r="G1650" s="107">
        <v>4.53</v>
      </c>
      <c r="H1650" s="113">
        <f t="shared" si="124"/>
        <v>1771.1789960801395</v>
      </c>
      <c r="I1650" s="9">
        <f t="shared" si="125"/>
        <v>31.32458079268293</v>
      </c>
      <c r="J1650" s="9">
        <f t="shared" si="126"/>
        <v>85.656565766550543</v>
      </c>
      <c r="K1650" s="9">
        <f t="shared" si="123"/>
        <v>27.320648130462018</v>
      </c>
    </row>
    <row r="1651" spans="1:11" x14ac:dyDescent="0.25">
      <c r="A1651" s="8">
        <v>2007.11</v>
      </c>
      <c r="B1651" s="9">
        <v>1463.39</v>
      </c>
      <c r="C1651" s="104">
        <f>C1649/3+C1652*2/3</f>
        <v>27.480000000000004</v>
      </c>
      <c r="D1651" s="104">
        <f>D1649/3+D1652*2/3</f>
        <v>70.320000000000007</v>
      </c>
      <c r="E1651" s="108">
        <v>210.17699999999999</v>
      </c>
      <c r="F1651" s="9">
        <f t="shared" si="127"/>
        <v>2007.8749999998756</v>
      </c>
      <c r="G1651" s="107">
        <v>4.1500000000000004</v>
      </c>
      <c r="H1651" s="113">
        <f t="shared" si="124"/>
        <v>1673.5003078952507</v>
      </c>
      <c r="I1651" s="9">
        <f t="shared" si="125"/>
        <v>31.425517777872944</v>
      </c>
      <c r="J1651" s="9">
        <f t="shared" si="126"/>
        <v>80.416390470888842</v>
      </c>
      <c r="K1651" s="9">
        <f t="shared" si="123"/>
        <v>25.729053579498387</v>
      </c>
    </row>
    <row r="1652" spans="1:11" x14ac:dyDescent="0.25">
      <c r="A1652" s="8">
        <v>2007.12</v>
      </c>
      <c r="B1652" s="9">
        <v>1479.22</v>
      </c>
      <c r="C1652" s="104">
        <v>27.73</v>
      </c>
      <c r="D1652" s="104">
        <v>66.180000000000007</v>
      </c>
      <c r="E1652" s="108">
        <v>210.036</v>
      </c>
      <c r="F1652" s="9">
        <f t="shared" si="127"/>
        <v>2007.9583333332089</v>
      </c>
      <c r="G1652" s="107">
        <v>4.0999999999999996</v>
      </c>
      <c r="H1652" s="113">
        <f t="shared" si="124"/>
        <v>1692.738740382601</v>
      </c>
      <c r="I1652" s="9">
        <f t="shared" si="125"/>
        <v>31.732700525148072</v>
      </c>
      <c r="J1652" s="9">
        <f t="shared" si="126"/>
        <v>75.732784736902261</v>
      </c>
      <c r="K1652" s="9">
        <f t="shared" si="123"/>
        <v>25.955510105240229</v>
      </c>
    </row>
    <row r="1653" spans="1:11" x14ac:dyDescent="0.25">
      <c r="A1653" s="8">
        <v>2008.01</v>
      </c>
      <c r="B1653" s="9">
        <v>1378.76</v>
      </c>
      <c r="C1653" s="104">
        <f>C1652*2/3+C1655/3</f>
        <v>27.92</v>
      </c>
      <c r="D1653" s="104">
        <f>D1652*2/3+D1655/3</f>
        <v>64.25</v>
      </c>
      <c r="E1653" s="108">
        <v>211.08</v>
      </c>
      <c r="F1653" s="9">
        <f t="shared" si="127"/>
        <v>2008.0416666665421</v>
      </c>
      <c r="G1653" s="9">
        <v>3.74</v>
      </c>
      <c r="H1653" s="113">
        <f t="shared" si="124"/>
        <v>1569.9741157381088</v>
      </c>
      <c r="I1653" s="9">
        <f t="shared" si="125"/>
        <v>31.792101099109345</v>
      </c>
      <c r="J1653" s="9">
        <f t="shared" si="126"/>
        <v>73.160547837312876</v>
      </c>
      <c r="K1653" s="9">
        <f t="shared" si="123"/>
        <v>24.022317760836824</v>
      </c>
    </row>
    <row r="1654" spans="1:11" x14ac:dyDescent="0.25">
      <c r="A1654" s="8">
        <v>2008.02</v>
      </c>
      <c r="B1654" s="8">
        <v>1354.87</v>
      </c>
      <c r="C1654" s="104">
        <f>C1652/3+C1655*2/3</f>
        <v>28.11</v>
      </c>
      <c r="D1654" s="104">
        <f>D1652/3+D1655*2/3</f>
        <v>62.32</v>
      </c>
      <c r="E1654" s="108">
        <v>211.69300000000001</v>
      </c>
      <c r="F1654" s="9">
        <f t="shared" si="127"/>
        <v>2008.1249999998754</v>
      </c>
      <c r="G1654" s="107">
        <v>3.74</v>
      </c>
      <c r="H1654" s="113">
        <f t="shared" si="124"/>
        <v>1538.3035115119535</v>
      </c>
      <c r="I1654" s="9">
        <f t="shared" si="125"/>
        <v>31.915764397027772</v>
      </c>
      <c r="J1654" s="9">
        <f t="shared" si="126"/>
        <v>70.757397268686262</v>
      </c>
      <c r="K1654" s="9">
        <f t="shared" si="123"/>
        <v>23.495263401811783</v>
      </c>
    </row>
    <row r="1655" spans="1:11" x14ac:dyDescent="0.25">
      <c r="A1655" s="8">
        <v>2008.03</v>
      </c>
      <c r="B1655" s="8">
        <v>1316.94</v>
      </c>
      <c r="C1655" s="108">
        <v>28.3</v>
      </c>
      <c r="D1655" s="108">
        <v>60.39</v>
      </c>
      <c r="E1655" s="108">
        <v>213.52799999999999</v>
      </c>
      <c r="F1655" s="9">
        <f t="shared" si="127"/>
        <v>2008.2083333332087</v>
      </c>
      <c r="G1655" s="107">
        <v>3.51</v>
      </c>
      <c r="H1655" s="113">
        <f t="shared" si="124"/>
        <v>1482.3885744492529</v>
      </c>
      <c r="I1655" s="9">
        <f t="shared" si="125"/>
        <v>31.855359133228436</v>
      </c>
      <c r="J1655" s="9">
        <f t="shared" si="126"/>
        <v>67.976860001966969</v>
      </c>
      <c r="K1655" s="9">
        <f t="shared" si="123"/>
        <v>22.606810842249345</v>
      </c>
    </row>
    <row r="1656" spans="1:11" x14ac:dyDescent="0.25">
      <c r="A1656" s="8">
        <v>2008.04</v>
      </c>
      <c r="B1656" s="8">
        <v>1370.47</v>
      </c>
      <c r="C1656" s="104">
        <f>C1655*2/3+C1658/3</f>
        <v>28.436666666666667</v>
      </c>
      <c r="D1656" s="104">
        <f>D1655*2/3+D1658/3</f>
        <v>57.383333333333326</v>
      </c>
      <c r="E1656" s="108">
        <v>214.82300000000001</v>
      </c>
      <c r="F1656" s="9">
        <f t="shared" si="127"/>
        <v>2008.2916666665419</v>
      </c>
      <c r="G1656" s="107">
        <v>3.68</v>
      </c>
      <c r="H1656" s="113">
        <f t="shared" si="124"/>
        <v>1533.3442125028514</v>
      </c>
      <c r="I1656" s="9">
        <f t="shared" si="125"/>
        <v>31.816236952436814</v>
      </c>
      <c r="J1656" s="9">
        <f t="shared" si="126"/>
        <v>64.203085117360175</v>
      </c>
      <c r="K1656" s="9">
        <f t="shared" si="123"/>
        <v>23.356040643201606</v>
      </c>
    </row>
    <row r="1657" spans="1:11" x14ac:dyDescent="0.25">
      <c r="A1657" s="8">
        <v>2008.05</v>
      </c>
      <c r="B1657" s="8">
        <v>1403.22</v>
      </c>
      <c r="C1657" s="104">
        <f>C1655/3+C1658*2/3</f>
        <v>28.573333333333334</v>
      </c>
      <c r="D1657" s="104">
        <f>D1655/3+D1658*2/3</f>
        <v>54.376666666666665</v>
      </c>
      <c r="E1657" s="108">
        <v>216.63200000000001</v>
      </c>
      <c r="F1657" s="9">
        <f t="shared" si="127"/>
        <v>2008.3749999998752</v>
      </c>
      <c r="G1657" s="107">
        <v>3.88</v>
      </c>
      <c r="H1657" s="113">
        <f t="shared" si="124"/>
        <v>1556.8761266802692</v>
      </c>
      <c r="I1657" s="9">
        <f t="shared" si="125"/>
        <v>31.702185349655945</v>
      </c>
      <c r="J1657" s="9">
        <f t="shared" si="126"/>
        <v>60.331048717794843</v>
      </c>
      <c r="K1657" s="9">
        <f t="shared" si="123"/>
        <v>23.696432116623178</v>
      </c>
    </row>
    <row r="1658" spans="1:11" x14ac:dyDescent="0.25">
      <c r="A1658" s="8">
        <v>2008.06</v>
      </c>
      <c r="B1658" s="8">
        <v>1341.25</v>
      </c>
      <c r="C1658" s="108">
        <v>28.71</v>
      </c>
      <c r="D1658" s="108">
        <v>51.37</v>
      </c>
      <c r="E1658" s="108">
        <v>218.815</v>
      </c>
      <c r="F1658" s="9">
        <f t="shared" si="127"/>
        <v>2008.4583333332084</v>
      </c>
      <c r="G1658" s="107">
        <v>4.0999999999999996</v>
      </c>
      <c r="H1658" s="113">
        <f t="shared" si="124"/>
        <v>1473.2740771313668</v>
      </c>
      <c r="I1658" s="9">
        <f t="shared" si="125"/>
        <v>31.536028894271421</v>
      </c>
      <c r="J1658" s="9">
        <f t="shared" si="126"/>
        <v>56.426534458332384</v>
      </c>
      <c r="K1658" s="9">
        <f t="shared" si="123"/>
        <v>22.416812802281932</v>
      </c>
    </row>
    <row r="1659" spans="1:11" x14ac:dyDescent="0.25">
      <c r="A1659" s="8">
        <v>2008.07</v>
      </c>
      <c r="B1659" s="8">
        <v>1257.33</v>
      </c>
      <c r="C1659" s="104">
        <f>C1658*2/3+C1661/3</f>
        <v>28.756666666666668</v>
      </c>
      <c r="D1659" s="104">
        <f>D1658*2/3+D1661/3</f>
        <v>49.563333333333333</v>
      </c>
      <c r="E1659" s="108">
        <v>219.964</v>
      </c>
      <c r="F1659" s="9">
        <f t="shared" si="127"/>
        <v>2008.5416666665417</v>
      </c>
      <c r="G1659" s="107">
        <v>4.01</v>
      </c>
      <c r="H1659" s="113">
        <f t="shared" si="124"/>
        <v>1373.8792733697333</v>
      </c>
      <c r="I1659" s="9">
        <f t="shared" si="125"/>
        <v>31.422290333115118</v>
      </c>
      <c r="J1659" s="9">
        <f t="shared" si="126"/>
        <v>54.157648656901436</v>
      </c>
      <c r="K1659" s="9">
        <f t="shared" si="123"/>
        <v>20.907206462661573</v>
      </c>
    </row>
    <row r="1660" spans="1:11" x14ac:dyDescent="0.25">
      <c r="A1660" s="8">
        <v>2008.08</v>
      </c>
      <c r="B1660" s="8">
        <v>1281.47</v>
      </c>
      <c r="C1660" s="104">
        <f>C1658/3+C1661*2/3</f>
        <v>28.803333333333335</v>
      </c>
      <c r="D1660" s="104">
        <f>D1658/3+D1661*2/3</f>
        <v>47.756666666666668</v>
      </c>
      <c r="E1660" s="108">
        <v>219.08600000000001</v>
      </c>
      <c r="F1660" s="9">
        <f t="shared" si="127"/>
        <v>2008.6249999998749</v>
      </c>
      <c r="G1660" s="107">
        <v>3.89</v>
      </c>
      <c r="H1660" s="113">
        <f t="shared" si="124"/>
        <v>1405.8685630870982</v>
      </c>
      <c r="I1660" s="9">
        <f t="shared" si="125"/>
        <v>31.599413833684796</v>
      </c>
      <c r="J1660" s="9">
        <f t="shared" si="126"/>
        <v>52.392639971670185</v>
      </c>
      <c r="K1660" s="9">
        <f t="shared" si="123"/>
        <v>21.401617360047922</v>
      </c>
    </row>
    <row r="1661" spans="1:11" x14ac:dyDescent="0.25">
      <c r="A1661" s="8">
        <v>2008.09</v>
      </c>
      <c r="B1661" s="8">
        <v>1216.95</v>
      </c>
      <c r="C1661" s="108">
        <v>28.85</v>
      </c>
      <c r="D1661" s="108">
        <f>45.95</f>
        <v>45.95</v>
      </c>
      <c r="E1661" s="108">
        <v>218.78299999999999</v>
      </c>
      <c r="F1661" s="9">
        <f t="shared" si="127"/>
        <v>2008.7083333332082</v>
      </c>
      <c r="G1661" s="107">
        <v>3.69</v>
      </c>
      <c r="H1661" s="113">
        <f t="shared" si="124"/>
        <v>1336.9342959119313</v>
      </c>
      <c r="I1661" s="9">
        <f t="shared" si="125"/>
        <v>31.694444666633153</v>
      </c>
      <c r="J1661" s="9">
        <f t="shared" si="126"/>
        <v>50.480406670079496</v>
      </c>
      <c r="K1661" s="9">
        <f t="shared" si="123"/>
        <v>20.36273394609751</v>
      </c>
    </row>
    <row r="1662" spans="1:11" x14ac:dyDescent="0.25">
      <c r="A1662" s="8">
        <v>2008.1</v>
      </c>
      <c r="B1662" s="8">
        <v>968.8</v>
      </c>
      <c r="C1662" s="104">
        <f>C1661*2/3+C1664/3</f>
        <v>28.696666666666665</v>
      </c>
      <c r="D1662" s="104">
        <f>D1661*2/3+D1664/3</f>
        <v>35.593333333333334</v>
      </c>
      <c r="E1662" s="108">
        <v>216.57300000000001</v>
      </c>
      <c r="F1662" s="9">
        <f t="shared" si="127"/>
        <v>2008.7916666665415</v>
      </c>
      <c r="G1662" s="8">
        <v>3.81</v>
      </c>
      <c r="H1662" s="113">
        <f t="shared" si="124"/>
        <v>1075.1788680952843</v>
      </c>
      <c r="I1662" s="9">
        <f t="shared" si="125"/>
        <v>31.847697754721658</v>
      </c>
      <c r="J1662" s="9">
        <f t="shared" si="126"/>
        <v>39.501651367745133</v>
      </c>
      <c r="K1662" s="9">
        <f t="shared" si="123"/>
        <v>16.387356548789828</v>
      </c>
    </row>
    <row r="1663" spans="1:11" x14ac:dyDescent="0.25">
      <c r="A1663" s="8">
        <v>2008.11</v>
      </c>
      <c r="B1663" s="8">
        <v>883.04</v>
      </c>
      <c r="C1663" s="104">
        <f>C1661/3+C1664*2/3</f>
        <v>28.543333333333333</v>
      </c>
      <c r="D1663" s="104">
        <f>D1661/3+D1664*2/3</f>
        <v>25.236666666666668</v>
      </c>
      <c r="E1663" s="108">
        <v>212.42500000000001</v>
      </c>
      <c r="F1663" s="9">
        <f t="shared" si="127"/>
        <v>2008.8749999998747</v>
      </c>
      <c r="G1663" s="8">
        <v>3.53</v>
      </c>
      <c r="H1663" s="113">
        <f t="shared" si="124"/>
        <v>999.13840367188413</v>
      </c>
      <c r="I1663" s="9">
        <f t="shared" si="125"/>
        <v>32.296091345965245</v>
      </c>
      <c r="J1663" s="9">
        <f t="shared" si="126"/>
        <v>28.55467798438665</v>
      </c>
      <c r="K1663" s="9">
        <f t="shared" si="123"/>
        <v>15.259659405704575</v>
      </c>
    </row>
    <row r="1664" spans="1:11" x14ac:dyDescent="0.25">
      <c r="A1664" s="8">
        <v>2008.12</v>
      </c>
      <c r="B1664" s="8">
        <v>877.56</v>
      </c>
      <c r="C1664" s="108">
        <v>28.39</v>
      </c>
      <c r="D1664" s="108">
        <v>14.88</v>
      </c>
      <c r="E1664" s="108">
        <v>210.22800000000001</v>
      </c>
      <c r="F1664" s="9">
        <f t="shared" si="127"/>
        <v>2008.958333333208</v>
      </c>
      <c r="G1664" s="8">
        <v>2.42</v>
      </c>
      <c r="H1664" s="113">
        <f t="shared" si="124"/>
        <v>1003.3146719276214</v>
      </c>
      <c r="I1664" s="9">
        <f t="shared" si="125"/>
        <v>32.458297479403321</v>
      </c>
      <c r="J1664" s="9">
        <f t="shared" si="126"/>
        <v>17.012309492550948</v>
      </c>
      <c r="K1664" s="9">
        <f t="shared" si="123"/>
        <v>15.376080747423766</v>
      </c>
    </row>
    <row r="1665" spans="1:11" x14ac:dyDescent="0.25">
      <c r="A1665" s="8">
        <v>2009.01</v>
      </c>
      <c r="B1665" s="8">
        <v>865.58</v>
      </c>
      <c r="C1665" s="104">
        <f>C1664*2/3+C1667/3</f>
        <v>28.013333333333335</v>
      </c>
      <c r="D1665" s="104">
        <f>D1664*2/3+D1667/3</f>
        <v>12.206666666666667</v>
      </c>
      <c r="E1665" s="108">
        <v>211.143</v>
      </c>
      <c r="F1665" s="9">
        <f t="shared" si="127"/>
        <v>2009.0416666665412</v>
      </c>
      <c r="G1665" s="8">
        <v>2.52</v>
      </c>
      <c r="H1665" s="113">
        <f t="shared" si="124"/>
        <v>985.32936884007529</v>
      </c>
      <c r="I1665" s="9">
        <f t="shared" si="125"/>
        <v>31.888860708935024</v>
      </c>
      <c r="J1665" s="9">
        <f t="shared" si="126"/>
        <v>13.89540789101857</v>
      </c>
      <c r="K1665" s="9">
        <f t="shared" ref="K1665:K1728" si="128">H1665/AVERAGE(J1545:J1664)</f>
        <v>15.174651936879663</v>
      </c>
    </row>
    <row r="1666" spans="1:11" x14ac:dyDescent="0.25">
      <c r="A1666" s="8">
        <v>2009.02</v>
      </c>
      <c r="B1666" s="8">
        <v>805.23</v>
      </c>
      <c r="C1666" s="104">
        <f>C1664/3+C1667*2/3</f>
        <v>27.63666666666667</v>
      </c>
      <c r="D1666" s="104">
        <f>D1664/3+D1667*2/3</f>
        <v>9.5333333333333332</v>
      </c>
      <c r="E1666" s="108">
        <v>212.19300000000001</v>
      </c>
      <c r="F1666" s="9">
        <f t="shared" si="127"/>
        <v>2009.1249999998745</v>
      </c>
      <c r="G1666" s="8">
        <v>2.87</v>
      </c>
      <c r="H1666" s="113">
        <f t="shared" si="124"/>
        <v>912.09441457776654</v>
      </c>
      <c r="I1666" s="9">
        <f t="shared" si="125"/>
        <v>31.304409056063744</v>
      </c>
      <c r="J1666" s="9">
        <f t="shared" si="126"/>
        <v>10.798529719013667</v>
      </c>
      <c r="K1666" s="9">
        <f t="shared" si="128"/>
        <v>14.122181801918893</v>
      </c>
    </row>
    <row r="1667" spans="1:11" x14ac:dyDescent="0.25">
      <c r="A1667" s="8">
        <v>2009.03</v>
      </c>
      <c r="B1667" s="8">
        <v>757.13</v>
      </c>
      <c r="C1667" s="108">
        <v>27.26</v>
      </c>
      <c r="D1667" s="108">
        <v>6.86</v>
      </c>
      <c r="E1667" s="108">
        <v>212.709</v>
      </c>
      <c r="F1667" s="9">
        <f>F1666+1/12</f>
        <v>2009.2083333332077</v>
      </c>
      <c r="G1667" s="8">
        <v>2.82</v>
      </c>
      <c r="H1667" s="113">
        <f t="shared" si="124"/>
        <v>855.5304887780959</v>
      </c>
      <c r="I1667" s="9">
        <f t="shared" si="125"/>
        <v>30.802849080198776</v>
      </c>
      <c r="J1667" s="9">
        <f t="shared" si="126"/>
        <v>7.7515607002994704</v>
      </c>
      <c r="K1667" s="9">
        <f t="shared" si="128"/>
        <v>13.323667656863927</v>
      </c>
    </row>
    <row r="1668" spans="1:11" x14ac:dyDescent="0.25">
      <c r="A1668" s="8">
        <v>2009.04</v>
      </c>
      <c r="B1668" s="8">
        <v>848.15</v>
      </c>
      <c r="C1668" s="104">
        <f>C1667*2/3+C1670/3</f>
        <v>26.703333333333333</v>
      </c>
      <c r="D1668" s="104">
        <f>D1667*2/3+D1670/3</f>
        <v>7.0766666666666662</v>
      </c>
      <c r="E1668" s="108">
        <v>213.24</v>
      </c>
      <c r="F1668" s="9">
        <f t="shared" si="127"/>
        <v>2009.291666666541</v>
      </c>
      <c r="G1668" s="8">
        <v>2.93</v>
      </c>
      <c r="H1668" s="113">
        <f t="shared" si="124"/>
        <v>955.99340209388481</v>
      </c>
      <c r="I1668" s="9">
        <f t="shared" si="125"/>
        <v>30.09869773103858</v>
      </c>
      <c r="J1668" s="9">
        <f t="shared" si="126"/>
        <v>7.9764742582692429</v>
      </c>
      <c r="K1668" s="9">
        <f t="shared" si="128"/>
        <v>14.981866453039244</v>
      </c>
    </row>
    <row r="1669" spans="1:11" x14ac:dyDescent="0.25">
      <c r="A1669" s="8">
        <v>2009.05</v>
      </c>
      <c r="B1669" s="8">
        <v>902.41</v>
      </c>
      <c r="C1669" s="104">
        <f>C1667/3+C1670*2/3</f>
        <v>26.146666666666668</v>
      </c>
      <c r="D1669" s="104">
        <f>D1667/3+D1670*2/3</f>
        <v>7.293333333333333</v>
      </c>
      <c r="E1669" s="108">
        <v>213.85599999999999</v>
      </c>
      <c r="F1669" s="9">
        <f t="shared" si="127"/>
        <v>2009.3749999998743</v>
      </c>
      <c r="G1669" s="8">
        <v>3.29</v>
      </c>
      <c r="H1669" s="113">
        <f t="shared" si="124"/>
        <v>1014.2227832630368</v>
      </c>
      <c r="I1669" s="9">
        <f t="shared" si="125"/>
        <v>29.386359902613602</v>
      </c>
      <c r="J1669" s="9">
        <f t="shared" si="126"/>
        <v>8.1970111508055261</v>
      </c>
      <c r="K1669" s="9">
        <f t="shared" si="128"/>
        <v>15.996355755263149</v>
      </c>
    </row>
    <row r="1670" spans="1:11" x14ac:dyDescent="0.25">
      <c r="A1670" s="8">
        <v>2009.06</v>
      </c>
      <c r="B1670" s="8">
        <v>926.12</v>
      </c>
      <c r="C1670" s="108">
        <v>25.59</v>
      </c>
      <c r="D1670" s="108">
        <v>7.51</v>
      </c>
      <c r="E1670" s="108">
        <v>215.69300000000001</v>
      </c>
      <c r="F1670" s="9">
        <f t="shared" si="127"/>
        <v>2009.4583333332075</v>
      </c>
      <c r="G1670" s="8">
        <v>3.72</v>
      </c>
      <c r="H1670" s="113">
        <f t="shared" si="124"/>
        <v>1032.0057440436176</v>
      </c>
      <c r="I1670" s="9">
        <f t="shared" si="125"/>
        <v>28.515772243420045</v>
      </c>
      <c r="J1670" s="9">
        <f t="shared" si="126"/>
        <v>8.3686381222385524</v>
      </c>
      <c r="K1670" s="9">
        <f t="shared" si="128"/>
        <v>16.384182816215336</v>
      </c>
    </row>
    <row r="1671" spans="1:11" x14ac:dyDescent="0.25">
      <c r="A1671" s="8">
        <v>2009.07</v>
      </c>
      <c r="B1671" s="8">
        <v>935.82</v>
      </c>
      <c r="C1671" s="104">
        <f>C1670*2/3+C1673/3</f>
        <v>25.026666666666664</v>
      </c>
      <c r="D1671" s="104">
        <f>D1670*2/3+D1673/3</f>
        <v>9.1866666666666674</v>
      </c>
      <c r="E1671" s="108">
        <v>215.351</v>
      </c>
      <c r="F1671" s="9">
        <f t="shared" si="127"/>
        <v>2009.5416666665408</v>
      </c>
      <c r="G1671" s="8">
        <v>3.56</v>
      </c>
      <c r="H1671" s="113">
        <f t="shared" si="124"/>
        <v>1044.4708699982821</v>
      </c>
      <c r="I1671" s="9">
        <f t="shared" si="125"/>
        <v>27.932320645519795</v>
      </c>
      <c r="J1671" s="9">
        <f t="shared" si="126"/>
        <v>10.253259949261132</v>
      </c>
      <c r="K1671" s="9">
        <f t="shared" si="128"/>
        <v>16.694620816995613</v>
      </c>
    </row>
    <row r="1672" spans="1:11" x14ac:dyDescent="0.25">
      <c r="A1672" s="8">
        <v>2009.08</v>
      </c>
      <c r="B1672" s="8">
        <v>1009.73</v>
      </c>
      <c r="C1672" s="104">
        <f>C1670/3+C1673*2/3</f>
        <v>24.463333333333331</v>
      </c>
      <c r="D1672" s="104">
        <f>D1670/3+D1673*2/3</f>
        <v>10.863333333333333</v>
      </c>
      <c r="E1672" s="108">
        <v>215.834</v>
      </c>
      <c r="F1672" s="9">
        <f t="shared" si="127"/>
        <v>2009.624999999874</v>
      </c>
      <c r="G1672" s="8">
        <v>3.59</v>
      </c>
      <c r="H1672" s="113">
        <f t="shared" si="124"/>
        <v>1124.4400418261257</v>
      </c>
      <c r="I1672" s="9">
        <f t="shared" si="125"/>
        <v>27.242482204688169</v>
      </c>
      <c r="J1672" s="9">
        <f t="shared" si="126"/>
        <v>12.097458714413239</v>
      </c>
      <c r="K1672" s="9">
        <f t="shared" si="128"/>
        <v>18.094069801576072</v>
      </c>
    </row>
    <row r="1673" spans="1:11" x14ac:dyDescent="0.25">
      <c r="A1673" s="8">
        <v>2009.09</v>
      </c>
      <c r="B1673" s="8">
        <v>1044.55</v>
      </c>
      <c r="C1673" s="108">
        <v>23.9</v>
      </c>
      <c r="D1673" s="108">
        <v>12.54</v>
      </c>
      <c r="E1673" s="108">
        <v>215.96899999999999</v>
      </c>
      <c r="F1673" s="9">
        <f t="shared" si="127"/>
        <v>2009.7083333332073</v>
      </c>
      <c r="G1673" s="8">
        <v>3.4</v>
      </c>
      <c r="H1673" s="113">
        <f t="shared" si="124"/>
        <v>1162.4886421778126</v>
      </c>
      <c r="I1673" s="9">
        <f t="shared" si="125"/>
        <v>26.59851471739</v>
      </c>
      <c r="J1673" s="9">
        <f t="shared" si="126"/>
        <v>13.95587341238789</v>
      </c>
      <c r="K1673" s="9">
        <f t="shared" si="128"/>
        <v>18.831902264840075</v>
      </c>
    </row>
    <row r="1674" spans="1:11" x14ac:dyDescent="0.25">
      <c r="A1674" s="8">
        <v>2009.1</v>
      </c>
      <c r="B1674" s="8">
        <v>1067.6600000000001</v>
      </c>
      <c r="C1674" s="104">
        <f>C1673*2/3+C1676/3</f>
        <v>23.403333333333332</v>
      </c>
      <c r="D1674" s="104">
        <f>D1673*2/3+D1676/3</f>
        <v>25.349999999999998</v>
      </c>
      <c r="E1674" s="108">
        <v>216.17699999999999</v>
      </c>
      <c r="F1674" s="9">
        <f t="shared" si="127"/>
        <v>2009.7916666665406</v>
      </c>
      <c r="G1674" s="8">
        <v>3.39</v>
      </c>
      <c r="H1674" s="113">
        <f t="shared" ref="H1674:H1737" si="129">B1674*$E$1757/E1674</f>
        <v>1187.0646957123101</v>
      </c>
      <c r="I1674" s="9">
        <f t="shared" ref="I1674:I1737" si="130">C1674*$E$1757/E1674</f>
        <v>26.020709553591118</v>
      </c>
      <c r="J1674" s="9">
        <f t="shared" ref="J1674:J1737" si="131">D1674*$E$1757/E1674</f>
        <v>28.185087046725602</v>
      </c>
      <c r="K1674" s="9">
        <f t="shared" si="128"/>
        <v>19.358008443486835</v>
      </c>
    </row>
    <row r="1675" spans="1:11" x14ac:dyDescent="0.25">
      <c r="A1675" s="8">
        <v>2009.11</v>
      </c>
      <c r="B1675" s="8">
        <v>1088.07</v>
      </c>
      <c r="C1675" s="104">
        <f>C1673/3+C1676*2/3</f>
        <v>22.906666666666666</v>
      </c>
      <c r="D1675" s="104">
        <f>D1673/3+D1676*2/3</f>
        <v>38.159999999999997</v>
      </c>
      <c r="E1675" s="108">
        <v>216.33</v>
      </c>
      <c r="F1675" s="9">
        <f t="shared" ref="F1675:F1738" si="132">F1674+1/12</f>
        <v>2009.8749999998738</v>
      </c>
      <c r="G1675" s="8">
        <v>3.4</v>
      </c>
      <c r="H1675" s="113">
        <f t="shared" si="129"/>
        <v>1208.9017000069339</v>
      </c>
      <c r="I1675" s="9">
        <f t="shared" si="130"/>
        <v>25.450484136889628</v>
      </c>
      <c r="J1675" s="9">
        <f t="shared" si="131"/>
        <v>42.397721536541397</v>
      </c>
      <c r="K1675" s="9">
        <f t="shared" si="128"/>
        <v>19.812761079966052</v>
      </c>
    </row>
    <row r="1676" spans="1:11" x14ac:dyDescent="0.25">
      <c r="A1676" s="8">
        <v>2009.12</v>
      </c>
      <c r="B1676" s="8">
        <v>1110.3800000000001</v>
      </c>
      <c r="C1676" s="108">
        <v>22.41</v>
      </c>
      <c r="D1676" s="108">
        <v>50.97</v>
      </c>
      <c r="E1676" s="108">
        <v>215.94900000000001</v>
      </c>
      <c r="F1676" s="9">
        <f t="shared" si="132"/>
        <v>2009.9583333332071</v>
      </c>
      <c r="G1676" s="8">
        <v>3.59</v>
      </c>
      <c r="H1676" s="113">
        <f t="shared" si="129"/>
        <v>1235.8658614997062</v>
      </c>
      <c r="I1676" s="9">
        <f t="shared" si="130"/>
        <v>24.942590785324313</v>
      </c>
      <c r="J1676" s="9">
        <f t="shared" si="131"/>
        <v>56.730203138240974</v>
      </c>
      <c r="K1676" s="9">
        <f t="shared" si="128"/>
        <v>20.322376500216535</v>
      </c>
    </row>
    <row r="1677" spans="1:11" x14ac:dyDescent="0.25">
      <c r="A1677" s="8">
        <v>2010.01</v>
      </c>
      <c r="B1677" s="8">
        <v>1123.58</v>
      </c>
      <c r="C1677" s="104">
        <f>C1676*2/3+C1679/3</f>
        <v>22.24</v>
      </c>
      <c r="D1677" s="104">
        <f>D1676*2/3+D1679/3</f>
        <v>54.289999999999992</v>
      </c>
      <c r="E1677" s="108">
        <v>216.68700000000001</v>
      </c>
      <c r="F1677" s="9">
        <f t="shared" si="132"/>
        <v>2010.0416666665403</v>
      </c>
      <c r="G1677" s="9">
        <v>3.73</v>
      </c>
      <c r="H1677" s="113">
        <f t="shared" si="129"/>
        <v>1246.2984231864393</v>
      </c>
      <c r="I1677" s="9">
        <f t="shared" si="130"/>
        <v>24.669072902389161</v>
      </c>
      <c r="J1677" s="9">
        <f t="shared" si="131"/>
        <v>60.219602871884319</v>
      </c>
      <c r="K1677" s="9">
        <f t="shared" si="128"/>
        <v>20.527859801454408</v>
      </c>
    </row>
    <row r="1678" spans="1:11" x14ac:dyDescent="0.25">
      <c r="A1678" s="8">
        <v>2010.02</v>
      </c>
      <c r="B1678" s="8">
        <v>1089.1600000000001</v>
      </c>
      <c r="C1678" s="104">
        <f>C1676/3+C1679*2/3</f>
        <v>22.07</v>
      </c>
      <c r="D1678" s="104">
        <f>D1676/3+D1679*2/3</f>
        <v>57.61</v>
      </c>
      <c r="E1678" s="108">
        <v>216.74100000000001</v>
      </c>
      <c r="F1678" s="9">
        <f t="shared" si="132"/>
        <v>2010.1249999998736</v>
      </c>
      <c r="G1678" s="8">
        <v>3.69</v>
      </c>
      <c r="H1678" s="113">
        <f t="shared" si="129"/>
        <v>1207.8180425023415</v>
      </c>
      <c r="I1678" s="9">
        <f t="shared" si="130"/>
        <v>24.474406146045283</v>
      </c>
      <c r="J1678" s="9">
        <f t="shared" si="131"/>
        <v>63.886295336369216</v>
      </c>
      <c r="K1678" s="9">
        <f t="shared" si="128"/>
        <v>19.920539306600432</v>
      </c>
    </row>
    <row r="1679" spans="1:11" x14ac:dyDescent="0.25">
      <c r="A1679" s="8">
        <v>2010.03</v>
      </c>
      <c r="B1679" s="8">
        <v>1152.05</v>
      </c>
      <c r="C1679" s="108">
        <v>21.9</v>
      </c>
      <c r="D1679" s="108">
        <v>60.93</v>
      </c>
      <c r="E1679" s="108">
        <v>217.631</v>
      </c>
      <c r="F1679" s="9">
        <f t="shared" si="132"/>
        <v>2010.2083333332068</v>
      </c>
      <c r="G1679" s="8">
        <v>3.73</v>
      </c>
      <c r="H1679" s="113">
        <f t="shared" si="129"/>
        <v>1272.3349967950339</v>
      </c>
      <c r="I1679" s="9">
        <f t="shared" si="130"/>
        <v>24.186568664390641</v>
      </c>
      <c r="J1679" s="9">
        <f t="shared" si="131"/>
        <v>67.291672544352593</v>
      </c>
      <c r="K1679" s="9">
        <f t="shared" si="128"/>
        <v>21.00460120971535</v>
      </c>
    </row>
    <row r="1680" spans="1:11" x14ac:dyDescent="0.25">
      <c r="A1680" s="8">
        <v>2010.04</v>
      </c>
      <c r="B1680" s="8">
        <v>1197.32</v>
      </c>
      <c r="C1680" s="104">
        <f>C1679*2/3+C1682/3</f>
        <v>21.946666666666665</v>
      </c>
      <c r="D1680" s="104">
        <f>D1679*2/3+D1682/3</f>
        <v>62.986666666666665</v>
      </c>
      <c r="E1680" s="108">
        <v>218.00899999999999</v>
      </c>
      <c r="F1680" s="9">
        <f t="shared" si="132"/>
        <v>2010.2916666665401</v>
      </c>
      <c r="G1680" s="8">
        <v>3.85</v>
      </c>
      <c r="H1680" s="113">
        <f t="shared" si="129"/>
        <v>1320.0388605516287</v>
      </c>
      <c r="I1680" s="9">
        <f t="shared" si="130"/>
        <v>24.196081966035045</v>
      </c>
      <c r="J1680" s="9">
        <f t="shared" si="131"/>
        <v>69.442461243954767</v>
      </c>
      <c r="K1680" s="9">
        <f t="shared" si="128"/>
        <v>21.804845599625143</v>
      </c>
    </row>
    <row r="1681" spans="1:11" x14ac:dyDescent="0.25">
      <c r="A1681" s="8">
        <v>2010.05</v>
      </c>
      <c r="B1681" s="8">
        <v>1125.06</v>
      </c>
      <c r="C1681" s="104">
        <f>C1679/3+C1682*2/3</f>
        <v>21.993333333333332</v>
      </c>
      <c r="D1681" s="104">
        <f>D1679/3+D1682*2/3</f>
        <v>65.043333333333322</v>
      </c>
      <c r="E1681" s="108">
        <v>218.178</v>
      </c>
      <c r="F1681" s="9">
        <f t="shared" si="132"/>
        <v>2010.3749999998734</v>
      </c>
      <c r="G1681" s="8">
        <v>3.42</v>
      </c>
      <c r="H1681" s="113">
        <f t="shared" si="129"/>
        <v>1239.4118104254323</v>
      </c>
      <c r="I1681" s="9">
        <f t="shared" si="130"/>
        <v>24.228749652424472</v>
      </c>
      <c r="J1681" s="9">
        <f t="shared" si="131"/>
        <v>71.65437889781127</v>
      </c>
      <c r="K1681" s="9">
        <f t="shared" si="128"/>
        <v>20.480068638423393</v>
      </c>
    </row>
    <row r="1682" spans="1:11" x14ac:dyDescent="0.25">
      <c r="A1682" s="8">
        <v>2010.06</v>
      </c>
      <c r="B1682" s="8">
        <v>1083.3599999999999</v>
      </c>
      <c r="C1682" s="108">
        <v>22.04</v>
      </c>
      <c r="D1682" s="108">
        <v>67.099999999999994</v>
      </c>
      <c r="E1682" s="108">
        <v>217.965</v>
      </c>
      <c r="F1682" s="9">
        <f t="shared" si="132"/>
        <v>2010.4583333332066</v>
      </c>
      <c r="G1682" s="8">
        <v>3.2</v>
      </c>
      <c r="H1682" s="113">
        <f t="shared" si="129"/>
        <v>1194.6396834354139</v>
      </c>
      <c r="I1682" s="9">
        <f t="shared" si="130"/>
        <v>24.303886633175054</v>
      </c>
      <c r="J1682" s="9">
        <f t="shared" si="131"/>
        <v>73.992322735301542</v>
      </c>
      <c r="K1682" s="9">
        <f t="shared" si="128"/>
        <v>19.742039853739442</v>
      </c>
    </row>
    <row r="1683" spans="1:11" x14ac:dyDescent="0.25">
      <c r="A1683" s="8">
        <v>2010.07</v>
      </c>
      <c r="B1683" s="8">
        <v>1079.8</v>
      </c>
      <c r="C1683" s="104">
        <f>C1682*2/3+C1685/3</f>
        <v>22.143333333333334</v>
      </c>
      <c r="D1683" s="104">
        <f>D1682*2/3+D1685/3</f>
        <v>68.686666666666667</v>
      </c>
      <c r="E1683" s="108">
        <v>218.011</v>
      </c>
      <c r="F1683" s="9">
        <f t="shared" si="132"/>
        <v>2010.5416666665399</v>
      </c>
      <c r="G1683" s="8">
        <v>3.01</v>
      </c>
      <c r="H1683" s="113">
        <f t="shared" si="129"/>
        <v>1190.4627713739214</v>
      </c>
      <c r="I1683" s="9">
        <f t="shared" si="130"/>
        <v>24.412681948005687</v>
      </c>
      <c r="J1683" s="9">
        <f t="shared" si="131"/>
        <v>75.725985882975323</v>
      </c>
      <c r="K1683" s="9">
        <f t="shared" si="128"/>
        <v>19.66866047071769</v>
      </c>
    </row>
    <row r="1684" spans="1:11" x14ac:dyDescent="0.25">
      <c r="A1684" s="8">
        <v>2010.08</v>
      </c>
      <c r="B1684" s="8">
        <v>1087.28</v>
      </c>
      <c r="C1684" s="104">
        <f>C1682/3+C1685*2/3</f>
        <v>22.246666666666666</v>
      </c>
      <c r="D1684" s="104">
        <f>D1682/3+D1685*2/3</f>
        <v>70.273333333333326</v>
      </c>
      <c r="E1684" s="108">
        <v>218.31200000000001</v>
      </c>
      <c r="F1684" s="9">
        <f t="shared" si="132"/>
        <v>2010.6249999998731</v>
      </c>
      <c r="G1684" s="8">
        <v>2.7</v>
      </c>
      <c r="H1684" s="113">
        <f t="shared" si="129"/>
        <v>1197.0566221737697</v>
      </c>
      <c r="I1684" s="9">
        <f t="shared" si="130"/>
        <v>24.492789028240928</v>
      </c>
      <c r="J1684" s="9">
        <f t="shared" si="131"/>
        <v>77.368441458402032</v>
      </c>
      <c r="K1684" s="9">
        <f t="shared" si="128"/>
        <v>19.770299174358563</v>
      </c>
    </row>
    <row r="1685" spans="1:11" x14ac:dyDescent="0.25">
      <c r="A1685" s="8">
        <v>2010.09</v>
      </c>
      <c r="B1685" s="8">
        <v>1122.08</v>
      </c>
      <c r="C1685" s="108">
        <v>22.35</v>
      </c>
      <c r="D1685" s="108">
        <v>71.86</v>
      </c>
      <c r="E1685" s="108">
        <v>218.43899999999999</v>
      </c>
      <c r="F1685" s="9">
        <f t="shared" si="132"/>
        <v>2010.7083333332064</v>
      </c>
      <c r="G1685" s="8">
        <v>2.65</v>
      </c>
      <c r="H1685" s="113">
        <f t="shared" si="129"/>
        <v>1234.6519431053978</v>
      </c>
      <c r="I1685" s="9">
        <f t="shared" si="130"/>
        <v>24.59224915193716</v>
      </c>
      <c r="J1685" s="9">
        <f t="shared" si="131"/>
        <v>79.069307564125452</v>
      </c>
      <c r="K1685" s="9">
        <f t="shared" si="128"/>
        <v>20.38139523320401</v>
      </c>
    </row>
    <row r="1686" spans="1:11" x14ac:dyDescent="0.25">
      <c r="A1686" s="8">
        <v>2010.1</v>
      </c>
      <c r="B1686" s="8">
        <v>1171.58</v>
      </c>
      <c r="C1686" s="104">
        <f>C1685*2/3+C1688/3</f>
        <v>22.476666666666667</v>
      </c>
      <c r="D1686" s="104">
        <f>D1685*2/3+D1688/3</f>
        <v>73.69</v>
      </c>
      <c r="E1686" s="108">
        <v>218.71100000000001</v>
      </c>
      <c r="F1686" s="9">
        <f t="shared" si="132"/>
        <v>2010.7916666665396</v>
      </c>
      <c r="G1686" s="8">
        <v>2.54</v>
      </c>
      <c r="H1686" s="113">
        <f t="shared" si="129"/>
        <v>1287.5147862933277</v>
      </c>
      <c r="I1686" s="9">
        <f t="shared" si="130"/>
        <v>24.700866078218898</v>
      </c>
      <c r="J1686" s="9">
        <f t="shared" si="131"/>
        <v>80.982062344829473</v>
      </c>
      <c r="K1686" s="9">
        <f t="shared" si="128"/>
        <v>21.240127651759405</v>
      </c>
    </row>
    <row r="1687" spans="1:11" x14ac:dyDescent="0.25">
      <c r="A1687" s="8">
        <v>2010.11</v>
      </c>
      <c r="B1687" s="8">
        <v>1198.8900000000001</v>
      </c>
      <c r="C1687" s="104">
        <f>C1685/3+C1688*2/3</f>
        <v>22.603333333333335</v>
      </c>
      <c r="D1687" s="104">
        <f>D1685/3+D1688*2/3</f>
        <v>75.52</v>
      </c>
      <c r="E1687" s="108">
        <v>218.803</v>
      </c>
      <c r="F1687" s="9">
        <f t="shared" si="132"/>
        <v>2010.8749999998729</v>
      </c>
      <c r="G1687" s="8">
        <v>2.76</v>
      </c>
      <c r="H1687" s="113">
        <f t="shared" si="129"/>
        <v>1316.973292585111</v>
      </c>
      <c r="I1687" s="9">
        <f t="shared" si="130"/>
        <v>24.829622670469178</v>
      </c>
      <c r="J1687" s="9">
        <f t="shared" si="131"/>
        <v>82.958255599786114</v>
      </c>
      <c r="K1687" s="9">
        <f t="shared" si="128"/>
        <v>21.700723827760598</v>
      </c>
    </row>
    <row r="1688" spans="1:11" x14ac:dyDescent="0.25">
      <c r="A1688" s="8">
        <v>2010.12</v>
      </c>
      <c r="B1688" s="8">
        <v>1241.53</v>
      </c>
      <c r="C1688" s="108">
        <v>22.73</v>
      </c>
      <c r="D1688" s="108">
        <v>77.349999999999994</v>
      </c>
      <c r="E1688" s="108">
        <v>219.179</v>
      </c>
      <c r="F1688" s="9">
        <f t="shared" si="132"/>
        <v>2010.9583333332062</v>
      </c>
      <c r="G1688" s="8">
        <v>3.29</v>
      </c>
      <c r="H1688" s="113">
        <f t="shared" si="129"/>
        <v>1361.4734588509848</v>
      </c>
      <c r="I1688" s="9">
        <f t="shared" si="130"/>
        <v>24.925931487505647</v>
      </c>
      <c r="J1688" s="9">
        <f t="shared" si="131"/>
        <v>84.822736496197166</v>
      </c>
      <c r="K1688" s="9">
        <f t="shared" si="128"/>
        <v>22.396379773044192</v>
      </c>
    </row>
    <row r="1689" spans="1:11" x14ac:dyDescent="0.25">
      <c r="A1689" s="8">
        <v>2011.01</v>
      </c>
      <c r="B1689" s="8">
        <v>1282.6199999999999</v>
      </c>
      <c r="C1689" s="104">
        <f>C1688*2/3+C1691/3</f>
        <v>22.963333333333335</v>
      </c>
      <c r="D1689" s="104">
        <f>D1688*2/3+D1691/3</f>
        <v>78.67</v>
      </c>
      <c r="E1689" s="108">
        <v>220.22300000000001</v>
      </c>
      <c r="F1689" s="9">
        <f t="shared" si="132"/>
        <v>2011.0416666665394</v>
      </c>
      <c r="G1689" s="8">
        <v>3.39</v>
      </c>
      <c r="H1689" s="113">
        <f t="shared" si="129"/>
        <v>1399.8652585106913</v>
      </c>
      <c r="I1689" s="9">
        <f t="shared" si="130"/>
        <v>25.062428897829324</v>
      </c>
      <c r="J1689" s="9">
        <f t="shared" si="131"/>
        <v>85.861283846373908</v>
      </c>
      <c r="K1689" s="9">
        <f t="shared" si="128"/>
        <v>22.978299430554962</v>
      </c>
    </row>
    <row r="1690" spans="1:11" x14ac:dyDescent="0.25">
      <c r="A1690" s="8">
        <v>2011.02</v>
      </c>
      <c r="B1690" s="8">
        <v>1321.12</v>
      </c>
      <c r="C1690" s="104">
        <f>C1688/3+C1691*2/3</f>
        <v>23.196666666666665</v>
      </c>
      <c r="D1690" s="104">
        <f>D1688/3+D1691*2/3</f>
        <v>79.990000000000009</v>
      </c>
      <c r="E1690" s="108">
        <v>221.309</v>
      </c>
      <c r="F1690" s="9">
        <f t="shared" si="132"/>
        <v>2011.1249999998727</v>
      </c>
      <c r="G1690" s="8">
        <v>3.58</v>
      </c>
      <c r="H1690" s="113">
        <f t="shared" si="129"/>
        <v>1434.8090055081357</v>
      </c>
      <c r="I1690" s="9">
        <f t="shared" si="130"/>
        <v>25.192856236453707</v>
      </c>
      <c r="J1690" s="9">
        <f t="shared" si="131"/>
        <v>86.873540897568574</v>
      </c>
      <c r="K1690" s="9">
        <f t="shared" si="128"/>
        <v>23.48982870329851</v>
      </c>
    </row>
    <row r="1691" spans="1:11" x14ac:dyDescent="0.25">
      <c r="A1691" s="8">
        <v>2011.03</v>
      </c>
      <c r="B1691" s="8">
        <v>1304.49</v>
      </c>
      <c r="C1691" s="108">
        <v>23.43</v>
      </c>
      <c r="D1691" s="108">
        <v>81.31</v>
      </c>
      <c r="E1691" s="108">
        <v>223.46700000000001</v>
      </c>
      <c r="F1691" s="9">
        <f t="shared" si="132"/>
        <v>2011.2083333332059</v>
      </c>
      <c r="G1691" s="8">
        <v>3.41</v>
      </c>
      <c r="H1691" s="113">
        <f t="shared" si="129"/>
        <v>1403.0665079743319</v>
      </c>
      <c r="I1691" s="9">
        <f t="shared" si="130"/>
        <v>25.200536824229079</v>
      </c>
      <c r="J1691" s="9">
        <f t="shared" si="131"/>
        <v>87.454359760054061</v>
      </c>
      <c r="K1691" s="9">
        <f t="shared" si="128"/>
        <v>22.899336430143624</v>
      </c>
    </row>
    <row r="1692" spans="1:11" x14ac:dyDescent="0.25">
      <c r="A1692" s="8">
        <v>2011.04</v>
      </c>
      <c r="B1692" s="8">
        <v>1331.51</v>
      </c>
      <c r="C1692" s="104">
        <f>C1691*2/3+C1694/3</f>
        <v>23.733333333333334</v>
      </c>
      <c r="D1692" s="104">
        <f>D1691*2/3+D1694/3</f>
        <v>82.163333333333341</v>
      </c>
      <c r="E1692" s="108">
        <v>224.90600000000001</v>
      </c>
      <c r="F1692" s="9">
        <f t="shared" si="132"/>
        <v>2011.2916666665392</v>
      </c>
      <c r="G1692" s="8">
        <v>3.46</v>
      </c>
      <c r="H1692" s="113">
        <f t="shared" si="129"/>
        <v>1422.965246202858</v>
      </c>
      <c r="I1692" s="9">
        <f t="shared" si="130"/>
        <v>25.363465922059291</v>
      </c>
      <c r="J1692" s="9">
        <f t="shared" si="131"/>
        <v>87.806751616971837</v>
      </c>
      <c r="K1692" s="9">
        <f t="shared" si="128"/>
        <v>23.143929447285924</v>
      </c>
    </row>
    <row r="1693" spans="1:11" x14ac:dyDescent="0.25">
      <c r="A1693" s="8">
        <v>2011.05</v>
      </c>
      <c r="B1693" s="8">
        <v>1338.31</v>
      </c>
      <c r="C1693" s="104">
        <f>C1691/3+C1694*2/3</f>
        <v>24.036666666666665</v>
      </c>
      <c r="D1693" s="104">
        <f>D1691/3+D1694*2/3</f>
        <v>83.016666666666666</v>
      </c>
      <c r="E1693" s="108">
        <v>225.964</v>
      </c>
      <c r="F1693" s="9">
        <f t="shared" si="132"/>
        <v>2011.3749999998724</v>
      </c>
      <c r="G1693" s="8">
        <v>3.17</v>
      </c>
      <c r="H1693" s="113">
        <f t="shared" si="129"/>
        <v>1423.5357276490945</v>
      </c>
      <c r="I1693" s="9">
        <f t="shared" si="130"/>
        <v>25.567360158402813</v>
      </c>
      <c r="J1693" s="9">
        <f t="shared" si="131"/>
        <v>88.303301171130514</v>
      </c>
      <c r="K1693" s="9">
        <f t="shared" si="128"/>
        <v>23.059491506095323</v>
      </c>
    </row>
    <row r="1694" spans="1:11" x14ac:dyDescent="0.25">
      <c r="A1694" s="8">
        <v>2011.06</v>
      </c>
      <c r="B1694" s="8">
        <v>1287.29</v>
      </c>
      <c r="C1694" s="108">
        <v>24.34</v>
      </c>
      <c r="D1694" s="108">
        <v>83.87</v>
      </c>
      <c r="E1694" s="108">
        <v>225.72200000000001</v>
      </c>
      <c r="F1694" s="9">
        <f t="shared" si="132"/>
        <v>2011.4583333332057</v>
      </c>
      <c r="G1694" s="8">
        <v>3</v>
      </c>
      <c r="H1694" s="113">
        <f t="shared" si="129"/>
        <v>1370.7347039167651</v>
      </c>
      <c r="I1694" s="9">
        <f t="shared" si="130"/>
        <v>25.917767319977671</v>
      </c>
      <c r="J1694" s="9">
        <f t="shared" si="131"/>
        <v>89.30662058860014</v>
      </c>
      <c r="K1694" s="9">
        <f t="shared" si="128"/>
        <v>22.10083128661098</v>
      </c>
    </row>
    <row r="1695" spans="1:11" x14ac:dyDescent="0.25">
      <c r="A1695" s="8">
        <v>2011.07</v>
      </c>
      <c r="B1695" s="8">
        <v>1325.19</v>
      </c>
      <c r="C1695" s="104">
        <f>C1694*2/3+C1697/3</f>
        <v>24.619999999999997</v>
      </c>
      <c r="D1695" s="104">
        <f>D1694*2/3+D1697/3</f>
        <v>84.906666666666666</v>
      </c>
      <c r="E1695" s="108">
        <v>225.922</v>
      </c>
      <c r="F1695" s="9">
        <f t="shared" si="132"/>
        <v>2011.541666666539</v>
      </c>
      <c r="G1695" s="8">
        <v>3</v>
      </c>
      <c r="H1695" s="113">
        <f t="shared" si="129"/>
        <v>1409.8422728308888</v>
      </c>
      <c r="I1695" s="9">
        <f t="shared" si="130"/>
        <v>26.192709541346129</v>
      </c>
      <c r="J1695" s="9">
        <f t="shared" si="131"/>
        <v>90.330449152067246</v>
      </c>
      <c r="K1695" s="9">
        <f t="shared" si="128"/>
        <v>22.610981701156607</v>
      </c>
    </row>
    <row r="1696" spans="1:11" x14ac:dyDescent="0.25">
      <c r="A1696" s="8">
        <v>2011.08</v>
      </c>
      <c r="B1696" s="8">
        <v>1185.31</v>
      </c>
      <c r="C1696" s="104">
        <f>C1694/3+C1697*2/3</f>
        <v>24.9</v>
      </c>
      <c r="D1696" s="104">
        <f>D1694/3+D1697*2/3</f>
        <v>85.943333333333342</v>
      </c>
      <c r="E1696" s="108">
        <v>226.54499999999999</v>
      </c>
      <c r="F1696" s="9">
        <f t="shared" si="132"/>
        <v>2011.6249999998722</v>
      </c>
      <c r="G1696" s="8">
        <v>2.2999999999999998</v>
      </c>
      <c r="H1696" s="113">
        <f t="shared" si="129"/>
        <v>1257.5589989295727</v>
      </c>
      <c r="I1696" s="9">
        <f t="shared" si="130"/>
        <v>26.417746474210425</v>
      </c>
      <c r="J1696" s="9">
        <f t="shared" si="131"/>
        <v>91.181895226849733</v>
      </c>
      <c r="K1696" s="9">
        <f t="shared" si="128"/>
        <v>20.049852721660482</v>
      </c>
    </row>
    <row r="1697" spans="1:14" x14ac:dyDescent="0.25">
      <c r="A1697" s="8">
        <v>2011.09</v>
      </c>
      <c r="B1697" s="8">
        <v>1173.8800000000001</v>
      </c>
      <c r="C1697" s="108">
        <v>25.18</v>
      </c>
      <c r="D1697" s="108">
        <v>86.98</v>
      </c>
      <c r="E1697" s="108">
        <v>226.88900000000001</v>
      </c>
      <c r="F1697" s="9">
        <f t="shared" si="132"/>
        <v>2011.7083333332055</v>
      </c>
      <c r="G1697" s="8">
        <v>1.98</v>
      </c>
      <c r="H1697" s="113">
        <f t="shared" si="129"/>
        <v>1243.5440239500374</v>
      </c>
      <c r="I1697" s="9">
        <f t="shared" si="130"/>
        <v>26.674309574285221</v>
      </c>
      <c r="J1697" s="9">
        <f t="shared" si="131"/>
        <v>92.14183664699479</v>
      </c>
      <c r="K1697" s="9">
        <f t="shared" si="128"/>
        <v>19.698114568877696</v>
      </c>
    </row>
    <row r="1698" spans="1:14" x14ac:dyDescent="0.25">
      <c r="A1698" s="8">
        <v>2011.1</v>
      </c>
      <c r="B1698" s="8">
        <v>1207.22</v>
      </c>
      <c r="C1698" s="104">
        <f>C1697*2/3+C1700/3</f>
        <v>25.596666666666664</v>
      </c>
      <c r="D1698" s="104">
        <f>D1697*2/3+D1700/3</f>
        <v>86.97</v>
      </c>
      <c r="E1698" s="108">
        <v>226.42099999999999</v>
      </c>
      <c r="F1698" s="9">
        <f t="shared" si="132"/>
        <v>2011.7916666665387</v>
      </c>
      <c r="G1698" s="8">
        <v>2.15</v>
      </c>
      <c r="H1698" s="113">
        <f t="shared" si="129"/>
        <v>1281.5059295515878</v>
      </c>
      <c r="I1698" s="9">
        <f t="shared" si="130"/>
        <v>27.171750062199767</v>
      </c>
      <c r="J1698" s="9">
        <f t="shared" si="131"/>
        <v>92.321673508640984</v>
      </c>
      <c r="K1698" s="9">
        <f t="shared" si="128"/>
        <v>20.155824786688733</v>
      </c>
    </row>
    <row r="1699" spans="1:14" x14ac:dyDescent="0.25">
      <c r="A1699" s="8">
        <v>2011.11</v>
      </c>
      <c r="B1699" s="8">
        <v>1226.42</v>
      </c>
      <c r="C1699" s="104">
        <f>C1697/3+C1700*2/3</f>
        <v>26.013333333333335</v>
      </c>
      <c r="D1699" s="104">
        <f>D1697/3+D1700*2/3</f>
        <v>86.960000000000008</v>
      </c>
      <c r="E1699" s="108">
        <v>226.23</v>
      </c>
      <c r="F1699" s="9">
        <f t="shared" si="132"/>
        <v>2011.874999999872</v>
      </c>
      <c r="G1699" s="8">
        <v>2.0099999999999998</v>
      </c>
      <c r="H1699" s="113">
        <f t="shared" si="129"/>
        <v>1302.9865449984532</v>
      </c>
      <c r="I1699" s="9">
        <f t="shared" si="130"/>
        <v>27.63737000692511</v>
      </c>
      <c r="J1699" s="9">
        <f t="shared" si="131"/>
        <v>92.388993944216097</v>
      </c>
      <c r="K1699" s="9">
        <f t="shared" si="128"/>
        <v>20.34524679764581</v>
      </c>
    </row>
    <row r="1700" spans="1:14" x14ac:dyDescent="0.25">
      <c r="A1700" s="8">
        <v>2011.12</v>
      </c>
      <c r="B1700" s="8">
        <v>1243.32</v>
      </c>
      <c r="C1700" s="108">
        <v>26.43</v>
      </c>
      <c r="D1700" s="108">
        <v>86.95</v>
      </c>
      <c r="E1700" s="108">
        <v>225.672</v>
      </c>
      <c r="F1700" s="9">
        <f t="shared" si="132"/>
        <v>2011.9583333332052</v>
      </c>
      <c r="G1700" s="8">
        <v>1.98</v>
      </c>
      <c r="H1700" s="113">
        <f t="shared" si="129"/>
        <v>1324.2078080133999</v>
      </c>
      <c r="I1700" s="9">
        <f t="shared" si="130"/>
        <v>28.149480717590134</v>
      </c>
      <c r="J1700" s="9">
        <f t="shared" si="131"/>
        <v>92.606785788666755</v>
      </c>
      <c r="K1700" s="9">
        <f t="shared" si="128"/>
        <v>20.523575499431683</v>
      </c>
      <c r="N1700" s="46"/>
    </row>
    <row r="1701" spans="1:14" x14ac:dyDescent="0.25">
      <c r="A1701" s="8">
        <v>2012.01</v>
      </c>
      <c r="B1701" s="8">
        <v>1300.58</v>
      </c>
      <c r="C1701" s="104">
        <f>C1700*2/3+C1703/3</f>
        <v>26.736666666666668</v>
      </c>
      <c r="D1701" s="104">
        <f>D1700*2/3+D1703/3</f>
        <v>87.48</v>
      </c>
      <c r="E1701" s="108">
        <v>226.66499999999999</v>
      </c>
      <c r="F1701" s="9">
        <f t="shared" si="132"/>
        <v>2012.0416666665385</v>
      </c>
      <c r="G1701" s="8">
        <v>1.97</v>
      </c>
      <c r="H1701" s="113">
        <f t="shared" si="129"/>
        <v>1379.1246119824411</v>
      </c>
      <c r="I1701" s="9">
        <f t="shared" si="130"/>
        <v>28.351347123875914</v>
      </c>
      <c r="J1701" s="9">
        <f t="shared" si="131"/>
        <v>92.763091125670059</v>
      </c>
      <c r="K1701" s="9">
        <f t="shared" si="128"/>
        <v>21.213008091803438</v>
      </c>
      <c r="N1701" s="46"/>
    </row>
    <row r="1702" spans="1:14" x14ac:dyDescent="0.25">
      <c r="A1702" s="8">
        <v>2012.02</v>
      </c>
      <c r="B1702" s="8">
        <v>1352.49</v>
      </c>
      <c r="C1702" s="104">
        <f>C1700/3+C1703*2/3</f>
        <v>27.043333333333337</v>
      </c>
      <c r="D1702" s="104">
        <f>D1700/3+D1703*2/3</f>
        <v>88.01</v>
      </c>
      <c r="E1702" s="108">
        <v>227.66300000000001</v>
      </c>
      <c r="F1702" s="9">
        <f t="shared" si="132"/>
        <v>2012.1249999998718</v>
      </c>
      <c r="G1702" s="8">
        <v>1.97</v>
      </c>
      <c r="H1702" s="113">
        <f t="shared" si="129"/>
        <v>1427.8826306316794</v>
      </c>
      <c r="I1702" s="9">
        <f t="shared" si="130"/>
        <v>28.55082547083482</v>
      </c>
      <c r="J1702" s="9">
        <f t="shared" si="131"/>
        <v>92.915992223154404</v>
      </c>
      <c r="K1702" s="9">
        <f t="shared" si="128"/>
        <v>21.797435963717515</v>
      </c>
      <c r="N1702" s="46"/>
    </row>
    <row r="1703" spans="1:14" x14ac:dyDescent="0.25">
      <c r="A1703" s="8">
        <v>2012.03</v>
      </c>
      <c r="B1703" s="8">
        <v>1389.24</v>
      </c>
      <c r="C1703" s="108">
        <v>27.35</v>
      </c>
      <c r="D1703" s="108">
        <v>88.54</v>
      </c>
      <c r="E1703" s="108">
        <v>229.392</v>
      </c>
      <c r="F1703" s="9">
        <f t="shared" si="132"/>
        <v>2012.208333333205</v>
      </c>
      <c r="G1703" s="8">
        <v>2.17</v>
      </c>
      <c r="H1703" s="113">
        <f t="shared" si="129"/>
        <v>1455.6263673101068</v>
      </c>
      <c r="I1703" s="9">
        <f t="shared" si="130"/>
        <v>28.656949948123739</v>
      </c>
      <c r="J1703" s="9">
        <f t="shared" si="131"/>
        <v>92.770981660214844</v>
      </c>
      <c r="K1703" s="9">
        <f t="shared" si="128"/>
        <v>22.053943972904694</v>
      </c>
      <c r="N1703" s="46"/>
    </row>
    <row r="1704" spans="1:14" x14ac:dyDescent="0.25">
      <c r="A1704" s="8">
        <v>2012.04</v>
      </c>
      <c r="B1704" s="8">
        <v>1386.43</v>
      </c>
      <c r="C1704" s="104">
        <f>C1703*2/3+C1706/3</f>
        <v>27.673333333333332</v>
      </c>
      <c r="D1704" s="104">
        <f>D1703*2/3+D1706/3</f>
        <v>88.333333333333343</v>
      </c>
      <c r="E1704" s="108">
        <v>230.08500000000001</v>
      </c>
      <c r="F1704" s="9">
        <f t="shared" si="132"/>
        <v>2012.2916666665383</v>
      </c>
      <c r="G1704" s="8">
        <v>2.0499999999999998</v>
      </c>
      <c r="H1704" s="113">
        <f t="shared" si="129"/>
        <v>1448.3067110524373</v>
      </c>
      <c r="I1704" s="9">
        <f t="shared" si="130"/>
        <v>28.908400989489394</v>
      </c>
      <c r="J1704" s="9">
        <f t="shared" si="131"/>
        <v>92.27567167206324</v>
      </c>
      <c r="K1704" s="9">
        <f t="shared" si="128"/>
        <v>21.779246906824877</v>
      </c>
      <c r="N1704" s="46"/>
    </row>
    <row r="1705" spans="1:14" x14ac:dyDescent="0.25">
      <c r="A1705" s="8">
        <v>2012.05</v>
      </c>
      <c r="B1705" s="8">
        <v>1341.27</v>
      </c>
      <c r="C1705" s="104">
        <f>C1703/3+C1706*2/3</f>
        <v>27.996666666666666</v>
      </c>
      <c r="D1705" s="104">
        <f>D1703/3+D1706*2/3</f>
        <v>88.126666666666665</v>
      </c>
      <c r="E1705" s="108">
        <v>229.815</v>
      </c>
      <c r="F1705" s="9">
        <f t="shared" si="132"/>
        <v>2012.3749999998715</v>
      </c>
      <c r="G1705" s="8">
        <v>1.8</v>
      </c>
      <c r="H1705" s="113">
        <f t="shared" si="129"/>
        <v>1402.7773394360681</v>
      </c>
      <c r="I1705" s="9">
        <f t="shared" si="130"/>
        <v>29.280524860576264</v>
      </c>
      <c r="J1705" s="9">
        <f t="shared" si="131"/>
        <v>92.167938595536995</v>
      </c>
      <c r="K1705" s="9">
        <f t="shared" si="128"/>
        <v>20.941467419743457</v>
      </c>
      <c r="N1705" s="46"/>
    </row>
    <row r="1706" spans="1:14" x14ac:dyDescent="0.25">
      <c r="A1706" s="8">
        <v>2012.06</v>
      </c>
      <c r="B1706" s="8">
        <v>1323.48</v>
      </c>
      <c r="C1706" s="108">
        <v>28.32</v>
      </c>
      <c r="D1706" s="108">
        <v>87.92</v>
      </c>
      <c r="E1706" s="108">
        <v>229.47800000000001</v>
      </c>
      <c r="F1706" s="9">
        <f t="shared" si="132"/>
        <v>2012.4583333332048</v>
      </c>
      <c r="G1706" s="8">
        <v>1.62</v>
      </c>
      <c r="H1706" s="113">
        <f t="shared" si="129"/>
        <v>1386.2042594497077</v>
      </c>
      <c r="I1706" s="9">
        <f t="shared" si="130"/>
        <v>29.662181995659715</v>
      </c>
      <c r="J1706" s="9">
        <f t="shared" si="131"/>
        <v>92.086830545847533</v>
      </c>
      <c r="K1706" s="9">
        <f t="shared" si="128"/>
        <v>20.54750408685608</v>
      </c>
      <c r="N1706" s="46"/>
    </row>
    <row r="1707" spans="1:14" x14ac:dyDescent="0.25">
      <c r="A1707" s="8">
        <v>2012.07</v>
      </c>
      <c r="B1707" s="8">
        <v>1359.78</v>
      </c>
      <c r="C1707" s="104">
        <f>C1706*2/3+C1709/3</f>
        <v>28.743333333333332</v>
      </c>
      <c r="D1707" s="104">
        <f>D1706*2/3+D1709/3</f>
        <v>87.446666666666673</v>
      </c>
      <c r="E1707" s="108">
        <v>229.10400000000001</v>
      </c>
      <c r="F1707" s="9">
        <f t="shared" si="132"/>
        <v>2012.541666666538</v>
      </c>
      <c r="G1707" s="8">
        <v>1.53</v>
      </c>
      <c r="H1707" s="113">
        <f t="shared" si="129"/>
        <v>1426.5496114210139</v>
      </c>
      <c r="I1707" s="9">
        <f t="shared" si="130"/>
        <v>30.154724291879088</v>
      </c>
      <c r="J1707" s="9">
        <f t="shared" si="131"/>
        <v>91.740581824557125</v>
      </c>
      <c r="K1707" s="9">
        <f t="shared" si="128"/>
        <v>20.999341293380549</v>
      </c>
      <c r="N1707" s="46"/>
    </row>
    <row r="1708" spans="1:14" x14ac:dyDescent="0.25">
      <c r="A1708" s="8">
        <v>2012.08</v>
      </c>
      <c r="B1708" s="9">
        <v>1403.45</v>
      </c>
      <c r="C1708" s="104">
        <f>C1706/3+C1709*2/3</f>
        <v>29.166666666666664</v>
      </c>
      <c r="D1708" s="104">
        <f>D1706/3+D1709*2/3</f>
        <v>86.973333333333329</v>
      </c>
      <c r="E1708" s="108">
        <v>230.37899999999999</v>
      </c>
      <c r="F1708" s="9">
        <f t="shared" si="132"/>
        <v>2012.6249999998713</v>
      </c>
      <c r="G1708" s="8">
        <v>1.68</v>
      </c>
      <c r="H1708" s="113">
        <f t="shared" si="129"/>
        <v>1464.2153600697116</v>
      </c>
      <c r="I1708" s="9">
        <f t="shared" si="130"/>
        <v>30.42949968674807</v>
      </c>
      <c r="J1708" s="9">
        <f t="shared" si="131"/>
        <v>90.73902923732922</v>
      </c>
      <c r="K1708" s="9">
        <f t="shared" si="128"/>
        <v>21.410428453442918</v>
      </c>
      <c r="N1708" s="46"/>
    </row>
    <row r="1709" spans="1:14" x14ac:dyDescent="0.25">
      <c r="A1709" s="8">
        <v>2012.09</v>
      </c>
      <c r="B1709" s="8">
        <v>1443.42</v>
      </c>
      <c r="C1709" s="108">
        <v>29.59</v>
      </c>
      <c r="D1709" s="108">
        <v>86.5</v>
      </c>
      <c r="E1709" s="108">
        <v>231.40700000000001</v>
      </c>
      <c r="F1709" s="9">
        <f t="shared" si="132"/>
        <v>2012.7083333332046</v>
      </c>
      <c r="G1709" s="8">
        <v>1.72</v>
      </c>
      <c r="H1709" s="113">
        <f t="shared" si="129"/>
        <v>1499.2260814279603</v>
      </c>
      <c r="I1709" s="9">
        <f t="shared" si="130"/>
        <v>30.734020416409184</v>
      </c>
      <c r="J1709" s="9">
        <f t="shared" si="131"/>
        <v>89.84429760119616</v>
      </c>
      <c r="K1709" s="9">
        <f t="shared" si="128"/>
        <v>21.783690301727663</v>
      </c>
      <c r="N1709" s="46"/>
    </row>
    <row r="1710" spans="1:14" x14ac:dyDescent="0.25">
      <c r="A1710" s="8">
        <v>2012.1</v>
      </c>
      <c r="B1710" s="11">
        <v>1437.82</v>
      </c>
      <c r="C1710" s="104">
        <f>C1709*2/3+C1712/3</f>
        <v>30.143333333333331</v>
      </c>
      <c r="D1710" s="104">
        <f>D1709*2/3+D1712/3</f>
        <v>86.50333333333333</v>
      </c>
      <c r="E1710" s="108">
        <v>231.31700000000001</v>
      </c>
      <c r="F1710" s="109">
        <f t="shared" si="132"/>
        <v>2012.7916666665378</v>
      </c>
      <c r="G1710" s="8">
        <v>1.75</v>
      </c>
      <c r="H1710" s="113">
        <f t="shared" si="129"/>
        <v>1493.9906225007242</v>
      </c>
      <c r="I1710" s="9">
        <f t="shared" si="130"/>
        <v>31.320928440912976</v>
      </c>
      <c r="J1710" s="9">
        <f t="shared" si="131"/>
        <v>89.882717457716751</v>
      </c>
      <c r="K1710" s="9">
        <f t="shared" si="128"/>
        <v>21.577109654528773</v>
      </c>
      <c r="N1710" s="46"/>
    </row>
    <row r="1711" spans="1:14" x14ac:dyDescent="0.25">
      <c r="A1711" s="8">
        <v>2012.11</v>
      </c>
      <c r="B1711" s="11">
        <v>1394.51</v>
      </c>
      <c r="C1711" s="104">
        <f>C1709/3+C1712*2/3</f>
        <v>30.696666666666665</v>
      </c>
      <c r="D1711" s="104">
        <f>D1709/3+D1712*2/3</f>
        <v>86.506666666666675</v>
      </c>
      <c r="E1711" s="108">
        <v>230.221</v>
      </c>
      <c r="F1711" s="109">
        <f t="shared" si="132"/>
        <v>2012.8749999998711</v>
      </c>
      <c r="G1711" s="8">
        <v>1.65</v>
      </c>
      <c r="H1711" s="113">
        <f t="shared" si="129"/>
        <v>1455.8867692890744</v>
      </c>
      <c r="I1711" s="9">
        <f t="shared" si="130"/>
        <v>32.04772347367674</v>
      </c>
      <c r="J1711" s="9">
        <f t="shared" si="131"/>
        <v>90.314097034298953</v>
      </c>
      <c r="K1711" s="9">
        <f t="shared" si="128"/>
        <v>20.898162059573686</v>
      </c>
      <c r="N1711" s="46"/>
    </row>
    <row r="1712" spans="1:14" x14ac:dyDescent="0.25">
      <c r="A1712" s="8">
        <v>2012.12</v>
      </c>
      <c r="B1712" s="8">
        <v>1422.29</v>
      </c>
      <c r="C1712" s="108">
        <v>31.25</v>
      </c>
      <c r="D1712" s="108">
        <v>86.51</v>
      </c>
      <c r="E1712" s="108">
        <v>229.601</v>
      </c>
      <c r="F1712" s="109">
        <f t="shared" si="132"/>
        <v>2012.9583333332043</v>
      </c>
      <c r="G1712" s="8">
        <v>1.72</v>
      </c>
      <c r="H1712" s="113">
        <f t="shared" si="129"/>
        <v>1488.8991558725791</v>
      </c>
      <c r="I1712" s="9">
        <f t="shared" si="130"/>
        <v>32.713510339676226</v>
      </c>
      <c r="J1712" s="9">
        <f t="shared" si="131"/>
        <v>90.561464943532499</v>
      </c>
      <c r="K1712" s="9">
        <f t="shared" si="128"/>
        <v>21.238261139845598</v>
      </c>
      <c r="N1712" s="46"/>
    </row>
    <row r="1713" spans="1:14" x14ac:dyDescent="0.25">
      <c r="A1713" s="8">
        <v>2013.01</v>
      </c>
      <c r="B1713" s="8">
        <v>1480.4</v>
      </c>
      <c r="C1713" s="104">
        <f>C1712*2/3+C1715/3</f>
        <v>31.536666666666665</v>
      </c>
      <c r="D1713" s="104">
        <f>D1712*2/3+D1715/3</f>
        <v>86.906666666666666</v>
      </c>
      <c r="E1713" s="108">
        <v>230.28</v>
      </c>
      <c r="F1713" s="109">
        <f t="shared" si="132"/>
        <v>2013.0416666665376</v>
      </c>
      <c r="G1713" s="8">
        <v>1.91</v>
      </c>
      <c r="H1713" s="113">
        <f t="shared" si="129"/>
        <v>1545.1610713044993</v>
      </c>
      <c r="I1713" s="9">
        <f t="shared" si="130"/>
        <v>32.916258884112096</v>
      </c>
      <c r="J1713" s="9">
        <f t="shared" si="131"/>
        <v>90.708455937699043</v>
      </c>
      <c r="K1713" s="9">
        <f t="shared" si="128"/>
        <v>21.900475413821802</v>
      </c>
      <c r="N1713" s="46"/>
    </row>
    <row r="1714" spans="1:14" x14ac:dyDescent="0.25">
      <c r="A1714" s="8">
        <v>2013.02</v>
      </c>
      <c r="B1714" s="8">
        <v>1512.31</v>
      </c>
      <c r="C1714" s="104">
        <f>C1712/3+C1715*2/3</f>
        <v>31.823333333333331</v>
      </c>
      <c r="D1714" s="104">
        <f>D1712/3+D1715*2/3</f>
        <v>87.303333333333342</v>
      </c>
      <c r="E1714" s="108">
        <v>232.166</v>
      </c>
      <c r="F1714" s="109">
        <f t="shared" si="132"/>
        <v>2013.1249999998709</v>
      </c>
      <c r="G1714" s="8">
        <v>1.98</v>
      </c>
      <c r="H1714" s="113">
        <f t="shared" si="129"/>
        <v>1565.6443220045139</v>
      </c>
      <c r="I1714" s="9">
        <f t="shared" si="130"/>
        <v>32.945640206432749</v>
      </c>
      <c r="J1714" s="9">
        <f t="shared" si="131"/>
        <v>90.382241819071993</v>
      </c>
      <c r="K1714" s="9">
        <f t="shared" si="128"/>
        <v>22.052724336861925</v>
      </c>
      <c r="N1714" s="46"/>
    </row>
    <row r="1715" spans="1:14" x14ac:dyDescent="0.25">
      <c r="A1715" s="8">
        <v>2013.03</v>
      </c>
      <c r="B1715" s="8">
        <v>1550.83</v>
      </c>
      <c r="C1715" s="108">
        <v>32.11</v>
      </c>
      <c r="D1715" s="108">
        <v>87.7</v>
      </c>
      <c r="E1715" s="108">
        <v>232.773</v>
      </c>
      <c r="F1715" s="109">
        <f t="shared" si="132"/>
        <v>2013.2083333332041</v>
      </c>
      <c r="G1715" s="8">
        <v>1.96</v>
      </c>
      <c r="H1715" s="113">
        <f t="shared" si="129"/>
        <v>1601.3360918684727</v>
      </c>
      <c r="I1715" s="9">
        <f t="shared" si="130"/>
        <v>33.155730744115516</v>
      </c>
      <c r="J1715" s="9">
        <f t="shared" si="131"/>
        <v>90.556137846743411</v>
      </c>
      <c r="K1715" s="9">
        <f t="shared" si="128"/>
        <v>22.419207114602557</v>
      </c>
      <c r="N1715" s="46"/>
    </row>
    <row r="1716" spans="1:14" x14ac:dyDescent="0.25">
      <c r="A1716" s="8">
        <v>2013.04</v>
      </c>
      <c r="B1716" s="8">
        <v>1570.7</v>
      </c>
      <c r="C1716" s="104">
        <f>C1715*2/3+C1718/3</f>
        <v>32.49666666666667</v>
      </c>
      <c r="D1716" s="104">
        <f>D1715*2/3+D1718/3</f>
        <v>88.783333333333331</v>
      </c>
      <c r="E1716" s="108">
        <v>232.53100000000001</v>
      </c>
      <c r="F1716" s="109">
        <f t="shared" si="132"/>
        <v>2013.2916666665374</v>
      </c>
      <c r="G1716" s="8">
        <v>1.76</v>
      </c>
      <c r="H1716" s="113">
        <f t="shared" si="129"/>
        <v>1623.5410982836697</v>
      </c>
      <c r="I1716" s="9">
        <f t="shared" si="130"/>
        <v>33.589911434747776</v>
      </c>
      <c r="J1716" s="9">
        <f t="shared" si="131"/>
        <v>91.770160125603326</v>
      </c>
      <c r="K1716" s="9">
        <f t="shared" si="128"/>
        <v>22.595655396105581</v>
      </c>
      <c r="N1716" s="46"/>
    </row>
    <row r="1717" spans="1:14" x14ac:dyDescent="0.25">
      <c r="A1717" s="8">
        <v>2013.05</v>
      </c>
      <c r="B1717" s="8">
        <v>1639.84</v>
      </c>
      <c r="C1717" s="104">
        <f>C1715/3+C1718*2/3</f>
        <v>32.88333333333334</v>
      </c>
      <c r="D1717" s="104">
        <f>D1715/3+D1718*2/3</f>
        <v>89.866666666666674</v>
      </c>
      <c r="E1717" s="108">
        <v>232.94499999999999</v>
      </c>
      <c r="F1717" s="109">
        <f t="shared" si="132"/>
        <v>2013.3749999998706</v>
      </c>
      <c r="G1717" s="8">
        <v>1.93</v>
      </c>
      <c r="H1717" s="113">
        <f t="shared" si="129"/>
        <v>1691.9946485221833</v>
      </c>
      <c r="I1717" s="9">
        <f t="shared" si="130"/>
        <v>33.929178472028461</v>
      </c>
      <c r="J1717" s="9">
        <f t="shared" si="131"/>
        <v>92.72485064428659</v>
      </c>
      <c r="K1717" s="9">
        <f t="shared" si="128"/>
        <v>23.411841781842391</v>
      </c>
      <c r="N1717" s="46"/>
    </row>
    <row r="1718" spans="1:14" x14ac:dyDescent="0.25">
      <c r="A1718" s="8">
        <v>2013.06</v>
      </c>
      <c r="B1718" s="8">
        <v>1618.77</v>
      </c>
      <c r="C1718" s="108">
        <v>33.270000000000003</v>
      </c>
      <c r="D1718" s="108">
        <v>90.95</v>
      </c>
      <c r="E1718" s="108">
        <v>233.50399999999999</v>
      </c>
      <c r="F1718" s="109">
        <f t="shared" si="132"/>
        <v>2013.4583333332039</v>
      </c>
      <c r="G1718" s="8">
        <v>2.2999999999999998</v>
      </c>
      <c r="H1718" s="113">
        <f t="shared" si="129"/>
        <v>1666.2559951328458</v>
      </c>
      <c r="I1718" s="9">
        <f t="shared" si="130"/>
        <v>34.245962649462115</v>
      </c>
      <c r="J1718" s="9">
        <f t="shared" si="131"/>
        <v>93.617983257246152</v>
      </c>
      <c r="K1718" s="9">
        <f t="shared" si="128"/>
        <v>22.925333173915313</v>
      </c>
      <c r="N1718" s="46"/>
    </row>
    <row r="1719" spans="1:14" x14ac:dyDescent="0.25">
      <c r="A1719" s="8">
        <v>2013.07</v>
      </c>
      <c r="B1719" s="8">
        <v>1668.68</v>
      </c>
      <c r="C1719" s="104">
        <f>C1718*2/3+C1721/3</f>
        <v>33.646666666666668</v>
      </c>
      <c r="D1719" s="104">
        <f>D1718*2/3+D1721/3</f>
        <v>92.09</v>
      </c>
      <c r="E1719" s="108">
        <v>233.596</v>
      </c>
      <c r="F1719" s="109">
        <f t="shared" si="132"/>
        <v>2013.5416666665371</v>
      </c>
      <c r="G1719" s="8">
        <v>2.58</v>
      </c>
      <c r="H1719" s="113">
        <f t="shared" si="129"/>
        <v>1716.9536102929846</v>
      </c>
      <c r="I1719" s="9">
        <f t="shared" si="130"/>
        <v>34.620038478113216</v>
      </c>
      <c r="J1719" s="9">
        <f t="shared" si="131"/>
        <v>94.754091840185637</v>
      </c>
      <c r="K1719" s="9">
        <f t="shared" si="128"/>
        <v>23.492460177159622</v>
      </c>
    </row>
    <row r="1720" spans="1:14" x14ac:dyDescent="0.25">
      <c r="A1720" s="8">
        <v>2013.08</v>
      </c>
      <c r="B1720" s="8">
        <v>1670.09</v>
      </c>
      <c r="C1720" s="104">
        <f>C1718/3+C1721*2/3</f>
        <v>34.023333333333333</v>
      </c>
      <c r="D1720" s="104">
        <f>D1718/3+D1721*2/3</f>
        <v>93.23</v>
      </c>
      <c r="E1720" s="108">
        <v>233.87700000000001</v>
      </c>
      <c r="F1720" s="109">
        <f t="shared" si="132"/>
        <v>2013.6249999998704</v>
      </c>
      <c r="G1720" s="8">
        <v>2.74</v>
      </c>
      <c r="H1720" s="113">
        <f t="shared" si="129"/>
        <v>1716.3397612313311</v>
      </c>
      <c r="I1720" s="9">
        <f t="shared" si="130"/>
        <v>34.965540665249968</v>
      </c>
      <c r="J1720" s="9">
        <f t="shared" si="131"/>
        <v>95.811816093502145</v>
      </c>
      <c r="K1720" s="9">
        <f t="shared" si="128"/>
        <v>23.356649094916076</v>
      </c>
    </row>
    <row r="1721" spans="1:14" x14ac:dyDescent="0.25">
      <c r="A1721" s="8">
        <v>2013.09</v>
      </c>
      <c r="B1721" s="8">
        <v>1687.17</v>
      </c>
      <c r="C1721" s="108">
        <v>34.4</v>
      </c>
      <c r="D1721" s="108">
        <v>94.37</v>
      </c>
      <c r="E1721" s="108">
        <v>234.149</v>
      </c>
      <c r="F1721" s="109">
        <f t="shared" si="132"/>
        <v>2013.7083333332037</v>
      </c>
      <c r="G1721" s="8">
        <v>2.81</v>
      </c>
      <c r="H1721" s="113">
        <f t="shared" si="129"/>
        <v>1731.8785747002978</v>
      </c>
      <c r="I1721" s="9">
        <f t="shared" si="130"/>
        <v>35.311570837372784</v>
      </c>
      <c r="J1721" s="9">
        <f t="shared" si="131"/>
        <v>96.870724997757847</v>
      </c>
      <c r="K1721" s="9">
        <f t="shared" si="128"/>
        <v>23.442287167960579</v>
      </c>
    </row>
    <row r="1722" spans="1:14" x14ac:dyDescent="0.25">
      <c r="A1722" s="8">
        <v>2013.1</v>
      </c>
      <c r="B1722" s="8">
        <v>1720.03</v>
      </c>
      <c r="C1722" s="104">
        <f>C1721*2/3+C1724/3</f>
        <v>34.596666666666664</v>
      </c>
      <c r="D1722" s="104">
        <f>D1721*2/3+D1724/3</f>
        <v>96.313333333333333</v>
      </c>
      <c r="E1722" s="108">
        <v>233.54599999999999</v>
      </c>
      <c r="F1722" s="109">
        <f t="shared" si="132"/>
        <v>2013.7916666665369</v>
      </c>
      <c r="G1722" s="8">
        <v>2.62</v>
      </c>
      <c r="H1722" s="113">
        <f t="shared" si="129"/>
        <v>1770.1680209145095</v>
      </c>
      <c r="I1722" s="9">
        <f t="shared" si="130"/>
        <v>35.605142330989757</v>
      </c>
      <c r="J1722" s="9">
        <f t="shared" si="131"/>
        <v>99.120819203354671</v>
      </c>
      <c r="K1722" s="9">
        <f t="shared" si="128"/>
        <v>23.834737887631412</v>
      </c>
    </row>
    <row r="1723" spans="1:14" x14ac:dyDescent="0.25">
      <c r="A1723" s="8">
        <v>2013.11</v>
      </c>
      <c r="B1723" s="8">
        <v>1783.54</v>
      </c>
      <c r="C1723" s="104">
        <f>C1721/3+C1724*2/3</f>
        <v>34.793333333333337</v>
      </c>
      <c r="D1723" s="104">
        <f>D1721/3+D1724*2/3</f>
        <v>98.256666666666661</v>
      </c>
      <c r="E1723" s="108">
        <v>233.06899999999999</v>
      </c>
      <c r="F1723" s="109">
        <f t="shared" si="132"/>
        <v>2013.8749999998702</v>
      </c>
      <c r="G1723" s="8">
        <v>2.72</v>
      </c>
      <c r="H1723" s="113">
        <f t="shared" si="129"/>
        <v>1839.2859079285533</v>
      </c>
      <c r="I1723" s="9">
        <f t="shared" si="130"/>
        <v>35.880825599572091</v>
      </c>
      <c r="J1723" s="9">
        <f t="shared" si="131"/>
        <v>101.32775399488278</v>
      </c>
      <c r="K1723" s="9">
        <f t="shared" si="128"/>
        <v>24.64207709241203</v>
      </c>
    </row>
    <row r="1724" spans="1:14" x14ac:dyDescent="0.25">
      <c r="A1724" s="8">
        <v>2013.12</v>
      </c>
      <c r="B1724" s="8">
        <v>1807.78</v>
      </c>
      <c r="C1724" s="108">
        <v>34.99</v>
      </c>
      <c r="D1724" s="108">
        <v>100.2</v>
      </c>
      <c r="E1724" s="108">
        <v>233.04900000000001</v>
      </c>
      <c r="F1724" s="109">
        <f t="shared" si="132"/>
        <v>2013.9583333332034</v>
      </c>
      <c r="G1724" s="8">
        <v>2.9</v>
      </c>
      <c r="H1724" s="113">
        <f t="shared" si="129"/>
        <v>1864.4435383760499</v>
      </c>
      <c r="I1724" s="9">
        <f t="shared" si="130"/>
        <v>36.086735890306336</v>
      </c>
      <c r="J1724" s="9">
        <f t="shared" si="131"/>
        <v>103.34069551896812</v>
      </c>
      <c r="K1724" s="9">
        <f t="shared" si="128"/>
        <v>24.861869296461915</v>
      </c>
    </row>
    <row r="1725" spans="1:14" x14ac:dyDescent="0.25">
      <c r="A1725" s="8">
        <v>2014.01</v>
      </c>
      <c r="B1725" s="8">
        <v>1822.36</v>
      </c>
      <c r="C1725" s="104">
        <f>C1724*2/3+C1727/3</f>
        <v>35.403333333333336</v>
      </c>
      <c r="D1725" s="104">
        <f>D1724*2/3+D1727/3</f>
        <v>100.41666666666666</v>
      </c>
      <c r="E1725" s="108">
        <v>233.916</v>
      </c>
      <c r="F1725" s="109">
        <f t="shared" si="132"/>
        <v>2014.0416666665367</v>
      </c>
      <c r="G1725" s="8">
        <v>2.86</v>
      </c>
      <c r="H1725" s="113">
        <f t="shared" si="129"/>
        <v>1872.5143207390688</v>
      </c>
      <c r="I1725" s="9">
        <f t="shared" si="130"/>
        <v>36.377690834174103</v>
      </c>
      <c r="J1725" s="9">
        <f t="shared" si="131"/>
        <v>103.18029718289186</v>
      </c>
      <c r="K1725" s="9">
        <f t="shared" si="128"/>
        <v>24.859609093632685</v>
      </c>
    </row>
    <row r="1726" spans="1:14" x14ac:dyDescent="0.25">
      <c r="A1726" s="8">
        <v>2014.02</v>
      </c>
      <c r="B1726" s="8">
        <v>1817.04</v>
      </c>
      <c r="C1726" s="104">
        <f>C1724/3+C1727*2/3</f>
        <v>35.816666666666663</v>
      </c>
      <c r="D1726" s="104">
        <f>D1724/3+D1727*2/3</f>
        <v>100.63333333333333</v>
      </c>
      <c r="E1726" s="108">
        <v>234.78100000000001</v>
      </c>
      <c r="F1726" s="109">
        <f t="shared" si="132"/>
        <v>2014.1249999998699</v>
      </c>
      <c r="G1726" s="8">
        <v>2.71</v>
      </c>
      <c r="H1726" s="113">
        <f t="shared" si="129"/>
        <v>1860.1691699924611</v>
      </c>
      <c r="I1726" s="9">
        <f t="shared" si="130"/>
        <v>36.66680926409434</v>
      </c>
      <c r="J1726" s="9">
        <f t="shared" si="131"/>
        <v>103.02196106868386</v>
      </c>
      <c r="K1726" s="9">
        <f t="shared" si="128"/>
        <v>24.590930877894106</v>
      </c>
    </row>
    <row r="1727" spans="1:14" x14ac:dyDescent="0.25">
      <c r="A1727" s="8">
        <v>2014.03</v>
      </c>
      <c r="B1727" s="8">
        <v>1863.52</v>
      </c>
      <c r="C1727" s="108">
        <v>36.229999999999997</v>
      </c>
      <c r="D1727" s="108">
        <v>100.85</v>
      </c>
      <c r="E1727" s="108">
        <v>236.29300000000001</v>
      </c>
      <c r="F1727" s="109">
        <f t="shared" si="132"/>
        <v>2014.2083333332032</v>
      </c>
      <c r="G1727" s="8">
        <v>2.72</v>
      </c>
      <c r="H1727" s="113">
        <f t="shared" si="129"/>
        <v>1895.5450233396673</v>
      </c>
      <c r="I1727" s="9">
        <f t="shared" si="130"/>
        <v>36.852620951530518</v>
      </c>
      <c r="J1727" s="9">
        <f t="shared" si="131"/>
        <v>102.58313063654022</v>
      </c>
      <c r="K1727" s="9">
        <f t="shared" si="128"/>
        <v>24.95603915396536</v>
      </c>
    </row>
    <row r="1728" spans="1:14" x14ac:dyDescent="0.25">
      <c r="A1728" s="8">
        <v>2014.04</v>
      </c>
      <c r="B1728" s="8">
        <v>1864.26</v>
      </c>
      <c r="C1728" s="104">
        <f>C1727*2/3+C1730/3</f>
        <v>36.61333333333333</v>
      </c>
      <c r="D1728" s="104">
        <f>D1727*2/3+D1730/3</f>
        <v>101.60666666666667</v>
      </c>
      <c r="E1728" s="108">
        <v>237.072</v>
      </c>
      <c r="F1728" s="109">
        <f t="shared" si="132"/>
        <v>2014.2916666665365</v>
      </c>
      <c r="G1728" s="8">
        <v>2.71</v>
      </c>
      <c r="H1728" s="113">
        <f t="shared" si="129"/>
        <v>1890.0666547504557</v>
      </c>
      <c r="I1728" s="9">
        <f t="shared" si="130"/>
        <v>37.120165884906974</v>
      </c>
      <c r="J1728" s="9">
        <f t="shared" si="131"/>
        <v>103.01319159720818</v>
      </c>
      <c r="K1728" s="9">
        <f t="shared" si="128"/>
        <v>24.786315396962607</v>
      </c>
    </row>
    <row r="1729" spans="1:11" x14ac:dyDescent="0.25">
      <c r="A1729" s="8">
        <v>2014.05</v>
      </c>
      <c r="B1729" s="8">
        <v>1889.77</v>
      </c>
      <c r="C1729" s="104">
        <f>C1727/3+C1730*2/3</f>
        <v>36.99666666666667</v>
      </c>
      <c r="D1729" s="104">
        <f>D1727/3+D1730*2/3</f>
        <v>102.36333333333334</v>
      </c>
      <c r="E1729" s="108">
        <v>237.9</v>
      </c>
      <c r="F1729" s="109">
        <f t="shared" si="132"/>
        <v>2014.3749999998697</v>
      </c>
      <c r="G1729" s="8">
        <v>2.56</v>
      </c>
      <c r="H1729" s="113">
        <f t="shared" si="129"/>
        <v>1909.2614801912569</v>
      </c>
      <c r="I1729" s="9">
        <f t="shared" si="130"/>
        <v>37.378257969034614</v>
      </c>
      <c r="J1729" s="9">
        <f t="shared" si="131"/>
        <v>103.41913000910749</v>
      </c>
      <c r="K1729" s="9">
        <f t="shared" ref="K1729:K1757" si="133">H1729/AVERAGE(J1609:J1728)</f>
        <v>24.943274109902564</v>
      </c>
    </row>
    <row r="1730" spans="1:11" x14ac:dyDescent="0.25">
      <c r="A1730" s="8">
        <v>2014.06</v>
      </c>
      <c r="B1730" s="8">
        <v>1947.09</v>
      </c>
      <c r="C1730" s="108">
        <v>37.380000000000003</v>
      </c>
      <c r="D1730" s="108">
        <v>103.12</v>
      </c>
      <c r="E1730" s="108">
        <v>238.34299999999999</v>
      </c>
      <c r="F1730" s="109">
        <f t="shared" si="132"/>
        <v>2014.458333333203</v>
      </c>
      <c r="G1730" s="8">
        <v>2.6</v>
      </c>
      <c r="H1730" s="113">
        <f t="shared" si="129"/>
        <v>1963.5163738288938</v>
      </c>
      <c r="I1730" s="9">
        <f t="shared" si="130"/>
        <v>37.695351552174813</v>
      </c>
      <c r="J1730" s="9">
        <f t="shared" si="131"/>
        <v>103.98995858909221</v>
      </c>
      <c r="K1730" s="9">
        <f t="shared" si="133"/>
        <v>25.558007623511273</v>
      </c>
    </row>
    <row r="1731" spans="1:11" x14ac:dyDescent="0.25">
      <c r="A1731" s="8">
        <v>2014.07</v>
      </c>
      <c r="B1731" s="8">
        <v>1973.1</v>
      </c>
      <c r="C1731" s="104">
        <f>C1730*2/3+C1733/3</f>
        <v>37.75</v>
      </c>
      <c r="D1731" s="104">
        <f>D1730*2/3+D1733/3</f>
        <v>104.06666666666666</v>
      </c>
      <c r="E1731" s="108">
        <v>238.25</v>
      </c>
      <c r="F1731" s="109">
        <f t="shared" si="132"/>
        <v>2014.5416666665362</v>
      </c>
      <c r="G1731" s="8">
        <v>2.54</v>
      </c>
      <c r="H1731" s="113">
        <f t="shared" si="129"/>
        <v>1990.5224937040923</v>
      </c>
      <c r="I1731" s="9">
        <f t="shared" si="130"/>
        <v>38.083332896117525</v>
      </c>
      <c r="J1731" s="9">
        <f t="shared" si="131"/>
        <v>104.98557642532354</v>
      </c>
      <c r="K1731" s="9">
        <f t="shared" si="133"/>
        <v>25.817545976158708</v>
      </c>
    </row>
    <row r="1732" spans="1:11" x14ac:dyDescent="0.25">
      <c r="A1732" s="8">
        <v>2014.08</v>
      </c>
      <c r="B1732" s="8">
        <v>1961.53</v>
      </c>
      <c r="C1732" s="104">
        <f>C1730/3+C1733*2/3</f>
        <v>38.120000000000005</v>
      </c>
      <c r="D1732" s="104">
        <f>D1730/3+D1733*2/3</f>
        <v>105.01333333333334</v>
      </c>
      <c r="E1732" s="108">
        <v>237.852</v>
      </c>
      <c r="F1732" s="109">
        <f t="shared" si="132"/>
        <v>2014.6249999998695</v>
      </c>
      <c r="G1732" s="8">
        <v>2.42</v>
      </c>
      <c r="H1732" s="113">
        <f t="shared" si="129"/>
        <v>1982.1615594466307</v>
      </c>
      <c r="I1732" s="9">
        <f t="shared" si="130"/>
        <v>38.520949792307825</v>
      </c>
      <c r="J1732" s="9">
        <f t="shared" si="131"/>
        <v>106.11787357964899</v>
      </c>
      <c r="K1732" s="9">
        <f t="shared" si="133"/>
        <v>25.61760642179938</v>
      </c>
    </row>
    <row r="1733" spans="1:11" x14ac:dyDescent="0.25">
      <c r="A1733" s="8">
        <v>2014.09</v>
      </c>
      <c r="B1733" s="8">
        <v>1993.23</v>
      </c>
      <c r="C1733" s="108">
        <v>38.49</v>
      </c>
      <c r="D1733" s="108">
        <v>105.96</v>
      </c>
      <c r="E1733" s="108">
        <v>238.03100000000001</v>
      </c>
      <c r="F1733" s="109">
        <f t="shared" si="132"/>
        <v>2014.7083333332027</v>
      </c>
      <c r="G1733" s="8">
        <v>2.5299999999999998</v>
      </c>
      <c r="H1733" s="113">
        <f t="shared" si="129"/>
        <v>2012.6803026181465</v>
      </c>
      <c r="I1733" s="9">
        <f t="shared" si="130"/>
        <v>38.865592454344188</v>
      </c>
      <c r="J1733" s="9">
        <f t="shared" si="131"/>
        <v>106.99397704500674</v>
      </c>
      <c r="K1733" s="9">
        <f t="shared" si="133"/>
        <v>25.918436892606177</v>
      </c>
    </row>
    <row r="1734" spans="1:11" x14ac:dyDescent="0.25">
      <c r="A1734" s="8">
        <v>2014.1</v>
      </c>
      <c r="B1734" s="8">
        <v>1937.27</v>
      </c>
      <c r="C1734" s="104">
        <f>C1733*2/3+C1736/3</f>
        <v>38.806666666666665</v>
      </c>
      <c r="D1734" s="104">
        <f>D1733*2/3+D1736/3</f>
        <v>104.74333333333334</v>
      </c>
      <c r="E1734" s="108">
        <v>237.43299999999999</v>
      </c>
      <c r="F1734" s="109">
        <f t="shared" si="132"/>
        <v>2014.791666666536</v>
      </c>
      <c r="G1734" s="8">
        <v>2.2999999999999998</v>
      </c>
      <c r="H1734" s="113">
        <f t="shared" si="129"/>
        <v>1961.1010654058198</v>
      </c>
      <c r="I1734" s="9">
        <f t="shared" si="130"/>
        <v>39.284041638413086</v>
      </c>
      <c r="J1734" s="9">
        <f t="shared" si="131"/>
        <v>106.03181930972809</v>
      </c>
      <c r="K1734" s="9">
        <f t="shared" si="133"/>
        <v>25.162748283083232</v>
      </c>
    </row>
    <row r="1735" spans="1:11" x14ac:dyDescent="0.25">
      <c r="A1735" s="8">
        <v>2014.11</v>
      </c>
      <c r="B1735" s="8">
        <v>2044.57</v>
      </c>
      <c r="C1735" s="104">
        <f>C1733/3+C1736*2/3</f>
        <v>39.123333333333335</v>
      </c>
      <c r="D1735" s="104">
        <f>D1733/3+D1736*2/3</f>
        <v>103.52666666666667</v>
      </c>
      <c r="E1735" s="108">
        <v>236.15100000000001</v>
      </c>
      <c r="F1735" s="109">
        <f t="shared" si="132"/>
        <v>2014.8749999998693</v>
      </c>
      <c r="G1735" s="8">
        <v>2.33</v>
      </c>
      <c r="H1735" s="113">
        <f t="shared" si="129"/>
        <v>2080.9569582068252</v>
      </c>
      <c r="I1735" s="9">
        <f t="shared" si="130"/>
        <v>39.819606434724676</v>
      </c>
      <c r="J1735" s="9">
        <f t="shared" si="131"/>
        <v>105.3691178878486</v>
      </c>
      <c r="K1735" s="9">
        <f t="shared" si="133"/>
        <v>26.606817147143399</v>
      </c>
    </row>
    <row r="1736" spans="1:11" x14ac:dyDescent="0.25">
      <c r="A1736" s="8">
        <v>2014.12</v>
      </c>
      <c r="B1736" s="8">
        <v>2054.27</v>
      </c>
      <c r="C1736" s="108">
        <v>39.44</v>
      </c>
      <c r="D1736" s="108">
        <v>102.31</v>
      </c>
      <c r="E1736" s="108">
        <v>234.81200000000001</v>
      </c>
      <c r="F1736" s="109">
        <f t="shared" si="132"/>
        <v>2014.9583333332025</v>
      </c>
      <c r="G1736" s="8">
        <v>2.21</v>
      </c>
      <c r="H1736" s="113">
        <f t="shared" si="129"/>
        <v>2102.7524062334974</v>
      </c>
      <c r="I1736" s="9">
        <f t="shared" si="130"/>
        <v>40.370815375704822</v>
      </c>
      <c r="J1736" s="9">
        <f t="shared" si="131"/>
        <v>104.7245973906785</v>
      </c>
      <c r="K1736" s="9">
        <f t="shared" si="133"/>
        <v>26.794085482572534</v>
      </c>
    </row>
    <row r="1737" spans="1:11" x14ac:dyDescent="0.25">
      <c r="A1737" s="8">
        <v>2015.01</v>
      </c>
      <c r="B1737" s="8">
        <v>2028.18</v>
      </c>
      <c r="C1737" s="104">
        <f>C1736*2/3+C1739/3</f>
        <v>39.896666666666668</v>
      </c>
      <c r="D1737" s="104">
        <f>D1736*2/3+D1739/3</f>
        <v>101.28999999999999</v>
      </c>
      <c r="E1737" s="108">
        <v>233.70699999999999</v>
      </c>
      <c r="F1737" s="109">
        <f t="shared" si="132"/>
        <v>2015.0416666665358</v>
      </c>
      <c r="G1737" s="8">
        <v>1.88</v>
      </c>
      <c r="H1737" s="113">
        <f t="shared" si="129"/>
        <v>2085.8625059369215</v>
      </c>
      <c r="I1737" s="9">
        <f t="shared" si="130"/>
        <v>41.031348850626365</v>
      </c>
      <c r="J1737" s="9">
        <f t="shared" si="131"/>
        <v>104.17074087425708</v>
      </c>
      <c r="K1737" s="9">
        <f t="shared" si="133"/>
        <v>26.492295420383105</v>
      </c>
    </row>
    <row r="1738" spans="1:11" x14ac:dyDescent="0.25">
      <c r="A1738" s="8">
        <v>2015.02</v>
      </c>
      <c r="B1738" s="8">
        <v>2082.1999999999998</v>
      </c>
      <c r="C1738" s="104">
        <f>C1736/3+C1739*2/3</f>
        <v>40.353333333333332</v>
      </c>
      <c r="D1738" s="104">
        <f>D1736/3+D1739*2/3</f>
        <v>100.27000000000001</v>
      </c>
      <c r="E1738" s="108">
        <v>234.72200000000001</v>
      </c>
      <c r="F1738" s="109">
        <f t="shared" si="132"/>
        <v>2015.124999999869</v>
      </c>
      <c r="G1738" s="8">
        <v>1.98</v>
      </c>
      <c r="H1738" s="113">
        <f t="shared" ref="H1738:H1757" si="134">B1738*$E$1757/E1738</f>
        <v>2132.1588016888063</v>
      </c>
      <c r="I1738" s="9">
        <f t="shared" ref="I1738:I1754" si="135">C1738*$E$1757/E1738</f>
        <v>41.32154204406347</v>
      </c>
      <c r="J1738" s="9">
        <f t="shared" ref="J1738:J1751" si="136">D1738*$E$1757/E1738</f>
        <v>102.67580590017127</v>
      </c>
      <c r="K1738" s="9">
        <f t="shared" si="133"/>
        <v>26.995513699383217</v>
      </c>
    </row>
    <row r="1739" spans="1:11" x14ac:dyDescent="0.25">
      <c r="A1739" s="8">
        <v>2015.03</v>
      </c>
      <c r="B1739" s="8">
        <v>2079.9899999999998</v>
      </c>
      <c r="C1739" s="108">
        <v>40.81</v>
      </c>
      <c r="D1739" s="108">
        <v>99.25</v>
      </c>
      <c r="E1739" s="108">
        <v>236.119</v>
      </c>
      <c r="F1739" s="109">
        <f t="shared" ref="F1739:F1757" si="137">F1738+1/12</f>
        <v>2015.2083333332023</v>
      </c>
      <c r="G1739" s="8">
        <v>2.04</v>
      </c>
      <c r="H1739" s="113">
        <f t="shared" si="134"/>
        <v>2117.2942307162912</v>
      </c>
      <c r="I1739" s="9">
        <f t="shared" si="135"/>
        <v>41.54191969938887</v>
      </c>
      <c r="J1739" s="9">
        <f t="shared" si="136"/>
        <v>101.03003014369872</v>
      </c>
      <c r="K1739" s="9">
        <f t="shared" si="133"/>
        <v>26.728605452928456</v>
      </c>
    </row>
    <row r="1740" spans="1:11" x14ac:dyDescent="0.25">
      <c r="A1740" s="8">
        <v>2015.04</v>
      </c>
      <c r="B1740" s="8">
        <v>2094.86</v>
      </c>
      <c r="C1740" s="104">
        <f>C1739*2/3+C1742/3</f>
        <v>41.120000000000005</v>
      </c>
      <c r="D1740" s="104">
        <f>D1739*2/3+D1742/3</f>
        <v>97.803333333333342</v>
      </c>
      <c r="E1740" s="110">
        <v>236.59899999999999</v>
      </c>
      <c r="F1740" s="109">
        <f t="shared" si="137"/>
        <v>2015.2916666665355</v>
      </c>
      <c r="G1740" s="8">
        <v>1.94</v>
      </c>
      <c r="H1740" s="113">
        <f t="shared" si="134"/>
        <v>2128.104754140973</v>
      </c>
      <c r="I1740" s="9">
        <f t="shared" si="135"/>
        <v>41.772561168897596</v>
      </c>
      <c r="J1740" s="9">
        <f t="shared" si="136"/>
        <v>99.35544076334503</v>
      </c>
      <c r="K1740" s="9">
        <f t="shared" si="133"/>
        <v>26.791371680192309</v>
      </c>
    </row>
    <row r="1741" spans="1:11" x14ac:dyDescent="0.25">
      <c r="A1741" s="8">
        <v>2015.05</v>
      </c>
      <c r="B1741" s="8">
        <v>2111.94</v>
      </c>
      <c r="C1741" s="104">
        <f>C1739/3+C1742*2/3</f>
        <v>41.43</v>
      </c>
      <c r="D1741" s="104">
        <f>D1739/3+D1742*2/3</f>
        <v>96.356666666666669</v>
      </c>
      <c r="E1741" s="110">
        <v>237.80500000000001</v>
      </c>
      <c r="F1741" s="109">
        <f t="shared" si="137"/>
        <v>2015.3749999998688</v>
      </c>
      <c r="G1741" s="8">
        <v>2.2000000000000002</v>
      </c>
      <c r="H1741" s="113">
        <f t="shared" si="134"/>
        <v>2134.5753822459578</v>
      </c>
      <c r="I1741" s="9">
        <f t="shared" si="135"/>
        <v>41.874039076133805</v>
      </c>
      <c r="J1741" s="9">
        <f t="shared" si="136"/>
        <v>97.389399595607046</v>
      </c>
      <c r="K1741" s="9">
        <f t="shared" si="133"/>
        <v>26.806111379650801</v>
      </c>
    </row>
    <row r="1742" spans="1:11" x14ac:dyDescent="0.25">
      <c r="A1742" s="8">
        <v>2015.06</v>
      </c>
      <c r="B1742" s="8">
        <v>2099.29</v>
      </c>
      <c r="C1742" s="108">
        <v>41.74</v>
      </c>
      <c r="D1742" s="108">
        <v>94.91</v>
      </c>
      <c r="E1742" s="110">
        <v>238.63800000000001</v>
      </c>
      <c r="F1742" s="109">
        <f t="shared" si="137"/>
        <v>2015.4583333332021</v>
      </c>
      <c r="G1742" s="8">
        <v>2.36</v>
      </c>
      <c r="H1742" s="113">
        <f t="shared" si="134"/>
        <v>2114.3833917376946</v>
      </c>
      <c r="I1742" s="9">
        <f t="shared" si="135"/>
        <v>42.040100591691186</v>
      </c>
      <c r="J1742" s="9">
        <f t="shared" si="136"/>
        <v>95.59238014272664</v>
      </c>
      <c r="K1742" s="9">
        <f t="shared" si="133"/>
        <v>26.495895292784823</v>
      </c>
    </row>
    <row r="1743" spans="1:11" x14ac:dyDescent="0.25">
      <c r="A1743" s="8">
        <v>2015.07</v>
      </c>
      <c r="B1743" s="8">
        <v>2094.14</v>
      </c>
      <c r="C1743" s="104">
        <f>C1742*2/3+C1745/3</f>
        <v>41.99666666666667</v>
      </c>
      <c r="D1743" s="104">
        <f>D1742*2/3+D1745/3</f>
        <v>93.493333333333339</v>
      </c>
      <c r="E1743" s="110">
        <v>238.654</v>
      </c>
      <c r="F1743" s="109">
        <f t="shared" si="137"/>
        <v>2015.5416666665353</v>
      </c>
      <c r="G1743" s="8">
        <v>2.3199999999999998</v>
      </c>
      <c r="H1743" s="113">
        <f t="shared" si="134"/>
        <v>2109.0549583287939</v>
      </c>
      <c r="I1743" s="9">
        <f t="shared" si="135"/>
        <v>42.295776818462443</v>
      </c>
      <c r="J1743" s="9">
        <f t="shared" si="136"/>
        <v>94.159214874532466</v>
      </c>
      <c r="K1743" s="9">
        <f t="shared" si="133"/>
        <v>26.381136336399678</v>
      </c>
    </row>
    <row r="1744" spans="1:11" x14ac:dyDescent="0.25">
      <c r="A1744" s="8">
        <v>2015.08</v>
      </c>
      <c r="B1744" s="8">
        <v>2039.87</v>
      </c>
      <c r="C1744" s="104">
        <f>C1742/3+C1745*2/3</f>
        <v>42.25333333333333</v>
      </c>
      <c r="D1744" s="104">
        <f>D1742/3+D1745*2/3</f>
        <v>92.076666666666668</v>
      </c>
      <c r="E1744" s="110">
        <v>238.316</v>
      </c>
      <c r="F1744" s="109">
        <f t="shared" si="137"/>
        <v>2015.6249999998686</v>
      </c>
      <c r="G1744" s="8">
        <v>2.17</v>
      </c>
      <c r="H1744" s="113">
        <f t="shared" si="134"/>
        <v>2057.3121570205108</v>
      </c>
      <c r="I1744" s="9">
        <f t="shared" si="135"/>
        <v>42.61462560913521</v>
      </c>
      <c r="J1744" s="9">
        <f t="shared" si="136"/>
        <v>92.863979425776435</v>
      </c>
      <c r="K1744" s="9">
        <f t="shared" si="133"/>
        <v>25.693658417057687</v>
      </c>
    </row>
    <row r="1745" spans="1:11" x14ac:dyDescent="0.25">
      <c r="A1745" s="8">
        <v>2015.09</v>
      </c>
      <c r="B1745" s="8">
        <v>1944.41</v>
      </c>
      <c r="C1745" s="108">
        <v>42.51</v>
      </c>
      <c r="D1745" s="108">
        <v>90.66</v>
      </c>
      <c r="E1745" s="110">
        <v>237.94499999999999</v>
      </c>
      <c r="F1745" s="109">
        <f t="shared" si="137"/>
        <v>2015.7083333332018</v>
      </c>
      <c r="G1745" s="8">
        <v>2.17</v>
      </c>
      <c r="H1745" s="113">
        <f t="shared" si="134"/>
        <v>1964.0935301750408</v>
      </c>
      <c r="I1745" s="9">
        <f t="shared" si="135"/>
        <v>42.940334583622267</v>
      </c>
      <c r="J1745" s="9">
        <f t="shared" si="136"/>
        <v>91.577763663871906</v>
      </c>
      <c r="K1745" s="9">
        <f t="shared" si="133"/>
        <v>24.496752170486424</v>
      </c>
    </row>
    <row r="1746" spans="1:11" x14ac:dyDescent="0.25">
      <c r="A1746" s="8">
        <v>2015.1</v>
      </c>
      <c r="B1746" s="8">
        <v>2024.81</v>
      </c>
      <c r="C1746" s="104">
        <f>C1745*2/3+C1748/3</f>
        <v>42.803333333333335</v>
      </c>
      <c r="D1746" s="104">
        <f>D1745*2/3+D1748/3</f>
        <v>89.283333333333331</v>
      </c>
      <c r="E1746" s="110">
        <v>237.83799999999999</v>
      </c>
      <c r="F1746" s="109">
        <f t="shared" si="137"/>
        <v>2015.7916666665351</v>
      </c>
      <c r="G1746" s="8">
        <v>2.0699999999999998</v>
      </c>
      <c r="H1746" s="113">
        <f t="shared" si="134"/>
        <v>2046.227585741135</v>
      </c>
      <c r="I1746" s="9">
        <f t="shared" si="135"/>
        <v>43.256088930981036</v>
      </c>
      <c r="J1746" s="9">
        <f t="shared" si="136"/>
        <v>90.227734757131614</v>
      </c>
      <c r="K1746" s="9">
        <f t="shared" si="133"/>
        <v>25.491441046066736</v>
      </c>
    </row>
    <row r="1747" spans="1:11" x14ac:dyDescent="0.25">
      <c r="A1747" s="8">
        <v>2015.11</v>
      </c>
      <c r="B1747" s="8">
        <v>2080.62</v>
      </c>
      <c r="C1747" s="104">
        <f>C1745/3+C1748*2/3</f>
        <v>43.096666666666664</v>
      </c>
      <c r="D1747" s="104">
        <f>D1745/3+D1748*2/3</f>
        <v>87.906666666666666</v>
      </c>
      <c r="E1747" s="110">
        <v>237.33600000000001</v>
      </c>
      <c r="F1747" s="109">
        <f t="shared" si="137"/>
        <v>2015.8749999998684</v>
      </c>
      <c r="G1747" s="8">
        <v>2.2599999999999998</v>
      </c>
      <c r="H1747" s="113">
        <f t="shared" si="134"/>
        <v>2107.0752828268783</v>
      </c>
      <c r="I1747" s="9">
        <f t="shared" si="135"/>
        <v>43.644644916208804</v>
      </c>
      <c r="J1747" s="9">
        <f t="shared" si="136"/>
        <v>89.024408363389185</v>
      </c>
      <c r="K1747" s="9">
        <f t="shared" si="133"/>
        <v>26.225851890971924</v>
      </c>
    </row>
    <row r="1748" spans="1:11" x14ac:dyDescent="0.25">
      <c r="A1748" s="8">
        <v>2015.12</v>
      </c>
      <c r="B1748" s="8">
        <v>2054.08</v>
      </c>
      <c r="C1748" s="108">
        <v>43.39</v>
      </c>
      <c r="D1748" s="108">
        <v>86.53</v>
      </c>
      <c r="E1748" s="110">
        <v>236.52500000000001</v>
      </c>
      <c r="F1748" s="109">
        <f t="shared" si="137"/>
        <v>2015.9583333332016</v>
      </c>
      <c r="G1748" s="8">
        <v>2.2400000000000002</v>
      </c>
      <c r="H1748" s="113">
        <f t="shared" si="134"/>
        <v>2087.3304335693902</v>
      </c>
      <c r="I1748" s="9">
        <f t="shared" si="135"/>
        <v>44.092375911637255</v>
      </c>
      <c r="J1748" s="9">
        <f t="shared" si="136"/>
        <v>87.930704946622981</v>
      </c>
      <c r="K1748" s="9">
        <f t="shared" si="133"/>
        <v>25.965424037124158</v>
      </c>
    </row>
    <row r="1749" spans="1:11" x14ac:dyDescent="0.25">
      <c r="A1749" s="8">
        <v>2016.01</v>
      </c>
      <c r="B1749" s="8">
        <v>1918.6</v>
      </c>
      <c r="C1749" s="104">
        <f>C1748*2/3+C1751/3</f>
        <v>43.553333333333335</v>
      </c>
      <c r="D1749" s="104">
        <f>D1748*2/3+D1751/3</f>
        <v>86.5</v>
      </c>
      <c r="E1749" s="110">
        <v>236.916</v>
      </c>
      <c r="F1749" s="109">
        <f t="shared" si="137"/>
        <v>2016.0416666665349</v>
      </c>
      <c r="G1749" s="8">
        <v>2.09</v>
      </c>
      <c r="H1749" s="113">
        <f t="shared" si="134"/>
        <v>1946.4396864289454</v>
      </c>
      <c r="I1749" s="9">
        <f t="shared" si="135"/>
        <v>44.185310370201542</v>
      </c>
      <c r="J1749" s="9">
        <f t="shared" si="136"/>
        <v>87.755151087305208</v>
      </c>
      <c r="K1749" s="9">
        <f t="shared" si="133"/>
        <v>24.206167203878465</v>
      </c>
    </row>
    <row r="1750" spans="1:11" x14ac:dyDescent="0.25">
      <c r="A1750" s="8">
        <v>2016.02</v>
      </c>
      <c r="B1750" s="8">
        <v>1904.42</v>
      </c>
      <c r="C1750" s="104">
        <f>C1748/3+C1751*2/3</f>
        <v>43.716666666666669</v>
      </c>
      <c r="D1750" s="104">
        <f>D1748/3+D1751*2/3</f>
        <v>86.47</v>
      </c>
      <c r="E1750" s="110">
        <v>237.11099999999999</v>
      </c>
      <c r="F1750" s="109">
        <f t="shared" si="137"/>
        <v>2016.1249999998681</v>
      </c>
      <c r="G1750" s="8">
        <v>1.78</v>
      </c>
      <c r="H1750" s="113">
        <f t="shared" si="134"/>
        <v>1930.465008266171</v>
      </c>
      <c r="I1750" s="9">
        <f t="shared" si="135"/>
        <v>44.314539480805763</v>
      </c>
      <c r="J1750" s="9">
        <f t="shared" si="136"/>
        <v>87.652571000501894</v>
      </c>
      <c r="K1750" s="9">
        <f t="shared" si="133"/>
        <v>24.002606777289756</v>
      </c>
    </row>
    <row r="1751" spans="1:11" x14ac:dyDescent="0.25">
      <c r="A1751" s="8">
        <v>2016.03</v>
      </c>
      <c r="B1751" s="8">
        <v>2021.95</v>
      </c>
      <c r="C1751" s="8">
        <v>43.88</v>
      </c>
      <c r="D1751" s="8">
        <v>86.44</v>
      </c>
      <c r="E1751" s="110">
        <v>238.13200000000001</v>
      </c>
      <c r="F1751" s="109">
        <f t="shared" si="137"/>
        <v>2016.2083333332014</v>
      </c>
      <c r="G1751" s="8">
        <v>1.89</v>
      </c>
      <c r="H1751" s="113">
        <f t="shared" si="134"/>
        <v>2040.8146104366488</v>
      </c>
      <c r="I1751" s="9">
        <f t="shared" si="135"/>
        <v>44.289396427191647</v>
      </c>
      <c r="J1751" s="9">
        <f t="shared" si="136"/>
        <v>87.24647737389347</v>
      </c>
      <c r="K1751" s="9">
        <f t="shared" si="133"/>
        <v>25.372298620187905</v>
      </c>
    </row>
    <row r="1752" spans="1:11" x14ac:dyDescent="0.25">
      <c r="A1752" s="8">
        <v>2016.04</v>
      </c>
      <c r="B1752" s="8">
        <v>2075.54</v>
      </c>
      <c r="C1752" s="104">
        <f>C1751*2/3+C1754/3</f>
        <v>44.073333333333338</v>
      </c>
      <c r="D1752" s="8"/>
      <c r="E1752" s="110">
        <v>239.261</v>
      </c>
      <c r="F1752" s="109">
        <f t="shared" si="137"/>
        <v>2016.2916666665346</v>
      </c>
      <c r="G1752" s="8">
        <v>1.81</v>
      </c>
      <c r="H1752" s="113">
        <f t="shared" si="134"/>
        <v>2085.0193816585238</v>
      </c>
      <c r="I1752" s="9">
        <f t="shared" si="135"/>
        <v>44.274624538335416</v>
      </c>
      <c r="J1752" s="9"/>
      <c r="K1752" s="9">
        <f t="shared" si="133"/>
        <v>25.922337543673873</v>
      </c>
    </row>
    <row r="1753" spans="1:11" x14ac:dyDescent="0.25">
      <c r="A1753" s="8">
        <v>2016.05</v>
      </c>
      <c r="B1753" s="8">
        <v>2065.5500000000002</v>
      </c>
      <c r="C1753" s="104">
        <f>C1751/3+C1754*2/3</f>
        <v>44.266666666666666</v>
      </c>
      <c r="D1753" s="8"/>
      <c r="E1753" s="110">
        <v>240.23599999999999</v>
      </c>
      <c r="F1753" s="109">
        <f t="shared" si="137"/>
        <v>2016.3749999998679</v>
      </c>
      <c r="G1753" s="8">
        <v>1.81</v>
      </c>
      <c r="H1753" s="113">
        <f t="shared" si="134"/>
        <v>2066.5624149274049</v>
      </c>
      <c r="I1753" s="9">
        <f t="shared" si="135"/>
        <v>44.288363664618679</v>
      </c>
      <c r="J1753" s="9"/>
      <c r="K1753" s="9">
        <f t="shared" si="133"/>
        <v>25.711598896937605</v>
      </c>
    </row>
    <row r="1754" spans="1:11" x14ac:dyDescent="0.25">
      <c r="A1754" s="8">
        <v>2016.06</v>
      </c>
      <c r="B1754" s="8">
        <v>2083.89</v>
      </c>
      <c r="C1754" s="8">
        <v>44.46</v>
      </c>
      <c r="D1754" s="8"/>
      <c r="E1754" s="110">
        <v>241.03800000000001</v>
      </c>
      <c r="F1754" s="109">
        <f t="shared" si="137"/>
        <v>2016.4583333332012</v>
      </c>
      <c r="G1754" s="8">
        <v>1.64</v>
      </c>
      <c r="H1754" s="113">
        <f t="shared" si="134"/>
        <v>2077.9743280623802</v>
      </c>
      <c r="I1754" s="9">
        <f t="shared" si="135"/>
        <v>44.333788552012543</v>
      </c>
      <c r="J1754" s="9"/>
      <c r="K1754" s="9">
        <f t="shared" si="133"/>
        <v>25.873551614474124</v>
      </c>
    </row>
    <row r="1755" spans="1:11" x14ac:dyDescent="0.25">
      <c r="A1755" s="8">
        <v>2016.07</v>
      </c>
      <c r="B1755" s="8">
        <v>2148.9</v>
      </c>
      <c r="C1755" s="8"/>
      <c r="D1755" s="8"/>
      <c r="E1755" s="110">
        <v>240.64699999999999</v>
      </c>
      <c r="F1755" s="109">
        <f t="shared" si="137"/>
        <v>2016.5416666665344</v>
      </c>
      <c r="G1755" s="8">
        <v>1.5</v>
      </c>
      <c r="H1755" s="113">
        <f t="shared" si="134"/>
        <v>2146.2813721966204</v>
      </c>
      <c r="I1755" s="9"/>
      <c r="J1755" s="9"/>
      <c r="K1755" s="9">
        <f t="shared" si="133"/>
        <v>26.746630660423982</v>
      </c>
    </row>
    <row r="1756" spans="1:11" x14ac:dyDescent="0.25">
      <c r="A1756" s="8">
        <v>2016.08</v>
      </c>
      <c r="B1756" s="8">
        <v>2170.9499999999998</v>
      </c>
      <c r="C1756" s="8"/>
      <c r="D1756" s="8"/>
      <c r="E1756" s="110">
        <f>1.5*E1755-0.5*E1754</f>
        <v>240.45150000000001</v>
      </c>
      <c r="F1756" s="109">
        <f t="shared" si="137"/>
        <v>2016.6249999998677</v>
      </c>
      <c r="G1756" s="8">
        <v>1.56</v>
      </c>
      <c r="H1756" s="113">
        <f t="shared" si="134"/>
        <v>2170.0674504525859</v>
      </c>
      <c r="I1756" s="9"/>
      <c r="J1756" s="9"/>
      <c r="K1756" s="9">
        <f t="shared" si="133"/>
        <v>27.070215497659952</v>
      </c>
    </row>
    <row r="1757" spans="1:11" x14ac:dyDescent="0.25">
      <c r="A1757" s="8">
        <v>2016.09</v>
      </c>
      <c r="B1757" s="8">
        <v>2127.81</v>
      </c>
      <c r="C1757" s="8"/>
      <c r="D1757" s="8"/>
      <c r="E1757" s="110">
        <f>1.5*E1756-0.5*E1755</f>
        <v>240.35375000000002</v>
      </c>
      <c r="F1757" s="109">
        <f t="shared" si="137"/>
        <v>2016.7083333332009</v>
      </c>
      <c r="G1757" s="8">
        <v>1.6</v>
      </c>
      <c r="H1757" s="113">
        <f t="shared" si="134"/>
        <v>2127.81</v>
      </c>
      <c r="I1757" s="9"/>
      <c r="J1757" s="9"/>
      <c r="K1757" s="9">
        <f t="shared" si="133"/>
        <v>26.574355007686911</v>
      </c>
    </row>
    <row r="1758" spans="1:11" x14ac:dyDescent="0.25">
      <c r="A1758" s="8"/>
      <c r="B1758" s="8" t="s">
        <v>159</v>
      </c>
      <c r="C1758" s="8"/>
      <c r="D1758" s="8"/>
      <c r="E1758" s="8" t="s">
        <v>160</v>
      </c>
      <c r="F1758" s="8"/>
      <c r="G1758" s="8" t="s">
        <v>161</v>
      </c>
      <c r="H1758" s="113"/>
      <c r="I1758" s="9"/>
      <c r="J1758" s="9"/>
      <c r="K1758" s="8"/>
    </row>
    <row r="1759" spans="1:11" x14ac:dyDescent="0.25">
      <c r="A1759" s="8"/>
      <c r="B1759" s="8"/>
      <c r="C1759" s="8"/>
      <c r="D1759" s="8"/>
      <c r="E1759" s="8"/>
      <c r="F1759" s="8"/>
      <c r="G1759" s="8"/>
      <c r="H1759" s="113"/>
      <c r="I1759" s="9"/>
      <c r="J1759" s="9"/>
      <c r="K1759" s="8"/>
    </row>
    <row r="1760" spans="1:11" x14ac:dyDescent="0.25">
      <c r="A1760" s="8"/>
      <c r="B1760" s="8"/>
      <c r="C1760" s="8"/>
      <c r="D1760" s="8"/>
      <c r="E1760" s="8"/>
      <c r="F1760" s="8"/>
      <c r="G1760" s="8"/>
      <c r="H1760" s="113"/>
      <c r="I1760" s="9"/>
      <c r="J1760" s="9"/>
      <c r="K1760" s="8"/>
    </row>
    <row r="1761" spans="1:11" x14ac:dyDescent="0.25">
      <c r="A1761" s="8"/>
      <c r="B1761" s="8"/>
      <c r="C1761" s="8"/>
      <c r="D1761" s="8"/>
      <c r="E1761" s="8"/>
      <c r="F1761" s="8"/>
      <c r="G1761" s="8"/>
      <c r="H1761" s="113"/>
      <c r="I1761" s="9"/>
      <c r="J1761" s="9"/>
      <c r="K1761" s="8"/>
    </row>
    <row r="1762" spans="1:11" x14ac:dyDescent="0.25">
      <c r="A1762" s="8"/>
      <c r="B1762" s="8"/>
      <c r="C1762" s="8"/>
      <c r="D1762" s="8"/>
      <c r="E1762" s="8"/>
      <c r="F1762" s="8"/>
      <c r="G1762" s="8"/>
      <c r="H1762" s="113"/>
      <c r="I1762" s="9"/>
      <c r="J1762" s="9"/>
      <c r="K1762" s="8"/>
    </row>
    <row r="1763" spans="1:11" x14ac:dyDescent="0.25">
      <c r="A1763" s="8"/>
      <c r="B1763" s="8"/>
      <c r="C1763" s="8"/>
      <c r="D1763" s="8"/>
      <c r="E1763" s="8"/>
      <c r="F1763" s="8"/>
      <c r="G1763" s="8"/>
      <c r="H1763" s="113"/>
      <c r="I1763" s="9"/>
      <c r="J1763" s="9"/>
      <c r="K1763" s="8"/>
    </row>
    <row r="1764" spans="1:11" x14ac:dyDescent="0.25">
      <c r="A1764" s="8"/>
      <c r="B1764" s="8"/>
      <c r="C1764" s="8"/>
      <c r="D1764" s="8"/>
      <c r="E1764" s="8"/>
      <c r="F1764" s="8"/>
      <c r="G1764" s="8"/>
      <c r="H1764" s="113"/>
      <c r="I1764" s="9"/>
      <c r="J1764" s="9"/>
      <c r="K1764" s="8"/>
    </row>
    <row r="1765" spans="1:11" x14ac:dyDescent="0.25">
      <c r="A1765" s="8"/>
      <c r="B1765" s="8"/>
      <c r="C1765" s="8"/>
      <c r="D1765" s="8"/>
      <c r="E1765" s="8"/>
      <c r="F1765" s="8"/>
      <c r="G1765" s="8"/>
      <c r="H1765" s="113"/>
      <c r="I1765" s="9"/>
      <c r="J1765" s="9"/>
      <c r="K1765" s="8"/>
    </row>
    <row r="1766" spans="1:11" x14ac:dyDescent="0.25">
      <c r="A1766" s="8"/>
      <c r="B1766" s="8"/>
      <c r="C1766" s="8"/>
      <c r="D1766" s="8"/>
      <c r="E1766" s="8"/>
      <c r="F1766" s="8"/>
      <c r="G1766" s="8"/>
      <c r="H1766" s="113"/>
      <c r="I1766" s="9"/>
      <c r="J1766" s="9"/>
      <c r="K1766" s="8"/>
    </row>
    <row r="1767" spans="1:11" x14ac:dyDescent="0.25">
      <c r="A1767" s="8"/>
      <c r="B1767" s="8"/>
      <c r="C1767" s="8"/>
      <c r="D1767" s="8"/>
      <c r="E1767" s="8"/>
      <c r="F1767" s="8"/>
      <c r="G1767" s="8"/>
      <c r="H1767" s="113"/>
      <c r="I1767" s="9"/>
      <c r="J1767" s="9"/>
      <c r="K1767" s="8"/>
    </row>
    <row r="1768" spans="1:11" x14ac:dyDescent="0.25">
      <c r="A1768" s="8"/>
      <c r="B1768" s="8"/>
      <c r="C1768" s="8"/>
      <c r="D1768" s="8"/>
      <c r="E1768" s="8"/>
      <c r="F1768" s="8"/>
      <c r="G1768" s="8"/>
      <c r="H1768" s="113"/>
      <c r="I1768" s="9"/>
      <c r="J1768" s="9"/>
      <c r="K1768" s="8"/>
    </row>
    <row r="1769" spans="1:11" x14ac:dyDescent="0.25">
      <c r="A1769" s="8"/>
      <c r="B1769" s="8"/>
      <c r="C1769" s="8"/>
      <c r="D1769" s="8"/>
      <c r="E1769" s="8"/>
      <c r="F1769" s="8"/>
      <c r="G1769" s="8"/>
      <c r="H1769" s="113"/>
      <c r="I1769" s="9"/>
      <c r="J1769" s="9"/>
      <c r="K1769" s="8"/>
    </row>
    <row r="1770" spans="1:11" x14ac:dyDescent="0.25">
      <c r="A1770" s="8"/>
      <c r="B1770" s="8"/>
      <c r="C1770" s="8"/>
      <c r="D1770" s="8"/>
      <c r="E1770" s="8"/>
      <c r="F1770" s="8"/>
      <c r="G1770" s="8"/>
      <c r="H1770" s="113"/>
      <c r="I1770" s="9"/>
      <c r="J1770" s="9"/>
      <c r="K1770" s="8"/>
    </row>
    <row r="1771" spans="1:11" x14ac:dyDescent="0.25">
      <c r="A1771" s="8"/>
      <c r="B1771" s="8"/>
      <c r="C1771" s="8"/>
      <c r="D1771" s="8"/>
      <c r="E1771" s="8"/>
      <c r="F1771" s="8"/>
      <c r="G1771" s="8"/>
      <c r="H1771" s="113"/>
      <c r="I1771" s="9"/>
      <c r="J1771" s="9"/>
      <c r="K1771" s="8"/>
    </row>
    <row r="1772" spans="1:11" x14ac:dyDescent="0.25">
      <c r="A1772" s="8"/>
      <c r="B1772" s="8"/>
      <c r="C1772" s="8"/>
      <c r="D1772" s="8"/>
      <c r="E1772" s="8"/>
      <c r="F1772" s="8"/>
      <c r="G1772" s="8"/>
      <c r="H1772" s="113"/>
      <c r="I1772" s="9"/>
      <c r="J1772" s="9"/>
      <c r="K1772" s="8"/>
    </row>
    <row r="1773" spans="1:11" x14ac:dyDescent="0.25">
      <c r="A1773" s="8"/>
      <c r="B1773" s="8"/>
      <c r="C1773" s="8"/>
      <c r="D1773" s="8"/>
      <c r="E1773" s="8"/>
      <c r="F1773" s="8"/>
      <c r="G1773" s="8"/>
      <c r="H1773" s="113"/>
      <c r="I1773" s="9"/>
      <c r="J1773" s="9"/>
      <c r="K1773" s="8"/>
    </row>
    <row r="1774" spans="1:11" x14ac:dyDescent="0.25">
      <c r="A1774" s="8"/>
      <c r="B1774" s="8"/>
      <c r="C1774" s="8"/>
      <c r="D1774" s="8"/>
      <c r="E1774" s="8"/>
      <c r="F1774" s="8"/>
      <c r="G1774" s="8"/>
      <c r="H1774" s="113"/>
      <c r="I1774" s="9"/>
      <c r="J1774" s="9"/>
      <c r="K1774" s="8"/>
    </row>
    <row r="1775" spans="1:11" x14ac:dyDescent="0.25">
      <c r="A1775" s="8"/>
      <c r="B1775" s="8"/>
      <c r="C1775" s="8"/>
      <c r="D1775" s="8"/>
      <c r="E1775" s="8"/>
      <c r="F1775" s="8"/>
      <c r="G1775" s="8"/>
      <c r="H1775" s="113"/>
      <c r="I1775" s="9"/>
      <c r="J1775" s="9"/>
      <c r="K1775" s="8"/>
    </row>
    <row r="1776" spans="1:11" x14ac:dyDescent="0.25">
      <c r="A1776" s="8"/>
      <c r="B1776" s="8"/>
      <c r="C1776" s="8"/>
      <c r="D1776" s="8"/>
      <c r="E1776" s="8"/>
      <c r="F1776" s="8"/>
      <c r="G1776" s="8"/>
      <c r="H1776" s="113"/>
      <c r="I1776" s="9"/>
      <c r="J1776" s="9"/>
      <c r="K1776" s="8"/>
    </row>
    <row r="1777" spans="1:11" x14ac:dyDescent="0.25">
      <c r="A1777" s="8"/>
      <c r="B1777" s="8"/>
      <c r="C1777" s="8"/>
      <c r="D1777" s="8"/>
      <c r="E1777" s="8"/>
      <c r="F1777" s="8"/>
      <c r="G1777" s="8"/>
      <c r="H1777" s="113"/>
      <c r="I1777" s="9"/>
      <c r="J1777" s="9"/>
      <c r="K1777" s="8"/>
    </row>
    <row r="1778" spans="1:11" x14ac:dyDescent="0.25">
      <c r="A1778" s="8"/>
      <c r="B1778" s="8"/>
      <c r="C1778" s="8"/>
      <c r="D1778" s="8"/>
      <c r="E1778" s="8"/>
      <c r="F1778" s="8"/>
      <c r="G1778" s="8"/>
      <c r="H1778" s="113"/>
      <c r="I1778" s="9"/>
      <c r="J1778" s="9"/>
      <c r="K1778" s="8"/>
    </row>
    <row r="1779" spans="1:11" x14ac:dyDescent="0.25">
      <c r="A1779" s="8"/>
      <c r="B1779" s="8"/>
      <c r="C1779" s="8"/>
      <c r="D1779" s="8"/>
      <c r="E1779" s="8"/>
      <c r="F1779" s="8"/>
      <c r="G1779" s="8"/>
      <c r="H1779" s="113"/>
      <c r="I1779" s="9"/>
      <c r="J1779" s="9"/>
      <c r="K1779" s="8"/>
    </row>
    <row r="1780" spans="1:11" x14ac:dyDescent="0.25">
      <c r="A1780" s="8"/>
      <c r="B1780" s="8"/>
      <c r="C1780" s="8"/>
      <c r="D1780" s="8"/>
      <c r="E1780" s="8"/>
      <c r="F1780" s="8"/>
      <c r="G1780" s="8"/>
      <c r="H1780" s="113"/>
      <c r="I1780" s="9"/>
      <c r="J1780" s="9"/>
      <c r="K1780" s="8"/>
    </row>
    <row r="1781" spans="1:11" x14ac:dyDescent="0.25">
      <c r="A1781" s="8"/>
      <c r="B1781" s="8"/>
      <c r="C1781" s="8"/>
      <c r="D1781" s="8"/>
      <c r="E1781" s="8"/>
      <c r="F1781" s="8"/>
      <c r="G1781" s="8"/>
      <c r="H1781" s="113"/>
      <c r="I1781" s="9"/>
      <c r="J1781" s="9"/>
      <c r="K1781" s="8"/>
    </row>
    <row r="1782" spans="1:11" x14ac:dyDescent="0.25">
      <c r="A1782" s="8"/>
      <c r="B1782" s="8"/>
      <c r="C1782" s="8"/>
      <c r="D1782" s="8"/>
      <c r="E1782" s="8"/>
      <c r="F1782" s="8"/>
      <c r="G1782" s="8"/>
      <c r="H1782" s="113"/>
      <c r="I1782" s="9"/>
      <c r="J1782" s="9"/>
      <c r="K1782" s="8"/>
    </row>
    <row r="1783" spans="1:11" x14ac:dyDescent="0.25">
      <c r="A1783" s="8"/>
      <c r="B1783" s="8"/>
      <c r="C1783" s="8"/>
      <c r="D1783" s="8"/>
      <c r="E1783" s="8"/>
      <c r="F1783" s="8"/>
      <c r="G1783" s="8"/>
      <c r="H1783" s="113"/>
      <c r="I1783" s="9"/>
      <c r="J1783" s="9"/>
      <c r="K1783" s="8"/>
    </row>
    <row r="1784" spans="1:11" x14ac:dyDescent="0.25">
      <c r="A1784" s="8"/>
      <c r="B1784" s="8"/>
      <c r="C1784" s="8"/>
      <c r="D1784" s="8"/>
      <c r="E1784" s="8"/>
      <c r="F1784" s="8"/>
      <c r="G1784" s="8"/>
      <c r="H1784" s="113"/>
      <c r="I1784" s="9"/>
      <c r="J1784" s="9"/>
      <c r="K1784" s="8"/>
    </row>
    <row r="1785" spans="1:11" x14ac:dyDescent="0.25">
      <c r="A1785" s="8"/>
      <c r="B1785" s="8"/>
      <c r="C1785" s="8"/>
      <c r="D1785" s="8"/>
      <c r="E1785" s="8"/>
      <c r="F1785" s="8"/>
      <c r="G1785" s="8"/>
      <c r="H1785" s="113"/>
      <c r="I1785" s="9"/>
      <c r="J1785" s="9"/>
      <c r="K1785" s="8"/>
    </row>
    <row r="1786" spans="1:11" x14ac:dyDescent="0.25">
      <c r="A1786" s="8"/>
      <c r="B1786" s="8"/>
      <c r="C1786" s="8"/>
      <c r="D1786" s="8"/>
      <c r="E1786" s="8"/>
      <c r="F1786" s="8"/>
      <c r="G1786" s="8"/>
      <c r="H1786" s="113"/>
      <c r="I1786" s="9"/>
      <c r="J1786" s="9"/>
      <c r="K1786" s="8"/>
    </row>
    <row r="1787" spans="1:11" x14ac:dyDescent="0.25">
      <c r="A1787" s="8"/>
      <c r="B1787" s="8"/>
      <c r="C1787" s="8"/>
      <c r="D1787" s="8"/>
      <c r="E1787" s="8"/>
      <c r="F1787" s="8"/>
      <c r="G1787" s="8"/>
      <c r="H1787" s="113"/>
      <c r="I1787" s="9"/>
      <c r="J1787" s="9"/>
      <c r="K1787" s="8"/>
    </row>
    <row r="1788" spans="1:11" x14ac:dyDescent="0.25">
      <c r="A1788" s="8"/>
      <c r="B1788" s="8"/>
      <c r="C1788" s="8"/>
      <c r="D1788" s="8"/>
      <c r="E1788" s="8"/>
      <c r="F1788" s="8"/>
      <c r="G1788" s="8"/>
      <c r="H1788" s="113"/>
      <c r="I1788" s="9"/>
      <c r="J1788" s="9"/>
      <c r="K1788" s="8"/>
    </row>
    <row r="1789" spans="1:11" x14ac:dyDescent="0.25">
      <c r="A1789" s="8"/>
      <c r="B1789" s="8"/>
      <c r="C1789" s="8"/>
      <c r="D1789" s="8"/>
      <c r="E1789" s="8"/>
      <c r="F1789" s="8"/>
      <c r="G1789" s="8"/>
      <c r="H1789" s="113"/>
      <c r="I1789" s="9"/>
      <c r="J1789" s="9"/>
      <c r="K1789" s="8"/>
    </row>
    <row r="1790" spans="1:11" x14ac:dyDescent="0.25">
      <c r="A1790" s="8"/>
      <c r="B1790" s="8"/>
      <c r="C1790" s="8"/>
      <c r="D1790" s="8"/>
      <c r="E1790" s="8"/>
      <c r="F1790" s="8"/>
      <c r="G1790" s="8"/>
      <c r="H1790" s="113"/>
      <c r="I1790" s="9"/>
      <c r="J1790" s="9"/>
      <c r="K1790" s="8"/>
    </row>
    <row r="1791" spans="1:11" x14ac:dyDescent="0.25">
      <c r="A1791" s="8"/>
      <c r="B1791" s="8"/>
      <c r="C1791" s="8"/>
      <c r="D1791" s="8"/>
      <c r="E1791" s="8"/>
      <c r="F1791" s="8"/>
      <c r="G1791" s="8"/>
      <c r="H1791" s="113"/>
      <c r="I1791" s="9"/>
      <c r="J1791" s="9"/>
      <c r="K1791" s="8"/>
    </row>
    <row r="1792" spans="1:11" x14ac:dyDescent="0.25">
      <c r="A1792" s="8"/>
      <c r="B1792" s="8"/>
      <c r="C1792" s="8"/>
      <c r="D1792" s="8"/>
      <c r="E1792" s="8"/>
      <c r="F1792" s="8"/>
      <c r="G1792" s="8"/>
      <c r="H1792" s="113"/>
      <c r="I1792" s="9"/>
      <c r="J1792" s="9"/>
      <c r="K1792" s="8"/>
    </row>
    <row r="1793" spans="1:11" x14ac:dyDescent="0.25">
      <c r="A1793" s="8"/>
      <c r="B1793" s="8"/>
      <c r="C1793" s="8"/>
      <c r="D1793" s="8"/>
      <c r="E1793" s="8"/>
      <c r="F1793" s="8"/>
      <c r="G1793" s="8"/>
      <c r="H1793" s="113"/>
      <c r="I1793" s="9"/>
      <c r="J1793" s="9"/>
      <c r="K1793" s="8"/>
    </row>
    <row r="1794" spans="1:11" x14ac:dyDescent="0.25">
      <c r="A1794" s="8"/>
      <c r="B1794" s="8"/>
      <c r="C1794" s="8"/>
      <c r="D1794" s="8"/>
      <c r="E1794" s="8"/>
      <c r="F1794" s="8"/>
      <c r="G1794" s="8"/>
      <c r="H1794" s="113"/>
      <c r="I1794" s="9"/>
      <c r="J1794" s="9"/>
      <c r="K1794" s="8"/>
    </row>
    <row r="1795" spans="1:11" x14ac:dyDescent="0.25">
      <c r="A1795" s="8"/>
      <c r="B1795" s="8"/>
      <c r="C1795" s="8"/>
      <c r="D1795" s="8"/>
      <c r="E1795" s="8"/>
      <c r="F1795" s="8"/>
      <c r="G1795" s="8"/>
      <c r="H1795" s="113"/>
      <c r="I1795" s="9"/>
      <c r="J1795" s="9"/>
      <c r="K1795" s="8"/>
    </row>
    <row r="1796" spans="1:11" x14ac:dyDescent="0.25">
      <c r="A1796" s="8"/>
      <c r="B1796" s="8"/>
      <c r="C1796" s="8"/>
      <c r="D1796" s="8"/>
      <c r="E1796" s="8"/>
      <c r="F1796" s="8"/>
      <c r="G1796" s="8"/>
      <c r="H1796" s="113"/>
      <c r="I1796" s="9"/>
      <c r="J1796" s="9"/>
      <c r="K1796" s="8"/>
    </row>
    <row r="1797" spans="1:11" x14ac:dyDescent="0.25">
      <c r="A1797" s="8"/>
      <c r="B1797" s="8"/>
      <c r="C1797" s="8"/>
      <c r="D1797" s="8"/>
      <c r="E1797" s="8"/>
      <c r="F1797" s="8"/>
      <c r="G1797" s="8"/>
      <c r="H1797" s="113"/>
      <c r="I1797" s="9"/>
      <c r="J1797" s="9"/>
      <c r="K1797" s="8"/>
    </row>
    <row r="1798" spans="1:11" x14ac:dyDescent="0.25">
      <c r="A1798" s="8"/>
      <c r="B1798" s="8"/>
      <c r="C1798" s="8"/>
      <c r="D1798" s="8"/>
      <c r="E1798" s="8"/>
      <c r="F1798" s="8"/>
      <c r="G1798" s="8"/>
      <c r="H1798" s="113"/>
      <c r="I1798" s="9"/>
      <c r="J1798" s="9"/>
      <c r="K1798" s="8"/>
    </row>
    <row r="1799" spans="1:11" x14ac:dyDescent="0.25">
      <c r="A1799" s="8"/>
      <c r="B1799" s="8"/>
      <c r="C1799" s="8"/>
      <c r="D1799" s="8"/>
      <c r="E1799" s="8"/>
      <c r="F1799" s="8"/>
      <c r="G1799" s="8"/>
      <c r="H1799" s="113"/>
      <c r="I1799" s="9"/>
      <c r="J1799" s="9"/>
      <c r="K1799" s="8"/>
    </row>
    <row r="1800" spans="1:11" x14ac:dyDescent="0.25">
      <c r="A1800" s="8"/>
      <c r="B1800" s="8"/>
      <c r="C1800" s="8"/>
      <c r="D1800" s="8"/>
      <c r="E1800" s="8"/>
      <c r="F1800" s="8"/>
      <c r="G1800" s="8"/>
      <c r="H1800" s="113"/>
      <c r="I1800" s="9"/>
      <c r="J1800" s="9"/>
      <c r="K1800" s="8"/>
    </row>
    <row r="1801" spans="1:11" x14ac:dyDescent="0.25">
      <c r="A1801" s="8"/>
      <c r="B1801" s="8"/>
      <c r="C1801" s="8"/>
      <c r="D1801" s="8"/>
      <c r="E1801" s="8"/>
      <c r="F1801" s="8"/>
      <c r="G1801" s="8"/>
      <c r="H1801" s="113"/>
      <c r="I1801" s="9"/>
      <c r="J1801" s="9"/>
      <c r="K1801" s="8"/>
    </row>
    <row r="1802" spans="1:11" x14ac:dyDescent="0.25">
      <c r="A1802" s="8"/>
      <c r="B1802" s="8"/>
      <c r="C1802" s="8"/>
      <c r="D1802" s="8"/>
      <c r="E1802" s="8"/>
      <c r="F1802" s="8"/>
      <c r="G1802" s="8"/>
      <c r="H1802" s="113"/>
      <c r="I1802" s="9"/>
      <c r="J1802" s="9"/>
      <c r="K1802" s="8"/>
    </row>
    <row r="1803" spans="1:11" x14ac:dyDescent="0.25">
      <c r="A1803" s="8"/>
      <c r="B1803" s="8"/>
      <c r="C1803" s="8"/>
      <c r="D1803" s="8"/>
      <c r="E1803" s="8"/>
      <c r="F1803" s="8"/>
      <c r="G1803" s="8"/>
      <c r="H1803" s="113"/>
      <c r="I1803" s="9"/>
      <c r="J1803" s="9"/>
      <c r="K1803" s="8"/>
    </row>
    <row r="1804" spans="1:11" x14ac:dyDescent="0.25">
      <c r="A1804" s="8"/>
      <c r="B1804" s="8"/>
      <c r="C1804" s="8"/>
      <c r="D1804" s="8"/>
      <c r="E1804" s="8"/>
      <c r="F1804" s="8"/>
      <c r="G1804" s="8"/>
      <c r="H1804" s="113"/>
      <c r="I1804" s="9"/>
      <c r="J1804" s="9"/>
      <c r="K1804" s="8"/>
    </row>
    <row r="1805" spans="1:11" x14ac:dyDescent="0.25">
      <c r="A1805" s="8"/>
      <c r="B1805" s="8"/>
      <c r="C1805" s="8"/>
      <c r="D1805" s="8"/>
      <c r="E1805" s="8"/>
      <c r="F1805" s="8"/>
      <c r="G1805" s="8"/>
      <c r="H1805" s="113"/>
      <c r="I1805" s="9"/>
      <c r="J1805" s="9"/>
      <c r="K1805" s="8"/>
    </row>
    <row r="1806" spans="1:11" x14ac:dyDescent="0.25">
      <c r="A1806" s="8"/>
      <c r="B1806" s="8"/>
      <c r="C1806" s="8"/>
      <c r="D1806" s="8"/>
      <c r="E1806" s="8"/>
      <c r="F1806" s="8"/>
      <c r="G1806" s="8"/>
      <c r="H1806" s="113"/>
      <c r="I1806" s="9"/>
      <c r="J1806" s="9"/>
      <c r="K1806" s="8"/>
    </row>
    <row r="1807" spans="1:11" x14ac:dyDescent="0.25">
      <c r="A1807" s="8"/>
      <c r="B1807" s="8"/>
      <c r="C1807" s="8"/>
      <c r="D1807" s="8"/>
      <c r="E1807" s="8"/>
      <c r="F1807" s="8"/>
      <c r="G1807" s="8"/>
      <c r="H1807" s="113"/>
      <c r="I1807" s="9"/>
      <c r="J1807" s="9"/>
      <c r="K1807" s="8"/>
    </row>
    <row r="1808" spans="1:11" x14ac:dyDescent="0.25">
      <c r="A1808" s="8"/>
      <c r="B1808" s="8"/>
      <c r="C1808" s="8"/>
      <c r="D1808" s="8"/>
      <c r="E1808" s="8"/>
      <c r="F1808" s="8"/>
      <c r="G1808" s="8"/>
      <c r="H1808" s="113"/>
      <c r="I1808" s="9"/>
      <c r="J1808" s="9"/>
      <c r="K1808" s="8"/>
    </row>
    <row r="1809" spans="1:11" x14ac:dyDescent="0.25">
      <c r="A1809" s="8"/>
      <c r="B1809" s="8"/>
      <c r="C1809" s="8"/>
      <c r="D1809" s="8"/>
      <c r="E1809" s="8"/>
      <c r="F1809" s="8"/>
      <c r="G1809" s="8"/>
      <c r="H1809" s="113"/>
      <c r="I1809" s="9"/>
      <c r="J1809" s="9"/>
      <c r="K1809" s="8"/>
    </row>
    <row r="1810" spans="1:11" x14ac:dyDescent="0.25">
      <c r="A1810" s="8"/>
      <c r="B1810" s="8"/>
      <c r="C1810" s="8"/>
      <c r="D1810" s="8"/>
      <c r="E1810" s="8"/>
      <c r="F1810" s="8"/>
      <c r="G1810" s="8"/>
      <c r="H1810" s="113"/>
      <c r="I1810" s="9"/>
      <c r="J1810" s="9"/>
      <c r="K1810" s="8"/>
    </row>
    <row r="1811" spans="1:11" x14ac:dyDescent="0.25">
      <c r="A1811" s="8"/>
      <c r="B1811" s="8"/>
      <c r="C1811" s="8"/>
      <c r="D1811" s="8"/>
      <c r="E1811" s="8"/>
      <c r="F1811" s="8"/>
      <c r="G1811" s="8"/>
      <c r="H1811" s="113"/>
      <c r="I1811" s="9"/>
      <c r="J1811" s="9"/>
      <c r="K1811" s="8"/>
    </row>
    <row r="1812" spans="1:11" x14ac:dyDescent="0.25">
      <c r="A1812" s="8"/>
      <c r="B1812" s="8"/>
      <c r="C1812" s="8"/>
      <c r="D1812" s="8"/>
      <c r="E1812" s="8"/>
      <c r="F1812" s="8"/>
      <c r="G1812" s="8"/>
      <c r="H1812" s="113"/>
      <c r="I1812" s="9"/>
      <c r="J1812" s="9"/>
      <c r="K1812" s="8"/>
    </row>
    <row r="1813" spans="1:11" x14ac:dyDescent="0.25">
      <c r="A1813" s="8"/>
      <c r="B1813" s="8"/>
      <c r="C1813" s="8"/>
      <c r="D1813" s="8"/>
      <c r="E1813" s="8"/>
      <c r="F1813" s="8"/>
      <c r="G1813" s="8"/>
      <c r="H1813" s="113"/>
      <c r="I1813" s="9"/>
      <c r="J1813" s="9"/>
      <c r="K1813" s="8"/>
    </row>
    <row r="1814" spans="1:11" x14ac:dyDescent="0.25">
      <c r="A1814" s="8"/>
      <c r="B1814" s="8"/>
      <c r="C1814" s="8"/>
      <c r="D1814" s="8"/>
      <c r="E1814" s="8"/>
      <c r="F1814" s="8"/>
      <c r="G1814" s="8"/>
      <c r="H1814" s="113"/>
      <c r="I1814" s="9"/>
      <c r="J1814" s="9"/>
      <c r="K1814" s="8"/>
    </row>
    <row r="1815" spans="1:11" x14ac:dyDescent="0.25">
      <c r="A1815" s="8"/>
      <c r="B1815" s="8"/>
      <c r="C1815" s="8"/>
      <c r="D1815" s="8"/>
      <c r="E1815" s="8"/>
      <c r="F1815" s="8"/>
      <c r="G1815" s="8"/>
      <c r="H1815" s="113"/>
      <c r="I1815" s="9"/>
      <c r="J1815" s="9"/>
      <c r="K1815" s="8"/>
    </row>
    <row r="1816" spans="1:11" x14ac:dyDescent="0.25">
      <c r="A1816" s="8"/>
      <c r="B1816" s="8"/>
      <c r="C1816" s="8"/>
      <c r="D1816" s="8"/>
      <c r="E1816" s="8"/>
      <c r="F1816" s="8"/>
      <c r="G1816" s="8"/>
      <c r="H1816" s="113"/>
      <c r="I1816" s="9"/>
      <c r="J1816" s="9"/>
      <c r="K1816" s="8"/>
    </row>
    <row r="1817" spans="1:11" x14ac:dyDescent="0.25">
      <c r="A1817" s="8"/>
      <c r="B1817" s="8"/>
      <c r="C1817" s="8"/>
      <c r="D1817" s="8"/>
      <c r="E1817" s="8"/>
      <c r="F1817" s="8"/>
      <c r="G1817" s="8"/>
      <c r="H1817" s="113"/>
      <c r="I1817" s="9"/>
      <c r="J1817" s="9"/>
      <c r="K1817" s="8"/>
    </row>
    <row r="1818" spans="1:11" x14ac:dyDescent="0.25">
      <c r="A1818" s="8"/>
      <c r="B1818" s="8"/>
      <c r="C1818" s="8"/>
      <c r="D1818" s="8"/>
      <c r="E1818" s="8"/>
      <c r="F1818" s="8"/>
      <c r="G1818" s="8"/>
      <c r="H1818" s="113"/>
      <c r="I1818" s="9"/>
      <c r="J1818" s="9"/>
      <c r="K1818" s="8"/>
    </row>
    <row r="1819" spans="1:11" x14ac:dyDescent="0.25">
      <c r="A1819" s="8"/>
      <c r="B1819" s="8"/>
      <c r="C1819" s="8"/>
      <c r="D1819" s="8"/>
      <c r="E1819" s="8"/>
      <c r="F1819" s="8"/>
      <c r="G1819" s="8"/>
      <c r="H1819" s="113"/>
      <c r="I1819" s="9"/>
      <c r="J1819" s="9"/>
      <c r="K1819" s="8"/>
    </row>
    <row r="1820" spans="1:11" x14ac:dyDescent="0.25">
      <c r="A1820" s="8"/>
      <c r="B1820" s="8"/>
      <c r="C1820" s="8"/>
      <c r="D1820" s="8"/>
      <c r="E1820" s="8"/>
      <c r="F1820" s="8"/>
      <c r="G1820" s="8"/>
      <c r="H1820" s="113"/>
      <c r="I1820" s="9"/>
      <c r="J1820" s="9"/>
      <c r="K1820" s="8"/>
    </row>
    <row r="1821" spans="1:11" x14ac:dyDescent="0.25">
      <c r="A1821" s="8"/>
      <c r="B1821" s="8"/>
      <c r="C1821" s="8"/>
      <c r="D1821" s="8"/>
      <c r="E1821" s="8"/>
      <c r="F1821" s="8"/>
      <c r="G1821" s="8"/>
      <c r="H1821" s="113"/>
      <c r="I1821" s="9"/>
      <c r="J1821" s="9"/>
      <c r="K1821" s="8"/>
    </row>
    <row r="1822" spans="1:11" x14ac:dyDescent="0.25">
      <c r="A1822" s="8"/>
      <c r="B1822" s="8"/>
      <c r="C1822" s="8"/>
      <c r="D1822" s="8"/>
      <c r="E1822" s="8"/>
      <c r="F1822" s="8"/>
      <c r="G1822" s="8"/>
      <c r="H1822" s="113"/>
      <c r="I1822" s="9"/>
      <c r="J1822" s="9"/>
      <c r="K1822" s="8"/>
    </row>
    <row r="1823" spans="1:11" x14ac:dyDescent="0.25">
      <c r="A1823" s="8"/>
      <c r="B1823" s="8"/>
      <c r="C1823" s="8"/>
      <c r="D1823" s="8"/>
      <c r="E1823" s="8"/>
      <c r="F1823" s="8"/>
      <c r="G1823" s="8"/>
      <c r="H1823" s="113"/>
      <c r="I1823" s="9"/>
      <c r="J1823" s="9"/>
      <c r="K1823" s="8"/>
    </row>
    <row r="1824" spans="1:11" x14ac:dyDescent="0.25">
      <c r="A1824" s="8"/>
      <c r="B1824" s="8"/>
      <c r="C1824" s="8"/>
      <c r="D1824" s="8"/>
      <c r="E1824" s="8"/>
      <c r="F1824" s="8"/>
      <c r="G1824" s="8"/>
      <c r="H1824" s="113"/>
      <c r="I1824" s="9"/>
      <c r="J1824" s="9"/>
      <c r="K1824" s="8"/>
    </row>
    <row r="1825" spans="1:11" x14ac:dyDescent="0.25">
      <c r="A1825" s="8"/>
      <c r="B1825" s="8"/>
      <c r="C1825" s="8"/>
      <c r="D1825" s="8"/>
      <c r="E1825" s="8"/>
      <c r="F1825" s="8"/>
      <c r="G1825" s="8"/>
      <c r="H1825" s="113"/>
      <c r="I1825" s="9"/>
      <c r="J1825" s="9"/>
      <c r="K1825" s="8"/>
    </row>
    <row r="1826" spans="1:11" x14ac:dyDescent="0.25">
      <c r="A1826" s="8"/>
      <c r="B1826" s="8"/>
      <c r="C1826" s="8"/>
      <c r="D1826" s="8"/>
      <c r="E1826" s="8"/>
      <c r="F1826" s="8"/>
      <c r="G1826" s="8"/>
      <c r="H1826" s="113"/>
      <c r="I1826" s="9"/>
      <c r="J1826" s="9"/>
      <c r="K1826" s="8"/>
    </row>
    <row r="1827" spans="1:11" x14ac:dyDescent="0.25">
      <c r="A1827" s="8"/>
      <c r="B1827" s="8"/>
      <c r="C1827" s="8"/>
      <c r="D1827" s="8"/>
      <c r="E1827" s="8"/>
      <c r="F1827" s="8"/>
      <c r="G1827" s="8"/>
      <c r="H1827" s="113"/>
      <c r="I1827" s="9"/>
      <c r="J1827" s="9"/>
      <c r="K1827" s="8"/>
    </row>
    <row r="1828" spans="1:11" x14ac:dyDescent="0.25">
      <c r="A1828" s="8"/>
      <c r="B1828" s="8"/>
      <c r="C1828" s="8"/>
      <c r="D1828" s="8"/>
      <c r="E1828" s="8"/>
      <c r="F1828" s="8"/>
      <c r="G1828" s="8"/>
      <c r="H1828" s="113"/>
      <c r="I1828" s="9"/>
      <c r="J1828" s="9"/>
      <c r="K1828" s="8"/>
    </row>
    <row r="1829" spans="1:11" x14ac:dyDescent="0.25">
      <c r="A1829" s="8"/>
      <c r="B1829" s="8"/>
      <c r="C1829" s="8"/>
      <c r="D1829" s="8"/>
      <c r="E1829" s="8"/>
      <c r="F1829" s="8"/>
      <c r="G1829" s="8"/>
      <c r="H1829" s="113"/>
      <c r="I1829" s="9"/>
      <c r="J1829" s="9"/>
      <c r="K1829" s="8"/>
    </row>
    <row r="1830" spans="1:11" x14ac:dyDescent="0.25">
      <c r="A1830" s="8"/>
      <c r="B1830" s="8"/>
      <c r="C1830" s="8"/>
      <c r="D1830" s="8"/>
      <c r="E1830" s="8"/>
      <c r="F1830" s="8"/>
      <c r="G1830" s="8"/>
      <c r="H1830" s="113"/>
      <c r="I1830" s="9"/>
      <c r="J1830" s="9"/>
      <c r="K1830" s="8"/>
    </row>
    <row r="1831" spans="1:11" x14ac:dyDescent="0.25">
      <c r="A1831" s="8"/>
      <c r="B1831" s="8"/>
      <c r="C1831" s="8"/>
      <c r="D1831" s="8"/>
      <c r="E1831" s="8"/>
      <c r="F1831" s="8"/>
      <c r="G1831" s="8"/>
      <c r="H1831" s="113"/>
      <c r="I1831" s="9"/>
      <c r="J1831" s="9"/>
      <c r="K1831" s="8"/>
    </row>
    <row r="1832" spans="1:11" x14ac:dyDescent="0.25">
      <c r="A1832" s="8"/>
      <c r="B1832" s="8"/>
      <c r="C1832" s="8"/>
      <c r="D1832" s="8"/>
      <c r="E1832" s="8"/>
      <c r="F1832" s="8"/>
      <c r="G1832" s="8"/>
      <c r="H1832" s="113"/>
      <c r="I1832" s="9"/>
      <c r="J1832" s="9"/>
      <c r="K1832" s="8"/>
    </row>
    <row r="1833" spans="1:11" x14ac:dyDescent="0.25">
      <c r="A1833" s="8"/>
      <c r="B1833" s="8"/>
      <c r="C1833" s="8"/>
      <c r="D1833" s="8"/>
      <c r="E1833" s="8"/>
      <c r="F1833" s="8"/>
      <c r="G1833" s="8"/>
      <c r="H1833" s="113"/>
      <c r="I1833" s="9"/>
      <c r="J1833" s="9"/>
      <c r="K1833" s="8"/>
    </row>
    <row r="1834" spans="1:11" x14ac:dyDescent="0.25">
      <c r="A1834" s="8"/>
      <c r="B1834" s="8"/>
      <c r="C1834" s="8"/>
      <c r="D1834" s="8"/>
      <c r="E1834" s="8"/>
      <c r="F1834" s="8"/>
      <c r="G1834" s="8"/>
      <c r="H1834" s="113"/>
      <c r="I1834" s="9"/>
      <c r="J1834" s="9"/>
      <c r="K1834" s="8"/>
    </row>
    <row r="1835" spans="1:11" x14ac:dyDescent="0.25">
      <c r="A1835" s="8"/>
      <c r="B1835" s="8"/>
      <c r="C1835" s="8"/>
      <c r="D1835" s="8"/>
      <c r="E1835" s="8"/>
      <c r="F1835" s="8"/>
      <c r="G1835" s="8"/>
      <c r="H1835" s="113"/>
      <c r="I1835" s="9"/>
      <c r="J1835" s="9"/>
      <c r="K1835" s="8"/>
    </row>
    <row r="1836" spans="1:11" x14ac:dyDescent="0.25">
      <c r="A1836" s="8"/>
      <c r="B1836" s="8"/>
      <c r="C1836" s="8"/>
      <c r="D1836" s="8"/>
      <c r="E1836" s="8"/>
      <c r="F1836" s="8"/>
      <c r="G1836" s="8"/>
      <c r="H1836" s="113"/>
      <c r="I1836" s="9"/>
      <c r="J1836" s="9"/>
      <c r="K1836" s="8"/>
    </row>
    <row r="1837" spans="1:11" x14ac:dyDescent="0.25">
      <c r="A1837" s="8"/>
      <c r="B1837" s="8"/>
      <c r="C1837" s="8"/>
      <c r="D1837" s="8"/>
      <c r="E1837" s="8"/>
      <c r="F1837" s="8"/>
      <c r="G1837" s="8"/>
      <c r="H1837" s="113"/>
      <c r="I1837" s="9"/>
      <c r="J1837" s="9"/>
      <c r="K1837" s="8"/>
    </row>
    <row r="1838" spans="1:11" x14ac:dyDescent="0.25">
      <c r="A1838" s="8"/>
      <c r="B1838" s="8"/>
      <c r="C1838" s="8"/>
      <c r="D1838" s="8"/>
      <c r="E1838" s="8"/>
      <c r="F1838" s="8"/>
      <c r="G1838" s="8"/>
      <c r="H1838" s="113"/>
      <c r="I1838" s="9"/>
      <c r="J1838" s="9"/>
      <c r="K1838" s="8"/>
    </row>
    <row r="1839" spans="1:11" x14ac:dyDescent="0.25">
      <c r="A1839" s="8"/>
      <c r="B1839" s="8"/>
      <c r="C1839" s="8"/>
      <c r="D1839" s="8"/>
      <c r="E1839" s="8"/>
      <c r="F1839" s="8"/>
      <c r="G1839" s="8"/>
      <c r="H1839" s="113"/>
      <c r="I1839" s="9"/>
      <c r="J1839" s="9"/>
      <c r="K1839" s="8"/>
    </row>
    <row r="1840" spans="1:11" x14ac:dyDescent="0.25">
      <c r="A1840" s="8"/>
      <c r="B1840" s="8"/>
      <c r="C1840" s="8"/>
      <c r="D1840" s="8"/>
      <c r="E1840" s="8"/>
      <c r="F1840" s="8"/>
      <c r="G1840" s="8"/>
      <c r="H1840" s="113"/>
      <c r="I1840" s="9"/>
      <c r="J1840" s="9"/>
      <c r="K1840" s="8"/>
    </row>
    <row r="1841" spans="1:11" x14ac:dyDescent="0.25">
      <c r="A1841" s="8"/>
      <c r="B1841" s="8"/>
      <c r="C1841" s="8"/>
      <c r="D1841" s="8"/>
      <c r="E1841" s="8"/>
      <c r="F1841" s="8"/>
      <c r="G1841" s="8"/>
      <c r="H1841" s="113"/>
      <c r="I1841" s="9"/>
      <c r="J1841" s="9"/>
      <c r="K1841" s="8"/>
    </row>
    <row r="1842" spans="1:11" x14ac:dyDescent="0.25">
      <c r="A1842" s="8"/>
      <c r="B1842" s="8"/>
      <c r="C1842" s="8"/>
      <c r="D1842" s="8"/>
      <c r="E1842" s="8"/>
      <c r="F1842" s="8"/>
      <c r="G1842" s="8"/>
      <c r="H1842" s="113"/>
      <c r="I1842" s="9"/>
      <c r="J1842" s="9"/>
      <c r="K1842" s="8"/>
    </row>
    <row r="1843" spans="1:11" x14ac:dyDescent="0.25">
      <c r="A1843" s="8"/>
      <c r="B1843" s="8"/>
      <c r="C1843" s="8"/>
      <c r="D1843" s="8"/>
      <c r="E1843" s="8"/>
      <c r="F1843" s="8"/>
      <c r="G1843" s="8"/>
      <c r="H1843" s="113"/>
      <c r="I1843" s="9"/>
      <c r="J1843" s="9"/>
      <c r="K1843" s="8"/>
    </row>
    <row r="1844" spans="1:11" x14ac:dyDescent="0.25">
      <c r="A1844" s="8"/>
      <c r="B1844" s="8"/>
      <c r="C1844" s="8"/>
      <c r="D1844" s="8"/>
      <c r="E1844" s="8"/>
      <c r="F1844" s="8"/>
      <c r="G1844" s="8"/>
      <c r="H1844" s="113"/>
      <c r="I1844" s="9"/>
      <c r="J1844" s="9"/>
      <c r="K1844" s="8"/>
    </row>
    <row r="1845" spans="1:11" x14ac:dyDescent="0.25">
      <c r="A1845" s="8"/>
      <c r="B1845" s="8"/>
      <c r="C1845" s="8"/>
      <c r="D1845" s="8"/>
      <c r="E1845" s="8"/>
      <c r="F1845" s="8"/>
      <c r="G1845" s="8"/>
      <c r="H1845" s="113"/>
      <c r="I1845" s="9"/>
      <c r="J1845" s="9"/>
      <c r="K1845" s="8"/>
    </row>
    <row r="1846" spans="1:11" x14ac:dyDescent="0.25">
      <c r="A1846" s="8"/>
      <c r="B1846" s="8"/>
      <c r="C1846" s="8"/>
      <c r="D1846" s="8"/>
      <c r="E1846" s="8"/>
      <c r="F1846" s="8"/>
      <c r="G1846" s="8"/>
      <c r="H1846" s="113"/>
      <c r="I1846" s="9"/>
      <c r="J1846" s="9"/>
      <c r="K1846" s="8"/>
    </row>
    <row r="1847" spans="1:11" x14ac:dyDescent="0.25">
      <c r="A1847" s="8"/>
      <c r="B1847" s="8"/>
      <c r="C1847" s="8"/>
      <c r="D1847" s="8"/>
      <c r="E1847" s="8"/>
      <c r="F1847" s="8"/>
      <c r="G1847" s="8"/>
      <c r="H1847" s="113"/>
      <c r="I1847" s="9"/>
      <c r="J1847" s="9"/>
      <c r="K1847" s="8"/>
    </row>
    <row r="1848" spans="1:11" x14ac:dyDescent="0.25">
      <c r="A1848" s="8"/>
      <c r="B1848" s="8"/>
      <c r="C1848" s="8"/>
      <c r="D1848" s="8"/>
      <c r="E1848" s="8"/>
      <c r="F1848" s="8"/>
      <c r="G1848" s="8"/>
      <c r="H1848" s="113"/>
      <c r="I1848" s="9"/>
      <c r="J1848" s="9"/>
      <c r="K1848" s="8"/>
    </row>
    <row r="1849" spans="1:11" x14ac:dyDescent="0.25">
      <c r="A1849" s="8"/>
      <c r="B1849" s="8"/>
      <c r="C1849" s="8"/>
      <c r="D1849" s="8"/>
      <c r="E1849" s="8"/>
      <c r="F1849" s="8"/>
      <c r="G1849" s="8"/>
      <c r="H1849" s="113"/>
      <c r="I1849" s="9"/>
      <c r="J1849" s="9"/>
      <c r="K1849" s="8"/>
    </row>
    <row r="1850" spans="1:11" x14ac:dyDescent="0.25">
      <c r="A1850" s="8"/>
      <c r="B1850" s="8"/>
      <c r="C1850" s="8"/>
      <c r="D1850" s="8"/>
      <c r="E1850" s="8"/>
      <c r="F1850" s="8"/>
      <c r="G1850" s="8"/>
      <c r="H1850" s="113"/>
      <c r="I1850" s="9"/>
      <c r="J1850" s="9"/>
      <c r="K1850" s="8"/>
    </row>
    <row r="1851" spans="1:11" x14ac:dyDescent="0.25">
      <c r="A1851" s="8"/>
      <c r="B1851" s="8"/>
      <c r="C1851" s="8"/>
      <c r="D1851" s="8"/>
      <c r="E1851" s="8"/>
      <c r="F1851" s="8"/>
      <c r="G1851" s="8"/>
      <c r="H1851" s="113"/>
      <c r="I1851" s="9"/>
      <c r="J1851" s="9"/>
      <c r="K1851" s="8"/>
    </row>
    <row r="1852" spans="1:11" x14ac:dyDescent="0.25">
      <c r="A1852" s="8"/>
      <c r="B1852" s="8"/>
      <c r="C1852" s="8"/>
      <c r="D1852" s="8"/>
      <c r="E1852" s="8"/>
      <c r="F1852" s="8"/>
      <c r="G1852" s="8"/>
      <c r="H1852" s="113"/>
      <c r="I1852" s="9"/>
      <c r="J1852" s="9"/>
      <c r="K1852" s="8"/>
    </row>
    <row r="1853" spans="1:11" x14ac:dyDescent="0.25">
      <c r="A1853" s="8"/>
      <c r="B1853" s="8"/>
      <c r="C1853" s="8"/>
      <c r="D1853" s="8"/>
      <c r="E1853" s="8"/>
      <c r="F1853" s="8"/>
      <c r="G1853" s="8"/>
      <c r="H1853" s="113"/>
      <c r="I1853" s="9"/>
      <c r="J1853" s="9"/>
      <c r="K1853" s="8"/>
    </row>
    <row r="1854" spans="1:11" x14ac:dyDescent="0.25">
      <c r="A1854" s="8"/>
      <c r="B1854" s="8"/>
      <c r="C1854" s="8"/>
      <c r="D1854" s="8"/>
      <c r="E1854" s="8"/>
      <c r="F1854" s="8"/>
      <c r="G1854" s="8"/>
      <c r="H1854" s="113"/>
      <c r="I1854" s="9"/>
      <c r="J1854" s="9"/>
      <c r="K1854" s="8"/>
    </row>
    <row r="1855" spans="1:11" x14ac:dyDescent="0.25">
      <c r="A1855" s="8"/>
      <c r="B1855" s="8"/>
      <c r="C1855" s="8"/>
      <c r="D1855" s="8"/>
      <c r="E1855" s="8"/>
      <c r="F1855" s="8"/>
      <c r="G1855" s="8"/>
      <c r="H1855" s="113"/>
      <c r="I1855" s="9"/>
      <c r="J1855" s="9"/>
      <c r="K1855" s="8"/>
    </row>
    <row r="1856" spans="1:11" x14ac:dyDescent="0.25">
      <c r="A1856" s="8"/>
      <c r="B1856" s="8"/>
      <c r="C1856" s="8"/>
      <c r="D1856" s="8"/>
      <c r="E1856" s="8"/>
      <c r="F1856" s="8"/>
      <c r="G1856" s="8"/>
      <c r="H1856" s="113"/>
      <c r="I1856" s="9"/>
      <c r="J1856" s="9"/>
      <c r="K1856" s="8"/>
    </row>
    <row r="1857" spans="1:11" x14ac:dyDescent="0.25">
      <c r="A1857" s="8"/>
      <c r="B1857" s="8"/>
      <c r="C1857" s="8"/>
      <c r="D1857" s="8"/>
      <c r="E1857" s="8"/>
      <c r="F1857" s="8"/>
      <c r="G1857" s="8"/>
      <c r="H1857" s="113"/>
      <c r="I1857" s="9"/>
      <c r="J1857" s="9"/>
      <c r="K1857" s="8"/>
    </row>
    <row r="1858" spans="1:11" x14ac:dyDescent="0.25">
      <c r="A1858" s="8"/>
      <c r="B1858" s="8"/>
      <c r="C1858" s="8"/>
      <c r="D1858" s="8"/>
      <c r="E1858" s="8"/>
      <c r="F1858" s="8"/>
      <c r="G1858" s="8"/>
      <c r="H1858" s="113"/>
      <c r="I1858" s="9"/>
      <c r="J1858" s="9"/>
      <c r="K1858" s="8"/>
    </row>
    <row r="1859" spans="1:11" x14ac:dyDescent="0.25">
      <c r="A1859" s="8"/>
      <c r="B1859" s="8"/>
      <c r="C1859" s="8"/>
      <c r="D1859" s="8"/>
      <c r="E1859" s="8"/>
      <c r="F1859" s="8"/>
      <c r="G1859" s="8"/>
      <c r="H1859" s="113"/>
      <c r="I1859" s="9"/>
      <c r="J1859" s="9"/>
      <c r="K1859" s="8"/>
    </row>
    <row r="1860" spans="1:11" x14ac:dyDescent="0.25">
      <c r="A1860" s="8"/>
      <c r="B1860" s="8"/>
      <c r="C1860" s="8"/>
      <c r="D1860" s="8"/>
      <c r="E1860" s="8"/>
      <c r="F1860" s="8"/>
      <c r="G1860" s="8"/>
      <c r="H1860" s="113"/>
      <c r="I1860" s="9"/>
      <c r="J1860" s="9"/>
      <c r="K1860" s="8"/>
    </row>
    <row r="1861" spans="1:11" x14ac:dyDescent="0.25">
      <c r="A1861" s="8"/>
      <c r="B1861" s="8"/>
      <c r="C1861" s="8"/>
      <c r="D1861" s="8"/>
      <c r="E1861" s="8"/>
      <c r="F1861" s="8"/>
      <c r="G1861" s="8"/>
      <c r="H1861" s="113"/>
      <c r="I1861" s="9"/>
      <c r="J1861" s="9"/>
      <c r="K1861" s="8"/>
    </row>
    <row r="1862" spans="1:11" x14ac:dyDescent="0.25">
      <c r="A1862" s="8"/>
      <c r="B1862" s="8"/>
      <c r="C1862" s="8"/>
      <c r="D1862" s="8"/>
      <c r="E1862" s="8"/>
      <c r="F1862" s="8"/>
      <c r="G1862" s="8"/>
      <c r="H1862" s="113"/>
      <c r="I1862" s="9"/>
      <c r="J1862" s="9"/>
      <c r="K1862" s="8"/>
    </row>
    <row r="1863" spans="1:11" x14ac:dyDescent="0.25">
      <c r="A1863" s="8"/>
      <c r="B1863" s="8"/>
      <c r="C1863" s="8"/>
      <c r="D1863" s="8"/>
      <c r="E1863" s="8"/>
      <c r="F1863" s="8"/>
      <c r="G1863" s="8"/>
      <c r="H1863" s="113"/>
      <c r="I1863" s="9"/>
      <c r="J1863" s="9"/>
      <c r="K1863" s="8"/>
    </row>
    <row r="1864" spans="1:11" x14ac:dyDescent="0.25">
      <c r="A1864" s="8"/>
      <c r="B1864" s="8"/>
      <c r="C1864" s="8"/>
      <c r="D1864" s="8"/>
      <c r="E1864" s="8"/>
      <c r="F1864" s="8"/>
      <c r="G1864" s="8"/>
      <c r="H1864" s="113"/>
      <c r="I1864" s="9"/>
      <c r="J1864" s="9"/>
      <c r="K1864" s="8"/>
    </row>
    <row r="1865" spans="1:11" x14ac:dyDescent="0.25">
      <c r="A1865" s="8"/>
      <c r="B1865" s="8"/>
      <c r="C1865" s="8"/>
      <c r="D1865" s="8"/>
      <c r="E1865" s="8"/>
      <c r="F1865" s="8"/>
      <c r="G1865" s="8"/>
      <c r="H1865" s="113"/>
      <c r="I1865" s="9"/>
      <c r="J1865" s="9"/>
      <c r="K1865" s="8"/>
    </row>
    <row r="1866" spans="1:11" x14ac:dyDescent="0.25">
      <c r="A1866" s="8"/>
      <c r="B1866" s="8"/>
      <c r="C1866" s="8"/>
      <c r="D1866" s="8"/>
      <c r="E1866" s="8"/>
      <c r="F1866" s="8"/>
      <c r="G1866" s="8"/>
      <c r="H1866" s="113"/>
      <c r="I1866" s="9"/>
      <c r="J1866" s="9"/>
      <c r="K1866" s="8"/>
    </row>
    <row r="1867" spans="1:11" x14ac:dyDescent="0.25">
      <c r="A1867" s="8"/>
      <c r="B1867" s="8"/>
      <c r="C1867" s="8"/>
      <c r="D1867" s="8"/>
      <c r="E1867" s="8"/>
      <c r="F1867" s="8"/>
      <c r="G1867" s="8"/>
      <c r="H1867" s="113"/>
      <c r="I1867" s="9"/>
      <c r="J1867" s="9"/>
      <c r="K1867" s="8"/>
    </row>
    <row r="1868" spans="1:11" x14ac:dyDescent="0.25">
      <c r="A1868" s="8"/>
      <c r="B1868" s="8"/>
      <c r="C1868" s="8"/>
      <c r="D1868" s="8"/>
      <c r="E1868" s="8"/>
      <c r="F1868" s="8"/>
      <c r="G1868" s="8"/>
      <c r="H1868" s="113"/>
      <c r="I1868" s="9"/>
      <c r="J1868" s="9"/>
      <c r="K1868" s="8"/>
    </row>
    <row r="1869" spans="1:11" x14ac:dyDescent="0.25">
      <c r="A1869" s="8"/>
      <c r="B1869" s="8"/>
      <c r="C1869" s="8"/>
      <c r="D1869" s="8"/>
      <c r="E1869" s="8"/>
      <c r="F1869" s="8"/>
      <c r="G1869" s="8"/>
      <c r="H1869" s="113"/>
      <c r="I1869" s="9"/>
      <c r="J1869" s="9"/>
      <c r="K1869" s="8"/>
    </row>
    <row r="1870" spans="1:11" x14ac:dyDescent="0.25">
      <c r="A1870" s="8"/>
      <c r="B1870" s="8"/>
      <c r="C1870" s="8"/>
      <c r="D1870" s="8"/>
      <c r="E1870" s="8"/>
      <c r="F1870" s="8"/>
      <c r="G1870" s="8"/>
      <c r="H1870" s="113"/>
      <c r="I1870" s="9"/>
      <c r="J1870" s="9"/>
      <c r="K1870" s="8"/>
    </row>
    <row r="1871" spans="1:11" x14ac:dyDescent="0.25">
      <c r="A1871" s="8"/>
      <c r="B1871" s="8"/>
      <c r="C1871" s="8"/>
      <c r="D1871" s="8"/>
      <c r="E1871" s="8"/>
      <c r="F1871" s="8"/>
      <c r="G1871" s="8"/>
      <c r="H1871" s="113"/>
      <c r="I1871" s="9"/>
      <c r="J1871" s="9"/>
      <c r="K1871" s="8"/>
    </row>
    <row r="1872" spans="1:11" x14ac:dyDescent="0.25">
      <c r="A1872" s="8"/>
      <c r="B1872" s="8"/>
      <c r="C1872" s="8"/>
      <c r="D1872" s="8"/>
      <c r="E1872" s="8"/>
      <c r="F1872" s="8"/>
      <c r="G1872" s="8"/>
      <c r="H1872" s="113"/>
      <c r="I1872" s="9"/>
      <c r="J1872" s="9"/>
      <c r="K1872" s="8"/>
    </row>
    <row r="1873" spans="1:11" x14ac:dyDescent="0.25">
      <c r="A1873" s="8"/>
      <c r="B1873" s="8"/>
      <c r="C1873" s="8"/>
      <c r="D1873" s="8"/>
      <c r="E1873" s="8"/>
      <c r="F1873" s="8"/>
      <c r="G1873" s="8"/>
      <c r="H1873" s="113"/>
      <c r="I1873" s="9"/>
      <c r="J1873" s="9"/>
      <c r="K1873" s="8"/>
    </row>
    <row r="1874" spans="1:11" x14ac:dyDescent="0.25">
      <c r="A1874" s="8"/>
      <c r="B1874" s="8"/>
      <c r="C1874" s="8"/>
      <c r="D1874" s="8"/>
      <c r="E1874" s="8"/>
      <c r="F1874" s="8"/>
      <c r="G1874" s="8"/>
      <c r="H1874" s="113"/>
      <c r="I1874" s="9"/>
      <c r="J1874" s="9"/>
      <c r="K1874" s="8"/>
    </row>
    <row r="1875" spans="1:11" x14ac:dyDescent="0.25">
      <c r="A1875" s="8"/>
      <c r="B1875" s="8"/>
      <c r="C1875" s="8"/>
      <c r="D1875" s="8"/>
      <c r="E1875" s="8"/>
      <c r="F1875" s="8"/>
      <c r="G1875" s="8"/>
      <c r="H1875" s="113"/>
      <c r="I1875" s="9"/>
      <c r="J1875" s="9"/>
      <c r="K1875" s="8"/>
    </row>
    <row r="1876" spans="1:11" x14ac:dyDescent="0.25">
      <c r="A1876" s="8"/>
      <c r="B1876" s="8"/>
      <c r="C1876" s="8"/>
      <c r="D1876" s="8"/>
      <c r="E1876" s="8"/>
      <c r="F1876" s="8"/>
      <c r="G1876" s="8"/>
      <c r="H1876" s="113"/>
      <c r="I1876" s="9"/>
      <c r="J1876" s="9"/>
      <c r="K1876" s="8"/>
    </row>
    <row r="1877" spans="1:11" x14ac:dyDescent="0.25">
      <c r="A1877" s="8"/>
      <c r="B1877" s="8"/>
      <c r="C1877" s="8"/>
      <c r="D1877" s="8"/>
      <c r="E1877" s="8"/>
      <c r="F1877" s="8"/>
      <c r="G1877" s="8"/>
      <c r="H1877" s="113"/>
      <c r="I1877" s="9"/>
      <c r="J1877" s="9"/>
      <c r="K1877" s="8"/>
    </row>
    <row r="1878" spans="1:11" x14ac:dyDescent="0.25">
      <c r="A1878" s="8"/>
      <c r="B1878" s="8"/>
      <c r="C1878" s="8"/>
      <c r="D1878" s="8"/>
      <c r="E1878" s="8"/>
      <c r="F1878" s="8"/>
      <c r="G1878" s="8"/>
      <c r="H1878" s="113"/>
      <c r="I1878" s="9"/>
      <c r="J1878" s="9"/>
      <c r="K1878" s="8"/>
    </row>
    <row r="1879" spans="1:11" x14ac:dyDescent="0.25">
      <c r="A1879" s="8"/>
      <c r="B1879" s="8"/>
      <c r="C1879" s="8"/>
      <c r="D1879" s="8"/>
      <c r="E1879" s="8"/>
      <c r="F1879" s="8"/>
      <c r="G1879" s="8"/>
      <c r="H1879" s="113"/>
      <c r="I1879" s="9"/>
      <c r="J1879" s="9"/>
      <c r="K1879" s="8"/>
    </row>
    <row r="1880" spans="1:11" x14ac:dyDescent="0.25">
      <c r="A1880" s="8"/>
      <c r="B1880" s="8"/>
      <c r="C1880" s="8"/>
      <c r="D1880" s="8"/>
      <c r="E1880" s="8"/>
      <c r="F1880" s="8"/>
      <c r="G1880" s="8"/>
      <c r="H1880" s="113"/>
      <c r="I1880" s="9"/>
      <c r="J1880" s="9"/>
      <c r="K1880" s="8"/>
    </row>
    <row r="1881" spans="1:11" x14ac:dyDescent="0.25">
      <c r="A1881" s="8"/>
      <c r="B1881" s="8"/>
      <c r="C1881" s="8"/>
      <c r="D1881" s="8"/>
      <c r="E1881" s="8"/>
      <c r="F1881" s="8"/>
      <c r="G1881" s="8"/>
      <c r="H1881" s="113"/>
      <c r="I1881" s="9"/>
      <c r="J1881" s="9"/>
      <c r="K1881" s="8"/>
    </row>
    <row r="1882" spans="1:11" x14ac:dyDescent="0.25">
      <c r="A1882" s="8"/>
      <c r="B1882" s="8"/>
      <c r="C1882" s="8"/>
      <c r="D1882" s="8"/>
      <c r="E1882" s="8"/>
      <c r="F1882" s="8"/>
      <c r="G1882" s="8"/>
      <c r="H1882" s="113"/>
      <c r="I1882" s="9"/>
      <c r="J1882" s="9"/>
      <c r="K1882" s="8"/>
    </row>
    <row r="1883" spans="1:11" x14ac:dyDescent="0.25">
      <c r="A1883" s="8"/>
      <c r="B1883" s="8"/>
      <c r="C1883" s="8"/>
      <c r="D1883" s="8"/>
      <c r="E1883" s="8"/>
      <c r="F1883" s="8"/>
      <c r="G1883" s="8"/>
      <c r="H1883" s="113"/>
      <c r="I1883" s="9"/>
      <c r="J1883" s="9"/>
      <c r="K1883" s="8"/>
    </row>
    <row r="1884" spans="1:11" x14ac:dyDescent="0.25">
      <c r="A1884" s="8"/>
      <c r="B1884" s="8"/>
      <c r="C1884" s="8"/>
      <c r="D1884" s="8"/>
      <c r="E1884" s="8"/>
      <c r="F1884" s="8"/>
      <c r="G1884" s="8"/>
      <c r="H1884" s="113"/>
      <c r="I1884" s="9"/>
      <c r="J1884" s="9"/>
      <c r="K1884" s="8"/>
    </row>
    <row r="1885" spans="1:11" x14ac:dyDescent="0.25">
      <c r="A1885" s="8"/>
      <c r="B1885" s="8"/>
      <c r="C1885" s="8"/>
      <c r="D1885" s="8"/>
      <c r="E1885" s="8"/>
      <c r="F1885" s="8"/>
      <c r="G1885" s="8"/>
      <c r="H1885" s="113"/>
      <c r="I1885" s="9"/>
      <c r="J1885" s="9"/>
      <c r="K1885" s="8"/>
    </row>
    <row r="1886" spans="1:11" x14ac:dyDescent="0.25">
      <c r="A1886" s="8"/>
      <c r="B1886" s="8"/>
      <c r="C1886" s="8"/>
      <c r="D1886" s="8"/>
      <c r="E1886" s="8"/>
      <c r="F1886" s="8"/>
      <c r="G1886" s="8"/>
      <c r="H1886" s="113"/>
      <c r="I1886" s="9"/>
      <c r="J1886" s="9"/>
      <c r="K1886" s="8"/>
    </row>
    <row r="1887" spans="1:11" x14ac:dyDescent="0.25">
      <c r="A1887" s="8"/>
      <c r="B1887" s="8"/>
      <c r="C1887" s="8"/>
      <c r="D1887" s="8"/>
      <c r="E1887" s="8"/>
      <c r="F1887" s="8"/>
      <c r="G1887" s="8"/>
      <c r="H1887" s="113"/>
      <c r="I1887" s="9"/>
      <c r="J1887" s="9"/>
      <c r="K1887" s="8"/>
    </row>
    <row r="1888" spans="1:11" x14ac:dyDescent="0.25">
      <c r="A1888" s="8"/>
      <c r="B1888" s="8"/>
      <c r="C1888" s="8"/>
      <c r="D1888" s="8"/>
      <c r="E1888" s="8"/>
      <c r="F1888" s="8"/>
      <c r="G1888" s="8"/>
      <c r="H1888" s="113"/>
      <c r="I1888" s="9"/>
      <c r="J1888" s="9"/>
      <c r="K1888" s="8"/>
    </row>
    <row r="1889" spans="1:11" x14ac:dyDescent="0.25">
      <c r="A1889" s="8"/>
      <c r="B1889" s="8"/>
      <c r="C1889" s="8"/>
      <c r="D1889" s="8"/>
      <c r="E1889" s="8"/>
      <c r="F1889" s="8"/>
      <c r="G1889" s="8"/>
      <c r="H1889" s="113"/>
      <c r="I1889" s="9"/>
      <c r="J1889" s="9"/>
      <c r="K1889" s="8"/>
    </row>
    <row r="1890" spans="1:11" x14ac:dyDescent="0.25">
      <c r="A1890" s="8"/>
      <c r="B1890" s="8"/>
      <c r="C1890" s="8"/>
      <c r="D1890" s="8"/>
      <c r="E1890" s="8"/>
      <c r="F1890" s="8"/>
      <c r="G1890" s="8"/>
      <c r="H1890" s="113"/>
      <c r="I1890" s="9"/>
      <c r="J1890" s="9"/>
      <c r="K1890" s="8"/>
    </row>
    <row r="1891" spans="1:11" x14ac:dyDescent="0.25">
      <c r="A1891" s="8"/>
      <c r="B1891" s="8"/>
      <c r="C1891" s="8"/>
      <c r="D1891" s="8"/>
      <c r="E1891" s="8"/>
      <c r="F1891" s="8"/>
      <c r="G1891" s="8"/>
      <c r="H1891" s="113"/>
      <c r="I1891" s="9"/>
      <c r="J1891" s="9"/>
      <c r="K1891" s="8"/>
    </row>
    <row r="1892" spans="1:11" x14ac:dyDescent="0.25">
      <c r="A1892" s="8"/>
      <c r="B1892" s="8"/>
      <c r="C1892" s="8"/>
      <c r="D1892" s="8"/>
      <c r="E1892" s="8"/>
      <c r="F1892" s="8"/>
      <c r="G1892" s="8"/>
      <c r="H1892" s="113"/>
      <c r="I1892" s="9"/>
      <c r="J1892" s="9"/>
      <c r="K1892" s="8"/>
    </row>
    <row r="1893" spans="1:11" x14ac:dyDescent="0.25">
      <c r="A1893" s="8"/>
      <c r="B1893" s="8"/>
      <c r="C1893" s="8"/>
      <c r="D1893" s="8"/>
      <c r="E1893" s="8"/>
      <c r="F1893" s="8"/>
      <c r="G1893" s="8"/>
      <c r="H1893" s="113"/>
      <c r="I1893" s="9"/>
      <c r="J1893" s="9"/>
      <c r="K1893" s="8"/>
    </row>
    <row r="1894" spans="1:11" x14ac:dyDescent="0.25">
      <c r="A1894" s="8"/>
      <c r="B1894" s="8"/>
      <c r="C1894" s="8"/>
      <c r="D1894" s="8"/>
      <c r="E1894" s="8"/>
      <c r="F1894" s="8"/>
      <c r="G1894" s="8"/>
      <c r="H1894" s="113"/>
      <c r="I1894" s="9"/>
      <c r="J1894" s="9"/>
      <c r="K1894" s="8"/>
    </row>
    <row r="1895" spans="1:11" x14ac:dyDescent="0.25">
      <c r="A1895" s="8"/>
      <c r="B1895" s="8"/>
      <c r="C1895" s="8"/>
      <c r="D1895" s="8"/>
      <c r="E1895" s="8"/>
      <c r="F1895" s="8"/>
      <c r="G1895" s="8"/>
      <c r="H1895" s="113"/>
      <c r="I1895" s="9"/>
      <c r="J1895" s="9"/>
      <c r="K1895" s="8"/>
    </row>
    <row r="1896" spans="1:11" x14ac:dyDescent="0.25">
      <c r="A1896" s="8"/>
      <c r="B1896" s="8"/>
      <c r="C1896" s="8"/>
      <c r="D1896" s="8"/>
      <c r="E1896" s="8"/>
      <c r="F1896" s="8"/>
      <c r="G1896" s="8"/>
      <c r="H1896" s="113"/>
      <c r="I1896" s="9"/>
      <c r="J1896" s="9"/>
      <c r="K1896" s="8"/>
    </row>
    <row r="1897" spans="1:11" x14ac:dyDescent="0.25">
      <c r="A1897" s="8"/>
      <c r="B1897" s="8"/>
      <c r="C1897" s="8"/>
      <c r="D1897" s="8"/>
      <c r="E1897" s="8"/>
      <c r="F1897" s="8"/>
      <c r="G1897" s="8"/>
      <c r="H1897" s="113"/>
      <c r="I1897" s="9"/>
      <c r="J1897" s="9"/>
      <c r="K1897" s="8"/>
    </row>
    <row r="1898" spans="1:11" x14ac:dyDescent="0.25">
      <c r="A1898" s="8"/>
      <c r="B1898" s="8"/>
      <c r="C1898" s="8"/>
      <c r="D1898" s="8"/>
      <c r="E1898" s="8"/>
      <c r="F1898" s="8"/>
      <c r="G1898" s="8"/>
      <c r="H1898" s="113"/>
      <c r="I1898" s="9"/>
      <c r="J1898" s="9"/>
      <c r="K1898" s="8"/>
    </row>
    <row r="1899" spans="1:11" x14ac:dyDescent="0.25">
      <c r="A1899" s="8"/>
      <c r="B1899" s="8"/>
      <c r="C1899" s="8"/>
      <c r="D1899" s="8"/>
      <c r="E1899" s="8"/>
      <c r="F1899" s="8"/>
      <c r="G1899" s="8"/>
      <c r="H1899" s="113"/>
      <c r="I1899" s="9"/>
      <c r="J1899" s="9"/>
      <c r="K1899" s="8"/>
    </row>
    <row r="1900" spans="1:11" x14ac:dyDescent="0.25">
      <c r="A1900" s="8"/>
      <c r="B1900" s="8"/>
      <c r="C1900" s="8"/>
      <c r="D1900" s="8"/>
      <c r="E1900" s="8"/>
      <c r="F1900" s="8"/>
      <c r="G1900" s="8"/>
      <c r="H1900" s="113"/>
      <c r="I1900" s="9"/>
      <c r="J1900" s="9"/>
      <c r="K1900" s="8"/>
    </row>
    <row r="1901" spans="1:11" x14ac:dyDescent="0.25">
      <c r="A1901" s="8"/>
      <c r="B1901" s="8"/>
      <c r="C1901" s="8"/>
      <c r="D1901" s="8"/>
      <c r="E1901" s="8"/>
      <c r="F1901" s="8"/>
      <c r="G1901" s="8"/>
      <c r="H1901" s="113"/>
      <c r="I1901" s="9"/>
      <c r="J1901" s="9"/>
      <c r="K1901" s="8"/>
    </row>
    <row r="1902" spans="1:11" x14ac:dyDescent="0.25">
      <c r="A1902" s="8"/>
      <c r="B1902" s="8"/>
      <c r="C1902" s="8"/>
      <c r="D1902" s="8"/>
      <c r="E1902" s="8"/>
      <c r="F1902" s="8"/>
      <c r="G1902" s="8"/>
      <c r="H1902" s="113"/>
      <c r="I1902" s="9"/>
      <c r="J1902" s="9"/>
      <c r="K1902" s="8"/>
    </row>
    <row r="1903" spans="1:11" x14ac:dyDescent="0.25">
      <c r="A1903" s="8"/>
      <c r="B1903" s="8"/>
      <c r="C1903" s="8"/>
      <c r="D1903" s="8"/>
      <c r="E1903" s="8"/>
      <c r="F1903" s="8"/>
      <c r="G1903" s="8"/>
      <c r="H1903" s="113"/>
      <c r="I1903" s="9"/>
      <c r="J1903" s="9"/>
      <c r="K1903" s="8"/>
    </row>
    <row r="1904" spans="1:11" x14ac:dyDescent="0.25">
      <c r="A1904" s="8"/>
      <c r="B1904" s="8"/>
      <c r="C1904" s="8"/>
      <c r="D1904" s="8"/>
      <c r="E1904" s="8"/>
      <c r="F1904" s="8"/>
      <c r="G1904" s="8"/>
      <c r="H1904" s="113"/>
      <c r="I1904" s="9"/>
      <c r="J1904" s="9"/>
      <c r="K1904" s="8"/>
    </row>
    <row r="1905" spans="1:11" x14ac:dyDescent="0.25">
      <c r="A1905" s="8"/>
      <c r="B1905" s="8"/>
      <c r="C1905" s="8"/>
      <c r="D1905" s="8"/>
      <c r="E1905" s="8"/>
      <c r="F1905" s="8"/>
      <c r="G1905" s="8"/>
      <c r="H1905" s="113"/>
      <c r="I1905" s="9"/>
      <c r="J1905" s="9"/>
      <c r="K1905" s="8"/>
    </row>
    <row r="1906" spans="1:11" x14ac:dyDescent="0.25">
      <c r="A1906" s="8"/>
      <c r="B1906" s="8"/>
      <c r="C1906" s="8"/>
      <c r="D1906" s="8"/>
      <c r="E1906" s="8"/>
      <c r="F1906" s="8"/>
      <c r="G1906" s="8"/>
      <c r="H1906" s="113"/>
      <c r="I1906" s="9"/>
      <c r="J1906" s="9"/>
      <c r="K1906" s="8"/>
    </row>
    <row r="1907" spans="1:11" x14ac:dyDescent="0.25">
      <c r="A1907" s="8"/>
      <c r="B1907" s="8"/>
      <c r="C1907" s="8"/>
      <c r="D1907" s="8"/>
      <c r="E1907" s="8"/>
      <c r="F1907" s="8"/>
      <c r="G1907" s="8"/>
      <c r="H1907" s="113"/>
      <c r="I1907" s="9"/>
      <c r="J1907" s="9"/>
      <c r="K1907" s="8"/>
    </row>
    <row r="1908" spans="1:11" x14ac:dyDescent="0.25">
      <c r="A1908" s="8"/>
      <c r="B1908" s="8"/>
      <c r="C1908" s="8"/>
      <c r="D1908" s="8"/>
      <c r="E1908" s="8"/>
      <c r="F1908" s="8"/>
      <c r="G1908" s="8"/>
      <c r="H1908" s="113"/>
      <c r="I1908" s="9"/>
      <c r="J1908" s="9"/>
      <c r="K1908" s="8"/>
    </row>
    <row r="1909" spans="1:11" x14ac:dyDescent="0.25">
      <c r="A1909" s="8"/>
      <c r="B1909" s="8"/>
      <c r="C1909" s="8"/>
      <c r="D1909" s="8"/>
      <c r="E1909" s="8"/>
      <c r="F1909" s="8"/>
      <c r="G1909" s="8"/>
      <c r="H1909" s="113"/>
      <c r="I1909" s="9"/>
      <c r="J1909" s="9"/>
      <c r="K1909" s="8"/>
    </row>
    <row r="1910" spans="1:11" x14ac:dyDescent="0.25">
      <c r="A1910" s="8"/>
      <c r="B1910" s="8"/>
      <c r="C1910" s="8"/>
      <c r="D1910" s="8"/>
      <c r="E1910" s="8"/>
      <c r="F1910" s="8"/>
      <c r="G1910" s="8"/>
      <c r="H1910" s="113"/>
      <c r="I1910" s="9"/>
      <c r="J1910" s="9"/>
      <c r="K1910" s="8"/>
    </row>
    <row r="1911" spans="1:11" x14ac:dyDescent="0.25">
      <c r="A1911" s="8"/>
      <c r="B1911" s="8"/>
      <c r="C1911" s="8"/>
      <c r="D1911" s="8"/>
      <c r="E1911" s="8"/>
      <c r="F1911" s="8"/>
      <c r="G1911" s="8"/>
      <c r="H1911" s="113"/>
      <c r="I1911" s="9"/>
      <c r="J1911" s="9"/>
      <c r="K1911" s="8"/>
    </row>
    <row r="1912" spans="1:11" x14ac:dyDescent="0.25">
      <c r="A1912" s="8"/>
      <c r="B1912" s="8"/>
      <c r="C1912" s="8"/>
      <c r="D1912" s="8"/>
      <c r="E1912" s="8"/>
      <c r="F1912" s="8"/>
      <c r="G1912" s="8"/>
      <c r="H1912" s="113"/>
      <c r="I1912" s="9"/>
      <c r="J1912" s="9"/>
      <c r="K1912" s="8"/>
    </row>
    <row r="1913" spans="1:11" x14ac:dyDescent="0.25">
      <c r="A1913" s="8"/>
      <c r="B1913" s="8"/>
      <c r="C1913" s="8"/>
      <c r="D1913" s="8"/>
      <c r="E1913" s="8"/>
      <c r="F1913" s="8"/>
      <c r="G1913" s="8"/>
      <c r="H1913" s="113"/>
      <c r="I1913" s="9"/>
      <c r="J1913" s="9"/>
      <c r="K1913" s="8"/>
    </row>
    <row r="1914" spans="1:11" x14ac:dyDescent="0.25">
      <c r="A1914" s="8"/>
      <c r="B1914" s="8"/>
      <c r="C1914" s="8"/>
      <c r="D1914" s="8"/>
      <c r="E1914" s="8"/>
      <c r="F1914" s="8"/>
      <c r="G1914" s="8"/>
      <c r="H1914" s="113"/>
      <c r="I1914" s="9"/>
      <c r="J1914" s="9"/>
      <c r="K1914" s="8"/>
    </row>
    <row r="1915" spans="1:11" x14ac:dyDescent="0.25">
      <c r="A1915" s="8"/>
      <c r="B1915" s="8"/>
      <c r="C1915" s="8"/>
      <c r="D1915" s="8"/>
      <c r="E1915" s="8"/>
      <c r="F1915" s="8"/>
      <c r="G1915" s="8"/>
      <c r="H1915" s="113"/>
      <c r="I1915" s="9"/>
      <c r="J1915" s="9"/>
      <c r="K1915" s="8"/>
    </row>
    <row r="1916" spans="1:11" x14ac:dyDescent="0.25">
      <c r="A1916" s="8"/>
      <c r="B1916" s="8"/>
      <c r="C1916" s="8"/>
      <c r="D1916" s="8"/>
      <c r="E1916" s="8"/>
      <c r="F1916" s="8"/>
      <c r="G1916" s="8"/>
      <c r="H1916" s="113"/>
      <c r="I1916" s="9"/>
      <c r="J1916" s="9"/>
      <c r="K1916" s="8"/>
    </row>
    <row r="1917" spans="1:11" x14ac:dyDescent="0.25">
      <c r="A1917" s="8"/>
      <c r="B1917" s="8"/>
      <c r="C1917" s="8"/>
      <c r="D1917" s="8"/>
      <c r="E1917" s="8"/>
      <c r="F1917" s="8"/>
      <c r="G1917" s="8"/>
      <c r="H1917" s="113"/>
      <c r="I1917" s="9"/>
      <c r="J1917" s="9"/>
      <c r="K1917" s="8"/>
    </row>
    <row r="1918" spans="1:11" x14ac:dyDescent="0.25">
      <c r="A1918" s="8"/>
      <c r="B1918" s="8"/>
      <c r="C1918" s="8"/>
      <c r="D1918" s="8"/>
      <c r="E1918" s="8"/>
      <c r="F1918" s="8"/>
      <c r="G1918" s="8"/>
      <c r="H1918" s="113"/>
      <c r="I1918" s="9"/>
      <c r="J1918" s="9"/>
      <c r="K1918" s="8"/>
    </row>
    <row r="1919" spans="1:11" x14ac:dyDescent="0.25">
      <c r="A1919" s="8"/>
      <c r="B1919" s="8"/>
      <c r="C1919" s="8"/>
      <c r="D1919" s="8"/>
      <c r="E1919" s="8"/>
      <c r="F1919" s="8"/>
      <c r="G1919" s="8"/>
      <c r="H1919" s="113"/>
      <c r="I1919" s="9"/>
      <c r="J1919" s="9"/>
      <c r="K1919" s="8"/>
    </row>
    <row r="1920" spans="1:11" x14ac:dyDescent="0.25">
      <c r="A1920" s="8"/>
      <c r="B1920" s="8"/>
      <c r="C1920" s="8"/>
      <c r="D1920" s="8"/>
      <c r="E1920" s="8"/>
      <c r="F1920" s="8"/>
      <c r="G1920" s="8"/>
      <c r="H1920" s="113"/>
      <c r="I1920" s="9"/>
      <c r="J1920" s="9"/>
      <c r="K1920" s="8"/>
    </row>
    <row r="1921" spans="1:11" x14ac:dyDescent="0.25">
      <c r="A1921" s="8"/>
      <c r="B1921" s="8"/>
      <c r="C1921" s="8"/>
      <c r="D1921" s="8"/>
      <c r="E1921" s="8"/>
      <c r="F1921" s="8"/>
      <c r="G1921" s="8"/>
      <c r="H1921" s="113"/>
      <c r="I1921" s="9"/>
      <c r="J1921" s="9"/>
      <c r="K1921" s="8"/>
    </row>
    <row r="1922" spans="1:11" x14ac:dyDescent="0.25">
      <c r="A1922" s="8"/>
      <c r="B1922" s="8"/>
      <c r="C1922" s="8"/>
      <c r="D1922" s="8"/>
      <c r="E1922" s="8"/>
      <c r="F1922" s="8"/>
      <c r="G1922" s="8"/>
      <c r="H1922" s="113"/>
      <c r="I1922" s="9"/>
      <c r="J1922" s="9"/>
      <c r="K1922" s="8"/>
    </row>
    <row r="1923" spans="1:11" x14ac:dyDescent="0.25">
      <c r="A1923" s="8"/>
      <c r="B1923" s="8"/>
      <c r="C1923" s="8"/>
      <c r="D1923" s="8"/>
      <c r="E1923" s="8"/>
      <c r="F1923" s="8"/>
      <c r="G1923" s="8"/>
      <c r="H1923" s="113"/>
      <c r="I1923" s="9"/>
      <c r="J1923" s="9"/>
      <c r="K1923" s="8"/>
    </row>
    <row r="1924" spans="1:11" x14ac:dyDescent="0.25">
      <c r="A1924" s="8"/>
      <c r="B1924" s="8"/>
      <c r="C1924" s="8"/>
      <c r="D1924" s="8"/>
      <c r="E1924" s="8"/>
      <c r="F1924" s="8"/>
      <c r="G1924" s="8"/>
      <c r="H1924" s="113"/>
      <c r="I1924" s="9"/>
      <c r="J1924" s="9"/>
      <c r="K1924" s="8"/>
    </row>
    <row r="1925" spans="1:11" x14ac:dyDescent="0.25">
      <c r="A1925" s="8"/>
      <c r="B1925" s="8"/>
      <c r="C1925" s="8"/>
      <c r="D1925" s="8"/>
      <c r="E1925" s="8"/>
      <c r="F1925" s="8"/>
      <c r="G1925" s="8"/>
      <c r="H1925" s="113"/>
      <c r="I1925" s="9"/>
      <c r="J1925" s="9"/>
      <c r="K1925" s="8"/>
    </row>
    <row r="1926" spans="1:11" x14ac:dyDescent="0.25">
      <c r="A1926" s="8"/>
      <c r="B1926" s="8"/>
      <c r="C1926" s="8"/>
      <c r="D1926" s="8"/>
      <c r="E1926" s="8"/>
      <c r="F1926" s="8"/>
      <c r="G1926" s="8"/>
      <c r="H1926" s="113"/>
      <c r="I1926" s="9"/>
      <c r="J1926" s="9"/>
      <c r="K1926" s="8"/>
    </row>
    <row r="1927" spans="1:11" x14ac:dyDescent="0.25">
      <c r="A1927" s="8"/>
      <c r="B1927" s="8"/>
      <c r="C1927" s="8"/>
      <c r="D1927" s="8"/>
      <c r="E1927" s="8"/>
      <c r="F1927" s="8"/>
      <c r="G1927" s="8"/>
      <c r="H1927" s="113"/>
      <c r="I1927" s="9"/>
      <c r="J1927" s="9"/>
      <c r="K1927" s="8"/>
    </row>
    <row r="1928" spans="1:11" x14ac:dyDescent="0.25">
      <c r="A1928" s="8"/>
      <c r="B1928" s="8"/>
      <c r="C1928" s="8"/>
      <c r="D1928" s="8"/>
      <c r="E1928" s="8"/>
      <c r="F1928" s="8"/>
      <c r="G1928" s="8"/>
      <c r="H1928" s="113"/>
      <c r="I1928" s="9"/>
      <c r="J1928" s="9"/>
      <c r="K1928" s="8"/>
    </row>
    <row r="1929" spans="1:11" x14ac:dyDescent="0.25">
      <c r="A1929" s="8"/>
      <c r="B1929" s="8"/>
      <c r="C1929" s="8"/>
      <c r="D1929" s="8"/>
      <c r="E1929" s="8"/>
      <c r="F1929" s="8"/>
      <c r="G1929" s="8"/>
      <c r="H1929" s="113"/>
      <c r="I1929" s="9"/>
      <c r="J1929" s="9"/>
      <c r="K1929" s="8"/>
    </row>
    <row r="1930" spans="1:11" x14ac:dyDescent="0.25">
      <c r="A1930" s="8"/>
      <c r="B1930" s="8"/>
      <c r="C1930" s="8"/>
      <c r="D1930" s="8"/>
      <c r="E1930" s="8"/>
      <c r="F1930" s="8"/>
      <c r="G1930" s="8"/>
      <c r="H1930" s="113"/>
      <c r="I1930" s="9"/>
      <c r="J1930" s="9"/>
      <c r="K1930" s="8"/>
    </row>
    <row r="1931" spans="1:11" x14ac:dyDescent="0.25">
      <c r="A1931" s="8"/>
      <c r="B1931" s="8"/>
      <c r="C1931" s="8"/>
      <c r="D1931" s="8"/>
      <c r="E1931" s="8"/>
      <c r="F1931" s="8"/>
      <c r="G1931" s="8"/>
      <c r="H1931" s="113"/>
      <c r="I1931" s="9"/>
      <c r="J1931" s="9"/>
      <c r="K1931" s="8"/>
    </row>
    <row r="1932" spans="1:11" x14ac:dyDescent="0.25">
      <c r="A1932" s="8"/>
      <c r="B1932" s="8"/>
      <c r="C1932" s="8"/>
      <c r="D1932" s="8"/>
      <c r="E1932" s="8"/>
      <c r="F1932" s="8"/>
      <c r="G1932" s="8"/>
      <c r="H1932" s="113"/>
      <c r="I1932" s="9"/>
      <c r="J1932" s="9"/>
      <c r="K1932" s="8"/>
    </row>
    <row r="1933" spans="1:11" x14ac:dyDescent="0.25">
      <c r="A1933" s="8"/>
      <c r="B1933" s="8"/>
      <c r="C1933" s="8"/>
      <c r="D1933" s="8"/>
      <c r="E1933" s="8"/>
      <c r="F1933" s="8"/>
      <c r="G1933" s="8"/>
      <c r="H1933" s="113"/>
      <c r="I1933" s="9"/>
      <c r="J1933" s="9"/>
      <c r="K1933" s="8"/>
    </row>
    <row r="1934" spans="1:11" x14ac:dyDescent="0.25">
      <c r="A1934" s="8"/>
      <c r="B1934" s="8"/>
      <c r="C1934" s="8"/>
      <c r="D1934" s="8"/>
      <c r="E1934" s="8"/>
      <c r="F1934" s="8"/>
      <c r="G1934" s="8"/>
      <c r="H1934" s="113"/>
      <c r="I1934" s="9"/>
      <c r="J1934" s="9"/>
      <c r="K1934" s="8"/>
    </row>
    <row r="1935" spans="1:11" x14ac:dyDescent="0.25">
      <c r="A1935" s="8"/>
      <c r="B1935" s="8"/>
      <c r="C1935" s="8"/>
      <c r="D1935" s="8"/>
      <c r="E1935" s="8"/>
      <c r="F1935" s="8"/>
      <c r="G1935" s="8"/>
      <c r="H1935" s="113"/>
      <c r="I1935" s="9"/>
      <c r="J1935" s="9"/>
      <c r="K1935" s="8"/>
    </row>
    <row r="1936" spans="1:11" x14ac:dyDescent="0.25">
      <c r="A1936" s="8"/>
      <c r="B1936" s="8"/>
      <c r="C1936" s="8"/>
      <c r="D1936" s="8"/>
      <c r="E1936" s="8"/>
      <c r="F1936" s="8"/>
      <c r="G1936" s="8"/>
      <c r="H1936" s="113"/>
      <c r="I1936" s="9"/>
      <c r="J1936" s="9"/>
      <c r="K1936" s="8"/>
    </row>
    <row r="1937" spans="1:11" x14ac:dyDescent="0.25">
      <c r="A1937" s="8"/>
      <c r="B1937" s="8"/>
      <c r="C1937" s="8"/>
      <c r="D1937" s="8"/>
      <c r="E1937" s="8"/>
      <c r="F1937" s="8"/>
      <c r="G1937" s="8"/>
      <c r="H1937" s="113"/>
      <c r="I1937" s="9"/>
      <c r="J1937" s="9"/>
      <c r="K1937" s="8"/>
    </row>
    <row r="1938" spans="1:11" x14ac:dyDescent="0.25">
      <c r="A1938" s="8"/>
      <c r="B1938" s="8"/>
      <c r="C1938" s="8"/>
      <c r="D1938" s="8"/>
      <c r="E1938" s="8"/>
      <c r="F1938" s="8"/>
      <c r="G1938" s="8"/>
      <c r="H1938" s="113"/>
      <c r="I1938" s="9"/>
      <c r="J1938" s="9"/>
      <c r="K1938" s="8"/>
    </row>
    <row r="1939" spans="1:11" x14ac:dyDescent="0.25">
      <c r="A1939" s="8"/>
      <c r="B1939" s="8"/>
      <c r="C1939" s="8"/>
      <c r="D1939" s="8"/>
      <c r="E1939" s="8"/>
      <c r="F1939" s="8"/>
      <c r="G1939" s="8"/>
      <c r="H1939" s="113"/>
      <c r="I1939" s="9"/>
      <c r="J1939" s="9"/>
      <c r="K1939" s="8"/>
    </row>
    <row r="1940" spans="1:11" x14ac:dyDescent="0.25">
      <c r="A1940" s="8"/>
      <c r="B1940" s="8"/>
      <c r="C1940" s="8"/>
      <c r="D1940" s="8"/>
      <c r="E1940" s="8"/>
      <c r="F1940" s="8"/>
      <c r="G1940" s="8"/>
      <c r="H1940" s="113"/>
      <c r="I1940" s="9"/>
      <c r="J1940" s="9"/>
      <c r="K1940" s="8"/>
    </row>
    <row r="1941" spans="1:11" x14ac:dyDescent="0.25">
      <c r="A1941" s="8"/>
      <c r="B1941" s="8"/>
      <c r="C1941" s="8"/>
      <c r="D1941" s="8"/>
      <c r="E1941" s="8"/>
      <c r="F1941" s="8"/>
      <c r="G1941" s="8"/>
      <c r="H1941" s="113"/>
      <c r="I1941" s="9"/>
      <c r="J1941" s="9"/>
      <c r="K1941" s="8"/>
    </row>
    <row r="1942" spans="1:11" x14ac:dyDescent="0.25">
      <c r="A1942" s="8"/>
      <c r="B1942" s="8"/>
      <c r="C1942" s="8"/>
      <c r="D1942" s="8"/>
      <c r="E1942" s="8"/>
      <c r="F1942" s="8"/>
      <c r="G1942" s="8"/>
      <c r="H1942" s="113"/>
      <c r="I1942" s="9"/>
      <c r="J1942" s="9"/>
      <c r="K1942" s="8"/>
    </row>
    <row r="1943" spans="1:11" x14ac:dyDescent="0.25">
      <c r="A1943" s="8"/>
      <c r="B1943" s="8"/>
      <c r="C1943" s="8"/>
      <c r="D1943" s="8"/>
      <c r="E1943" s="8"/>
      <c r="F1943" s="8"/>
      <c r="G1943" s="8"/>
      <c r="H1943" s="113"/>
      <c r="I1943" s="9"/>
      <c r="J1943" s="9"/>
      <c r="K1943" s="8"/>
    </row>
    <row r="1944" spans="1:11" x14ac:dyDescent="0.25">
      <c r="A1944" s="8"/>
      <c r="B1944" s="8"/>
      <c r="C1944" s="8"/>
      <c r="D1944" s="8"/>
      <c r="E1944" s="8"/>
      <c r="F1944" s="8"/>
      <c r="G1944" s="8"/>
      <c r="H1944" s="113"/>
      <c r="I1944" s="9"/>
      <c r="J1944" s="9"/>
      <c r="K1944" s="8"/>
    </row>
    <row r="1945" spans="1:11" x14ac:dyDescent="0.25">
      <c r="A1945" s="8"/>
      <c r="B1945" s="8"/>
      <c r="C1945" s="8"/>
      <c r="D1945" s="8"/>
      <c r="E1945" s="8"/>
      <c r="F1945" s="8"/>
      <c r="G1945" s="8"/>
      <c r="H1945" s="113"/>
      <c r="I1945" s="9"/>
      <c r="J1945" s="9"/>
      <c r="K1945" s="8"/>
    </row>
    <row r="1946" spans="1:11" x14ac:dyDescent="0.25">
      <c r="A1946" s="8"/>
      <c r="B1946" s="8"/>
      <c r="C1946" s="8"/>
      <c r="D1946" s="8"/>
      <c r="E1946" s="8"/>
      <c r="F1946" s="8"/>
      <c r="G1946" s="8"/>
      <c r="H1946" s="113"/>
      <c r="I1946" s="9"/>
      <c r="J1946" s="9"/>
      <c r="K1946" s="8"/>
    </row>
    <row r="1947" spans="1:11" x14ac:dyDescent="0.25">
      <c r="A1947" s="8"/>
      <c r="B1947" s="8"/>
      <c r="C1947" s="8"/>
      <c r="D1947" s="8"/>
      <c r="E1947" s="8"/>
      <c r="F1947" s="8"/>
      <c r="G1947" s="8"/>
      <c r="H1947" s="113"/>
      <c r="I1947" s="9"/>
      <c r="J1947" s="9"/>
      <c r="K1947" s="8"/>
    </row>
    <row r="1948" spans="1:11" x14ac:dyDescent="0.25">
      <c r="A1948" s="8"/>
      <c r="B1948" s="8"/>
      <c r="C1948" s="8"/>
      <c r="D1948" s="8"/>
      <c r="E1948" s="8"/>
      <c r="F1948" s="8"/>
      <c r="G1948" s="8"/>
      <c r="H1948" s="113"/>
      <c r="I1948" s="9"/>
      <c r="J1948" s="9"/>
      <c r="K1948" s="8"/>
    </row>
    <row r="1949" spans="1:11" x14ac:dyDescent="0.25">
      <c r="A1949" s="8"/>
      <c r="B1949" s="8"/>
      <c r="C1949" s="8"/>
      <c r="D1949" s="8"/>
      <c r="E1949" s="8"/>
      <c r="F1949" s="8"/>
      <c r="G1949" s="8"/>
      <c r="H1949" s="113"/>
      <c r="I1949" s="9"/>
      <c r="J1949" s="9"/>
      <c r="K1949" s="8"/>
    </row>
    <row r="1950" spans="1:11" x14ac:dyDescent="0.25">
      <c r="A1950" s="8"/>
      <c r="B1950" s="8"/>
      <c r="C1950" s="8"/>
      <c r="D1950" s="8"/>
      <c r="E1950" s="8"/>
      <c r="F1950" s="8"/>
      <c r="G1950" s="8"/>
      <c r="H1950" s="113"/>
      <c r="I1950" s="9"/>
      <c r="J1950" s="9"/>
      <c r="K1950" s="8"/>
    </row>
    <row r="1951" spans="1:11" x14ac:dyDescent="0.25">
      <c r="A1951" s="8"/>
      <c r="B1951" s="8"/>
      <c r="C1951" s="8"/>
      <c r="D1951" s="8"/>
      <c r="E1951" s="8"/>
      <c r="F1951" s="8"/>
      <c r="G1951" s="8"/>
      <c r="H1951" s="113"/>
      <c r="I1951" s="9"/>
      <c r="J1951" s="9"/>
      <c r="K1951" s="8"/>
    </row>
    <row r="1952" spans="1:11" x14ac:dyDescent="0.25">
      <c r="A1952" s="8"/>
      <c r="B1952" s="8"/>
      <c r="C1952" s="8"/>
      <c r="D1952" s="8"/>
      <c r="E1952" s="8"/>
      <c r="F1952" s="8"/>
      <c r="G1952" s="8"/>
      <c r="H1952" s="113"/>
      <c r="I1952" s="9"/>
      <c r="J1952" s="9"/>
      <c r="K1952" s="8"/>
    </row>
    <row r="1953" spans="1:11" x14ac:dyDescent="0.25">
      <c r="A1953" s="8"/>
      <c r="B1953" s="8"/>
      <c r="C1953" s="8"/>
      <c r="D1953" s="8"/>
      <c r="E1953" s="8"/>
      <c r="F1953" s="8"/>
      <c r="G1953" s="8"/>
      <c r="H1953" s="113"/>
      <c r="I1953" s="9"/>
      <c r="J1953" s="9"/>
      <c r="K1953" s="8"/>
    </row>
    <row r="1954" spans="1:11" x14ac:dyDescent="0.25">
      <c r="A1954" s="8"/>
      <c r="B1954" s="8"/>
      <c r="C1954" s="8"/>
      <c r="D1954" s="8"/>
      <c r="E1954" s="8"/>
      <c r="F1954" s="8"/>
      <c r="G1954" s="8"/>
      <c r="H1954" s="113"/>
      <c r="I1954" s="9"/>
      <c r="J1954" s="9"/>
      <c r="K1954" s="8"/>
    </row>
    <row r="1955" spans="1:11" x14ac:dyDescent="0.25">
      <c r="A1955" s="8"/>
      <c r="B1955" s="8"/>
      <c r="C1955" s="8"/>
      <c r="D1955" s="8"/>
      <c r="E1955" s="8"/>
      <c r="F1955" s="8"/>
      <c r="G1955" s="8"/>
      <c r="H1955" s="113"/>
      <c r="I1955" s="9"/>
      <c r="J1955" s="9"/>
      <c r="K1955" s="8"/>
    </row>
    <row r="1956" spans="1:11" x14ac:dyDescent="0.25">
      <c r="A1956" s="8"/>
      <c r="B1956" s="8"/>
      <c r="C1956" s="8"/>
      <c r="D1956" s="8"/>
      <c r="E1956" s="8"/>
      <c r="F1956" s="8"/>
      <c r="G1956" s="8"/>
      <c r="H1956" s="113"/>
      <c r="I1956" s="9"/>
      <c r="J1956" s="9"/>
      <c r="K1956" s="8"/>
    </row>
    <row r="1957" spans="1:11" x14ac:dyDescent="0.25">
      <c r="A1957" s="8"/>
      <c r="B1957" s="8"/>
      <c r="C1957" s="8"/>
      <c r="D1957" s="8"/>
      <c r="E1957" s="8"/>
      <c r="F1957" s="8"/>
      <c r="G1957" s="8"/>
      <c r="H1957" s="113"/>
      <c r="I1957" s="9"/>
      <c r="J1957" s="9"/>
      <c r="K1957" s="8"/>
    </row>
    <row r="1958" spans="1:11" x14ac:dyDescent="0.25">
      <c r="A1958" s="8"/>
      <c r="B1958" s="8"/>
      <c r="C1958" s="8"/>
      <c r="D1958" s="8"/>
      <c r="E1958" s="8"/>
      <c r="F1958" s="8"/>
      <c r="G1958" s="8"/>
      <c r="H1958" s="113"/>
      <c r="I1958" s="9"/>
      <c r="J1958" s="9"/>
      <c r="K1958" s="8"/>
    </row>
    <row r="1959" spans="1:11" x14ac:dyDescent="0.25">
      <c r="A1959" s="8"/>
      <c r="B1959" s="8"/>
      <c r="C1959" s="8"/>
      <c r="D1959" s="8"/>
      <c r="E1959" s="8"/>
      <c r="F1959" s="8"/>
      <c r="G1959" s="8"/>
      <c r="H1959" s="113"/>
      <c r="I1959" s="9"/>
      <c r="J1959" s="9"/>
      <c r="K1959" s="8"/>
    </row>
    <row r="1960" spans="1:11" x14ac:dyDescent="0.25">
      <c r="A1960" s="8"/>
      <c r="B1960" s="8"/>
      <c r="C1960" s="8"/>
      <c r="D1960" s="8"/>
      <c r="E1960" s="8"/>
      <c r="F1960" s="8"/>
      <c r="G1960" s="8"/>
      <c r="H1960" s="113"/>
      <c r="I1960" s="9"/>
      <c r="J1960" s="9"/>
      <c r="K1960" s="8"/>
    </row>
    <row r="1961" spans="1:11" x14ac:dyDescent="0.25">
      <c r="A1961" s="8"/>
      <c r="B1961" s="8"/>
      <c r="C1961" s="8"/>
      <c r="D1961" s="8"/>
      <c r="E1961" s="8"/>
      <c r="F1961" s="8"/>
      <c r="G1961" s="8"/>
      <c r="H1961" s="113"/>
      <c r="I1961" s="9"/>
      <c r="J1961" s="9"/>
      <c r="K1961" s="8"/>
    </row>
    <row r="1962" spans="1:11" x14ac:dyDescent="0.25">
      <c r="A1962" s="8"/>
      <c r="B1962" s="8"/>
      <c r="C1962" s="8"/>
      <c r="D1962" s="8"/>
      <c r="E1962" s="8"/>
      <c r="F1962" s="8"/>
      <c r="G1962" s="8"/>
      <c r="H1962" s="113"/>
      <c r="I1962" s="9"/>
      <c r="J1962" s="9"/>
      <c r="K1962" s="8"/>
    </row>
    <row r="1963" spans="1:11" x14ac:dyDescent="0.25">
      <c r="A1963" s="8"/>
      <c r="B1963" s="8"/>
      <c r="C1963" s="8"/>
      <c r="D1963" s="8"/>
      <c r="E1963" s="8"/>
      <c r="F1963" s="8"/>
      <c r="G1963" s="8"/>
      <c r="H1963" s="113"/>
      <c r="I1963" s="9"/>
      <c r="J1963" s="9"/>
      <c r="K1963" s="8"/>
    </row>
    <row r="1964" spans="1:11" x14ac:dyDescent="0.25">
      <c r="A1964" s="8"/>
      <c r="B1964" s="8"/>
      <c r="C1964" s="8"/>
      <c r="D1964" s="8"/>
      <c r="E1964" s="8"/>
      <c r="F1964" s="8"/>
      <c r="G1964" s="8"/>
      <c r="H1964" s="113"/>
      <c r="I1964" s="9"/>
      <c r="J1964" s="9"/>
      <c r="K1964" s="8"/>
    </row>
    <row r="1965" spans="1:11" x14ac:dyDescent="0.25">
      <c r="A1965" s="8"/>
      <c r="B1965" s="8"/>
      <c r="C1965" s="8"/>
      <c r="D1965" s="8"/>
      <c r="E1965" s="8"/>
      <c r="F1965" s="8"/>
      <c r="G1965" s="8"/>
      <c r="H1965" s="113"/>
      <c r="I1965" s="9"/>
      <c r="J1965" s="9"/>
      <c r="K1965" s="8"/>
    </row>
    <row r="1966" spans="1:11" x14ac:dyDescent="0.25">
      <c r="A1966" s="8"/>
      <c r="B1966" s="8"/>
      <c r="C1966" s="8"/>
      <c r="D1966" s="8"/>
      <c r="E1966" s="8"/>
      <c r="F1966" s="8"/>
      <c r="G1966" s="8"/>
      <c r="H1966" s="113"/>
      <c r="I1966" s="9"/>
      <c r="J1966" s="9"/>
      <c r="K1966" s="8"/>
    </row>
    <row r="1967" spans="1:11" x14ac:dyDescent="0.25">
      <c r="A1967" s="8"/>
      <c r="B1967" s="8"/>
      <c r="C1967" s="8"/>
      <c r="D1967" s="8"/>
      <c r="E1967" s="8"/>
      <c r="F1967" s="8"/>
      <c r="G1967" s="8"/>
      <c r="H1967" s="113"/>
      <c r="I1967" s="9"/>
      <c r="J1967" s="9"/>
      <c r="K1967" s="8"/>
    </row>
    <row r="1968" spans="1:11" x14ac:dyDescent="0.25">
      <c r="A1968" s="8"/>
      <c r="B1968" s="8"/>
      <c r="C1968" s="8"/>
      <c r="D1968" s="8"/>
      <c r="E1968" s="8"/>
      <c r="F1968" s="8"/>
      <c r="G1968" s="8"/>
      <c r="H1968" s="113"/>
      <c r="I1968" s="9"/>
      <c r="J1968" s="9"/>
      <c r="K1968" s="8"/>
    </row>
    <row r="1969" spans="1:11" x14ac:dyDescent="0.25">
      <c r="A1969" s="8"/>
      <c r="B1969" s="8"/>
      <c r="C1969" s="8"/>
      <c r="D1969" s="8"/>
      <c r="E1969" s="8"/>
      <c r="F1969" s="8"/>
      <c r="G1969" s="8"/>
      <c r="H1969" s="113"/>
      <c r="I1969" s="9"/>
      <c r="J1969" s="9"/>
      <c r="K1969" s="8"/>
    </row>
    <row r="1970" spans="1:11" x14ac:dyDescent="0.25">
      <c r="A1970" s="8"/>
      <c r="B1970" s="8"/>
      <c r="C1970" s="8"/>
      <c r="D1970" s="8"/>
      <c r="E1970" s="8"/>
      <c r="F1970" s="8"/>
      <c r="G1970" s="8"/>
      <c r="H1970" s="113"/>
      <c r="I1970" s="9"/>
      <c r="J1970" s="9"/>
      <c r="K1970" s="8"/>
    </row>
    <row r="1971" spans="1:11" x14ac:dyDescent="0.25">
      <c r="A1971" s="8"/>
      <c r="B1971" s="8"/>
      <c r="C1971" s="8"/>
      <c r="D1971" s="8"/>
      <c r="E1971" s="8"/>
      <c r="F1971" s="8"/>
      <c r="G1971" s="8"/>
      <c r="H1971" s="113"/>
      <c r="I1971" s="9"/>
      <c r="J1971" s="9"/>
      <c r="K1971" s="8"/>
    </row>
    <row r="1972" spans="1:11" x14ac:dyDescent="0.25">
      <c r="A1972" s="8"/>
      <c r="B1972" s="8"/>
      <c r="C1972" s="8"/>
      <c r="D1972" s="8"/>
      <c r="E1972" s="8"/>
      <c r="F1972" s="8"/>
      <c r="G1972" s="8"/>
      <c r="H1972" s="113"/>
      <c r="I1972" s="9"/>
      <c r="J1972" s="9"/>
      <c r="K1972" s="8"/>
    </row>
    <row r="1973" spans="1:11" x14ac:dyDescent="0.25">
      <c r="A1973" s="8"/>
      <c r="B1973" s="8"/>
      <c r="C1973" s="8"/>
      <c r="D1973" s="8"/>
      <c r="E1973" s="8"/>
      <c r="F1973" s="8"/>
      <c r="G1973" s="8"/>
      <c r="H1973" s="113"/>
      <c r="I1973" s="9"/>
      <c r="J1973" s="9"/>
      <c r="K1973" s="8"/>
    </row>
    <row r="1974" spans="1:11" x14ac:dyDescent="0.25">
      <c r="A1974" s="8"/>
      <c r="B1974" s="8"/>
      <c r="C1974" s="8"/>
      <c r="D1974" s="8"/>
      <c r="E1974" s="8"/>
      <c r="F1974" s="8"/>
      <c r="G1974" s="8"/>
      <c r="H1974" s="113"/>
      <c r="I1974" s="9"/>
      <c r="J1974" s="9"/>
      <c r="K1974" s="8"/>
    </row>
    <row r="1975" spans="1:11" x14ac:dyDescent="0.25">
      <c r="A1975" s="8"/>
      <c r="B1975" s="8"/>
      <c r="C1975" s="8"/>
      <c r="D1975" s="8"/>
      <c r="E1975" s="8"/>
      <c r="F1975" s="8"/>
      <c r="G1975" s="8"/>
      <c r="H1975" s="113"/>
      <c r="I1975" s="9"/>
      <c r="J1975" s="9"/>
      <c r="K1975" s="8"/>
    </row>
    <row r="1976" spans="1:11" x14ac:dyDescent="0.25">
      <c r="A1976" s="8"/>
      <c r="B1976" s="8"/>
      <c r="C1976" s="8"/>
      <c r="D1976" s="8"/>
      <c r="E1976" s="8"/>
      <c r="F1976" s="8"/>
      <c r="G1976" s="8"/>
      <c r="H1976" s="113"/>
      <c r="I1976" s="9"/>
      <c r="J1976" s="9"/>
      <c r="K1976" s="8"/>
    </row>
    <row r="1977" spans="1:11" x14ac:dyDescent="0.25">
      <c r="A1977" s="8"/>
      <c r="B1977" s="8"/>
      <c r="C1977" s="8"/>
      <c r="D1977" s="8"/>
      <c r="E1977" s="8"/>
      <c r="F1977" s="8"/>
      <c r="G1977" s="8"/>
      <c r="H1977" s="113"/>
      <c r="I1977" s="9"/>
      <c r="J1977" s="9"/>
      <c r="K1977" s="8"/>
    </row>
    <row r="1978" spans="1:11" x14ac:dyDescent="0.25">
      <c r="A1978" s="8"/>
      <c r="B1978" s="8"/>
      <c r="C1978" s="8"/>
      <c r="D1978" s="8"/>
      <c r="E1978" s="8"/>
      <c r="F1978" s="8"/>
      <c r="G1978" s="8"/>
      <c r="H1978" s="113"/>
      <c r="I1978" s="9"/>
      <c r="J1978" s="9"/>
      <c r="K1978" s="8"/>
    </row>
    <row r="1979" spans="1:11" x14ac:dyDescent="0.25">
      <c r="A1979" s="8"/>
      <c r="B1979" s="8"/>
      <c r="C1979" s="8"/>
      <c r="D1979" s="8"/>
      <c r="E1979" s="8"/>
      <c r="F1979" s="8"/>
      <c r="G1979" s="8"/>
      <c r="H1979" s="113"/>
      <c r="I1979" s="9"/>
      <c r="J1979" s="9"/>
      <c r="K1979" s="8"/>
    </row>
    <row r="1980" spans="1:11" x14ac:dyDescent="0.25">
      <c r="A1980" s="8"/>
      <c r="B1980" s="8"/>
      <c r="C1980" s="8"/>
      <c r="D1980" s="8"/>
      <c r="E1980" s="8"/>
      <c r="F1980" s="8"/>
      <c r="G1980" s="8"/>
      <c r="H1980" s="113"/>
      <c r="I1980" s="9"/>
      <c r="J1980" s="9"/>
      <c r="K1980" s="8"/>
    </row>
    <row r="1981" spans="1:11" x14ac:dyDescent="0.25">
      <c r="A1981" s="8"/>
      <c r="B1981" s="8"/>
      <c r="C1981" s="8"/>
      <c r="D1981" s="8"/>
      <c r="E1981" s="8"/>
      <c r="F1981" s="8"/>
      <c r="G1981" s="8"/>
      <c r="H1981" s="113"/>
      <c r="I1981" s="9"/>
      <c r="J1981" s="9"/>
      <c r="K1981" s="8"/>
    </row>
    <row r="1982" spans="1:11" x14ac:dyDescent="0.25">
      <c r="A1982" s="8"/>
      <c r="B1982" s="8"/>
      <c r="C1982" s="8"/>
      <c r="D1982" s="8"/>
      <c r="E1982" s="8"/>
      <c r="F1982" s="8"/>
      <c r="G1982" s="8"/>
      <c r="H1982" s="113"/>
      <c r="I1982" s="9"/>
      <c r="J1982" s="9"/>
      <c r="K1982" s="8"/>
    </row>
    <row r="1983" spans="1:11" x14ac:dyDescent="0.25">
      <c r="A1983" s="8"/>
      <c r="B1983" s="8"/>
      <c r="C1983" s="8"/>
      <c r="D1983" s="8"/>
      <c r="E1983" s="8"/>
      <c r="F1983" s="8"/>
      <c r="G1983" s="8"/>
      <c r="H1983" s="113"/>
      <c r="I1983" s="9"/>
      <c r="J1983" s="9"/>
      <c r="K1983" s="8"/>
    </row>
    <row r="1984" spans="1:11" x14ac:dyDescent="0.25">
      <c r="A1984" s="8"/>
      <c r="B1984" s="8"/>
      <c r="C1984" s="8"/>
      <c r="D1984" s="8"/>
      <c r="E1984" s="8"/>
      <c r="F1984" s="8"/>
      <c r="G1984" s="8"/>
      <c r="H1984" s="113"/>
      <c r="I1984" s="9"/>
      <c r="J1984" s="9"/>
      <c r="K1984" s="8"/>
    </row>
    <row r="1985" spans="1:11" x14ac:dyDescent="0.25">
      <c r="A1985" s="8"/>
      <c r="B1985" s="8"/>
      <c r="C1985" s="8"/>
      <c r="D1985" s="8"/>
      <c r="E1985" s="8"/>
      <c r="F1985" s="8"/>
      <c r="G1985" s="8"/>
      <c r="H1985" s="113"/>
      <c r="I1985" s="9"/>
      <c r="J1985" s="9"/>
      <c r="K1985" s="8"/>
    </row>
    <row r="1986" spans="1:11" x14ac:dyDescent="0.25">
      <c r="A1986" s="8"/>
      <c r="B1986" s="8"/>
      <c r="C1986" s="8"/>
      <c r="D1986" s="8"/>
      <c r="E1986" s="8"/>
      <c r="F1986" s="8"/>
      <c r="G1986" s="8"/>
      <c r="H1986" s="113"/>
      <c r="I1986" s="9"/>
      <c r="J1986" s="9"/>
      <c r="K1986" s="8"/>
    </row>
    <row r="1987" spans="1:11" x14ac:dyDescent="0.25">
      <c r="A1987" s="8"/>
      <c r="B1987" s="8"/>
      <c r="C1987" s="8"/>
      <c r="D1987" s="8"/>
      <c r="E1987" s="8"/>
      <c r="F1987" s="8"/>
      <c r="G1987" s="8"/>
      <c r="H1987" s="113"/>
      <c r="I1987" s="9"/>
      <c r="J1987" s="9"/>
      <c r="K1987" s="8"/>
    </row>
    <row r="1988" spans="1:11" x14ac:dyDescent="0.25">
      <c r="A1988" s="8"/>
      <c r="B1988" s="8"/>
      <c r="C1988" s="8"/>
      <c r="D1988" s="8"/>
      <c r="E1988" s="8"/>
      <c r="F1988" s="8"/>
      <c r="G1988" s="8"/>
      <c r="H1988" s="113"/>
      <c r="I1988" s="9"/>
      <c r="J1988" s="9"/>
      <c r="K1988" s="8"/>
    </row>
    <row r="1989" spans="1:11" x14ac:dyDescent="0.25">
      <c r="A1989" s="8"/>
      <c r="B1989" s="8"/>
      <c r="C1989" s="8"/>
      <c r="D1989" s="8"/>
      <c r="E1989" s="8"/>
      <c r="F1989" s="8"/>
      <c r="G1989" s="8"/>
      <c r="H1989" s="113"/>
      <c r="I1989" s="9"/>
      <c r="J1989" s="9"/>
      <c r="K1989" s="8"/>
    </row>
    <row r="1990" spans="1:11" x14ac:dyDescent="0.25">
      <c r="A1990" s="8"/>
      <c r="B1990" s="8"/>
      <c r="C1990" s="8"/>
      <c r="D1990" s="8"/>
      <c r="E1990" s="8"/>
      <c r="F1990" s="8"/>
      <c r="G1990" s="8"/>
      <c r="H1990" s="113"/>
      <c r="I1990" s="9"/>
      <c r="J1990" s="9"/>
      <c r="K1990" s="8"/>
    </row>
    <row r="1991" spans="1:11" x14ac:dyDescent="0.25">
      <c r="A1991" s="8"/>
      <c r="B1991" s="8"/>
      <c r="C1991" s="8"/>
      <c r="D1991" s="8"/>
      <c r="E1991" s="8"/>
      <c r="F1991" s="8"/>
      <c r="G1991" s="8"/>
      <c r="H1991" s="113"/>
      <c r="I1991" s="9"/>
      <c r="J1991" s="9"/>
      <c r="K1991" s="8"/>
    </row>
    <row r="1992" spans="1:11" x14ac:dyDescent="0.25">
      <c r="A1992" s="8"/>
      <c r="B1992" s="8"/>
      <c r="C1992" s="8"/>
      <c r="D1992" s="8"/>
      <c r="E1992" s="8"/>
      <c r="F1992" s="8"/>
      <c r="G1992" s="8"/>
      <c r="H1992" s="113"/>
      <c r="I1992" s="9"/>
      <c r="J1992" s="9"/>
      <c r="K1992" s="8"/>
    </row>
    <row r="1993" spans="1:11" x14ac:dyDescent="0.25">
      <c r="A1993" s="8"/>
      <c r="B1993" s="8"/>
      <c r="C1993" s="8"/>
      <c r="D1993" s="8"/>
      <c r="E1993" s="8"/>
      <c r="F1993" s="8"/>
      <c r="G1993" s="8"/>
      <c r="H1993" s="113"/>
      <c r="I1993" s="9"/>
      <c r="J1993" s="9"/>
      <c r="K1993" s="8"/>
    </row>
    <row r="1994" spans="1:11" x14ac:dyDescent="0.25">
      <c r="A1994" s="8"/>
      <c r="B1994" s="8"/>
      <c r="C1994" s="8"/>
      <c r="D1994" s="8"/>
      <c r="E1994" s="8"/>
      <c r="F1994" s="8"/>
      <c r="G1994" s="8"/>
      <c r="H1994" s="113"/>
      <c r="I1994" s="9"/>
      <c r="J1994" s="9"/>
      <c r="K1994" s="8"/>
    </row>
    <row r="1995" spans="1:11" x14ac:dyDescent="0.25">
      <c r="A1995" s="8"/>
      <c r="B1995" s="8"/>
      <c r="C1995" s="8"/>
      <c r="D1995" s="8"/>
      <c r="E1995" s="8"/>
      <c r="F1995" s="8"/>
      <c r="G1995" s="8"/>
      <c r="H1995" s="113"/>
      <c r="I1995" s="9"/>
      <c r="J1995" s="9"/>
      <c r="K1995" s="8"/>
    </row>
    <row r="1996" spans="1:11" x14ac:dyDescent="0.25">
      <c r="A1996" s="8"/>
      <c r="B1996" s="8"/>
      <c r="C1996" s="8"/>
      <c r="D1996" s="8"/>
      <c r="E1996" s="8"/>
      <c r="F1996" s="8"/>
      <c r="G1996" s="8"/>
      <c r="H1996" s="113"/>
      <c r="I1996" s="9"/>
      <c r="J1996" s="9"/>
      <c r="K1996" s="8"/>
    </row>
    <row r="1997" spans="1:11" x14ac:dyDescent="0.25">
      <c r="A1997" s="8"/>
      <c r="B1997" s="8"/>
      <c r="C1997" s="8"/>
      <c r="D1997" s="8"/>
      <c r="E1997" s="8"/>
      <c r="F1997" s="8"/>
      <c r="G1997" s="8"/>
      <c r="H1997" s="113"/>
      <c r="I1997" s="9"/>
      <c r="J1997" s="9"/>
      <c r="K1997" s="8"/>
    </row>
    <row r="1998" spans="1:11" x14ac:dyDescent="0.25">
      <c r="A1998" s="8"/>
      <c r="B1998" s="8"/>
      <c r="C1998" s="8"/>
      <c r="D1998" s="8"/>
      <c r="E1998" s="8"/>
      <c r="F1998" s="8"/>
      <c r="G1998" s="8"/>
      <c r="H1998" s="113"/>
      <c r="I1998" s="9"/>
      <c r="J1998" s="9"/>
      <c r="K1998" s="8"/>
    </row>
    <row r="1999" spans="1:11" x14ac:dyDescent="0.25">
      <c r="A1999" s="8"/>
      <c r="B1999" s="8"/>
      <c r="C1999" s="8"/>
      <c r="D1999" s="8"/>
      <c r="E1999" s="8"/>
      <c r="F1999" s="8"/>
      <c r="G1999" s="8"/>
      <c r="H1999" s="113"/>
      <c r="I1999" s="9"/>
      <c r="J1999" s="9"/>
      <c r="K1999" s="8"/>
    </row>
    <row r="2000" spans="1:11" x14ac:dyDescent="0.25">
      <c r="A2000" s="8"/>
      <c r="B2000" s="8"/>
      <c r="C2000" s="8"/>
      <c r="D2000" s="8"/>
      <c r="E2000" s="8"/>
      <c r="F2000" s="8"/>
      <c r="G2000" s="8"/>
      <c r="H2000" s="113"/>
      <c r="I2000" s="9"/>
      <c r="J2000" s="9"/>
      <c r="K2000" s="8"/>
    </row>
    <row r="2001" spans="1:11" x14ac:dyDescent="0.25">
      <c r="A2001" s="8"/>
      <c r="B2001" s="8"/>
      <c r="C2001" s="8"/>
      <c r="D2001" s="8"/>
      <c r="E2001" s="8"/>
      <c r="F2001" s="8"/>
      <c r="G2001" s="8"/>
      <c r="H2001" s="113"/>
      <c r="I2001" s="9"/>
      <c r="J2001" s="9"/>
      <c r="K2001" s="8"/>
    </row>
    <row r="2002" spans="1:11" x14ac:dyDescent="0.25">
      <c r="A2002" s="8"/>
      <c r="B2002" s="8"/>
      <c r="C2002" s="8"/>
      <c r="D2002" s="8"/>
      <c r="E2002" s="8"/>
      <c r="F2002" s="8"/>
      <c r="G2002" s="8"/>
      <c r="H2002" s="113"/>
      <c r="I2002" s="9"/>
      <c r="J2002" s="9"/>
      <c r="K2002" s="8"/>
    </row>
    <row r="2003" spans="1:11" x14ac:dyDescent="0.25">
      <c r="A2003" s="8"/>
      <c r="B2003" s="8"/>
      <c r="C2003" s="8"/>
      <c r="D2003" s="8"/>
      <c r="E2003" s="8"/>
      <c r="F2003" s="8"/>
      <c r="G2003" s="8"/>
      <c r="H2003" s="113"/>
      <c r="I2003" s="9"/>
      <c r="J2003" s="9"/>
      <c r="K2003" s="8"/>
    </row>
    <row r="2004" spans="1:11" x14ac:dyDescent="0.25">
      <c r="A2004" s="8"/>
      <c r="B2004" s="8"/>
      <c r="C2004" s="8"/>
      <c r="D2004" s="8"/>
      <c r="E2004" s="8"/>
      <c r="F2004" s="8"/>
      <c r="G2004" s="8"/>
      <c r="H2004" s="113"/>
      <c r="I2004" s="9"/>
      <c r="J2004" s="9"/>
      <c r="K2004" s="8"/>
    </row>
    <row r="2005" spans="1:11" x14ac:dyDescent="0.25">
      <c r="A2005" s="8"/>
      <c r="B2005" s="8"/>
      <c r="C2005" s="8"/>
      <c r="D2005" s="8"/>
      <c r="E2005" s="8"/>
      <c r="F2005" s="8"/>
      <c r="G2005" s="8"/>
      <c r="H2005" s="113"/>
      <c r="I2005" s="9"/>
      <c r="J2005" s="9"/>
      <c r="K2005" s="8"/>
    </row>
    <row r="2006" spans="1:11" x14ac:dyDescent="0.25">
      <c r="A2006" s="8"/>
      <c r="B2006" s="8"/>
      <c r="C2006" s="8"/>
      <c r="D2006" s="8"/>
      <c r="E2006" s="8"/>
      <c r="F2006" s="8"/>
      <c r="G2006" s="8"/>
      <c r="H2006" s="113"/>
      <c r="I2006" s="9"/>
      <c r="J2006" s="9"/>
      <c r="K2006" s="8"/>
    </row>
    <row r="2007" spans="1:11" x14ac:dyDescent="0.25">
      <c r="A2007" s="8"/>
      <c r="B2007" s="8"/>
      <c r="C2007" s="8"/>
      <c r="D2007" s="8"/>
      <c r="E2007" s="8"/>
      <c r="F2007" s="8"/>
      <c r="G2007" s="8"/>
      <c r="H2007" s="113"/>
      <c r="I2007" s="9"/>
      <c r="J2007" s="9"/>
      <c r="K2007" s="8"/>
    </row>
    <row r="2008" spans="1:11" x14ac:dyDescent="0.25">
      <c r="A2008" s="8"/>
      <c r="B2008" s="8"/>
      <c r="C2008" s="8"/>
      <c r="D2008" s="8"/>
      <c r="E2008" s="8"/>
      <c r="F2008" s="8"/>
      <c r="G2008" s="8"/>
      <c r="H2008" s="113"/>
      <c r="I2008" s="9"/>
      <c r="J2008" s="9"/>
      <c r="K2008" s="8"/>
    </row>
    <row r="2009" spans="1:11" x14ac:dyDescent="0.25">
      <c r="A2009" s="8"/>
      <c r="B2009" s="8"/>
      <c r="C2009" s="8"/>
      <c r="D2009" s="8"/>
      <c r="E2009" s="8"/>
      <c r="F2009" s="8"/>
      <c r="G2009" s="8"/>
      <c r="H2009" s="113"/>
      <c r="I2009" s="9"/>
      <c r="J2009" s="9"/>
      <c r="K2009" s="8"/>
    </row>
    <row r="2010" spans="1:11" x14ac:dyDescent="0.25">
      <c r="A2010" s="8"/>
      <c r="B2010" s="8"/>
      <c r="C2010" s="8"/>
      <c r="D2010" s="8"/>
      <c r="E2010" s="8"/>
      <c r="F2010" s="8"/>
      <c r="G2010" s="8"/>
      <c r="H2010" s="113"/>
      <c r="I2010" s="9"/>
      <c r="J2010" s="9"/>
      <c r="K2010" s="8"/>
    </row>
    <row r="2011" spans="1:11" x14ac:dyDescent="0.25">
      <c r="A2011" s="8"/>
      <c r="B2011" s="8"/>
      <c r="C2011" s="8"/>
      <c r="D2011" s="8"/>
      <c r="E2011" s="8"/>
      <c r="F2011" s="8"/>
      <c r="G2011" s="8"/>
      <c r="H2011" s="113"/>
      <c r="I2011" s="9"/>
      <c r="J2011" s="9"/>
      <c r="K2011" s="8"/>
    </row>
    <row r="2012" spans="1:11" x14ac:dyDescent="0.25">
      <c r="A2012" s="8"/>
      <c r="B2012" s="8"/>
      <c r="C2012" s="8"/>
      <c r="D2012" s="8"/>
      <c r="E2012" s="8"/>
      <c r="F2012" s="8"/>
      <c r="G2012" s="8"/>
      <c r="H2012" s="113"/>
      <c r="I2012" s="9"/>
      <c r="J2012" s="9"/>
      <c r="K2012" s="8"/>
    </row>
    <row r="2013" spans="1:11" x14ac:dyDescent="0.25">
      <c r="A2013" s="8"/>
      <c r="B2013" s="8"/>
      <c r="C2013" s="8"/>
      <c r="D2013" s="8"/>
      <c r="E2013" s="8"/>
      <c r="F2013" s="8"/>
      <c r="G2013" s="8"/>
      <c r="H2013" s="113"/>
      <c r="I2013" s="9"/>
      <c r="J2013" s="9"/>
      <c r="K2013" s="8"/>
    </row>
    <row r="2014" spans="1:11" x14ac:dyDescent="0.25">
      <c r="A2014" s="8"/>
      <c r="B2014" s="8"/>
      <c r="C2014" s="8"/>
      <c r="D2014" s="8"/>
      <c r="E2014" s="8"/>
      <c r="F2014" s="8"/>
      <c r="G2014" s="8"/>
      <c r="H2014" s="113"/>
      <c r="I2014" s="9"/>
      <c r="J2014" s="9"/>
      <c r="K2014" s="8"/>
    </row>
    <row r="2015" spans="1:11" x14ac:dyDescent="0.25">
      <c r="A2015" s="8"/>
      <c r="B2015" s="8"/>
      <c r="C2015" s="8"/>
      <c r="D2015" s="8"/>
      <c r="E2015" s="8"/>
      <c r="F2015" s="8"/>
      <c r="G2015" s="8"/>
      <c r="H2015" s="113"/>
      <c r="I2015" s="9"/>
      <c r="J2015" s="9"/>
      <c r="K2015" s="8"/>
    </row>
    <row r="2016" spans="1:11" x14ac:dyDescent="0.25">
      <c r="A2016" s="8"/>
      <c r="B2016" s="8"/>
      <c r="C2016" s="8"/>
      <c r="D2016" s="8"/>
      <c r="E2016" s="8"/>
      <c r="F2016" s="8"/>
      <c r="G2016" s="8"/>
      <c r="H2016" s="113"/>
      <c r="I2016" s="9"/>
      <c r="J2016" s="9"/>
      <c r="K2016" s="8"/>
    </row>
    <row r="2017" spans="1:11" x14ac:dyDescent="0.25">
      <c r="A2017" s="8"/>
      <c r="B2017" s="8"/>
      <c r="C2017" s="8"/>
      <c r="D2017" s="8"/>
      <c r="E2017" s="8"/>
      <c r="F2017" s="8"/>
      <c r="G2017" s="8"/>
      <c r="H2017" s="113"/>
      <c r="I2017" s="9"/>
      <c r="J2017" s="9"/>
      <c r="K2017" s="8"/>
    </row>
    <row r="2018" spans="1:11" x14ac:dyDescent="0.25">
      <c r="A2018" s="8"/>
      <c r="B2018" s="8"/>
      <c r="C2018" s="8"/>
      <c r="D2018" s="8"/>
      <c r="E2018" s="8"/>
      <c r="F2018" s="8"/>
      <c r="G2018" s="8"/>
      <c r="H2018" s="113"/>
      <c r="I2018" s="9"/>
      <c r="J2018" s="9"/>
      <c r="K2018" s="8"/>
    </row>
    <row r="2019" spans="1:11" x14ac:dyDescent="0.25">
      <c r="A2019" s="8"/>
      <c r="B2019" s="8"/>
      <c r="C2019" s="8"/>
      <c r="D2019" s="8"/>
      <c r="E2019" s="8"/>
      <c r="F2019" s="8"/>
      <c r="G2019" s="8"/>
      <c r="H2019" s="113"/>
      <c r="I2019" s="9"/>
      <c r="J2019" s="9"/>
      <c r="K2019" s="8"/>
    </row>
    <row r="2020" spans="1:11" x14ac:dyDescent="0.25">
      <c r="A2020" s="8"/>
      <c r="B2020" s="8"/>
      <c r="C2020" s="8"/>
      <c r="D2020" s="8"/>
      <c r="E2020" s="8"/>
      <c r="F2020" s="8"/>
      <c r="G2020" s="8"/>
      <c r="H2020" s="113"/>
      <c r="I2020" s="9"/>
      <c r="J2020" s="9"/>
      <c r="K2020" s="8"/>
    </row>
    <row r="2021" spans="1:11" x14ac:dyDescent="0.25">
      <c r="A2021" s="8"/>
      <c r="B2021" s="8"/>
      <c r="C2021" s="8"/>
      <c r="D2021" s="8"/>
      <c r="E2021" s="8"/>
      <c r="F2021" s="8"/>
      <c r="G2021" s="8"/>
      <c r="H2021" s="113"/>
      <c r="I2021" s="9"/>
      <c r="J2021" s="9"/>
      <c r="K2021" s="8"/>
    </row>
    <row r="2022" spans="1:11" x14ac:dyDescent="0.25">
      <c r="A2022" s="8"/>
      <c r="B2022" s="8"/>
      <c r="C2022" s="8"/>
      <c r="D2022" s="8"/>
      <c r="E2022" s="8"/>
      <c r="F2022" s="8"/>
      <c r="G2022" s="8"/>
      <c r="H2022" s="113"/>
      <c r="I2022" s="9"/>
      <c r="J2022" s="9"/>
      <c r="K2022" s="8"/>
    </row>
    <row r="2023" spans="1:11" x14ac:dyDescent="0.25">
      <c r="A2023" s="8"/>
      <c r="B2023" s="8"/>
      <c r="C2023" s="8"/>
      <c r="D2023" s="8"/>
      <c r="E2023" s="8"/>
      <c r="F2023" s="8"/>
      <c r="G2023" s="8"/>
      <c r="H2023" s="113"/>
      <c r="I2023" s="9"/>
      <c r="J2023" s="9"/>
      <c r="K2023" s="8"/>
    </row>
    <row r="2024" spans="1:11" x14ac:dyDescent="0.25">
      <c r="A2024" s="8"/>
      <c r="B2024" s="8"/>
      <c r="C2024" s="8"/>
      <c r="D2024" s="8"/>
      <c r="E2024" s="8"/>
      <c r="F2024" s="8"/>
      <c r="G2024" s="8"/>
      <c r="H2024" s="113"/>
      <c r="I2024" s="9"/>
      <c r="J2024" s="9"/>
      <c r="K2024" s="8"/>
    </row>
    <row r="2025" spans="1:11" x14ac:dyDescent="0.25">
      <c r="A2025" s="8"/>
      <c r="B2025" s="8"/>
      <c r="C2025" s="8"/>
      <c r="D2025" s="8"/>
      <c r="E2025" s="8"/>
      <c r="F2025" s="8"/>
      <c r="G2025" s="8"/>
      <c r="H2025" s="113"/>
      <c r="I2025" s="9"/>
      <c r="J2025" s="9"/>
      <c r="K2025" s="8"/>
    </row>
    <row r="2026" spans="1:11" x14ac:dyDescent="0.25">
      <c r="A2026" s="8"/>
      <c r="B2026" s="8"/>
      <c r="C2026" s="8"/>
      <c r="D2026" s="8"/>
      <c r="E2026" s="8"/>
      <c r="F2026" s="8"/>
      <c r="G2026" s="8"/>
      <c r="H2026" s="113"/>
      <c r="I2026" s="9"/>
      <c r="J2026" s="9"/>
      <c r="K2026" s="8"/>
    </row>
    <row r="2027" spans="1:11" x14ac:dyDescent="0.25">
      <c r="A2027" s="8"/>
      <c r="B2027" s="8"/>
      <c r="C2027" s="8"/>
      <c r="D2027" s="8"/>
      <c r="E2027" s="8"/>
      <c r="F2027" s="8"/>
      <c r="G2027" s="8"/>
      <c r="H2027" s="113"/>
      <c r="I2027" s="9"/>
      <c r="J2027" s="9"/>
      <c r="K2027" s="8"/>
    </row>
    <row r="2028" spans="1:11" x14ac:dyDescent="0.25">
      <c r="A2028" s="8"/>
      <c r="B2028" s="8"/>
      <c r="C2028" s="8"/>
      <c r="D2028" s="8"/>
      <c r="E2028" s="8"/>
      <c r="F2028" s="8"/>
      <c r="G2028" s="8"/>
      <c r="H2028" s="113"/>
      <c r="I2028" s="9"/>
      <c r="J2028" s="9"/>
      <c r="K2028" s="8"/>
    </row>
    <row r="2029" spans="1:11" x14ac:dyDescent="0.25">
      <c r="A2029" s="8"/>
      <c r="B2029" s="8"/>
      <c r="C2029" s="8"/>
      <c r="D2029" s="8"/>
      <c r="E2029" s="8"/>
      <c r="F2029" s="8"/>
      <c r="G2029" s="8"/>
      <c r="H2029" s="113"/>
      <c r="I2029" s="9"/>
      <c r="J2029" s="9"/>
      <c r="K2029" s="8"/>
    </row>
    <row r="2030" spans="1:11" x14ac:dyDescent="0.25">
      <c r="A2030" s="8"/>
      <c r="B2030" s="8"/>
      <c r="C2030" s="8"/>
      <c r="D2030" s="8"/>
      <c r="E2030" s="8"/>
      <c r="F2030" s="8"/>
      <c r="G2030" s="8"/>
      <c r="H2030" s="113"/>
      <c r="I2030" s="9"/>
      <c r="J2030" s="9"/>
      <c r="K2030" s="8"/>
    </row>
    <row r="2031" spans="1:11" x14ac:dyDescent="0.25">
      <c r="A2031" s="8"/>
      <c r="B2031" s="8"/>
      <c r="C2031" s="8"/>
      <c r="D2031" s="8"/>
      <c r="E2031" s="8"/>
      <c r="F2031" s="8"/>
      <c r="G2031" s="8"/>
      <c r="H2031" s="113"/>
      <c r="I2031" s="9"/>
      <c r="J2031" s="9"/>
      <c r="K2031" s="8"/>
    </row>
    <row r="2032" spans="1:11" x14ac:dyDescent="0.25">
      <c r="A2032" s="8"/>
      <c r="B2032" s="8"/>
      <c r="C2032" s="8"/>
      <c r="D2032" s="8"/>
      <c r="E2032" s="8"/>
      <c r="F2032" s="8"/>
      <c r="G2032" s="8"/>
      <c r="H2032" s="113"/>
      <c r="I2032" s="9"/>
      <c r="J2032" s="9"/>
      <c r="K2032" s="8"/>
    </row>
    <row r="2033" spans="1:11" x14ac:dyDescent="0.25">
      <c r="A2033" s="8"/>
      <c r="B2033" s="8"/>
      <c r="C2033" s="8"/>
      <c r="D2033" s="8"/>
      <c r="E2033" s="8"/>
      <c r="F2033" s="8"/>
      <c r="G2033" s="8"/>
      <c r="H2033" s="113"/>
      <c r="I2033" s="9"/>
      <c r="J2033" s="9"/>
      <c r="K2033" s="8"/>
    </row>
    <row r="2034" spans="1:11" x14ac:dyDescent="0.25">
      <c r="A2034" s="8"/>
      <c r="B2034" s="8"/>
      <c r="C2034" s="8"/>
      <c r="D2034" s="8"/>
      <c r="E2034" s="8"/>
      <c r="F2034" s="8"/>
      <c r="G2034" s="8"/>
      <c r="H2034" s="113"/>
      <c r="I2034" s="9"/>
      <c r="J2034" s="9"/>
      <c r="K2034" s="8"/>
    </row>
    <row r="2035" spans="1:11" x14ac:dyDescent="0.25">
      <c r="A2035" s="8"/>
      <c r="B2035" s="8"/>
      <c r="C2035" s="8"/>
      <c r="D2035" s="8"/>
      <c r="E2035" s="8"/>
      <c r="F2035" s="8"/>
      <c r="G2035" s="8"/>
      <c r="H2035" s="113"/>
      <c r="I2035" s="9"/>
      <c r="J2035" s="9"/>
      <c r="K2035" s="8"/>
    </row>
    <row r="2036" spans="1:11" x14ac:dyDescent="0.25">
      <c r="A2036" s="8"/>
      <c r="B2036" s="8"/>
      <c r="C2036" s="8"/>
      <c r="D2036" s="8"/>
      <c r="E2036" s="8"/>
      <c r="F2036" s="8"/>
      <c r="G2036" s="8"/>
      <c r="H2036" s="113"/>
      <c r="I2036" s="9"/>
      <c r="J2036" s="9"/>
      <c r="K2036" s="8"/>
    </row>
    <row r="2037" spans="1:11" x14ac:dyDescent="0.25">
      <c r="A2037" s="8"/>
      <c r="B2037" s="8"/>
      <c r="C2037" s="8"/>
      <c r="D2037" s="8"/>
      <c r="E2037" s="8"/>
      <c r="F2037" s="8"/>
      <c r="G2037" s="8"/>
      <c r="H2037" s="113"/>
      <c r="I2037" s="9"/>
      <c r="J2037" s="9"/>
      <c r="K2037" s="8"/>
    </row>
    <row r="2038" spans="1:11" x14ac:dyDescent="0.25">
      <c r="A2038" s="8"/>
      <c r="B2038" s="8"/>
      <c r="C2038" s="8"/>
      <c r="D2038" s="8"/>
      <c r="E2038" s="8"/>
      <c r="F2038" s="8"/>
      <c r="G2038" s="8"/>
      <c r="H2038" s="113"/>
      <c r="I2038" s="9"/>
      <c r="J2038" s="9"/>
      <c r="K2038" s="8"/>
    </row>
    <row r="2039" spans="1:11" x14ac:dyDescent="0.25">
      <c r="A2039" s="8"/>
      <c r="B2039" s="8"/>
      <c r="C2039" s="8"/>
      <c r="D2039" s="8"/>
      <c r="E2039" s="8"/>
      <c r="F2039" s="8"/>
      <c r="G2039" s="8"/>
      <c r="H2039" s="113"/>
      <c r="I2039" s="9"/>
      <c r="J2039" s="9"/>
      <c r="K2039" s="8"/>
    </row>
    <row r="2040" spans="1:11" x14ac:dyDescent="0.25">
      <c r="A2040" s="8"/>
      <c r="B2040" s="8"/>
      <c r="C2040" s="8"/>
      <c r="D2040" s="8"/>
      <c r="E2040" s="8"/>
      <c r="F2040" s="8"/>
      <c r="G2040" s="8"/>
      <c r="H2040" s="113"/>
      <c r="I2040" s="9"/>
      <c r="J2040" s="9"/>
      <c r="K2040" s="8"/>
    </row>
    <row r="2041" spans="1:11" x14ac:dyDescent="0.25">
      <c r="A2041" s="8"/>
      <c r="B2041" s="8"/>
      <c r="C2041" s="8"/>
      <c r="D2041" s="8"/>
      <c r="E2041" s="8"/>
      <c r="F2041" s="8"/>
      <c r="G2041" s="8"/>
      <c r="H2041" s="113"/>
      <c r="I2041" s="9"/>
      <c r="J2041" s="9"/>
      <c r="K2041" s="8"/>
    </row>
    <row r="2042" spans="1:11" x14ac:dyDescent="0.25">
      <c r="A2042" s="8"/>
      <c r="B2042" s="8"/>
      <c r="C2042" s="8"/>
      <c r="D2042" s="8"/>
      <c r="E2042" s="8"/>
      <c r="F2042" s="8"/>
      <c r="G2042" s="8"/>
      <c r="H2042" s="113"/>
      <c r="I2042" s="9"/>
      <c r="J2042" s="9"/>
      <c r="K2042" s="8"/>
    </row>
    <row r="2043" spans="1:11" x14ac:dyDescent="0.25">
      <c r="A2043" s="8"/>
      <c r="B2043" s="8"/>
      <c r="C2043" s="8"/>
      <c r="D2043" s="8"/>
      <c r="E2043" s="8"/>
      <c r="F2043" s="8"/>
      <c r="G2043" s="8"/>
      <c r="H2043" s="113"/>
      <c r="I2043" s="9"/>
      <c r="J2043" s="9"/>
      <c r="K2043" s="8"/>
    </row>
    <row r="2044" spans="1:11" x14ac:dyDescent="0.25">
      <c r="A2044" s="8"/>
      <c r="B2044" s="8"/>
      <c r="C2044" s="8"/>
      <c r="D2044" s="8"/>
      <c r="E2044" s="8"/>
      <c r="F2044" s="8"/>
      <c r="G2044" s="8"/>
      <c r="H2044" s="113"/>
      <c r="I2044" s="9"/>
      <c r="J2044" s="9"/>
      <c r="K2044" s="8"/>
    </row>
    <row r="2045" spans="1:11" x14ac:dyDescent="0.25">
      <c r="A2045" s="8"/>
      <c r="B2045" s="8"/>
      <c r="C2045" s="8"/>
      <c r="D2045" s="8"/>
      <c r="E2045" s="8"/>
      <c r="F2045" s="8"/>
      <c r="G2045" s="8"/>
      <c r="H2045" s="113"/>
      <c r="I2045" s="9"/>
      <c r="J2045" s="9"/>
      <c r="K2045" s="8"/>
    </row>
    <row r="2046" spans="1:11" x14ac:dyDescent="0.25">
      <c r="A2046" s="8"/>
      <c r="B2046" s="8"/>
      <c r="C2046" s="8"/>
      <c r="D2046" s="8"/>
      <c r="E2046" s="8"/>
      <c r="F2046" s="8"/>
      <c r="G2046" s="8"/>
      <c r="H2046" s="113"/>
      <c r="I2046" s="9"/>
      <c r="J2046" s="9"/>
      <c r="K2046" s="8"/>
    </row>
    <row r="2047" spans="1:11" x14ac:dyDescent="0.25">
      <c r="A2047" s="8"/>
      <c r="B2047" s="8"/>
      <c r="C2047" s="8"/>
      <c r="D2047" s="8"/>
      <c r="E2047" s="8"/>
      <c r="F2047" s="8"/>
      <c r="G2047" s="8"/>
      <c r="H2047" s="113"/>
      <c r="I2047" s="9"/>
      <c r="J2047" s="9"/>
      <c r="K2047" s="8"/>
    </row>
    <row r="2048" spans="1:11" x14ac:dyDescent="0.25">
      <c r="A2048" s="8"/>
      <c r="B2048" s="8"/>
      <c r="C2048" s="8"/>
      <c r="D2048" s="8"/>
      <c r="E2048" s="8"/>
      <c r="F2048" s="8"/>
      <c r="G2048" s="8"/>
      <c r="H2048" s="113"/>
      <c r="I2048" s="9"/>
      <c r="J2048" s="9"/>
      <c r="K2048" s="8"/>
    </row>
    <row r="2049" spans="1:11" x14ac:dyDescent="0.25">
      <c r="A2049" s="8"/>
      <c r="B2049" s="8"/>
      <c r="C2049" s="8"/>
      <c r="D2049" s="8"/>
      <c r="E2049" s="8"/>
      <c r="F2049" s="8"/>
      <c r="G2049" s="8"/>
      <c r="H2049" s="113"/>
      <c r="I2049" s="9"/>
      <c r="J2049" s="9"/>
      <c r="K2049" s="8"/>
    </row>
    <row r="2050" spans="1:11" x14ac:dyDescent="0.25">
      <c r="A2050" s="8"/>
      <c r="B2050" s="8"/>
      <c r="C2050" s="8"/>
      <c r="D2050" s="8"/>
      <c r="E2050" s="8"/>
      <c r="F2050" s="8"/>
      <c r="G2050" s="8"/>
      <c r="H2050" s="113"/>
      <c r="I2050" s="9"/>
      <c r="J2050" s="9"/>
      <c r="K2050" s="8"/>
    </row>
    <row r="2051" spans="1:11" x14ac:dyDescent="0.25">
      <c r="A2051" s="8"/>
      <c r="B2051" s="8"/>
      <c r="C2051" s="8"/>
      <c r="D2051" s="8"/>
      <c r="E2051" s="8"/>
      <c r="F2051" s="8"/>
      <c r="G2051" s="8"/>
      <c r="H2051" s="113"/>
      <c r="I2051" s="9"/>
      <c r="J2051" s="9"/>
      <c r="K2051" s="8"/>
    </row>
    <row r="2052" spans="1:11" x14ac:dyDescent="0.25">
      <c r="A2052" s="8"/>
      <c r="B2052" s="8"/>
      <c r="C2052" s="8"/>
      <c r="D2052" s="8"/>
      <c r="E2052" s="8"/>
      <c r="F2052" s="8"/>
      <c r="G2052" s="8"/>
      <c r="H2052" s="113"/>
      <c r="I2052" s="9"/>
      <c r="J2052" s="9"/>
      <c r="K2052" s="8"/>
    </row>
    <row r="2053" spans="1:11" x14ac:dyDescent="0.25">
      <c r="A2053" s="8"/>
      <c r="B2053" s="8"/>
      <c r="C2053" s="8"/>
      <c r="D2053" s="8"/>
      <c r="E2053" s="8"/>
      <c r="F2053" s="8"/>
      <c r="G2053" s="8"/>
      <c r="H2053" s="113"/>
      <c r="I2053" s="9"/>
      <c r="J2053" s="9"/>
      <c r="K2053" s="8"/>
    </row>
    <row r="2054" spans="1:11" x14ac:dyDescent="0.25">
      <c r="A2054" s="8"/>
      <c r="B2054" s="8"/>
      <c r="C2054" s="8"/>
      <c r="D2054" s="8"/>
      <c r="E2054" s="8"/>
      <c r="F2054" s="8"/>
      <c r="G2054" s="8"/>
      <c r="H2054" s="113"/>
      <c r="I2054" s="9"/>
      <c r="J2054" s="9"/>
      <c r="K2054" s="8"/>
    </row>
    <row r="2055" spans="1:11" x14ac:dyDescent="0.25">
      <c r="A2055" s="8"/>
      <c r="B2055" s="8"/>
      <c r="C2055" s="8"/>
      <c r="D2055" s="8"/>
      <c r="E2055" s="8"/>
      <c r="F2055" s="8"/>
      <c r="G2055" s="8"/>
      <c r="H2055" s="113"/>
      <c r="I2055" s="9"/>
      <c r="J2055" s="9"/>
      <c r="K2055" s="8"/>
    </row>
    <row r="2056" spans="1:11" x14ac:dyDescent="0.25">
      <c r="A2056" s="8"/>
      <c r="B2056" s="8"/>
      <c r="C2056" s="8"/>
      <c r="D2056" s="8"/>
      <c r="E2056" s="8"/>
      <c r="F2056" s="8"/>
      <c r="G2056" s="8"/>
      <c r="H2056" s="113"/>
      <c r="I2056" s="9"/>
      <c r="J2056" s="9"/>
      <c r="K2056" s="8"/>
    </row>
    <row r="2057" spans="1:11" x14ac:dyDescent="0.25">
      <c r="A2057" s="8"/>
      <c r="B2057" s="8"/>
      <c r="C2057" s="8"/>
      <c r="D2057" s="8"/>
      <c r="E2057" s="8"/>
      <c r="F2057" s="8"/>
      <c r="G2057" s="8"/>
      <c r="H2057" s="113"/>
      <c r="I2057" s="9"/>
      <c r="J2057" s="9"/>
      <c r="K2057" s="8"/>
    </row>
    <row r="2058" spans="1:11" x14ac:dyDescent="0.25">
      <c r="A2058" s="8"/>
      <c r="B2058" s="8"/>
      <c r="C2058" s="8"/>
      <c r="D2058" s="8"/>
      <c r="E2058" s="8"/>
      <c r="F2058" s="8"/>
      <c r="G2058" s="8"/>
      <c r="H2058" s="113"/>
      <c r="I2058" s="9"/>
      <c r="J2058" s="9"/>
      <c r="K2058" s="8"/>
    </row>
    <row r="2059" spans="1:11" x14ac:dyDescent="0.25">
      <c r="A2059" s="8"/>
      <c r="B2059" s="8"/>
      <c r="C2059" s="8"/>
      <c r="D2059" s="8"/>
      <c r="E2059" s="8"/>
      <c r="F2059" s="8"/>
      <c r="G2059" s="8"/>
      <c r="H2059" s="113"/>
      <c r="I2059" s="9"/>
      <c r="J2059" s="9"/>
      <c r="K2059" s="8"/>
    </row>
    <row r="2060" spans="1:11" x14ac:dyDescent="0.25">
      <c r="A2060" s="8"/>
      <c r="B2060" s="8"/>
      <c r="C2060" s="8"/>
      <c r="D2060" s="8"/>
      <c r="E2060" s="8"/>
      <c r="F2060" s="8"/>
      <c r="G2060" s="8"/>
      <c r="H2060" s="113"/>
      <c r="I2060" s="9"/>
      <c r="J2060" s="9"/>
      <c r="K2060" s="8"/>
    </row>
    <row r="2061" spans="1:11" x14ac:dyDescent="0.25">
      <c r="A2061" s="8"/>
      <c r="B2061" s="8"/>
      <c r="C2061" s="8"/>
      <c r="D2061" s="8"/>
      <c r="E2061" s="8"/>
      <c r="F2061" s="8"/>
      <c r="G2061" s="8"/>
      <c r="H2061" s="113"/>
      <c r="I2061" s="9"/>
      <c r="J2061" s="9"/>
      <c r="K2061" s="8"/>
    </row>
    <row r="2062" spans="1:11" x14ac:dyDescent="0.25">
      <c r="A2062" s="8"/>
      <c r="B2062" s="8"/>
      <c r="C2062" s="8"/>
      <c r="D2062" s="8"/>
      <c r="E2062" s="8"/>
      <c r="F2062" s="8"/>
      <c r="G2062" s="8"/>
      <c r="H2062" s="113"/>
      <c r="I2062" s="9"/>
      <c r="J2062" s="9"/>
      <c r="K2062" s="8"/>
    </row>
    <row r="2063" spans="1:11" x14ac:dyDescent="0.25">
      <c r="A2063" s="8"/>
      <c r="B2063" s="8"/>
      <c r="C2063" s="8"/>
      <c r="D2063" s="8"/>
      <c r="E2063" s="8"/>
      <c r="F2063" s="8"/>
      <c r="G2063" s="8"/>
      <c r="H2063" s="113"/>
      <c r="I2063" s="9"/>
      <c r="J2063" s="9"/>
      <c r="K2063" s="8"/>
    </row>
    <row r="2064" spans="1:11" x14ac:dyDescent="0.25">
      <c r="A2064" s="8"/>
      <c r="B2064" s="8"/>
      <c r="C2064" s="8"/>
      <c r="D2064" s="8"/>
      <c r="E2064" s="8"/>
      <c r="F2064" s="8"/>
      <c r="G2064" s="8"/>
      <c r="H2064" s="113"/>
      <c r="I2064" s="9"/>
      <c r="J2064" s="9"/>
      <c r="K2064" s="8"/>
    </row>
    <row r="2065" spans="1:11" x14ac:dyDescent="0.25">
      <c r="A2065" s="8"/>
      <c r="B2065" s="8"/>
      <c r="C2065" s="8"/>
      <c r="D2065" s="8"/>
      <c r="E2065" s="8"/>
      <c r="F2065" s="8"/>
      <c r="G2065" s="8"/>
      <c r="H2065" s="113"/>
      <c r="I2065" s="9"/>
      <c r="J2065" s="9"/>
      <c r="K2065" s="8"/>
    </row>
    <row r="2066" spans="1:11" x14ac:dyDescent="0.25">
      <c r="A2066" s="8"/>
      <c r="B2066" s="8"/>
      <c r="C2066" s="8"/>
      <c r="D2066" s="8"/>
      <c r="E2066" s="8"/>
      <c r="F2066" s="8"/>
      <c r="G2066" s="8"/>
      <c r="H2066" s="113"/>
      <c r="I2066" s="9"/>
      <c r="J2066" s="9"/>
      <c r="K2066" s="8"/>
    </row>
    <row r="2067" spans="1:11" x14ac:dyDescent="0.25">
      <c r="A2067" s="8"/>
      <c r="B2067" s="8"/>
      <c r="C2067" s="8"/>
      <c r="D2067" s="8"/>
      <c r="E2067" s="8"/>
      <c r="F2067" s="8"/>
      <c r="G2067" s="8"/>
      <c r="H2067" s="113"/>
      <c r="I2067" s="9"/>
      <c r="J2067" s="9"/>
      <c r="K2067" s="8"/>
    </row>
    <row r="2068" spans="1:11" x14ac:dyDescent="0.25">
      <c r="A2068" s="8"/>
      <c r="B2068" s="8"/>
      <c r="C2068" s="8"/>
      <c r="D2068" s="8"/>
      <c r="E2068" s="8"/>
      <c r="F2068" s="8"/>
      <c r="G2068" s="8"/>
      <c r="H2068" s="113"/>
      <c r="I2068" s="9"/>
      <c r="J2068" s="9"/>
      <c r="K2068" s="8"/>
    </row>
    <row r="2069" spans="1:11" x14ac:dyDescent="0.25">
      <c r="A2069" s="8"/>
      <c r="B2069" s="8"/>
      <c r="C2069" s="8"/>
      <c r="D2069" s="8"/>
      <c r="E2069" s="8"/>
      <c r="F2069" s="8"/>
      <c r="G2069" s="8"/>
      <c r="H2069" s="113"/>
      <c r="I2069" s="9"/>
      <c r="J2069" s="9"/>
      <c r="K2069" s="8"/>
    </row>
    <row r="2070" spans="1:11" x14ac:dyDescent="0.25">
      <c r="A2070" s="8"/>
      <c r="B2070" s="8"/>
      <c r="C2070" s="8"/>
      <c r="D2070" s="8"/>
      <c r="E2070" s="8"/>
      <c r="F2070" s="8"/>
      <c r="G2070" s="8"/>
      <c r="H2070" s="113"/>
      <c r="I2070" s="9"/>
      <c r="J2070" s="9"/>
      <c r="K2070" s="8"/>
    </row>
    <row r="2071" spans="1:11" x14ac:dyDescent="0.25">
      <c r="A2071" s="8"/>
      <c r="B2071" s="8"/>
      <c r="C2071" s="8"/>
      <c r="D2071" s="8"/>
      <c r="E2071" s="8"/>
      <c r="F2071" s="8"/>
      <c r="G2071" s="8"/>
      <c r="H2071" s="113"/>
      <c r="I2071" s="9"/>
      <c r="J2071" s="9"/>
      <c r="K2071" s="8"/>
    </row>
    <row r="2072" spans="1:11" x14ac:dyDescent="0.25">
      <c r="A2072" s="8"/>
      <c r="B2072" s="8"/>
      <c r="C2072" s="8"/>
      <c r="D2072" s="8"/>
      <c r="E2072" s="8"/>
      <c r="F2072" s="8"/>
      <c r="G2072" s="8"/>
      <c r="H2072" s="113"/>
      <c r="I2072" s="9"/>
      <c r="J2072" s="9"/>
      <c r="K2072" s="8"/>
    </row>
    <row r="2073" spans="1:11" x14ac:dyDescent="0.25">
      <c r="A2073" s="8"/>
      <c r="B2073" s="8"/>
      <c r="C2073" s="8"/>
      <c r="D2073" s="8"/>
      <c r="E2073" s="8"/>
      <c r="F2073" s="8"/>
      <c r="G2073" s="8"/>
      <c r="H2073" s="113"/>
      <c r="I2073" s="9"/>
      <c r="J2073" s="9"/>
      <c r="K2073" s="8"/>
    </row>
    <row r="2074" spans="1:11" x14ac:dyDescent="0.25">
      <c r="A2074" s="8"/>
      <c r="B2074" s="8"/>
      <c r="C2074" s="8"/>
      <c r="D2074" s="8"/>
      <c r="E2074" s="8"/>
      <c r="F2074" s="8"/>
      <c r="G2074" s="8"/>
      <c r="H2074" s="113"/>
      <c r="I2074" s="9"/>
      <c r="J2074" s="9"/>
      <c r="K2074" s="8"/>
    </row>
    <row r="2075" spans="1:11" x14ac:dyDescent="0.25">
      <c r="A2075" s="8"/>
      <c r="B2075" s="8"/>
      <c r="C2075" s="8"/>
      <c r="D2075" s="8"/>
      <c r="E2075" s="8"/>
      <c r="F2075" s="8"/>
      <c r="G2075" s="8"/>
      <c r="H2075" s="113"/>
      <c r="I2075" s="9"/>
      <c r="J2075" s="9"/>
      <c r="K2075" s="8"/>
    </row>
    <row r="2076" spans="1:11" x14ac:dyDescent="0.25">
      <c r="A2076" s="8"/>
      <c r="B2076" s="8"/>
      <c r="C2076" s="8"/>
      <c r="D2076" s="8"/>
      <c r="E2076" s="8"/>
      <c r="F2076" s="8"/>
      <c r="G2076" s="8"/>
      <c r="H2076" s="113"/>
      <c r="I2076" s="9"/>
      <c r="J2076" s="9"/>
      <c r="K2076" s="8"/>
    </row>
    <row r="2077" spans="1:11" x14ac:dyDescent="0.25">
      <c r="A2077" s="8"/>
      <c r="B2077" s="8"/>
      <c r="C2077" s="8"/>
      <c r="D2077" s="8"/>
      <c r="E2077" s="8"/>
      <c r="F2077" s="8"/>
      <c r="G2077" s="8"/>
      <c r="H2077" s="113"/>
      <c r="I2077" s="9"/>
      <c r="J2077" s="9"/>
      <c r="K2077" s="8"/>
    </row>
    <row r="2078" spans="1:11" x14ac:dyDescent="0.25">
      <c r="A2078" s="8"/>
      <c r="B2078" s="8"/>
      <c r="C2078" s="8"/>
      <c r="D2078" s="8"/>
      <c r="E2078" s="8"/>
      <c r="F2078" s="8"/>
      <c r="G2078" s="8"/>
      <c r="H2078" s="113"/>
      <c r="I2078" s="9"/>
      <c r="J2078" s="9"/>
      <c r="K2078" s="8"/>
    </row>
    <row r="2079" spans="1:11" x14ac:dyDescent="0.25">
      <c r="A2079" s="8"/>
      <c r="B2079" s="8"/>
      <c r="C2079" s="8"/>
      <c r="D2079" s="8"/>
      <c r="E2079" s="8"/>
      <c r="F2079" s="8"/>
      <c r="G2079" s="8"/>
      <c r="H2079" s="113"/>
      <c r="I2079" s="9"/>
      <c r="J2079" s="9"/>
      <c r="K2079" s="8"/>
    </row>
    <row r="2080" spans="1:11" x14ac:dyDescent="0.25">
      <c r="A2080" s="8"/>
      <c r="B2080" s="8"/>
      <c r="C2080" s="8"/>
      <c r="D2080" s="8"/>
      <c r="E2080" s="8"/>
      <c r="F2080" s="8"/>
      <c r="G2080" s="8"/>
      <c r="H2080" s="113"/>
      <c r="I2080" s="9"/>
      <c r="J2080" s="9"/>
      <c r="K2080" s="8"/>
    </row>
    <row r="2081" spans="1:11" x14ac:dyDescent="0.25">
      <c r="A2081" s="8"/>
      <c r="B2081" s="8"/>
      <c r="C2081" s="8"/>
      <c r="D2081" s="8"/>
      <c r="E2081" s="8"/>
      <c r="F2081" s="8"/>
      <c r="G2081" s="8"/>
      <c r="H2081" s="113"/>
      <c r="I2081" s="9"/>
      <c r="J2081" s="9"/>
      <c r="K2081" s="8"/>
    </row>
    <row r="2082" spans="1:11" x14ac:dyDescent="0.25">
      <c r="A2082" s="8"/>
      <c r="B2082" s="8"/>
      <c r="C2082" s="8"/>
      <c r="D2082" s="8"/>
      <c r="E2082" s="8"/>
      <c r="F2082" s="8"/>
      <c r="G2082" s="8"/>
      <c r="H2082" s="113"/>
      <c r="I2082" s="9"/>
      <c r="J2082" s="9"/>
      <c r="K2082" s="8"/>
    </row>
    <row r="2083" spans="1:11" x14ac:dyDescent="0.25">
      <c r="A2083" s="8"/>
      <c r="B2083" s="8"/>
      <c r="C2083" s="8"/>
      <c r="D2083" s="8"/>
      <c r="E2083" s="8"/>
      <c r="F2083" s="8"/>
      <c r="G2083" s="8"/>
      <c r="H2083" s="113"/>
      <c r="I2083" s="9"/>
      <c r="J2083" s="9"/>
      <c r="K2083" s="8"/>
    </row>
    <row r="2084" spans="1:11" x14ac:dyDescent="0.25">
      <c r="A2084" s="8"/>
      <c r="B2084" s="8"/>
      <c r="C2084" s="8"/>
      <c r="D2084" s="8"/>
      <c r="E2084" s="8"/>
      <c r="F2084" s="8"/>
      <c r="G2084" s="8"/>
      <c r="H2084" s="113"/>
      <c r="I2084" s="9"/>
      <c r="J2084" s="9"/>
      <c r="K2084" s="8"/>
    </row>
    <row r="2085" spans="1:11" x14ac:dyDescent="0.25">
      <c r="A2085" s="8"/>
      <c r="B2085" s="8"/>
      <c r="C2085" s="8"/>
      <c r="D2085" s="8"/>
      <c r="E2085" s="8"/>
      <c r="F2085" s="8"/>
      <c r="G2085" s="8"/>
      <c r="H2085" s="113"/>
      <c r="I2085" s="9"/>
      <c r="J2085" s="9"/>
      <c r="K2085" s="8"/>
    </row>
    <row r="2086" spans="1:11" x14ac:dyDescent="0.25">
      <c r="A2086" s="8"/>
      <c r="B2086" s="8"/>
      <c r="C2086" s="8"/>
      <c r="D2086" s="8"/>
      <c r="E2086" s="8"/>
      <c r="F2086" s="8"/>
      <c r="G2086" s="8"/>
      <c r="H2086" s="113"/>
      <c r="I2086" s="9"/>
      <c r="J2086" s="9"/>
      <c r="K2086" s="8"/>
    </row>
    <row r="2087" spans="1:11" x14ac:dyDescent="0.25">
      <c r="A2087" s="8"/>
      <c r="B2087" s="8"/>
      <c r="C2087" s="8"/>
      <c r="D2087" s="8"/>
      <c r="E2087" s="8"/>
      <c r="F2087" s="8"/>
      <c r="G2087" s="8"/>
      <c r="H2087" s="113"/>
      <c r="I2087" s="9"/>
      <c r="J2087" s="9"/>
      <c r="K2087" s="8"/>
    </row>
    <row r="2088" spans="1:11" x14ac:dyDescent="0.25">
      <c r="A2088" s="8"/>
      <c r="B2088" s="8"/>
      <c r="C2088" s="8"/>
      <c r="D2088" s="8"/>
      <c r="E2088" s="8"/>
      <c r="F2088" s="8"/>
      <c r="G2088" s="8"/>
      <c r="H2088" s="113"/>
      <c r="I2088" s="9"/>
      <c r="J2088" s="9"/>
      <c r="K2088" s="8"/>
    </row>
    <row r="2089" spans="1:11" x14ac:dyDescent="0.25">
      <c r="A2089" s="8"/>
      <c r="B2089" s="8"/>
      <c r="C2089" s="8"/>
      <c r="D2089" s="8"/>
      <c r="E2089" s="8"/>
      <c r="F2089" s="8"/>
      <c r="G2089" s="8"/>
      <c r="H2089" s="113"/>
      <c r="I2089" s="9"/>
      <c r="J2089" s="9"/>
      <c r="K2089" s="8"/>
    </row>
    <row r="2090" spans="1:11" x14ac:dyDescent="0.25">
      <c r="A2090" s="8"/>
      <c r="B2090" s="8"/>
      <c r="C2090" s="8"/>
      <c r="D2090" s="8"/>
      <c r="E2090" s="8"/>
      <c r="F2090" s="8"/>
      <c r="G2090" s="8"/>
      <c r="H2090" s="113"/>
      <c r="I2090" s="9"/>
      <c r="J2090" s="9"/>
      <c r="K2090" s="8"/>
    </row>
    <row r="2091" spans="1:11" x14ac:dyDescent="0.25">
      <c r="A2091" s="8"/>
      <c r="B2091" s="8"/>
      <c r="C2091" s="8"/>
      <c r="D2091" s="8"/>
      <c r="E2091" s="8"/>
      <c r="F2091" s="8"/>
      <c r="G2091" s="8"/>
      <c r="H2091" s="113"/>
      <c r="I2091" s="9"/>
      <c r="J2091" s="9"/>
      <c r="K2091" s="8"/>
    </row>
    <row r="2092" spans="1:11" x14ac:dyDescent="0.25">
      <c r="A2092" s="8"/>
      <c r="B2092" s="8"/>
      <c r="C2092" s="8"/>
      <c r="D2092" s="8"/>
      <c r="E2092" s="8"/>
      <c r="F2092" s="8"/>
      <c r="G2092" s="8"/>
      <c r="H2092" s="113"/>
      <c r="I2092" s="9"/>
      <c r="J2092" s="9"/>
      <c r="K2092" s="8"/>
    </row>
    <row r="2093" spans="1:11" x14ac:dyDescent="0.25">
      <c r="A2093" s="8"/>
      <c r="B2093" s="8"/>
      <c r="C2093" s="8"/>
      <c r="D2093" s="8"/>
      <c r="E2093" s="8"/>
      <c r="F2093" s="8"/>
      <c r="G2093" s="8"/>
      <c r="H2093" s="113"/>
      <c r="I2093" s="9"/>
      <c r="J2093" s="9"/>
      <c r="K2093" s="8"/>
    </row>
    <row r="2094" spans="1:11" x14ac:dyDescent="0.25">
      <c r="A2094" s="8"/>
      <c r="B2094" s="8"/>
      <c r="C2094" s="8"/>
      <c r="D2094" s="8"/>
      <c r="E2094" s="8"/>
      <c r="F2094" s="8"/>
      <c r="G2094" s="8"/>
      <c r="H2094" s="113"/>
      <c r="I2094" s="9"/>
      <c r="J2094" s="9"/>
      <c r="K2094" s="8"/>
    </row>
    <row r="2095" spans="1:11" x14ac:dyDescent="0.25">
      <c r="A2095" s="8"/>
      <c r="B2095" s="8"/>
      <c r="C2095" s="8"/>
      <c r="D2095" s="8"/>
      <c r="E2095" s="8"/>
      <c r="F2095" s="8"/>
      <c r="G2095" s="8"/>
      <c r="H2095" s="113"/>
      <c r="I2095" s="9"/>
      <c r="J2095" s="9"/>
      <c r="K2095" s="8"/>
    </row>
    <row r="2096" spans="1:11" x14ac:dyDescent="0.25">
      <c r="A2096" s="8"/>
      <c r="B2096" s="8"/>
      <c r="C2096" s="8"/>
      <c r="D2096" s="8"/>
      <c r="E2096" s="8"/>
      <c r="F2096" s="8"/>
      <c r="G2096" s="8"/>
      <c r="H2096" s="113"/>
      <c r="I2096" s="9"/>
      <c r="J2096" s="9"/>
      <c r="K2096" s="8"/>
    </row>
    <row r="2097" spans="1:11" x14ac:dyDescent="0.25">
      <c r="A2097" s="8"/>
      <c r="B2097" s="8"/>
      <c r="C2097" s="8"/>
      <c r="D2097" s="8"/>
      <c r="E2097" s="8"/>
      <c r="F2097" s="8"/>
      <c r="G2097" s="8"/>
      <c r="H2097" s="113"/>
      <c r="I2097" s="9"/>
      <c r="J2097" s="9"/>
      <c r="K2097" s="8"/>
    </row>
    <row r="2098" spans="1:11" x14ac:dyDescent="0.25">
      <c r="A2098" s="8"/>
      <c r="B2098" s="8"/>
      <c r="C2098" s="8"/>
      <c r="D2098" s="8"/>
      <c r="E2098" s="8"/>
      <c r="F2098" s="8"/>
      <c r="G2098" s="8"/>
      <c r="H2098" s="113"/>
      <c r="I2098" s="9"/>
      <c r="J2098" s="9"/>
      <c r="K2098" s="8"/>
    </row>
    <row r="2099" spans="1:11" x14ac:dyDescent="0.25">
      <c r="A2099" s="8"/>
      <c r="B2099" s="8"/>
      <c r="C2099" s="8"/>
      <c r="D2099" s="8"/>
      <c r="E2099" s="8"/>
      <c r="F2099" s="8"/>
      <c r="G2099" s="8"/>
      <c r="H2099" s="113"/>
      <c r="I2099" s="9"/>
      <c r="J2099" s="9"/>
      <c r="K2099" s="8"/>
    </row>
    <row r="2100" spans="1:11" x14ac:dyDescent="0.25">
      <c r="A2100" s="8"/>
      <c r="B2100" s="8"/>
      <c r="C2100" s="8"/>
      <c r="D2100" s="8"/>
      <c r="E2100" s="8"/>
      <c r="F2100" s="8"/>
      <c r="G2100" s="8"/>
      <c r="H2100" s="113"/>
      <c r="I2100" s="9"/>
      <c r="J2100" s="9"/>
      <c r="K2100" s="8"/>
    </row>
    <row r="2101" spans="1:11" x14ac:dyDescent="0.25">
      <c r="A2101" s="8"/>
      <c r="B2101" s="8"/>
      <c r="C2101" s="8"/>
      <c r="D2101" s="8"/>
      <c r="E2101" s="8"/>
      <c r="F2101" s="8"/>
      <c r="G2101" s="8"/>
      <c r="H2101" s="113"/>
      <c r="I2101" s="9"/>
      <c r="J2101" s="9"/>
      <c r="K2101" s="8"/>
    </row>
    <row r="2102" spans="1:11" x14ac:dyDescent="0.25">
      <c r="A2102" s="8"/>
      <c r="B2102" s="8"/>
      <c r="C2102" s="8"/>
      <c r="D2102" s="8"/>
      <c r="E2102" s="8"/>
      <c r="F2102" s="8"/>
      <c r="G2102" s="8"/>
      <c r="H2102" s="113"/>
      <c r="I2102" s="9"/>
      <c r="J2102" s="9"/>
      <c r="K2102" s="8"/>
    </row>
    <row r="2103" spans="1:11" x14ac:dyDescent="0.25">
      <c r="A2103" s="8"/>
      <c r="B2103" s="8"/>
      <c r="C2103" s="8"/>
      <c r="D2103" s="8"/>
      <c r="E2103" s="8"/>
      <c r="F2103" s="8"/>
      <c r="G2103" s="8"/>
      <c r="H2103" s="113"/>
      <c r="I2103" s="9"/>
      <c r="J2103" s="9"/>
      <c r="K2103" s="8"/>
    </row>
    <row r="2104" spans="1:11" x14ac:dyDescent="0.25">
      <c r="A2104" s="8"/>
      <c r="B2104" s="8"/>
      <c r="C2104" s="8"/>
      <c r="D2104" s="8"/>
      <c r="E2104" s="8"/>
      <c r="F2104" s="8"/>
      <c r="G2104" s="8"/>
      <c r="H2104" s="113"/>
      <c r="I2104" s="9"/>
      <c r="J2104" s="9"/>
      <c r="K2104" s="8"/>
    </row>
    <row r="2105" spans="1:11" x14ac:dyDescent="0.25">
      <c r="A2105" s="8"/>
      <c r="B2105" s="8"/>
      <c r="C2105" s="8"/>
      <c r="D2105" s="8"/>
      <c r="E2105" s="8"/>
      <c r="F2105" s="8"/>
      <c r="G2105" s="8"/>
      <c r="H2105" s="113"/>
      <c r="I2105" s="9"/>
      <c r="J2105" s="9"/>
      <c r="K2105" s="8"/>
    </row>
    <row r="2106" spans="1:11" x14ac:dyDescent="0.25">
      <c r="A2106" s="8"/>
      <c r="B2106" s="8"/>
      <c r="C2106" s="8"/>
      <c r="D2106" s="8"/>
      <c r="E2106" s="8"/>
      <c r="F2106" s="8"/>
      <c r="G2106" s="8"/>
      <c r="H2106" s="113"/>
      <c r="I2106" s="9"/>
      <c r="J2106" s="9"/>
      <c r="K2106" s="8"/>
    </row>
    <row r="2107" spans="1:11" x14ac:dyDescent="0.25">
      <c r="A2107" s="8"/>
      <c r="B2107" s="8"/>
      <c r="C2107" s="8"/>
      <c r="D2107" s="8"/>
      <c r="E2107" s="8"/>
      <c r="F2107" s="8"/>
      <c r="G2107" s="8"/>
      <c r="H2107" s="113"/>
      <c r="I2107" s="9"/>
      <c r="J2107" s="9"/>
      <c r="K2107" s="8"/>
    </row>
    <row r="2108" spans="1:11" x14ac:dyDescent="0.25">
      <c r="A2108" s="8"/>
      <c r="B2108" s="8"/>
      <c r="C2108" s="8"/>
      <c r="D2108" s="8"/>
      <c r="E2108" s="8"/>
      <c r="F2108" s="8"/>
      <c r="G2108" s="8"/>
      <c r="H2108" s="113"/>
      <c r="I2108" s="9"/>
      <c r="J2108" s="9"/>
      <c r="K2108" s="8"/>
    </row>
    <row r="2109" spans="1:11" x14ac:dyDescent="0.25">
      <c r="A2109" s="8"/>
      <c r="B2109" s="8"/>
      <c r="C2109" s="8"/>
      <c r="D2109" s="8"/>
      <c r="E2109" s="8"/>
      <c r="F2109" s="8"/>
      <c r="G2109" s="8"/>
      <c r="H2109" s="113"/>
      <c r="I2109" s="9"/>
      <c r="J2109" s="9"/>
      <c r="K2109" s="8"/>
    </row>
    <row r="2110" spans="1:11" x14ac:dyDescent="0.25">
      <c r="A2110" s="8"/>
      <c r="B2110" s="8"/>
      <c r="C2110" s="8"/>
      <c r="D2110" s="8"/>
      <c r="E2110" s="8"/>
      <c r="F2110" s="8"/>
      <c r="G2110" s="8"/>
      <c r="H2110" s="113"/>
      <c r="I2110" s="9"/>
      <c r="J2110" s="9"/>
      <c r="K2110" s="8"/>
    </row>
    <row r="2111" spans="1:11" x14ac:dyDescent="0.25">
      <c r="A2111" s="8"/>
      <c r="B2111" s="8"/>
      <c r="C2111" s="8"/>
      <c r="D2111" s="8"/>
      <c r="E2111" s="8"/>
      <c r="F2111" s="8"/>
      <c r="G2111" s="8"/>
      <c r="H2111" s="113"/>
      <c r="I2111" s="9"/>
      <c r="J2111" s="9"/>
      <c r="K2111" s="8"/>
    </row>
    <row r="2112" spans="1:11" x14ac:dyDescent="0.25">
      <c r="A2112" s="8"/>
      <c r="B2112" s="8"/>
      <c r="C2112" s="8"/>
      <c r="D2112" s="8"/>
      <c r="E2112" s="8"/>
      <c r="F2112" s="8"/>
      <c r="G2112" s="8"/>
      <c r="H2112" s="113"/>
      <c r="I2112" s="9"/>
      <c r="J2112" s="9"/>
      <c r="K2112" s="8"/>
    </row>
    <row r="2113" spans="1:11" x14ac:dyDescent="0.25">
      <c r="A2113" s="8"/>
      <c r="B2113" s="8"/>
      <c r="C2113" s="8"/>
      <c r="D2113" s="8"/>
      <c r="E2113" s="8"/>
      <c r="F2113" s="8"/>
      <c r="G2113" s="8"/>
      <c r="H2113" s="113"/>
      <c r="I2113" s="9"/>
      <c r="J2113" s="9"/>
      <c r="K2113" s="8"/>
    </row>
    <row r="2114" spans="1:11" x14ac:dyDescent="0.25">
      <c r="A2114" s="8"/>
      <c r="B2114" s="8"/>
      <c r="C2114" s="8"/>
      <c r="D2114" s="8"/>
      <c r="E2114" s="8"/>
      <c r="F2114" s="8"/>
      <c r="G2114" s="8"/>
      <c r="H2114" s="113"/>
      <c r="I2114" s="9"/>
      <c r="J2114" s="9"/>
      <c r="K2114" s="8"/>
    </row>
    <row r="2115" spans="1:11" x14ac:dyDescent="0.25">
      <c r="A2115" s="8"/>
      <c r="B2115" s="8"/>
      <c r="C2115" s="8"/>
      <c r="D2115" s="8"/>
      <c r="E2115" s="8"/>
      <c r="F2115" s="8"/>
      <c r="G2115" s="8"/>
      <c r="H2115" s="113"/>
      <c r="I2115" s="9"/>
      <c r="J2115" s="9"/>
      <c r="K2115" s="8"/>
    </row>
    <row r="2116" spans="1:11" x14ac:dyDescent="0.25">
      <c r="A2116" s="8"/>
      <c r="B2116" s="8"/>
      <c r="C2116" s="8"/>
      <c r="D2116" s="8"/>
      <c r="E2116" s="8"/>
      <c r="F2116" s="8"/>
      <c r="G2116" s="8"/>
      <c r="H2116" s="113"/>
      <c r="I2116" s="9"/>
      <c r="J2116" s="9"/>
      <c r="K2116" s="8"/>
    </row>
    <row r="2117" spans="1:11" x14ac:dyDescent="0.25">
      <c r="A2117" s="8"/>
      <c r="B2117" s="8"/>
      <c r="C2117" s="8"/>
      <c r="D2117" s="8"/>
      <c r="E2117" s="8"/>
      <c r="F2117" s="8"/>
      <c r="G2117" s="8"/>
      <c r="H2117" s="113"/>
      <c r="I2117" s="9"/>
      <c r="J2117" s="9"/>
      <c r="K2117" s="8"/>
    </row>
    <row r="2118" spans="1:11" x14ac:dyDescent="0.25">
      <c r="A2118" s="8"/>
      <c r="B2118" s="8"/>
      <c r="C2118" s="8"/>
      <c r="D2118" s="8"/>
      <c r="E2118" s="8"/>
      <c r="F2118" s="8"/>
      <c r="G2118" s="8"/>
      <c r="H2118" s="113"/>
      <c r="I2118" s="9"/>
      <c r="J2118" s="9"/>
      <c r="K2118" s="8"/>
    </row>
    <row r="2119" spans="1:11" x14ac:dyDescent="0.25">
      <c r="A2119" s="8"/>
      <c r="B2119" s="8"/>
      <c r="C2119" s="8"/>
      <c r="D2119" s="8"/>
      <c r="E2119" s="8"/>
      <c r="F2119" s="8"/>
      <c r="G2119" s="8"/>
      <c r="H2119" s="113"/>
      <c r="I2119" s="9"/>
      <c r="J2119" s="9"/>
      <c r="K2119" s="8"/>
    </row>
    <row r="2120" spans="1:11" x14ac:dyDescent="0.25">
      <c r="A2120" s="8"/>
      <c r="B2120" s="8"/>
      <c r="C2120" s="8"/>
      <c r="D2120" s="8"/>
      <c r="E2120" s="8"/>
      <c r="F2120" s="8"/>
      <c r="G2120" s="8"/>
      <c r="H2120" s="113"/>
      <c r="I2120" s="9"/>
      <c r="J2120" s="9"/>
      <c r="K2120" s="8"/>
    </row>
    <row r="2121" spans="1:11" x14ac:dyDescent="0.25">
      <c r="A2121" s="8"/>
      <c r="B2121" s="8"/>
      <c r="C2121" s="8"/>
      <c r="D2121" s="8"/>
      <c r="E2121" s="8"/>
      <c r="F2121" s="8"/>
      <c r="G2121" s="8"/>
      <c r="H2121" s="113"/>
      <c r="I2121" s="9"/>
      <c r="J2121" s="9"/>
      <c r="K2121" s="8"/>
    </row>
    <row r="2122" spans="1:11" x14ac:dyDescent="0.25">
      <c r="A2122" s="8"/>
      <c r="B2122" s="8"/>
      <c r="C2122" s="8"/>
      <c r="D2122" s="8"/>
      <c r="E2122" s="8"/>
      <c r="F2122" s="8"/>
      <c r="G2122" s="8"/>
      <c r="H2122" s="113"/>
      <c r="I2122" s="9"/>
      <c r="J2122" s="9"/>
      <c r="K2122" s="8"/>
    </row>
    <row r="2123" spans="1:11" x14ac:dyDescent="0.25">
      <c r="A2123" s="8"/>
      <c r="B2123" s="8"/>
      <c r="C2123" s="8"/>
      <c r="D2123" s="8"/>
      <c r="E2123" s="8"/>
      <c r="F2123" s="8"/>
      <c r="G2123" s="8"/>
      <c r="H2123" s="113"/>
      <c r="I2123" s="9"/>
      <c r="J2123" s="9"/>
      <c r="K2123" s="8"/>
    </row>
    <row r="2124" spans="1:11" x14ac:dyDescent="0.25">
      <c r="A2124" s="8"/>
      <c r="B2124" s="8"/>
      <c r="C2124" s="8"/>
      <c r="D2124" s="8"/>
      <c r="E2124" s="8"/>
      <c r="F2124" s="8"/>
      <c r="G2124" s="8"/>
      <c r="H2124" s="113"/>
      <c r="I2124" s="9"/>
      <c r="J2124" s="9"/>
      <c r="K2124" s="8"/>
    </row>
    <row r="2125" spans="1:11" x14ac:dyDescent="0.25">
      <c r="A2125" s="8"/>
      <c r="B2125" s="8"/>
      <c r="C2125" s="8"/>
      <c r="D2125" s="8"/>
      <c r="E2125" s="8"/>
      <c r="F2125" s="8"/>
      <c r="G2125" s="8"/>
      <c r="H2125" s="113"/>
      <c r="I2125" s="9"/>
      <c r="J2125" s="9"/>
      <c r="K2125" s="8"/>
    </row>
    <row r="2126" spans="1:11" x14ac:dyDescent="0.25">
      <c r="A2126" s="8"/>
      <c r="B2126" s="8"/>
      <c r="C2126" s="8"/>
      <c r="D2126" s="8"/>
      <c r="E2126" s="8"/>
      <c r="F2126" s="8"/>
      <c r="G2126" s="8"/>
      <c r="H2126" s="113"/>
      <c r="I2126" s="9"/>
      <c r="J2126" s="9"/>
      <c r="K2126" s="8"/>
    </row>
    <row r="2127" spans="1:11" x14ac:dyDescent="0.25">
      <c r="A2127" s="8"/>
      <c r="B2127" s="8"/>
      <c r="C2127" s="8"/>
      <c r="D2127" s="8"/>
      <c r="E2127" s="8"/>
      <c r="F2127" s="8"/>
      <c r="G2127" s="8"/>
      <c r="H2127" s="113"/>
      <c r="I2127" s="9"/>
      <c r="J2127" s="9"/>
      <c r="K2127" s="8"/>
    </row>
    <row r="2128" spans="1:11" x14ac:dyDescent="0.25">
      <c r="A2128" s="8"/>
      <c r="B2128" s="8"/>
      <c r="C2128" s="8"/>
      <c r="D2128" s="8"/>
      <c r="E2128" s="8"/>
      <c r="F2128" s="8"/>
      <c r="G2128" s="8"/>
      <c r="H2128" s="113"/>
      <c r="I2128" s="9"/>
      <c r="J2128" s="9"/>
      <c r="K2128" s="8"/>
    </row>
    <row r="2129" spans="1:11" x14ac:dyDescent="0.25">
      <c r="A2129" s="8"/>
      <c r="B2129" s="8"/>
      <c r="C2129" s="8"/>
      <c r="D2129" s="8"/>
      <c r="E2129" s="8"/>
      <c r="F2129" s="8"/>
      <c r="G2129" s="8"/>
      <c r="H2129" s="113"/>
      <c r="I2129" s="9"/>
      <c r="J2129" s="9"/>
      <c r="K2129" s="8"/>
    </row>
    <row r="2130" spans="1:11" x14ac:dyDescent="0.25">
      <c r="A2130" s="8"/>
      <c r="B2130" s="8"/>
      <c r="C2130" s="8"/>
      <c r="D2130" s="8"/>
      <c r="E2130" s="8"/>
      <c r="F2130" s="8"/>
      <c r="G2130" s="8"/>
      <c r="H2130" s="113"/>
      <c r="I2130" s="9"/>
      <c r="J2130" s="9"/>
      <c r="K2130" s="8"/>
    </row>
    <row r="2131" spans="1:11" x14ac:dyDescent="0.25">
      <c r="A2131" s="8"/>
      <c r="B2131" s="8"/>
      <c r="C2131" s="8"/>
      <c r="D2131" s="8"/>
      <c r="E2131" s="8"/>
      <c r="F2131" s="8"/>
      <c r="G2131" s="8"/>
      <c r="H2131" s="113"/>
      <c r="I2131" s="9"/>
      <c r="J2131" s="9"/>
      <c r="K2131" s="8"/>
    </row>
    <row r="2132" spans="1:11" x14ac:dyDescent="0.25">
      <c r="A2132" s="8"/>
      <c r="B2132" s="8"/>
      <c r="C2132" s="8"/>
      <c r="D2132" s="8"/>
      <c r="E2132" s="8"/>
      <c r="F2132" s="8"/>
      <c r="G2132" s="8"/>
      <c r="H2132" s="113"/>
      <c r="I2132" s="9"/>
      <c r="J2132" s="9"/>
      <c r="K2132" s="8"/>
    </row>
    <row r="2133" spans="1:11" x14ac:dyDescent="0.25">
      <c r="A2133" s="8"/>
      <c r="B2133" s="8"/>
      <c r="C2133" s="8"/>
      <c r="D2133" s="8"/>
      <c r="E2133" s="8"/>
      <c r="F2133" s="8"/>
      <c r="G2133" s="8"/>
      <c r="H2133" s="113"/>
      <c r="I2133" s="9"/>
      <c r="J2133" s="9"/>
      <c r="K2133" s="8"/>
    </row>
    <row r="2134" spans="1:11" x14ac:dyDescent="0.25">
      <c r="A2134" s="8"/>
      <c r="B2134" s="8"/>
      <c r="C2134" s="8"/>
      <c r="D2134" s="8"/>
      <c r="E2134" s="8"/>
      <c r="F2134" s="8"/>
      <c r="G2134" s="8"/>
      <c r="H2134" s="113"/>
      <c r="I2134" s="9"/>
      <c r="J2134" s="9"/>
      <c r="K2134" s="8"/>
    </row>
    <row r="2135" spans="1:11" x14ac:dyDescent="0.25">
      <c r="A2135" s="8"/>
      <c r="B2135" s="8"/>
      <c r="C2135" s="8"/>
      <c r="D2135" s="8"/>
      <c r="E2135" s="8"/>
      <c r="F2135" s="8"/>
      <c r="G2135" s="8"/>
      <c r="H2135" s="113"/>
      <c r="I2135" s="9"/>
      <c r="J2135" s="9"/>
      <c r="K2135" s="8"/>
    </row>
    <row r="2136" spans="1:11" x14ac:dyDescent="0.25">
      <c r="A2136" s="8"/>
      <c r="B2136" s="8"/>
      <c r="C2136" s="8"/>
      <c r="D2136" s="8"/>
      <c r="E2136" s="8"/>
      <c r="F2136" s="8"/>
      <c r="G2136" s="8"/>
      <c r="H2136" s="113"/>
      <c r="I2136" s="9"/>
      <c r="J2136" s="9"/>
      <c r="K2136" s="8"/>
    </row>
    <row r="2137" spans="1:11" x14ac:dyDescent="0.25">
      <c r="A2137" s="8"/>
      <c r="B2137" s="8"/>
      <c r="C2137" s="8"/>
      <c r="D2137" s="8"/>
      <c r="E2137" s="8"/>
      <c r="F2137" s="8"/>
      <c r="G2137" s="8"/>
      <c r="H2137" s="113"/>
      <c r="I2137" s="9"/>
      <c r="J2137" s="9"/>
      <c r="K2137" s="8"/>
    </row>
    <row r="2138" spans="1:11" x14ac:dyDescent="0.25">
      <c r="A2138" s="8"/>
      <c r="B2138" s="8"/>
      <c r="C2138" s="8"/>
      <c r="D2138" s="8"/>
      <c r="E2138" s="8"/>
      <c r="F2138" s="8"/>
      <c r="G2138" s="8"/>
      <c r="H2138" s="113"/>
      <c r="I2138" s="9"/>
      <c r="J2138" s="9"/>
      <c r="K2138" s="8"/>
    </row>
    <row r="2139" spans="1:11" x14ac:dyDescent="0.25">
      <c r="A2139" s="8"/>
      <c r="B2139" s="8"/>
      <c r="C2139" s="8"/>
      <c r="D2139" s="8"/>
      <c r="E2139" s="8"/>
      <c r="F2139" s="8"/>
      <c r="G2139" s="8"/>
      <c r="H2139" s="113"/>
      <c r="I2139" s="9"/>
      <c r="J2139" s="9"/>
      <c r="K2139" s="8"/>
    </row>
    <row r="2140" spans="1:11" x14ac:dyDescent="0.25">
      <c r="A2140" s="8"/>
      <c r="B2140" s="8"/>
      <c r="C2140" s="8"/>
      <c r="D2140" s="8"/>
      <c r="E2140" s="8"/>
      <c r="F2140" s="8"/>
      <c r="G2140" s="8"/>
      <c r="H2140" s="113"/>
      <c r="I2140" s="9"/>
      <c r="J2140" s="9"/>
      <c r="K2140" s="8"/>
    </row>
    <row r="2141" spans="1:11" x14ac:dyDescent="0.25">
      <c r="A2141" s="8"/>
      <c r="B2141" s="8"/>
      <c r="C2141" s="8"/>
      <c r="D2141" s="8"/>
      <c r="E2141" s="8"/>
      <c r="F2141" s="8"/>
      <c r="G2141" s="8"/>
      <c r="H2141" s="113"/>
      <c r="I2141" s="9"/>
      <c r="J2141" s="9"/>
      <c r="K2141" s="8"/>
    </row>
    <row r="2142" spans="1:11" x14ac:dyDescent="0.25">
      <c r="A2142" s="8"/>
      <c r="B2142" s="8"/>
      <c r="C2142" s="8"/>
      <c r="D2142" s="8"/>
      <c r="E2142" s="8"/>
      <c r="F2142" s="8"/>
      <c r="G2142" s="8"/>
      <c r="H2142" s="113"/>
      <c r="I2142" s="9"/>
      <c r="J2142" s="9"/>
      <c r="K2142" s="8"/>
    </row>
    <row r="2143" spans="1:11" x14ac:dyDescent="0.25">
      <c r="A2143" s="8"/>
      <c r="B2143" s="8"/>
      <c r="C2143" s="8"/>
      <c r="D2143" s="8"/>
      <c r="E2143" s="8"/>
      <c r="F2143" s="8"/>
      <c r="G2143" s="8"/>
      <c r="H2143" s="113"/>
      <c r="I2143" s="9"/>
      <c r="J2143" s="9"/>
      <c r="K2143" s="8"/>
    </row>
    <row r="2144" spans="1:11" x14ac:dyDescent="0.25">
      <c r="A2144" s="8"/>
      <c r="B2144" s="8"/>
      <c r="C2144" s="8"/>
      <c r="D2144" s="8"/>
      <c r="E2144" s="8"/>
      <c r="F2144" s="8"/>
      <c r="G2144" s="8"/>
      <c r="H2144" s="113"/>
      <c r="I2144" s="9"/>
      <c r="J2144" s="9"/>
      <c r="K2144" s="8"/>
    </row>
    <row r="2145" spans="1:11" x14ac:dyDescent="0.25">
      <c r="A2145" s="8"/>
      <c r="B2145" s="8"/>
      <c r="C2145" s="8"/>
      <c r="D2145" s="8"/>
      <c r="E2145" s="8"/>
      <c r="F2145" s="8"/>
      <c r="G2145" s="8"/>
      <c r="H2145" s="113"/>
      <c r="I2145" s="9"/>
      <c r="J2145" s="9"/>
      <c r="K2145" s="8"/>
    </row>
    <row r="2146" spans="1:11" x14ac:dyDescent="0.25">
      <c r="A2146" s="8"/>
      <c r="B2146" s="8"/>
      <c r="C2146" s="8"/>
      <c r="D2146" s="8"/>
      <c r="E2146" s="8"/>
      <c r="F2146" s="8"/>
      <c r="G2146" s="8"/>
      <c r="H2146" s="113"/>
      <c r="I2146" s="9"/>
      <c r="J2146" s="9"/>
      <c r="K2146" s="8"/>
    </row>
    <row r="2147" spans="1:11" x14ac:dyDescent="0.25">
      <c r="A2147" s="8"/>
      <c r="B2147" s="8"/>
      <c r="C2147" s="8"/>
      <c r="D2147" s="8"/>
      <c r="E2147" s="8"/>
      <c r="F2147" s="8"/>
      <c r="G2147" s="8"/>
      <c r="H2147" s="113"/>
      <c r="I2147" s="9"/>
      <c r="J2147" s="9"/>
      <c r="K2147" s="8"/>
    </row>
    <row r="2148" spans="1:11" x14ac:dyDescent="0.25">
      <c r="A2148" s="8"/>
      <c r="B2148" s="8"/>
      <c r="C2148" s="8"/>
      <c r="D2148" s="8"/>
      <c r="E2148" s="8"/>
      <c r="F2148" s="8"/>
      <c r="G2148" s="8"/>
      <c r="H2148" s="113"/>
      <c r="I2148" s="9"/>
      <c r="J2148" s="9"/>
      <c r="K2148" s="8"/>
    </row>
    <row r="2149" spans="1:11" x14ac:dyDescent="0.25">
      <c r="A2149" s="8"/>
      <c r="B2149" s="8"/>
      <c r="C2149" s="8"/>
      <c r="D2149" s="8"/>
      <c r="E2149" s="8"/>
      <c r="F2149" s="8"/>
      <c r="G2149" s="8"/>
      <c r="H2149" s="113"/>
      <c r="I2149" s="9"/>
      <c r="J2149" s="9"/>
      <c r="K2149" s="8"/>
    </row>
    <row r="2150" spans="1:11" x14ac:dyDescent="0.25">
      <c r="A2150" s="8"/>
      <c r="B2150" s="8"/>
      <c r="C2150" s="8"/>
      <c r="D2150" s="8"/>
      <c r="E2150" s="8"/>
      <c r="F2150" s="8"/>
      <c r="G2150" s="8"/>
      <c r="H2150" s="113"/>
      <c r="I2150" s="9"/>
      <c r="J2150" s="9"/>
      <c r="K2150" s="8"/>
    </row>
    <row r="2151" spans="1:11" x14ac:dyDescent="0.25">
      <c r="A2151" s="8"/>
      <c r="B2151" s="8"/>
      <c r="C2151" s="8"/>
      <c r="D2151" s="8"/>
      <c r="E2151" s="8"/>
      <c r="F2151" s="8"/>
      <c r="G2151" s="8"/>
      <c r="H2151" s="113"/>
      <c r="I2151" s="9"/>
      <c r="J2151" s="9"/>
      <c r="K2151" s="8"/>
    </row>
    <row r="2152" spans="1:11" x14ac:dyDescent="0.25">
      <c r="A2152" s="8"/>
      <c r="B2152" s="8"/>
      <c r="C2152" s="8"/>
      <c r="D2152" s="8"/>
      <c r="E2152" s="8"/>
      <c r="F2152" s="8"/>
      <c r="G2152" s="8"/>
      <c r="H2152" s="113"/>
      <c r="I2152" s="9"/>
      <c r="J2152" s="9"/>
      <c r="K2152" s="8"/>
    </row>
    <row r="2153" spans="1:11" x14ac:dyDescent="0.25">
      <c r="A2153" s="8"/>
      <c r="B2153" s="8"/>
      <c r="C2153" s="8"/>
      <c r="D2153" s="8"/>
      <c r="E2153" s="8"/>
      <c r="F2153" s="8"/>
      <c r="G2153" s="8"/>
      <c r="H2153" s="113"/>
      <c r="I2153" s="9"/>
      <c r="J2153" s="9"/>
      <c r="K2153" s="8"/>
    </row>
    <row r="2154" spans="1:11" x14ac:dyDescent="0.25">
      <c r="A2154" s="8"/>
      <c r="B2154" s="8"/>
      <c r="C2154" s="8"/>
      <c r="D2154" s="8"/>
      <c r="E2154" s="8"/>
      <c r="F2154" s="8"/>
      <c r="G2154" s="8"/>
      <c r="H2154" s="113"/>
      <c r="I2154" s="9"/>
      <c r="J2154" s="9"/>
      <c r="K2154" s="8"/>
    </row>
    <row r="2155" spans="1:11" x14ac:dyDescent="0.25">
      <c r="A2155" s="8"/>
      <c r="B2155" s="8"/>
      <c r="C2155" s="8"/>
      <c r="D2155" s="8"/>
      <c r="E2155" s="8"/>
      <c r="F2155" s="8"/>
      <c r="G2155" s="8"/>
      <c r="H2155" s="113"/>
      <c r="I2155" s="9"/>
      <c r="J2155" s="9"/>
      <c r="K2155" s="8"/>
    </row>
    <row r="2156" spans="1:11" x14ac:dyDescent="0.25">
      <c r="A2156" s="8"/>
      <c r="B2156" s="8"/>
      <c r="C2156" s="8"/>
      <c r="D2156" s="8"/>
      <c r="E2156" s="8"/>
      <c r="F2156" s="8"/>
      <c r="G2156" s="8"/>
      <c r="H2156" s="113"/>
      <c r="I2156" s="9"/>
      <c r="J2156" s="9"/>
      <c r="K2156" s="8"/>
    </row>
    <row r="2157" spans="1:11" x14ac:dyDescent="0.25">
      <c r="A2157" s="8"/>
      <c r="B2157" s="8"/>
      <c r="C2157" s="8"/>
      <c r="D2157" s="8"/>
      <c r="E2157" s="8"/>
      <c r="F2157" s="8"/>
      <c r="G2157" s="8"/>
      <c r="H2157" s="113"/>
      <c r="I2157" s="9"/>
      <c r="J2157" s="9"/>
      <c r="K2157" s="8"/>
    </row>
    <row r="2158" spans="1:11" x14ac:dyDescent="0.25">
      <c r="A2158" s="8"/>
      <c r="B2158" s="8"/>
      <c r="C2158" s="8"/>
      <c r="D2158" s="8"/>
      <c r="E2158" s="8"/>
      <c r="F2158" s="8"/>
      <c r="G2158" s="8"/>
      <c r="H2158" s="113"/>
      <c r="I2158" s="9"/>
      <c r="J2158" s="9"/>
      <c r="K2158" s="8"/>
    </row>
    <row r="2159" spans="1:11" x14ac:dyDescent="0.25">
      <c r="A2159" s="8"/>
      <c r="B2159" s="8"/>
      <c r="C2159" s="8"/>
      <c r="D2159" s="8"/>
      <c r="E2159" s="8"/>
      <c r="F2159" s="8"/>
      <c r="G2159" s="8"/>
      <c r="H2159" s="113"/>
      <c r="I2159" s="9"/>
      <c r="J2159" s="9"/>
      <c r="K2159" s="8"/>
    </row>
    <row r="2160" spans="1:11" x14ac:dyDescent="0.25">
      <c r="A2160" s="8"/>
      <c r="B2160" s="8"/>
      <c r="C2160" s="8"/>
      <c r="D2160" s="8"/>
      <c r="E2160" s="8"/>
      <c r="F2160" s="8"/>
      <c r="G2160" s="8"/>
      <c r="H2160" s="113"/>
      <c r="I2160" s="9"/>
      <c r="J2160" s="9"/>
      <c r="K2160" s="8"/>
    </row>
    <row r="2161" spans="1:11" x14ac:dyDescent="0.25">
      <c r="A2161" s="8"/>
      <c r="B2161" s="8"/>
      <c r="C2161" s="8"/>
      <c r="D2161" s="8"/>
      <c r="E2161" s="8"/>
      <c r="F2161" s="8"/>
      <c r="G2161" s="8"/>
      <c r="H2161" s="113"/>
      <c r="I2161" s="9"/>
      <c r="J2161" s="9"/>
      <c r="K2161" s="8"/>
    </row>
    <row r="2162" spans="1:11" x14ac:dyDescent="0.25">
      <c r="A2162" s="8"/>
      <c r="B2162" s="8"/>
      <c r="C2162" s="8"/>
      <c r="D2162" s="8"/>
      <c r="E2162" s="8"/>
      <c r="F2162" s="8"/>
      <c r="G2162" s="8"/>
      <c r="H2162" s="113"/>
      <c r="I2162" s="9"/>
      <c r="J2162" s="9"/>
      <c r="K2162" s="8"/>
    </row>
    <row r="2163" spans="1:11" x14ac:dyDescent="0.25">
      <c r="A2163" s="8"/>
      <c r="B2163" s="8"/>
      <c r="C2163" s="8"/>
      <c r="D2163" s="8"/>
      <c r="E2163" s="8"/>
      <c r="F2163" s="8"/>
      <c r="G2163" s="8"/>
      <c r="H2163" s="113"/>
      <c r="I2163" s="9"/>
      <c r="J2163" s="9"/>
      <c r="K2163" s="8"/>
    </row>
    <row r="2164" spans="1:11" x14ac:dyDescent="0.25">
      <c r="A2164" s="8"/>
      <c r="B2164" s="8"/>
      <c r="C2164" s="8"/>
      <c r="D2164" s="8"/>
      <c r="E2164" s="8"/>
      <c r="F2164" s="8"/>
      <c r="G2164" s="8"/>
      <c r="H2164" s="113"/>
      <c r="I2164" s="9"/>
      <c r="J2164" s="9"/>
      <c r="K2164" s="8"/>
    </row>
    <row r="2165" spans="1:11" x14ac:dyDescent="0.25">
      <c r="A2165" s="8"/>
      <c r="B2165" s="8"/>
      <c r="C2165" s="8"/>
      <c r="D2165" s="8"/>
      <c r="E2165" s="8"/>
      <c r="F2165" s="8"/>
      <c r="G2165" s="8"/>
      <c r="H2165" s="113"/>
      <c r="I2165" s="9"/>
      <c r="J2165" s="9"/>
      <c r="K2165" s="8"/>
    </row>
    <row r="2166" spans="1:11" x14ac:dyDescent="0.25">
      <c r="A2166" s="8"/>
      <c r="B2166" s="8"/>
      <c r="C2166" s="8"/>
      <c r="D2166" s="8"/>
      <c r="E2166" s="8"/>
      <c r="F2166" s="8"/>
      <c r="G2166" s="8"/>
      <c r="H2166" s="113"/>
      <c r="I2166" s="9"/>
      <c r="J2166" s="9"/>
      <c r="K2166" s="8"/>
    </row>
    <row r="2167" spans="1:11" x14ac:dyDescent="0.25">
      <c r="A2167" s="8"/>
      <c r="B2167" s="8"/>
      <c r="C2167" s="8"/>
      <c r="D2167" s="8"/>
      <c r="E2167" s="8"/>
      <c r="F2167" s="8"/>
      <c r="G2167" s="8"/>
      <c r="H2167" s="113"/>
      <c r="I2167" s="9"/>
      <c r="J2167" s="9"/>
      <c r="K2167" s="8"/>
    </row>
    <row r="2168" spans="1:11" x14ac:dyDescent="0.25">
      <c r="A2168" s="8"/>
      <c r="B2168" s="8"/>
      <c r="C2168" s="8"/>
      <c r="D2168" s="8"/>
      <c r="E2168" s="8"/>
      <c r="F2168" s="8"/>
      <c r="G2168" s="8"/>
      <c r="H2168" s="113"/>
      <c r="I2168" s="9"/>
      <c r="J2168" s="9"/>
      <c r="K2168" s="8"/>
    </row>
    <row r="2169" spans="1:11" x14ac:dyDescent="0.25">
      <c r="A2169" s="8"/>
      <c r="B2169" s="8"/>
      <c r="C2169" s="8"/>
      <c r="D2169" s="8"/>
      <c r="E2169" s="8"/>
      <c r="F2169" s="8"/>
      <c r="G2169" s="8"/>
      <c r="H2169" s="113"/>
      <c r="I2169" s="9"/>
      <c r="J2169" s="9"/>
      <c r="K2169" s="8"/>
    </row>
    <row r="2170" spans="1:11" x14ac:dyDescent="0.25">
      <c r="A2170" s="8"/>
      <c r="B2170" s="8"/>
      <c r="C2170" s="8"/>
      <c r="D2170" s="8"/>
      <c r="E2170" s="8"/>
      <c r="F2170" s="8"/>
      <c r="G2170" s="8"/>
      <c r="H2170" s="113"/>
      <c r="I2170" s="9"/>
      <c r="J2170" s="9"/>
      <c r="K2170" s="8"/>
    </row>
    <row r="2171" spans="1:11" x14ac:dyDescent="0.25">
      <c r="A2171" s="8"/>
      <c r="B2171" s="8"/>
      <c r="C2171" s="8"/>
      <c r="D2171" s="8"/>
      <c r="E2171" s="8"/>
      <c r="F2171" s="8"/>
      <c r="G2171" s="8"/>
      <c r="H2171" s="113"/>
      <c r="I2171" s="9"/>
      <c r="J2171" s="9"/>
      <c r="K2171" s="8"/>
    </row>
    <row r="2172" spans="1:11" x14ac:dyDescent="0.25">
      <c r="A2172" s="8"/>
      <c r="B2172" s="8"/>
      <c r="C2172" s="8"/>
      <c r="D2172" s="8"/>
      <c r="E2172" s="8"/>
      <c r="F2172" s="8"/>
      <c r="G2172" s="8"/>
      <c r="H2172" s="113"/>
      <c r="I2172" s="9"/>
      <c r="J2172" s="9"/>
      <c r="K2172" s="8"/>
    </row>
    <row r="2173" spans="1:11" x14ac:dyDescent="0.25">
      <c r="A2173" s="8"/>
      <c r="B2173" s="8"/>
      <c r="C2173" s="8"/>
      <c r="D2173" s="8"/>
      <c r="E2173" s="8"/>
      <c r="F2173" s="8"/>
      <c r="G2173" s="8"/>
      <c r="H2173" s="113"/>
      <c r="I2173" s="9"/>
      <c r="J2173" s="9"/>
      <c r="K2173" s="8"/>
    </row>
    <row r="2174" spans="1:11" x14ac:dyDescent="0.25">
      <c r="A2174" s="8"/>
      <c r="B2174" s="8"/>
      <c r="C2174" s="8"/>
      <c r="D2174" s="8"/>
      <c r="E2174" s="8"/>
      <c r="F2174" s="8"/>
      <c r="G2174" s="8"/>
      <c r="H2174" s="113"/>
      <c r="I2174" s="9"/>
      <c r="J2174" s="9"/>
      <c r="K2174" s="8"/>
    </row>
    <row r="2175" spans="1:11" x14ac:dyDescent="0.25">
      <c r="A2175" s="8"/>
      <c r="B2175" s="8"/>
      <c r="C2175" s="8"/>
      <c r="D2175" s="8"/>
      <c r="E2175" s="8"/>
      <c r="F2175" s="8"/>
      <c r="G2175" s="8"/>
      <c r="H2175" s="113"/>
      <c r="I2175" s="9"/>
      <c r="J2175" s="9"/>
      <c r="K2175" s="8"/>
    </row>
    <row r="2176" spans="1:11" x14ac:dyDescent="0.25">
      <c r="A2176" s="8"/>
      <c r="B2176" s="8"/>
      <c r="C2176" s="8"/>
      <c r="D2176" s="8"/>
      <c r="E2176" s="8"/>
      <c r="F2176" s="8"/>
      <c r="G2176" s="8"/>
      <c r="H2176" s="113"/>
      <c r="I2176" s="9"/>
      <c r="J2176" s="9"/>
      <c r="K2176" s="8"/>
    </row>
    <row r="2177" spans="1:11" x14ac:dyDescent="0.25">
      <c r="A2177" s="8"/>
      <c r="B2177" s="8"/>
      <c r="C2177" s="8"/>
      <c r="D2177" s="8"/>
      <c r="E2177" s="8"/>
      <c r="F2177" s="8"/>
      <c r="G2177" s="8"/>
      <c r="H2177" s="113"/>
      <c r="I2177" s="9"/>
      <c r="J2177" s="9"/>
      <c r="K2177" s="8"/>
    </row>
    <row r="2178" spans="1:11" x14ac:dyDescent="0.25">
      <c r="A2178" s="8"/>
      <c r="B2178" s="8"/>
      <c r="C2178" s="8"/>
      <c r="D2178" s="8"/>
      <c r="E2178" s="8"/>
      <c r="F2178" s="8"/>
      <c r="G2178" s="8"/>
      <c r="H2178" s="113"/>
      <c r="I2178" s="9"/>
      <c r="J2178" s="9"/>
      <c r="K2178" s="8"/>
    </row>
    <row r="2179" spans="1:11" x14ac:dyDescent="0.25">
      <c r="A2179" s="8"/>
      <c r="B2179" s="8"/>
      <c r="C2179" s="8"/>
      <c r="D2179" s="8"/>
      <c r="E2179" s="8"/>
      <c r="F2179" s="8"/>
      <c r="G2179" s="8"/>
      <c r="H2179" s="113"/>
      <c r="I2179" s="9"/>
      <c r="J2179" s="9"/>
      <c r="K2179" s="8"/>
    </row>
    <row r="2180" spans="1:11" x14ac:dyDescent="0.25">
      <c r="H2180" s="113"/>
      <c r="I2180" s="9"/>
      <c r="J2180" s="9"/>
    </row>
    <row r="2181" spans="1:11" x14ac:dyDescent="0.25">
      <c r="H2181" s="113"/>
      <c r="I2181" s="9"/>
      <c r="J2181" s="9"/>
    </row>
    <row r="2182" spans="1:11" x14ac:dyDescent="0.25">
      <c r="H2182" s="113"/>
      <c r="I2182" s="9"/>
      <c r="J2182" s="9"/>
    </row>
    <row r="2183" spans="1:11" x14ac:dyDescent="0.25">
      <c r="H2183" s="113"/>
      <c r="I2183" s="9"/>
      <c r="J2183" s="9"/>
    </row>
    <row r="2184" spans="1:11" x14ac:dyDescent="0.25">
      <c r="H2184" s="113"/>
      <c r="I2184" s="9"/>
      <c r="J2184" s="9"/>
    </row>
    <row r="2185" spans="1:11" x14ac:dyDescent="0.25">
      <c r="H2185" s="113"/>
      <c r="I2185" s="9"/>
      <c r="J2185" s="9"/>
    </row>
    <row r="2186" spans="1:11" x14ac:dyDescent="0.25">
      <c r="H2186" s="113"/>
      <c r="I2186" s="9"/>
      <c r="J2186" s="9"/>
    </row>
    <row r="2187" spans="1:11" x14ac:dyDescent="0.25">
      <c r="H2187" s="113"/>
      <c r="I2187" s="9"/>
      <c r="J2187" s="9"/>
    </row>
    <row r="2188" spans="1:11" x14ac:dyDescent="0.25">
      <c r="H2188" s="113"/>
      <c r="I2188" s="9"/>
      <c r="J2188" s="9"/>
    </row>
    <row r="2189" spans="1:11" x14ac:dyDescent="0.25">
      <c r="H2189" s="113"/>
      <c r="I2189" s="9"/>
      <c r="J2189" s="9"/>
    </row>
    <row r="2190" spans="1:11" x14ac:dyDescent="0.25">
      <c r="H2190" s="113"/>
      <c r="I2190" s="9"/>
      <c r="J2190" s="9"/>
    </row>
    <row r="2191" spans="1:11" x14ac:dyDescent="0.25">
      <c r="H2191" s="113"/>
      <c r="I2191" s="9"/>
      <c r="J2191" s="9"/>
    </row>
    <row r="2192" spans="1:11" x14ac:dyDescent="0.25">
      <c r="H2192" s="113"/>
      <c r="I2192" s="9"/>
      <c r="J2192" s="9"/>
    </row>
    <row r="2193" spans="8:10" x14ac:dyDescent="0.25">
      <c r="H2193" s="113"/>
      <c r="I2193" s="9"/>
      <c r="J2193" s="9"/>
    </row>
    <row r="2194" spans="8:10" x14ac:dyDescent="0.25">
      <c r="H2194" s="113"/>
      <c r="I2194" s="9"/>
      <c r="J2194" s="9"/>
    </row>
    <row r="2195" spans="8:10" x14ac:dyDescent="0.25">
      <c r="H2195" s="113"/>
      <c r="I2195" s="9"/>
      <c r="J2195" s="9"/>
    </row>
    <row r="2196" spans="8:10" x14ac:dyDescent="0.25">
      <c r="H2196" s="113"/>
      <c r="I2196" s="9"/>
      <c r="J2196" s="9"/>
    </row>
    <row r="2197" spans="8:10" x14ac:dyDescent="0.25">
      <c r="H2197" s="113"/>
      <c r="I2197" s="9"/>
      <c r="J2197" s="9"/>
    </row>
    <row r="2198" spans="8:10" x14ac:dyDescent="0.25">
      <c r="H2198" s="113"/>
      <c r="I2198" s="9"/>
      <c r="J2198" s="9"/>
    </row>
    <row r="2199" spans="8:10" x14ac:dyDescent="0.25">
      <c r="H2199" s="113"/>
      <c r="I2199" s="9"/>
      <c r="J2199" s="9"/>
    </row>
    <row r="2200" spans="8:10" x14ac:dyDescent="0.25">
      <c r="H2200" s="113"/>
      <c r="I2200" s="9"/>
      <c r="J2200" s="9"/>
    </row>
    <row r="2201" spans="8:10" x14ac:dyDescent="0.25">
      <c r="H2201" s="113"/>
      <c r="I2201" s="9"/>
      <c r="J2201" s="9"/>
    </row>
    <row r="2202" spans="8:10" x14ac:dyDescent="0.25">
      <c r="H2202" s="113"/>
      <c r="I2202" s="9"/>
      <c r="J2202" s="9"/>
    </row>
    <row r="2203" spans="8:10" x14ac:dyDescent="0.25">
      <c r="H2203" s="113"/>
      <c r="I2203" s="9"/>
      <c r="J2203" s="9"/>
    </row>
    <row r="2204" spans="8:10" x14ac:dyDescent="0.25">
      <c r="H2204" s="113"/>
      <c r="I2204" s="9"/>
      <c r="J2204" s="9"/>
    </row>
    <row r="2205" spans="8:10" x14ac:dyDescent="0.25">
      <c r="H2205" s="113"/>
      <c r="I2205" s="9"/>
      <c r="J2205" s="9"/>
    </row>
    <row r="2206" spans="8:10" x14ac:dyDescent="0.25">
      <c r="H2206" s="113"/>
      <c r="I2206" s="9"/>
      <c r="J2206" s="9"/>
    </row>
    <row r="2207" spans="8:10" x14ac:dyDescent="0.25">
      <c r="H2207" s="113"/>
      <c r="I2207" s="9"/>
      <c r="J2207" s="9"/>
    </row>
    <row r="2208" spans="8:10" x14ac:dyDescent="0.25">
      <c r="H2208" s="113"/>
      <c r="I2208" s="9"/>
      <c r="J2208" s="9"/>
    </row>
    <row r="2209" spans="8:10" x14ac:dyDescent="0.25">
      <c r="H2209" s="113"/>
      <c r="I2209" s="9"/>
      <c r="J2209" s="9"/>
    </row>
    <row r="2210" spans="8:10" x14ac:dyDescent="0.25">
      <c r="H2210" s="113"/>
      <c r="I2210" s="9"/>
      <c r="J2210" s="9"/>
    </row>
    <row r="2211" spans="8:10" x14ac:dyDescent="0.25">
      <c r="H2211" s="113"/>
      <c r="I2211" s="9"/>
      <c r="J2211" s="9"/>
    </row>
    <row r="2212" spans="8:10" x14ac:dyDescent="0.25">
      <c r="H2212" s="113"/>
      <c r="I2212" s="9"/>
      <c r="J2212" s="9"/>
    </row>
    <row r="2213" spans="8:10" x14ac:dyDescent="0.25">
      <c r="H2213" s="113"/>
      <c r="I2213" s="9"/>
      <c r="J2213" s="9"/>
    </row>
    <row r="2214" spans="8:10" x14ac:dyDescent="0.25">
      <c r="H2214" s="113"/>
      <c r="I2214" s="9"/>
      <c r="J2214" s="9"/>
    </row>
    <row r="2215" spans="8:10" x14ac:dyDescent="0.25">
      <c r="H2215" s="113"/>
      <c r="I2215" s="9"/>
      <c r="J2215" s="9"/>
    </row>
    <row r="2216" spans="8:10" x14ac:dyDescent="0.25">
      <c r="H2216" s="113"/>
      <c r="I2216" s="9"/>
      <c r="J2216" s="9"/>
    </row>
    <row r="2217" spans="8:10" x14ac:dyDescent="0.25">
      <c r="H2217" s="113"/>
      <c r="I2217" s="9"/>
      <c r="J2217" s="9"/>
    </row>
    <row r="2218" spans="8:10" x14ac:dyDescent="0.25">
      <c r="H2218" s="113"/>
      <c r="I2218" s="9"/>
      <c r="J2218" s="9"/>
    </row>
    <row r="2219" spans="8:10" x14ac:dyDescent="0.25">
      <c r="H2219" s="113"/>
      <c r="I2219" s="9"/>
      <c r="J2219" s="9"/>
    </row>
    <row r="2220" spans="8:10" x14ac:dyDescent="0.25">
      <c r="H2220" s="113"/>
      <c r="I2220" s="9"/>
      <c r="J2220" s="9"/>
    </row>
    <row r="2221" spans="8:10" x14ac:dyDescent="0.25">
      <c r="H2221" s="113"/>
      <c r="I2221" s="9"/>
      <c r="J2221" s="9"/>
    </row>
    <row r="2222" spans="8:10" x14ac:dyDescent="0.25">
      <c r="H2222" s="113"/>
      <c r="I2222" s="9"/>
      <c r="J2222" s="9"/>
    </row>
    <row r="2223" spans="8:10" x14ac:dyDescent="0.25">
      <c r="H2223" s="113"/>
      <c r="I2223" s="9"/>
      <c r="J2223" s="9"/>
    </row>
    <row r="2224" spans="8:10" x14ac:dyDescent="0.25">
      <c r="H2224" s="113"/>
      <c r="I2224" s="9"/>
      <c r="J2224" s="9"/>
    </row>
    <row r="2225" spans="8:10" x14ac:dyDescent="0.25">
      <c r="H2225" s="113"/>
      <c r="I2225" s="9"/>
      <c r="J2225" s="9"/>
    </row>
    <row r="2226" spans="8:10" x14ac:dyDescent="0.25">
      <c r="H2226" s="113"/>
      <c r="I2226" s="9"/>
      <c r="J2226" s="9"/>
    </row>
    <row r="2227" spans="8:10" x14ac:dyDescent="0.25">
      <c r="H2227" s="113"/>
      <c r="I2227" s="9"/>
      <c r="J2227" s="9"/>
    </row>
    <row r="2228" spans="8:10" x14ac:dyDescent="0.25">
      <c r="H2228" s="113"/>
      <c r="I2228" s="9"/>
      <c r="J2228" s="9"/>
    </row>
    <row r="2229" spans="8:10" x14ac:dyDescent="0.25">
      <c r="H2229" s="113"/>
      <c r="I2229" s="9"/>
      <c r="J2229" s="9"/>
    </row>
    <row r="2230" spans="8:10" x14ac:dyDescent="0.25">
      <c r="H2230" s="113"/>
      <c r="I2230" s="9"/>
      <c r="J2230" s="9"/>
    </row>
    <row r="2231" spans="8:10" x14ac:dyDescent="0.25">
      <c r="H2231" s="113"/>
      <c r="I2231" s="9"/>
      <c r="J2231" s="9"/>
    </row>
    <row r="2232" spans="8:10" x14ac:dyDescent="0.25">
      <c r="H2232" s="113"/>
      <c r="I2232" s="9"/>
      <c r="J2232" s="9"/>
    </row>
    <row r="2233" spans="8:10" x14ac:dyDescent="0.25">
      <c r="H2233" s="113"/>
      <c r="I2233" s="9"/>
      <c r="J2233" s="9"/>
    </row>
    <row r="2234" spans="8:10" x14ac:dyDescent="0.25">
      <c r="H2234" s="113"/>
      <c r="I2234" s="9"/>
      <c r="J2234" s="9"/>
    </row>
    <row r="2235" spans="8:10" x14ac:dyDescent="0.25">
      <c r="H2235" s="113"/>
      <c r="I2235" s="9"/>
      <c r="J2235" s="9"/>
    </row>
    <row r="2236" spans="8:10" x14ac:dyDescent="0.25">
      <c r="H2236" s="113"/>
      <c r="I2236" s="9"/>
      <c r="J2236" s="9"/>
    </row>
    <row r="2237" spans="8:10" x14ac:dyDescent="0.25">
      <c r="H2237" s="113"/>
      <c r="I2237" s="9"/>
      <c r="J2237" s="9"/>
    </row>
    <row r="2238" spans="8:10" x14ac:dyDescent="0.25">
      <c r="H2238" s="113"/>
      <c r="I2238" s="9"/>
      <c r="J2238" s="9"/>
    </row>
    <row r="2239" spans="8:10" x14ac:dyDescent="0.25">
      <c r="H2239" s="113"/>
      <c r="I2239" s="9"/>
      <c r="J2239" s="9"/>
    </row>
    <row r="2240" spans="8:10" x14ac:dyDescent="0.25">
      <c r="H2240" s="113"/>
      <c r="I2240" s="9"/>
      <c r="J2240" s="9"/>
    </row>
    <row r="2241" spans="8:10" x14ac:dyDescent="0.25">
      <c r="H2241" s="113"/>
      <c r="I2241" s="9"/>
      <c r="J2241" s="9"/>
    </row>
    <row r="2242" spans="8:10" x14ac:dyDescent="0.25">
      <c r="H2242" s="113"/>
      <c r="I2242" s="9"/>
      <c r="J2242" s="9"/>
    </row>
    <row r="2243" spans="8:10" x14ac:dyDescent="0.25">
      <c r="H2243" s="113"/>
      <c r="I2243" s="9"/>
      <c r="J2243" s="9"/>
    </row>
    <row r="2244" spans="8:10" x14ac:dyDescent="0.25">
      <c r="H2244" s="113"/>
      <c r="I2244" s="9"/>
      <c r="J2244" s="9"/>
    </row>
    <row r="2245" spans="8:10" x14ac:dyDescent="0.25">
      <c r="H2245" s="113"/>
      <c r="I2245" s="9"/>
      <c r="J2245" s="9"/>
    </row>
    <row r="2246" spans="8:10" x14ac:dyDescent="0.25">
      <c r="H2246" s="113"/>
      <c r="I2246" s="9"/>
      <c r="J2246" s="9"/>
    </row>
    <row r="2247" spans="8:10" x14ac:dyDescent="0.25">
      <c r="H2247" s="113"/>
      <c r="I2247" s="9"/>
      <c r="J2247" s="9"/>
    </row>
    <row r="2248" spans="8:10" x14ac:dyDescent="0.25">
      <c r="H2248" s="113"/>
      <c r="I2248" s="9"/>
      <c r="J2248" s="9"/>
    </row>
    <row r="2249" spans="8:10" x14ac:dyDescent="0.25">
      <c r="H2249" s="113"/>
      <c r="I2249" s="9"/>
      <c r="J2249" s="9"/>
    </row>
    <row r="2250" spans="8:10" x14ac:dyDescent="0.25">
      <c r="H2250" s="113"/>
      <c r="I2250" s="9"/>
      <c r="J2250" s="9"/>
    </row>
    <row r="2251" spans="8:10" x14ac:dyDescent="0.25">
      <c r="H2251" s="113"/>
      <c r="I2251" s="9"/>
      <c r="J2251" s="9"/>
    </row>
    <row r="2252" spans="8:10" x14ac:dyDescent="0.25">
      <c r="H2252" s="113"/>
      <c r="I2252" s="9"/>
      <c r="J2252" s="9"/>
    </row>
    <row r="2253" spans="8:10" x14ac:dyDescent="0.25">
      <c r="H2253" s="113"/>
      <c r="I2253" s="9"/>
      <c r="J2253" s="9"/>
    </row>
    <row r="2254" spans="8:10" x14ac:dyDescent="0.25">
      <c r="H2254" s="113"/>
      <c r="I2254" s="9"/>
      <c r="J2254" s="9"/>
    </row>
    <row r="2255" spans="8:10" x14ac:dyDescent="0.25">
      <c r="H2255" s="113"/>
      <c r="I2255" s="9"/>
      <c r="J2255" s="9"/>
    </row>
    <row r="2256" spans="8:10" x14ac:dyDescent="0.25">
      <c r="H2256" s="113"/>
      <c r="I2256" s="9"/>
      <c r="J2256" s="9"/>
    </row>
    <row r="2257" spans="8:10" x14ac:dyDescent="0.25">
      <c r="H2257" s="113"/>
      <c r="I2257" s="9"/>
      <c r="J2257" s="9"/>
    </row>
    <row r="2258" spans="8:10" x14ac:dyDescent="0.25">
      <c r="H2258" s="113"/>
      <c r="I2258" s="9"/>
      <c r="J2258" s="9"/>
    </row>
    <row r="2259" spans="8:10" x14ac:dyDescent="0.25">
      <c r="H2259" s="113"/>
      <c r="I2259" s="9"/>
      <c r="J2259" s="9"/>
    </row>
    <row r="2260" spans="8:10" x14ac:dyDescent="0.25">
      <c r="H2260" s="113"/>
      <c r="I2260" s="9"/>
      <c r="J2260" s="9"/>
    </row>
    <row r="2261" spans="8:10" x14ac:dyDescent="0.25">
      <c r="H2261" s="113"/>
      <c r="I2261" s="9"/>
      <c r="J2261" s="9"/>
    </row>
    <row r="2262" spans="8:10" x14ac:dyDescent="0.25">
      <c r="H2262" s="113"/>
      <c r="I2262" s="9"/>
      <c r="J2262" s="9"/>
    </row>
    <row r="2263" spans="8:10" x14ac:dyDescent="0.25">
      <c r="H2263" s="113"/>
      <c r="I2263" s="9"/>
      <c r="J2263" s="9"/>
    </row>
    <row r="2264" spans="8:10" x14ac:dyDescent="0.25">
      <c r="H2264" s="113"/>
      <c r="I2264" s="9"/>
      <c r="J2264" s="9"/>
    </row>
    <row r="2265" spans="8:10" x14ac:dyDescent="0.25">
      <c r="H2265" s="113"/>
      <c r="I2265" s="9"/>
      <c r="J2265" s="9"/>
    </row>
    <row r="2266" spans="8:10" x14ac:dyDescent="0.25">
      <c r="H2266" s="113"/>
      <c r="I2266" s="9"/>
      <c r="J2266" s="9"/>
    </row>
    <row r="2267" spans="8:10" x14ac:dyDescent="0.25">
      <c r="H2267" s="113"/>
      <c r="I2267" s="9"/>
      <c r="J2267" s="9"/>
    </row>
    <row r="2268" spans="8:10" x14ac:dyDescent="0.25">
      <c r="H2268" s="113"/>
      <c r="I2268" s="9"/>
      <c r="J2268" s="9"/>
    </row>
    <row r="2269" spans="8:10" x14ac:dyDescent="0.25">
      <c r="H2269" s="113"/>
      <c r="I2269" s="9"/>
      <c r="J2269" s="9"/>
    </row>
    <row r="2270" spans="8:10" x14ac:dyDescent="0.25">
      <c r="H2270" s="113"/>
      <c r="I2270" s="9"/>
      <c r="J2270" s="9"/>
    </row>
    <row r="2271" spans="8:10" x14ac:dyDescent="0.25">
      <c r="H2271" s="113"/>
      <c r="I2271" s="9"/>
      <c r="J2271" s="9"/>
    </row>
    <row r="2272" spans="8:10" x14ac:dyDescent="0.25">
      <c r="H2272" s="113"/>
      <c r="I2272" s="9"/>
      <c r="J2272" s="9"/>
    </row>
    <row r="2273" spans="8:10" x14ac:dyDescent="0.25">
      <c r="H2273" s="113"/>
      <c r="I2273" s="9"/>
      <c r="J2273" s="9"/>
    </row>
    <row r="2274" spans="8:10" x14ac:dyDescent="0.25">
      <c r="H2274" s="113"/>
      <c r="I2274" s="9"/>
      <c r="J2274" s="9"/>
    </row>
    <row r="2275" spans="8:10" x14ac:dyDescent="0.25">
      <c r="H2275" s="113"/>
      <c r="I2275" s="9"/>
      <c r="J2275" s="9"/>
    </row>
    <row r="2276" spans="8:10" x14ac:dyDescent="0.25">
      <c r="H2276" s="113"/>
      <c r="I2276" s="9"/>
      <c r="J2276" s="9"/>
    </row>
    <row r="2277" spans="8:10" x14ac:dyDescent="0.25">
      <c r="H2277" s="113"/>
      <c r="I2277" s="9"/>
      <c r="J2277" s="9"/>
    </row>
    <row r="2278" spans="8:10" x14ac:dyDescent="0.25">
      <c r="H2278" s="113"/>
      <c r="I2278" s="9"/>
      <c r="J2278" s="9"/>
    </row>
    <row r="2279" spans="8:10" x14ac:dyDescent="0.25">
      <c r="H2279" s="113"/>
      <c r="I2279" s="9"/>
      <c r="J2279" s="9"/>
    </row>
    <row r="2280" spans="8:10" x14ac:dyDescent="0.25">
      <c r="H2280" s="113"/>
      <c r="I2280" s="9"/>
      <c r="J2280" s="9"/>
    </row>
    <row r="2281" spans="8:10" x14ac:dyDescent="0.25">
      <c r="H2281" s="113"/>
      <c r="I2281" s="9"/>
      <c r="J2281" s="9"/>
    </row>
    <row r="2282" spans="8:10" x14ac:dyDescent="0.25">
      <c r="H2282" s="113"/>
      <c r="I2282" s="9"/>
      <c r="J2282" s="9"/>
    </row>
    <row r="2283" spans="8:10" x14ac:dyDescent="0.25">
      <c r="H2283" s="113"/>
      <c r="I2283" s="9"/>
      <c r="J2283" s="9"/>
    </row>
    <row r="2284" spans="8:10" x14ac:dyDescent="0.25">
      <c r="H2284" s="113"/>
      <c r="I2284" s="9"/>
      <c r="J2284" s="9"/>
    </row>
    <row r="2285" spans="8:10" x14ac:dyDescent="0.25">
      <c r="H2285" s="113"/>
      <c r="I2285" s="9"/>
      <c r="J2285" s="9"/>
    </row>
    <row r="2286" spans="8:10" x14ac:dyDescent="0.25">
      <c r="H2286" s="113"/>
      <c r="I2286" s="9"/>
      <c r="J2286" s="9"/>
    </row>
    <row r="2287" spans="8:10" x14ac:dyDescent="0.25">
      <c r="H2287" s="113"/>
      <c r="I2287" s="9"/>
      <c r="J2287" s="9"/>
    </row>
    <row r="2288" spans="8:10" x14ac:dyDescent="0.25">
      <c r="H2288" s="113"/>
      <c r="I2288" s="9"/>
      <c r="J2288" s="9"/>
    </row>
    <row r="2289" spans="8:10" x14ac:dyDescent="0.25">
      <c r="H2289" s="113"/>
      <c r="I2289" s="9"/>
      <c r="J2289" s="9"/>
    </row>
    <row r="2290" spans="8:10" x14ac:dyDescent="0.25">
      <c r="H2290" s="113"/>
      <c r="I2290" s="9"/>
      <c r="J2290" s="9"/>
    </row>
    <row r="2291" spans="8:10" x14ac:dyDescent="0.25">
      <c r="H2291" s="113"/>
      <c r="I2291" s="9"/>
      <c r="J2291" s="9"/>
    </row>
    <row r="2292" spans="8:10" x14ac:dyDescent="0.25">
      <c r="H2292" s="113"/>
      <c r="I2292" s="9"/>
      <c r="J2292" s="9"/>
    </row>
    <row r="2293" spans="8:10" x14ac:dyDescent="0.25">
      <c r="H2293" s="113"/>
      <c r="I2293" s="9"/>
      <c r="J2293" s="9"/>
    </row>
    <row r="2294" spans="8:10" x14ac:dyDescent="0.25">
      <c r="H2294" s="113"/>
      <c r="I2294" s="9"/>
      <c r="J2294" s="9"/>
    </row>
    <row r="2295" spans="8:10" x14ac:dyDescent="0.25">
      <c r="H2295" s="113"/>
      <c r="I2295" s="9"/>
      <c r="J2295" s="9"/>
    </row>
    <row r="2296" spans="8:10" x14ac:dyDescent="0.25">
      <c r="H2296" s="113"/>
      <c r="I2296" s="9"/>
      <c r="J2296" s="9"/>
    </row>
    <row r="2297" spans="8:10" x14ac:dyDescent="0.25">
      <c r="H2297" s="113"/>
      <c r="I2297" s="9"/>
      <c r="J2297" s="9"/>
    </row>
    <row r="2298" spans="8:10" x14ac:dyDescent="0.25">
      <c r="H2298" s="113"/>
      <c r="I2298" s="9"/>
      <c r="J2298" s="9"/>
    </row>
    <row r="2299" spans="8:10" x14ac:dyDescent="0.25">
      <c r="H2299" s="113"/>
      <c r="I2299" s="9"/>
      <c r="J2299" s="9"/>
    </row>
    <row r="2300" spans="8:10" x14ac:dyDescent="0.25">
      <c r="H2300" s="113"/>
      <c r="I2300" s="9"/>
      <c r="J2300" s="9"/>
    </row>
    <row r="2301" spans="8:10" x14ac:dyDescent="0.25">
      <c r="H2301" s="113"/>
      <c r="I2301" s="9"/>
      <c r="J2301" s="9"/>
    </row>
    <row r="2302" spans="8:10" x14ac:dyDescent="0.25">
      <c r="H2302" s="113"/>
      <c r="I2302" s="9"/>
      <c r="J2302" s="9"/>
    </row>
    <row r="2303" spans="8:10" x14ac:dyDescent="0.25">
      <c r="H2303" s="113"/>
      <c r="I2303" s="9"/>
      <c r="J2303" s="9"/>
    </row>
    <row r="2304" spans="8:10" x14ac:dyDescent="0.25">
      <c r="H2304" s="113"/>
      <c r="I2304" s="9"/>
      <c r="J2304" s="9"/>
    </row>
    <row r="2305" spans="8:10" x14ac:dyDescent="0.25">
      <c r="H2305" s="113"/>
      <c r="I2305" s="9"/>
      <c r="J2305" s="9"/>
    </row>
    <row r="2306" spans="8:10" x14ac:dyDescent="0.25">
      <c r="H2306" s="113"/>
      <c r="I2306" s="9"/>
      <c r="J2306" s="9"/>
    </row>
    <row r="2307" spans="8:10" x14ac:dyDescent="0.25">
      <c r="H2307" s="113"/>
      <c r="I2307" s="9"/>
      <c r="J2307" s="9"/>
    </row>
    <row r="2308" spans="8:10" x14ac:dyDescent="0.25">
      <c r="H2308" s="113"/>
      <c r="I2308" s="9"/>
      <c r="J2308" s="9"/>
    </row>
    <row r="2309" spans="8:10" x14ac:dyDescent="0.25">
      <c r="H2309" s="113"/>
      <c r="I2309" s="9"/>
      <c r="J2309" s="9"/>
    </row>
    <row r="2310" spans="8:10" x14ac:dyDescent="0.25">
      <c r="H2310" s="113"/>
      <c r="I2310" s="9"/>
      <c r="J2310" s="9"/>
    </row>
    <row r="2311" spans="8:10" x14ac:dyDescent="0.25">
      <c r="H2311" s="113"/>
      <c r="I2311" s="9"/>
      <c r="J2311" s="9"/>
    </row>
    <row r="2312" spans="8:10" x14ac:dyDescent="0.25">
      <c r="H2312" s="113"/>
      <c r="I2312" s="9"/>
      <c r="J2312" s="9"/>
    </row>
    <row r="2313" spans="8:10" x14ac:dyDescent="0.25">
      <c r="H2313" s="113"/>
      <c r="I2313" s="9"/>
      <c r="J2313" s="9"/>
    </row>
    <row r="2314" spans="8:10" x14ac:dyDescent="0.25">
      <c r="H2314" s="113"/>
      <c r="I2314" s="9"/>
      <c r="J2314" s="9"/>
    </row>
    <row r="2315" spans="8:10" x14ac:dyDescent="0.25">
      <c r="H2315" s="113"/>
      <c r="I2315" s="9"/>
      <c r="J2315" s="9"/>
    </row>
    <row r="2316" spans="8:10" x14ac:dyDescent="0.25">
      <c r="H2316" s="113"/>
      <c r="I2316" s="9"/>
      <c r="J2316" s="9"/>
    </row>
    <row r="2317" spans="8:10" x14ac:dyDescent="0.25">
      <c r="H2317" s="113"/>
      <c r="I2317" s="9"/>
      <c r="J2317" s="9"/>
    </row>
    <row r="2318" spans="8:10" x14ac:dyDescent="0.25">
      <c r="H2318" s="113"/>
      <c r="I2318" s="9"/>
      <c r="J2318" s="9"/>
    </row>
    <row r="2319" spans="8:10" x14ac:dyDescent="0.25">
      <c r="H2319" s="113"/>
      <c r="I2319" s="9"/>
      <c r="J2319" s="9"/>
    </row>
    <row r="2320" spans="8:10" x14ac:dyDescent="0.25">
      <c r="H2320" s="113"/>
      <c r="I2320" s="9"/>
      <c r="J2320" s="9"/>
    </row>
    <row r="2321" spans="8:10" x14ac:dyDescent="0.25">
      <c r="H2321" s="113"/>
      <c r="I2321" s="9"/>
      <c r="J2321" s="9"/>
    </row>
    <row r="2322" spans="8:10" x14ac:dyDescent="0.25">
      <c r="H2322" s="113"/>
      <c r="I2322" s="9"/>
      <c r="J2322" s="9"/>
    </row>
    <row r="2323" spans="8:10" x14ac:dyDescent="0.25">
      <c r="H2323" s="113"/>
      <c r="I2323" s="9"/>
      <c r="J2323" s="9"/>
    </row>
    <row r="2324" spans="8:10" x14ac:dyDescent="0.25">
      <c r="H2324" s="113"/>
      <c r="I2324" s="9"/>
      <c r="J2324" s="9"/>
    </row>
    <row r="2325" spans="8:10" x14ac:dyDescent="0.25">
      <c r="H2325" s="113"/>
      <c r="I2325" s="9"/>
      <c r="J2325" s="9"/>
    </row>
    <row r="2326" spans="8:10" x14ac:dyDescent="0.25">
      <c r="H2326" s="113"/>
      <c r="I2326" s="9"/>
      <c r="J2326" s="9"/>
    </row>
    <row r="2327" spans="8:10" x14ac:dyDescent="0.25">
      <c r="H2327" s="113"/>
      <c r="I2327" s="9"/>
      <c r="J2327" s="9"/>
    </row>
    <row r="2328" spans="8:10" x14ac:dyDescent="0.25">
      <c r="H2328" s="113"/>
      <c r="I2328" s="9"/>
      <c r="J2328" s="9"/>
    </row>
    <row r="2329" spans="8:10" x14ac:dyDescent="0.25">
      <c r="H2329" s="113"/>
      <c r="I2329" s="9"/>
      <c r="J2329" s="9"/>
    </row>
    <row r="2330" spans="8:10" x14ac:dyDescent="0.25">
      <c r="H2330" s="113"/>
      <c r="I2330" s="9"/>
      <c r="J2330" s="9"/>
    </row>
    <row r="2331" spans="8:10" x14ac:dyDescent="0.25">
      <c r="H2331" s="113"/>
      <c r="I2331" s="9"/>
      <c r="J2331" s="9"/>
    </row>
    <row r="2332" spans="8:10" x14ac:dyDescent="0.25">
      <c r="H2332" s="113"/>
      <c r="I2332" s="9"/>
      <c r="J2332" s="9"/>
    </row>
    <row r="2333" spans="8:10" x14ac:dyDescent="0.25">
      <c r="H2333" s="113"/>
      <c r="I2333" s="9"/>
      <c r="J2333" s="9"/>
    </row>
    <row r="2334" spans="8:10" x14ac:dyDescent="0.25">
      <c r="H2334" s="113"/>
      <c r="I2334" s="9"/>
      <c r="J2334" s="9"/>
    </row>
    <row r="2335" spans="8:10" x14ac:dyDescent="0.25">
      <c r="H2335" s="113"/>
      <c r="I2335" s="9"/>
      <c r="J2335" s="9"/>
    </row>
    <row r="2336" spans="8:10" x14ac:dyDescent="0.25">
      <c r="H2336" s="113"/>
      <c r="I2336" s="9"/>
      <c r="J2336" s="9"/>
    </row>
    <row r="2337" spans="8:10" x14ac:dyDescent="0.25">
      <c r="H2337" s="113"/>
      <c r="I2337" s="9"/>
      <c r="J2337" s="9"/>
    </row>
    <row r="2338" spans="8:10" x14ac:dyDescent="0.25">
      <c r="H2338" s="113"/>
      <c r="I2338" s="9"/>
      <c r="J2338" s="9"/>
    </row>
    <row r="2339" spans="8:10" x14ac:dyDescent="0.25">
      <c r="H2339" s="113"/>
      <c r="I2339" s="9"/>
      <c r="J2339" s="9"/>
    </row>
    <row r="2340" spans="8:10" x14ac:dyDescent="0.25">
      <c r="H2340" s="113"/>
      <c r="I2340" s="9"/>
      <c r="J2340" s="9"/>
    </row>
    <row r="2341" spans="8:10" x14ac:dyDescent="0.25">
      <c r="H2341" s="113"/>
      <c r="I2341" s="9"/>
      <c r="J2341" s="9"/>
    </row>
    <row r="2342" spans="8:10" x14ac:dyDescent="0.25">
      <c r="H2342" s="113"/>
      <c r="I2342" s="9"/>
      <c r="J2342" s="9"/>
    </row>
    <row r="2343" spans="8:10" x14ac:dyDescent="0.25">
      <c r="H2343" s="113"/>
      <c r="I2343" s="9"/>
      <c r="J2343" s="9"/>
    </row>
    <row r="2344" spans="8:10" x14ac:dyDescent="0.25">
      <c r="H2344" s="113"/>
      <c r="I2344" s="9"/>
      <c r="J2344" s="9"/>
    </row>
    <row r="2345" spans="8:10" x14ac:dyDescent="0.25">
      <c r="H2345" s="113"/>
      <c r="I2345" s="9"/>
      <c r="J2345" s="9"/>
    </row>
    <row r="2346" spans="8:10" x14ac:dyDescent="0.25">
      <c r="H2346" s="113"/>
      <c r="I2346" s="9"/>
      <c r="J2346" s="9"/>
    </row>
    <row r="2347" spans="8:10" x14ac:dyDescent="0.25">
      <c r="H2347" s="113"/>
      <c r="I2347" s="9"/>
      <c r="J2347" s="9"/>
    </row>
    <row r="2348" spans="8:10" x14ac:dyDescent="0.25">
      <c r="H2348" s="113"/>
      <c r="I2348" s="9"/>
      <c r="J2348" s="9"/>
    </row>
    <row r="2349" spans="8:10" x14ac:dyDescent="0.25">
      <c r="H2349" s="113"/>
      <c r="I2349" s="9"/>
      <c r="J2349" s="9"/>
    </row>
    <row r="2350" spans="8:10" x14ac:dyDescent="0.25">
      <c r="H2350" s="113"/>
      <c r="I2350" s="9"/>
      <c r="J2350" s="9"/>
    </row>
    <row r="2351" spans="8:10" x14ac:dyDescent="0.25">
      <c r="H2351" s="113"/>
      <c r="I2351" s="9"/>
      <c r="J2351" s="9"/>
    </row>
    <row r="2352" spans="8:10" x14ac:dyDescent="0.25">
      <c r="H2352" s="113"/>
      <c r="I2352" s="9"/>
      <c r="J2352" s="9"/>
    </row>
    <row r="2353" spans="8:10" x14ac:dyDescent="0.25">
      <c r="H2353" s="113"/>
      <c r="I2353" s="9"/>
      <c r="J2353" s="9"/>
    </row>
    <row r="2354" spans="8:10" x14ac:dyDescent="0.25">
      <c r="H2354" s="113"/>
      <c r="I2354" s="9"/>
      <c r="J2354" s="9"/>
    </row>
    <row r="2355" spans="8:10" x14ac:dyDescent="0.25">
      <c r="H2355" s="113"/>
      <c r="I2355" s="9"/>
      <c r="J2355" s="9"/>
    </row>
    <row r="2356" spans="8:10" x14ac:dyDescent="0.25">
      <c r="H2356" s="113"/>
      <c r="I2356" s="9"/>
      <c r="J2356" s="9"/>
    </row>
    <row r="2357" spans="8:10" x14ac:dyDescent="0.25">
      <c r="H2357" s="113"/>
      <c r="I2357" s="9"/>
      <c r="J2357" s="9"/>
    </row>
    <row r="2358" spans="8:10" x14ac:dyDescent="0.25">
      <c r="H2358" s="113"/>
      <c r="I2358" s="9"/>
      <c r="J2358" s="9"/>
    </row>
    <row r="2359" spans="8:10" x14ac:dyDescent="0.25">
      <c r="H2359" s="113"/>
      <c r="I2359" s="9"/>
      <c r="J2359" s="9"/>
    </row>
    <row r="2360" spans="8:10" x14ac:dyDescent="0.25">
      <c r="H2360" s="113"/>
      <c r="I2360" s="9"/>
      <c r="J2360" s="9"/>
    </row>
    <row r="2361" spans="8:10" x14ac:dyDescent="0.25">
      <c r="H2361" s="113"/>
      <c r="I2361" s="9"/>
      <c r="J2361" s="9"/>
    </row>
    <row r="2362" spans="8:10" x14ac:dyDescent="0.25">
      <c r="H2362" s="113"/>
      <c r="I2362" s="9"/>
      <c r="J2362" s="9"/>
    </row>
    <row r="2363" spans="8:10" x14ac:dyDescent="0.25">
      <c r="H2363" s="113"/>
      <c r="I2363" s="9"/>
      <c r="J2363" s="9"/>
    </row>
    <row r="2364" spans="8:10" x14ac:dyDescent="0.25">
      <c r="H2364" s="113"/>
      <c r="I2364" s="9"/>
      <c r="J2364" s="9"/>
    </row>
    <row r="2365" spans="8:10" x14ac:dyDescent="0.25">
      <c r="H2365" s="113"/>
      <c r="I2365" s="9"/>
      <c r="J2365" s="9"/>
    </row>
    <row r="2366" spans="8:10" x14ac:dyDescent="0.25">
      <c r="H2366" s="113"/>
      <c r="I2366" s="9"/>
      <c r="J2366" s="9"/>
    </row>
    <row r="2367" spans="8:10" x14ac:dyDescent="0.25">
      <c r="H2367" s="113"/>
      <c r="I2367" s="9"/>
      <c r="J2367" s="9"/>
    </row>
    <row r="2368" spans="8:10" x14ac:dyDescent="0.25">
      <c r="H2368" s="113"/>
      <c r="I2368" s="9"/>
      <c r="J2368" s="9"/>
    </row>
    <row r="2369" spans="8:10" x14ac:dyDescent="0.25">
      <c r="H2369" s="113"/>
      <c r="I2369" s="9"/>
      <c r="J2369" s="9"/>
    </row>
    <row r="2370" spans="8:10" x14ac:dyDescent="0.25">
      <c r="H2370" s="113"/>
      <c r="I2370" s="9"/>
      <c r="J2370" s="9"/>
    </row>
    <row r="2371" spans="8:10" x14ac:dyDescent="0.25">
      <c r="H2371" s="113"/>
      <c r="I2371" s="9"/>
      <c r="J2371" s="9"/>
    </row>
    <row r="2372" spans="8:10" x14ac:dyDescent="0.25">
      <c r="H2372" s="113"/>
      <c r="I2372" s="9"/>
      <c r="J2372" s="9"/>
    </row>
    <row r="2373" spans="8:10" x14ac:dyDescent="0.25">
      <c r="H2373" s="113"/>
      <c r="I2373" s="9"/>
      <c r="J2373" s="9"/>
    </row>
    <row r="2374" spans="8:10" x14ac:dyDescent="0.25">
      <c r="H2374" s="113"/>
      <c r="I2374" s="9"/>
      <c r="J2374" s="9"/>
    </row>
    <row r="2375" spans="8:10" x14ac:dyDescent="0.25">
      <c r="H2375" s="113"/>
      <c r="I2375" s="9"/>
      <c r="J2375" s="9"/>
    </row>
    <row r="2376" spans="8:10" x14ac:dyDescent="0.25">
      <c r="H2376" s="113"/>
      <c r="I2376" s="9"/>
      <c r="J2376" s="9"/>
    </row>
    <row r="2377" spans="8:10" x14ac:dyDescent="0.25">
      <c r="H2377" s="113"/>
      <c r="I2377" s="9"/>
      <c r="J2377" s="9"/>
    </row>
    <row r="2378" spans="8:10" x14ac:dyDescent="0.25">
      <c r="H2378" s="113"/>
      <c r="I2378" s="9"/>
      <c r="J2378" s="9"/>
    </row>
    <row r="2379" spans="8:10" x14ac:dyDescent="0.25">
      <c r="H2379" s="113"/>
      <c r="I2379" s="9"/>
      <c r="J2379" s="9"/>
    </row>
    <row r="2380" spans="8:10" x14ac:dyDescent="0.25">
      <c r="H2380" s="113"/>
      <c r="I2380" s="9"/>
      <c r="J2380" s="9"/>
    </row>
    <row r="2381" spans="8:10" x14ac:dyDescent="0.25">
      <c r="H2381" s="113"/>
      <c r="I2381" s="9"/>
      <c r="J2381" s="9"/>
    </row>
    <row r="2382" spans="8:10" x14ac:dyDescent="0.25">
      <c r="H2382" s="113"/>
      <c r="I2382" s="9"/>
      <c r="J2382" s="9"/>
    </row>
    <row r="2383" spans="8:10" x14ac:dyDescent="0.25">
      <c r="H2383" s="113"/>
      <c r="I2383" s="9"/>
      <c r="J2383" s="9"/>
    </row>
    <row r="2384" spans="8:10" x14ac:dyDescent="0.25">
      <c r="H2384" s="113"/>
      <c r="I2384" s="9"/>
      <c r="J2384" s="9"/>
    </row>
    <row r="2385" spans="8:10" x14ac:dyDescent="0.25">
      <c r="H2385" s="113"/>
      <c r="I2385" s="9"/>
      <c r="J2385" s="9"/>
    </row>
    <row r="2386" spans="8:10" x14ac:dyDescent="0.25">
      <c r="H2386" s="113"/>
      <c r="I2386" s="9"/>
      <c r="J2386" s="9"/>
    </row>
    <row r="2387" spans="8:10" x14ac:dyDescent="0.25">
      <c r="H2387" s="113"/>
      <c r="I2387" s="9"/>
      <c r="J2387" s="9"/>
    </row>
    <row r="2388" spans="8:10" x14ac:dyDescent="0.25">
      <c r="H2388" s="113"/>
      <c r="I2388" s="9"/>
      <c r="J2388" s="9"/>
    </row>
    <row r="2389" spans="8:10" x14ac:dyDescent="0.25">
      <c r="H2389" s="113"/>
      <c r="I2389" s="9"/>
      <c r="J2389" s="9"/>
    </row>
    <row r="2390" spans="8:10" x14ac:dyDescent="0.25">
      <c r="H2390" s="113"/>
      <c r="I2390" s="9"/>
      <c r="J2390" s="9"/>
    </row>
    <row r="2391" spans="8:10" x14ac:dyDescent="0.25">
      <c r="H2391" s="113"/>
      <c r="I2391" s="9"/>
      <c r="J2391" s="9"/>
    </row>
    <row r="2392" spans="8:10" x14ac:dyDescent="0.25">
      <c r="H2392" s="113"/>
      <c r="I2392" s="9"/>
      <c r="J2392" s="9"/>
    </row>
    <row r="2393" spans="8:10" x14ac:dyDescent="0.25">
      <c r="H2393" s="113"/>
      <c r="I2393" s="9"/>
      <c r="J2393" s="9"/>
    </row>
    <row r="2394" spans="8:10" x14ac:dyDescent="0.25">
      <c r="H2394" s="113"/>
      <c r="I2394" s="9"/>
      <c r="J2394" s="9"/>
    </row>
    <row r="2395" spans="8:10" x14ac:dyDescent="0.25">
      <c r="H2395" s="113"/>
      <c r="I2395" s="9"/>
      <c r="J2395" s="9"/>
    </row>
    <row r="2396" spans="8:10" x14ac:dyDescent="0.25">
      <c r="H2396" s="113"/>
      <c r="I2396" s="9"/>
      <c r="J2396" s="9"/>
    </row>
    <row r="2397" spans="8:10" x14ac:dyDescent="0.25">
      <c r="H2397" s="113"/>
      <c r="I2397" s="9"/>
      <c r="J2397" s="9"/>
    </row>
    <row r="2398" spans="8:10" x14ac:dyDescent="0.25">
      <c r="H2398" s="113"/>
      <c r="I2398" s="9"/>
      <c r="J2398" s="9"/>
    </row>
    <row r="2399" spans="8:10" x14ac:dyDescent="0.25">
      <c r="H2399" s="113"/>
      <c r="I2399" s="9"/>
      <c r="J2399" s="9"/>
    </row>
    <row r="2400" spans="8:10" x14ac:dyDescent="0.25">
      <c r="H2400" s="113"/>
      <c r="I2400" s="9"/>
      <c r="J2400" s="9"/>
    </row>
    <row r="2401" spans="8:10" x14ac:dyDescent="0.25">
      <c r="H2401" s="113"/>
      <c r="I2401" s="9"/>
      <c r="J2401" s="9"/>
    </row>
    <row r="2402" spans="8:10" x14ac:dyDescent="0.25">
      <c r="H2402" s="113"/>
      <c r="I2402" s="9"/>
      <c r="J2402" s="9"/>
    </row>
    <row r="2403" spans="8:10" x14ac:dyDescent="0.25">
      <c r="H2403" s="113"/>
      <c r="I2403" s="9"/>
      <c r="J2403" s="9"/>
    </row>
    <row r="2404" spans="8:10" x14ac:dyDescent="0.25">
      <c r="H2404" s="113"/>
      <c r="I2404" s="9"/>
      <c r="J2404" s="9"/>
    </row>
    <row r="2405" spans="8:10" x14ac:dyDescent="0.25">
      <c r="H2405" s="113"/>
      <c r="I2405" s="9"/>
      <c r="J2405" s="9"/>
    </row>
    <row r="2406" spans="8:10" x14ac:dyDescent="0.25">
      <c r="H2406" s="113"/>
      <c r="I2406" s="9"/>
      <c r="J2406" s="9"/>
    </row>
    <row r="2407" spans="8:10" x14ac:dyDescent="0.25">
      <c r="H2407" s="113"/>
      <c r="I2407" s="9"/>
      <c r="J2407" s="9"/>
    </row>
    <row r="2408" spans="8:10" x14ac:dyDescent="0.25">
      <c r="H2408" s="113"/>
      <c r="I2408" s="9"/>
      <c r="J2408" s="9"/>
    </row>
    <row r="2409" spans="8:10" x14ac:dyDescent="0.25">
      <c r="H2409" s="113"/>
      <c r="I2409" s="9"/>
      <c r="J2409" s="9"/>
    </row>
    <row r="2410" spans="8:10" x14ac:dyDescent="0.25">
      <c r="H2410" s="113"/>
      <c r="I2410" s="9"/>
      <c r="J2410" s="9"/>
    </row>
    <row r="2411" spans="8:10" x14ac:dyDescent="0.25">
      <c r="H2411" s="113"/>
      <c r="I2411" s="9"/>
      <c r="J2411" s="9"/>
    </row>
    <row r="2412" spans="8:10" x14ac:dyDescent="0.25">
      <c r="H2412" s="113"/>
      <c r="I2412" s="9"/>
      <c r="J2412" s="9"/>
    </row>
    <row r="2413" spans="8:10" x14ac:dyDescent="0.25">
      <c r="H2413" s="113"/>
      <c r="I2413" s="9"/>
      <c r="J2413" s="9"/>
    </row>
    <row r="2414" spans="8:10" x14ac:dyDescent="0.25">
      <c r="H2414" s="113"/>
      <c r="I2414" s="9"/>
      <c r="J2414" s="9"/>
    </row>
    <row r="2415" spans="8:10" x14ac:dyDescent="0.25">
      <c r="H2415" s="113"/>
      <c r="I2415" s="9"/>
      <c r="J2415" s="9"/>
    </row>
    <row r="2416" spans="8:10" x14ac:dyDescent="0.25">
      <c r="H2416" s="113"/>
      <c r="I2416" s="9"/>
      <c r="J2416" s="9"/>
    </row>
    <row r="2417" spans="8:10" x14ac:dyDescent="0.25">
      <c r="H2417" s="113"/>
      <c r="I2417" s="9"/>
      <c r="J2417" s="9"/>
    </row>
    <row r="2418" spans="8:10" x14ac:dyDescent="0.25">
      <c r="H2418" s="113"/>
      <c r="I2418" s="9"/>
      <c r="J2418" s="9"/>
    </row>
    <row r="2419" spans="8:10" x14ac:dyDescent="0.25">
      <c r="H2419" s="113"/>
      <c r="I2419" s="9"/>
      <c r="J2419" s="9"/>
    </row>
    <row r="2420" spans="8:10" x14ac:dyDescent="0.25">
      <c r="H2420" s="113"/>
      <c r="I2420" s="9"/>
      <c r="J2420" s="9"/>
    </row>
    <row r="2421" spans="8:10" x14ac:dyDescent="0.25">
      <c r="H2421" s="113"/>
      <c r="I2421" s="9"/>
      <c r="J2421" s="9"/>
    </row>
    <row r="2422" spans="8:10" x14ac:dyDescent="0.25">
      <c r="H2422" s="113"/>
      <c r="I2422" s="9"/>
      <c r="J2422" s="9"/>
    </row>
    <row r="2423" spans="8:10" x14ac:dyDescent="0.25">
      <c r="H2423" s="113"/>
      <c r="I2423" s="9"/>
      <c r="J2423" s="9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OL2179"/>
  <sheetViews>
    <sheetView topLeftCell="A277" workbookViewId="0">
      <selection activeCell="U15" sqref="U15"/>
    </sheetView>
  </sheetViews>
  <sheetFormatPr defaultColWidth="11.7109375" defaultRowHeight="15" x14ac:dyDescent="0.25"/>
  <cols>
    <col min="1" max="14" width="11.7109375" style="54"/>
    <col min="15" max="16" width="11.7109375" style="121"/>
    <col min="17" max="16384" width="11.7109375" style="54"/>
  </cols>
  <sheetData>
    <row r="1" spans="1:1754" x14ac:dyDescent="0.25">
      <c r="A1" s="8"/>
      <c r="B1" s="122" t="s">
        <v>182</v>
      </c>
      <c r="M1" s="54" t="s">
        <v>199</v>
      </c>
    </row>
    <row r="2" spans="1:1754" x14ac:dyDescent="0.25">
      <c r="A2" s="101"/>
      <c r="B2" s="54" t="s">
        <v>183</v>
      </c>
      <c r="M2" s="54" t="s">
        <v>191</v>
      </c>
    </row>
    <row r="3" spans="1:1754" x14ac:dyDescent="0.25">
      <c r="A3" s="101"/>
      <c r="B3" s="54" t="s">
        <v>197</v>
      </c>
      <c r="M3" s="54" t="s">
        <v>192</v>
      </c>
    </row>
    <row r="4" spans="1:1754" x14ac:dyDescent="0.25">
      <c r="A4" s="8"/>
      <c r="M4" s="54" t="s">
        <v>193</v>
      </c>
    </row>
    <row r="5" spans="1:1754" x14ac:dyDescent="0.25">
      <c r="A5" s="8"/>
      <c r="D5" s="54" t="s">
        <v>198</v>
      </c>
    </row>
    <row r="6" spans="1:1754" x14ac:dyDescent="0.25">
      <c r="A6" s="8"/>
      <c r="E6" s="127" t="s">
        <v>184</v>
      </c>
      <c r="F6" s="127" t="s">
        <v>184</v>
      </c>
      <c r="G6" s="127" t="s">
        <v>184</v>
      </c>
      <c r="H6" s="127" t="s">
        <v>184</v>
      </c>
      <c r="I6" s="127" t="s">
        <v>188</v>
      </c>
      <c r="J6" s="127" t="s">
        <v>188</v>
      </c>
      <c r="M6" s="131" t="s">
        <v>195</v>
      </c>
      <c r="Q6" s="136" t="s">
        <v>211</v>
      </c>
      <c r="R6" s="54" t="s">
        <v>217</v>
      </c>
    </row>
    <row r="7" spans="1:1754" x14ac:dyDescent="0.25">
      <c r="A7" s="8"/>
      <c r="B7" s="121"/>
      <c r="C7" s="121"/>
      <c r="D7" s="121"/>
      <c r="E7" s="54" t="s">
        <v>190</v>
      </c>
      <c r="F7" s="121" t="s">
        <v>185</v>
      </c>
      <c r="G7" s="121" t="s">
        <v>186</v>
      </c>
      <c r="H7" s="121" t="s">
        <v>187</v>
      </c>
      <c r="I7" s="130" t="s">
        <v>190</v>
      </c>
      <c r="J7" s="121" t="s">
        <v>189</v>
      </c>
      <c r="M7" s="54" t="s">
        <v>194</v>
      </c>
      <c r="N7" s="54" t="s">
        <v>196</v>
      </c>
      <c r="Q7" s="3" t="s">
        <v>212</v>
      </c>
      <c r="R7" s="3" t="s">
        <v>213</v>
      </c>
      <c r="S7" s="3" t="s">
        <v>214</v>
      </c>
      <c r="T7" s="3" t="s">
        <v>215</v>
      </c>
      <c r="U7" s="3" t="s">
        <v>216</v>
      </c>
    </row>
    <row r="8" spans="1:1754" x14ac:dyDescent="0.25">
      <c r="A8" s="102"/>
      <c r="B8" s="121"/>
      <c r="C8" s="121"/>
      <c r="D8" s="46">
        <v>17168</v>
      </c>
      <c r="E8" s="3">
        <v>156.30000000000001</v>
      </c>
      <c r="F8" s="3">
        <v>20.7</v>
      </c>
      <c r="G8" s="3">
        <v>74.900000000000006</v>
      </c>
      <c r="H8" s="3">
        <v>60.7</v>
      </c>
      <c r="I8" s="3">
        <v>35.9</v>
      </c>
      <c r="J8" s="3">
        <v>35.4</v>
      </c>
      <c r="K8" s="3"/>
      <c r="L8" s="132"/>
      <c r="M8" s="132">
        <f>J8+F8</f>
        <v>56.099999999999994</v>
      </c>
      <c r="N8" s="132">
        <f>G8+H8</f>
        <v>135.60000000000002</v>
      </c>
      <c r="O8" s="132"/>
      <c r="P8" s="132"/>
      <c r="Q8" s="3">
        <f>SUM(M8:N8)</f>
        <v>191.70000000000002</v>
      </c>
      <c r="R8" s="3" t="e">
        <f>Q8*100/quarterly_long!AK8</f>
        <v>#DIV/0!</v>
      </c>
      <c r="S8" s="3" t="e">
        <f>R8/quarterly_long!AA8*100</f>
        <v>#DIV/0!</v>
      </c>
      <c r="T8" s="3" t="e">
        <f>LN(S8)</f>
        <v>#DIV/0!</v>
      </c>
      <c r="U8" s="3"/>
      <c r="V8" s="9"/>
      <c r="W8" s="9"/>
      <c r="X8" s="9"/>
      <c r="Y8" s="9"/>
      <c r="Z8" s="9"/>
      <c r="AA8" s="9"/>
      <c r="AB8" s="9"/>
      <c r="AC8" s="9"/>
      <c r="AD8" s="9"/>
      <c r="AE8" s="9"/>
      <c r="AF8" s="9"/>
      <c r="AG8" s="9"/>
      <c r="AH8" s="9"/>
      <c r="AI8" s="9"/>
      <c r="AJ8" s="9"/>
      <c r="AK8" s="9"/>
      <c r="AL8" s="9"/>
      <c r="AM8" s="9"/>
      <c r="AN8" s="9"/>
      <c r="AO8" s="9"/>
      <c r="AP8" s="9"/>
      <c r="AQ8" s="9"/>
      <c r="AR8" s="9"/>
      <c r="AS8" s="9"/>
      <c r="AT8" s="9"/>
      <c r="AU8" s="9"/>
      <c r="AV8" s="9"/>
      <c r="AW8" s="9"/>
      <c r="AX8" s="9"/>
      <c r="AY8" s="9"/>
      <c r="AZ8" s="9"/>
      <c r="BA8" s="9"/>
      <c r="BB8" s="9"/>
      <c r="BC8" s="9"/>
      <c r="BD8" s="9"/>
      <c r="BE8" s="9"/>
      <c r="BF8" s="9"/>
      <c r="BG8" s="9"/>
      <c r="BH8" s="9"/>
      <c r="BI8" s="9"/>
      <c r="BJ8" s="9"/>
      <c r="BK8" s="9"/>
      <c r="BL8" s="9"/>
      <c r="BM8" s="9"/>
      <c r="BN8" s="9"/>
      <c r="BO8" s="9"/>
      <c r="BP8" s="9"/>
      <c r="BQ8" s="9"/>
      <c r="BR8" s="9"/>
      <c r="BS8" s="9"/>
      <c r="BT8" s="9"/>
      <c r="BU8" s="9"/>
      <c r="BV8" s="9"/>
      <c r="BW8" s="9"/>
      <c r="BX8" s="9"/>
      <c r="BY8" s="9"/>
      <c r="BZ8" s="9"/>
      <c r="CA8" s="9"/>
      <c r="CB8" s="9"/>
      <c r="CC8" s="9"/>
      <c r="CD8" s="9"/>
      <c r="CE8" s="9"/>
      <c r="CF8" s="9"/>
      <c r="CG8" s="9"/>
      <c r="CH8" s="9"/>
      <c r="CI8" s="9"/>
      <c r="CJ8" s="9"/>
      <c r="CK8" s="9"/>
      <c r="CL8" s="9"/>
      <c r="CM8" s="9"/>
      <c r="CN8" s="9"/>
      <c r="CO8" s="9"/>
      <c r="CP8" s="9"/>
      <c r="CQ8" s="9"/>
      <c r="CR8" s="9"/>
      <c r="CS8" s="9"/>
      <c r="CT8" s="9"/>
      <c r="CU8" s="9"/>
      <c r="CV8" s="9"/>
      <c r="CW8" s="9"/>
      <c r="CX8" s="9"/>
      <c r="CY8" s="9"/>
      <c r="CZ8" s="9"/>
      <c r="DA8" s="9"/>
      <c r="DB8" s="9"/>
      <c r="DC8" s="9"/>
      <c r="DD8" s="9"/>
      <c r="DE8" s="9"/>
      <c r="DF8" s="9"/>
      <c r="DG8" s="9"/>
      <c r="DH8" s="9"/>
      <c r="DI8" s="9"/>
      <c r="DJ8" s="9"/>
      <c r="DK8" s="9"/>
      <c r="DL8" s="9"/>
      <c r="DM8" s="9"/>
      <c r="DN8" s="9"/>
      <c r="DO8" s="9"/>
      <c r="DP8" s="9"/>
      <c r="DQ8" s="9"/>
      <c r="DR8" s="9"/>
      <c r="DS8" s="9"/>
      <c r="DT8" s="9"/>
      <c r="DU8" s="9"/>
      <c r="DV8" s="9"/>
      <c r="DW8" s="9"/>
      <c r="DX8" s="9"/>
      <c r="DY8" s="9"/>
      <c r="DZ8" s="9"/>
      <c r="EA8" s="9"/>
      <c r="EB8" s="9"/>
      <c r="EC8" s="9"/>
      <c r="ED8" s="9"/>
      <c r="EE8" s="9"/>
      <c r="EF8" s="9"/>
      <c r="EG8" s="9"/>
      <c r="EH8" s="9"/>
      <c r="EI8" s="9"/>
      <c r="EJ8" s="9"/>
      <c r="EK8" s="9"/>
      <c r="EL8" s="9"/>
      <c r="EM8" s="9"/>
      <c r="EN8" s="9"/>
      <c r="EO8" s="9"/>
      <c r="EP8" s="9"/>
      <c r="EQ8" s="9"/>
      <c r="ER8" s="9"/>
      <c r="ES8" s="9"/>
      <c r="ET8" s="9"/>
      <c r="EU8" s="9"/>
      <c r="EV8" s="9"/>
      <c r="EW8" s="9"/>
      <c r="EX8" s="9"/>
      <c r="EY8" s="9"/>
      <c r="EZ8" s="9"/>
      <c r="FA8" s="9"/>
      <c r="FB8" s="9"/>
      <c r="FC8" s="9"/>
      <c r="FD8" s="9"/>
      <c r="FE8" s="9"/>
      <c r="FF8" s="9"/>
      <c r="FG8" s="9"/>
      <c r="FH8" s="9"/>
      <c r="FI8" s="9"/>
      <c r="FJ8" s="9"/>
      <c r="FK8" s="9"/>
      <c r="FL8" s="9"/>
      <c r="FM8" s="9"/>
      <c r="FN8" s="9"/>
      <c r="FO8" s="9"/>
      <c r="FP8" s="9"/>
      <c r="FQ8" s="9"/>
      <c r="FR8" s="9"/>
      <c r="FS8" s="9"/>
      <c r="FT8" s="9"/>
      <c r="FU8" s="9"/>
      <c r="FV8" s="9"/>
      <c r="FW8" s="9"/>
      <c r="FX8" s="9"/>
      <c r="FY8" s="9"/>
      <c r="FZ8" s="9"/>
      <c r="GA8" s="9"/>
      <c r="GB8" s="9"/>
      <c r="GC8" s="9"/>
      <c r="GD8" s="9"/>
      <c r="GE8" s="9"/>
      <c r="GF8" s="9"/>
      <c r="GG8" s="9"/>
      <c r="GH8" s="9"/>
      <c r="GI8" s="9"/>
      <c r="GJ8" s="9"/>
      <c r="GK8" s="9"/>
      <c r="GL8" s="9"/>
      <c r="GM8" s="9"/>
      <c r="GN8" s="9"/>
      <c r="GO8" s="9"/>
      <c r="GP8" s="9"/>
      <c r="GQ8" s="9"/>
      <c r="GR8" s="9"/>
      <c r="GS8" s="9"/>
      <c r="GT8" s="9"/>
      <c r="GU8" s="9"/>
      <c r="GV8" s="9"/>
      <c r="GW8" s="9"/>
      <c r="GX8" s="9"/>
      <c r="GY8" s="9"/>
      <c r="GZ8" s="9"/>
      <c r="HA8" s="9"/>
      <c r="HB8" s="9"/>
      <c r="HC8" s="9"/>
      <c r="HD8" s="9"/>
      <c r="HE8" s="9"/>
      <c r="HF8" s="9"/>
      <c r="HG8" s="9"/>
      <c r="HH8" s="9"/>
      <c r="HI8" s="9"/>
      <c r="HJ8" s="9"/>
      <c r="HK8" s="9"/>
      <c r="HL8" s="9"/>
      <c r="HM8" s="9"/>
      <c r="HN8" s="9"/>
      <c r="HO8" s="9"/>
      <c r="HP8" s="9"/>
      <c r="HQ8" s="9"/>
      <c r="HR8" s="9"/>
      <c r="HS8" s="9"/>
      <c r="HT8" s="9"/>
      <c r="HU8" s="9"/>
      <c r="HV8" s="9"/>
      <c r="HW8" s="9"/>
      <c r="HX8" s="9"/>
      <c r="HY8" s="9"/>
      <c r="HZ8" s="9"/>
      <c r="IA8" s="9"/>
      <c r="IB8" s="9"/>
      <c r="IC8" s="9"/>
      <c r="ID8" s="9"/>
      <c r="IE8" s="9"/>
      <c r="IF8" s="9"/>
      <c r="IG8" s="9"/>
      <c r="IH8" s="9"/>
      <c r="II8" s="9"/>
      <c r="IJ8" s="9"/>
      <c r="IK8" s="9"/>
      <c r="IL8" s="9"/>
      <c r="IM8" s="9"/>
      <c r="IN8" s="9"/>
      <c r="IO8" s="9"/>
      <c r="IP8" s="9"/>
      <c r="IQ8" s="9"/>
      <c r="IR8" s="9"/>
      <c r="IS8" s="9"/>
      <c r="IT8" s="9"/>
      <c r="IU8" s="9"/>
      <c r="IV8" s="9"/>
      <c r="IW8" s="9"/>
      <c r="IX8" s="9"/>
      <c r="IY8" s="9"/>
      <c r="IZ8" s="9"/>
      <c r="JA8" s="9"/>
      <c r="JB8" s="9"/>
      <c r="JC8" s="9"/>
      <c r="JD8" s="9"/>
      <c r="JE8" s="9"/>
      <c r="JF8" s="9"/>
      <c r="JG8" s="9"/>
      <c r="JH8" s="9"/>
      <c r="JI8" s="9"/>
      <c r="JJ8" s="9"/>
      <c r="JK8" s="9"/>
      <c r="JL8" s="9"/>
      <c r="JM8" s="9"/>
      <c r="JN8" s="9"/>
      <c r="JO8" s="9"/>
      <c r="JP8" s="9"/>
      <c r="JQ8" s="9"/>
      <c r="JR8" s="9"/>
      <c r="JS8" s="9"/>
      <c r="JT8" s="9"/>
      <c r="JU8" s="9"/>
      <c r="JV8" s="9"/>
      <c r="JW8" s="9"/>
      <c r="JX8" s="9"/>
      <c r="JY8" s="9"/>
      <c r="JZ8" s="9"/>
      <c r="KA8" s="9"/>
      <c r="KB8" s="9"/>
      <c r="KC8" s="9"/>
      <c r="KD8" s="9"/>
      <c r="KE8" s="9"/>
      <c r="KF8" s="9"/>
      <c r="KG8" s="9"/>
      <c r="KH8" s="9"/>
      <c r="KI8" s="9"/>
      <c r="KJ8" s="9"/>
      <c r="KK8" s="9"/>
      <c r="KL8" s="9"/>
      <c r="KM8" s="9"/>
      <c r="KN8" s="9"/>
      <c r="KO8" s="9"/>
      <c r="KP8" s="9"/>
      <c r="KQ8" s="9"/>
      <c r="KR8" s="9"/>
      <c r="KS8" s="9"/>
      <c r="KT8" s="9"/>
      <c r="KU8" s="9"/>
      <c r="KV8" s="9"/>
      <c r="KW8" s="9"/>
      <c r="KX8" s="9"/>
      <c r="KY8" s="9"/>
      <c r="KZ8" s="9"/>
      <c r="LA8" s="9"/>
      <c r="LB8" s="9"/>
      <c r="LC8" s="9"/>
      <c r="LD8" s="9"/>
      <c r="LE8" s="9"/>
      <c r="LF8" s="9"/>
      <c r="LG8" s="9"/>
      <c r="LH8" s="9"/>
      <c r="LI8" s="9"/>
      <c r="LJ8" s="9"/>
      <c r="LK8" s="9"/>
      <c r="LL8" s="9"/>
      <c r="LM8" s="9"/>
      <c r="LN8" s="9"/>
      <c r="LO8" s="9"/>
      <c r="LP8" s="9"/>
      <c r="LQ8" s="9"/>
      <c r="LR8" s="9"/>
      <c r="LS8" s="9"/>
      <c r="LT8" s="9"/>
      <c r="LU8" s="9"/>
      <c r="LV8" s="9"/>
      <c r="LW8" s="9"/>
      <c r="LX8" s="9"/>
      <c r="LY8" s="9"/>
      <c r="LZ8" s="9"/>
      <c r="MA8" s="9"/>
      <c r="MB8" s="9"/>
      <c r="MC8" s="9"/>
      <c r="MD8" s="9"/>
      <c r="ME8" s="9"/>
      <c r="MF8" s="9"/>
      <c r="MG8" s="9"/>
      <c r="MH8" s="9"/>
      <c r="MI8" s="9"/>
      <c r="MJ8" s="9"/>
      <c r="MK8" s="9"/>
      <c r="ML8" s="9"/>
      <c r="MM8" s="9"/>
      <c r="MN8" s="9"/>
      <c r="MO8" s="9"/>
      <c r="MP8" s="9"/>
      <c r="MQ8" s="9"/>
      <c r="MR8" s="9"/>
      <c r="MS8" s="9"/>
      <c r="MT8" s="9"/>
      <c r="MU8" s="9"/>
      <c r="MV8" s="9"/>
      <c r="MW8" s="9"/>
      <c r="MX8" s="9"/>
      <c r="MY8" s="9"/>
      <c r="MZ8" s="9"/>
      <c r="NA8" s="9"/>
      <c r="NB8" s="9"/>
      <c r="NC8" s="9"/>
      <c r="ND8" s="9"/>
      <c r="NE8" s="9"/>
      <c r="NF8" s="9"/>
      <c r="NG8" s="9"/>
      <c r="NH8" s="9"/>
      <c r="NI8" s="9"/>
      <c r="NJ8" s="9"/>
      <c r="NK8" s="9"/>
      <c r="NL8" s="9"/>
      <c r="NM8" s="9"/>
      <c r="NN8" s="9"/>
      <c r="NO8" s="9"/>
      <c r="NP8" s="9"/>
      <c r="NQ8" s="9"/>
      <c r="NR8" s="9"/>
      <c r="NS8" s="9"/>
      <c r="NT8" s="9"/>
      <c r="NU8" s="9"/>
      <c r="NV8" s="9"/>
      <c r="NW8" s="9"/>
      <c r="NX8" s="9"/>
      <c r="NY8" s="9"/>
      <c r="NZ8" s="9"/>
      <c r="OA8" s="9"/>
      <c r="OB8" s="9"/>
      <c r="OC8" s="9"/>
      <c r="OD8" s="9"/>
      <c r="OE8" s="9"/>
      <c r="OF8" s="9"/>
      <c r="OG8" s="9"/>
      <c r="OH8" s="9"/>
      <c r="OI8" s="9"/>
      <c r="OJ8" s="9"/>
      <c r="OK8" s="9"/>
      <c r="OL8" s="9"/>
      <c r="OM8" s="9"/>
      <c r="ON8" s="9"/>
      <c r="OO8" s="9"/>
      <c r="OP8" s="9"/>
      <c r="OQ8" s="9"/>
      <c r="OR8" s="9"/>
      <c r="OS8" s="9"/>
      <c r="OT8" s="9"/>
      <c r="OU8" s="9"/>
      <c r="OV8" s="9"/>
      <c r="OW8" s="9"/>
      <c r="OX8" s="9"/>
      <c r="OY8" s="9"/>
      <c r="OZ8" s="9"/>
      <c r="PA8" s="9"/>
      <c r="PB8" s="9"/>
      <c r="PC8" s="9"/>
      <c r="PD8" s="9"/>
      <c r="PE8" s="9"/>
      <c r="PF8" s="9"/>
      <c r="PG8" s="9"/>
      <c r="PH8" s="9"/>
      <c r="PI8" s="9"/>
      <c r="PJ8" s="9"/>
      <c r="PK8" s="9"/>
      <c r="PL8" s="9"/>
      <c r="PM8" s="9"/>
      <c r="PN8" s="9"/>
      <c r="PO8" s="9"/>
      <c r="PP8" s="9"/>
      <c r="PQ8" s="9"/>
      <c r="PR8" s="9"/>
      <c r="PS8" s="9"/>
      <c r="PT8" s="9"/>
      <c r="PU8" s="9"/>
      <c r="PV8" s="9"/>
      <c r="PW8" s="9"/>
      <c r="PX8" s="9"/>
      <c r="PY8" s="9"/>
      <c r="PZ8" s="9"/>
      <c r="QA8" s="9"/>
      <c r="QB8" s="9"/>
      <c r="QC8" s="9"/>
      <c r="QD8" s="9"/>
      <c r="QE8" s="9"/>
      <c r="QF8" s="9"/>
      <c r="QG8" s="9"/>
      <c r="QH8" s="9"/>
      <c r="QI8" s="9"/>
      <c r="QJ8" s="9"/>
      <c r="QK8" s="9"/>
      <c r="QL8" s="9"/>
      <c r="QM8" s="9"/>
      <c r="QN8" s="9"/>
      <c r="QO8" s="9"/>
      <c r="QP8" s="9"/>
      <c r="QQ8" s="9"/>
      <c r="QR8" s="9"/>
      <c r="QS8" s="9"/>
      <c r="QT8" s="9"/>
      <c r="QU8" s="9"/>
      <c r="QV8" s="9"/>
      <c r="QW8" s="9"/>
      <c r="QX8" s="9"/>
      <c r="QY8" s="9"/>
      <c r="QZ8" s="9"/>
      <c r="RA8" s="9"/>
      <c r="RB8" s="9"/>
      <c r="RC8" s="9"/>
      <c r="RD8" s="9"/>
      <c r="RE8" s="9"/>
      <c r="RF8" s="9"/>
      <c r="RG8" s="9"/>
      <c r="RH8" s="9"/>
      <c r="RI8" s="9"/>
      <c r="RJ8" s="9"/>
      <c r="RK8" s="9"/>
      <c r="RL8" s="9"/>
      <c r="RM8" s="9"/>
      <c r="RN8" s="9"/>
      <c r="RO8" s="9"/>
      <c r="RP8" s="9"/>
      <c r="RQ8" s="9"/>
      <c r="RR8" s="9"/>
      <c r="RS8" s="9"/>
      <c r="RT8" s="9"/>
      <c r="RU8" s="9"/>
      <c r="RV8" s="9"/>
      <c r="RW8" s="9"/>
      <c r="RX8" s="9"/>
      <c r="RY8" s="9"/>
      <c r="RZ8" s="9"/>
      <c r="SA8" s="9"/>
      <c r="SB8" s="9"/>
      <c r="SC8" s="9"/>
      <c r="SD8" s="9"/>
      <c r="SE8" s="9"/>
      <c r="SF8" s="9"/>
      <c r="SG8" s="9"/>
      <c r="SH8" s="9"/>
      <c r="SI8" s="9"/>
      <c r="SJ8" s="9"/>
      <c r="SK8" s="9"/>
      <c r="SL8" s="9"/>
      <c r="SM8" s="9"/>
      <c r="SN8" s="9"/>
      <c r="SO8" s="9"/>
      <c r="SP8" s="9"/>
      <c r="SQ8" s="9"/>
      <c r="SR8" s="9"/>
      <c r="SS8" s="9"/>
      <c r="ST8" s="9"/>
      <c r="SU8" s="9"/>
      <c r="SV8" s="9"/>
      <c r="SW8" s="9"/>
      <c r="SX8" s="9"/>
      <c r="SY8" s="9"/>
      <c r="SZ8" s="9"/>
      <c r="TA8" s="9"/>
      <c r="TB8" s="9"/>
      <c r="TC8" s="9"/>
      <c r="TD8" s="9"/>
      <c r="TE8" s="9"/>
      <c r="TF8" s="9"/>
      <c r="TG8" s="9"/>
      <c r="TH8" s="9"/>
      <c r="TI8" s="9"/>
      <c r="TJ8" s="9"/>
      <c r="TK8" s="9"/>
      <c r="TL8" s="9"/>
      <c r="TM8" s="9"/>
      <c r="TN8" s="9"/>
      <c r="TO8" s="9"/>
      <c r="TP8" s="9"/>
      <c r="TQ8" s="9"/>
      <c r="TR8" s="9"/>
      <c r="TS8" s="9"/>
      <c r="TT8" s="9"/>
      <c r="TU8" s="9"/>
      <c r="TV8" s="9"/>
      <c r="TW8" s="9"/>
      <c r="TX8" s="9"/>
      <c r="TY8" s="9"/>
      <c r="TZ8" s="9"/>
      <c r="UA8" s="9"/>
      <c r="UB8" s="9"/>
      <c r="UC8" s="9"/>
      <c r="UD8" s="9"/>
      <c r="UE8" s="9"/>
      <c r="UF8" s="9"/>
      <c r="UG8" s="9"/>
      <c r="UH8" s="9"/>
      <c r="UI8" s="9"/>
      <c r="UJ8" s="9"/>
      <c r="UK8" s="9"/>
      <c r="UL8" s="9"/>
      <c r="UM8" s="9"/>
      <c r="UN8" s="9"/>
      <c r="UO8" s="9"/>
      <c r="UP8" s="9"/>
      <c r="UQ8" s="9"/>
      <c r="UR8" s="9"/>
      <c r="US8" s="9"/>
      <c r="UT8" s="9"/>
      <c r="UU8" s="9"/>
      <c r="UV8" s="9"/>
      <c r="UW8" s="9"/>
      <c r="UX8" s="9"/>
      <c r="UY8" s="9"/>
      <c r="UZ8" s="9"/>
      <c r="VA8" s="9"/>
      <c r="VB8" s="9"/>
      <c r="VC8" s="9"/>
      <c r="VD8" s="9"/>
      <c r="VE8" s="9"/>
      <c r="VF8" s="9"/>
      <c r="VG8" s="9"/>
      <c r="VH8" s="9"/>
      <c r="VI8" s="9"/>
      <c r="VJ8" s="9"/>
      <c r="VK8" s="9"/>
      <c r="VL8" s="9"/>
      <c r="VM8" s="9"/>
      <c r="VN8" s="9"/>
      <c r="VO8" s="9"/>
      <c r="VP8" s="9"/>
      <c r="VQ8" s="9"/>
      <c r="VR8" s="9"/>
      <c r="VS8" s="9"/>
      <c r="VT8" s="9"/>
      <c r="VU8" s="9"/>
      <c r="VV8" s="9"/>
      <c r="VW8" s="9"/>
      <c r="VX8" s="9"/>
      <c r="VY8" s="9"/>
      <c r="VZ8" s="9"/>
      <c r="WA8" s="9"/>
      <c r="WB8" s="9"/>
      <c r="WC8" s="9"/>
      <c r="WD8" s="9"/>
      <c r="WE8" s="9"/>
      <c r="WF8" s="9"/>
      <c r="WG8" s="9"/>
      <c r="WH8" s="9"/>
      <c r="WI8" s="9"/>
      <c r="WJ8" s="9"/>
      <c r="WK8" s="9"/>
      <c r="WL8" s="9"/>
      <c r="WM8" s="9"/>
      <c r="WN8" s="9"/>
      <c r="WO8" s="9"/>
      <c r="WP8" s="9"/>
      <c r="WQ8" s="9"/>
      <c r="WR8" s="9"/>
      <c r="WS8" s="9"/>
      <c r="WT8" s="9"/>
      <c r="WU8" s="9"/>
      <c r="WV8" s="9"/>
      <c r="WW8" s="9"/>
      <c r="WX8" s="9"/>
      <c r="WY8" s="9"/>
      <c r="WZ8" s="9"/>
      <c r="XA8" s="9"/>
      <c r="XB8" s="9"/>
      <c r="XC8" s="9"/>
      <c r="XD8" s="9"/>
      <c r="XE8" s="9"/>
      <c r="XF8" s="9"/>
      <c r="XG8" s="9"/>
      <c r="XH8" s="9"/>
      <c r="XI8" s="9"/>
      <c r="XJ8" s="9"/>
      <c r="XK8" s="9"/>
      <c r="XL8" s="9"/>
      <c r="XM8" s="9"/>
      <c r="XN8" s="9"/>
      <c r="XO8" s="9"/>
      <c r="XP8" s="9"/>
      <c r="XQ8" s="9"/>
      <c r="XR8" s="9"/>
      <c r="XS8" s="9"/>
      <c r="XT8" s="9"/>
      <c r="XU8" s="9"/>
      <c r="XV8" s="9"/>
      <c r="XW8" s="9"/>
      <c r="XX8" s="9"/>
      <c r="XY8" s="9"/>
      <c r="XZ8" s="9"/>
      <c r="YA8" s="9"/>
      <c r="YB8" s="9"/>
      <c r="YC8" s="9"/>
      <c r="YD8" s="9"/>
      <c r="YE8" s="9"/>
      <c r="YF8" s="9"/>
      <c r="YG8" s="9"/>
      <c r="YH8" s="9"/>
      <c r="YI8" s="9"/>
      <c r="YJ8" s="9"/>
      <c r="YK8" s="9"/>
      <c r="YL8" s="9"/>
      <c r="YM8" s="9"/>
      <c r="YN8" s="9"/>
      <c r="YO8" s="9"/>
      <c r="YP8" s="9"/>
      <c r="YQ8" s="9"/>
      <c r="YR8" s="9"/>
      <c r="YS8" s="9"/>
      <c r="YT8" s="9"/>
      <c r="YU8" s="9"/>
      <c r="YV8" s="9"/>
      <c r="YW8" s="9"/>
      <c r="YX8" s="9"/>
      <c r="YY8" s="9"/>
      <c r="YZ8" s="9"/>
      <c r="ZA8" s="9"/>
      <c r="ZB8" s="9"/>
      <c r="ZC8" s="9"/>
      <c r="ZD8" s="9"/>
      <c r="ZE8" s="9"/>
      <c r="ZF8" s="9"/>
      <c r="ZG8" s="9"/>
      <c r="ZH8" s="9"/>
      <c r="ZI8" s="9"/>
      <c r="ZJ8" s="9"/>
      <c r="ZK8" s="9"/>
      <c r="ZL8" s="9"/>
      <c r="ZM8" s="9"/>
      <c r="ZN8" s="9"/>
      <c r="ZO8" s="9"/>
      <c r="ZP8" s="9"/>
      <c r="ZQ8" s="9"/>
      <c r="ZR8" s="9"/>
      <c r="ZS8" s="9"/>
      <c r="ZT8" s="9"/>
      <c r="ZU8" s="9"/>
      <c r="ZV8" s="9"/>
      <c r="ZW8" s="9"/>
      <c r="ZX8" s="9"/>
      <c r="ZY8" s="9"/>
      <c r="ZZ8" s="9"/>
      <c r="AAA8" s="9"/>
      <c r="AAB8" s="9"/>
      <c r="AAC8" s="9"/>
      <c r="AAD8" s="9"/>
      <c r="AAE8" s="9"/>
      <c r="AAF8" s="9"/>
      <c r="AAG8" s="9"/>
      <c r="AAH8" s="9"/>
      <c r="AAI8" s="9"/>
      <c r="AAJ8" s="9"/>
      <c r="AAK8" s="9"/>
      <c r="AAL8" s="9"/>
      <c r="AAM8" s="9"/>
      <c r="AAN8" s="9"/>
      <c r="AAO8" s="9"/>
      <c r="AAP8" s="9"/>
      <c r="AAQ8" s="9"/>
      <c r="AAR8" s="9"/>
      <c r="AAS8" s="9"/>
      <c r="AAT8" s="9"/>
      <c r="AAU8" s="9"/>
      <c r="AAV8" s="9"/>
      <c r="AAW8" s="9"/>
      <c r="AAX8" s="9"/>
      <c r="AAY8" s="9"/>
      <c r="AAZ8" s="9"/>
      <c r="ABA8" s="9"/>
      <c r="ABB8" s="9"/>
      <c r="ABC8" s="9"/>
      <c r="ABD8" s="9"/>
      <c r="ABE8" s="9"/>
      <c r="ABF8" s="9"/>
      <c r="ABG8" s="9"/>
      <c r="ABH8" s="9"/>
      <c r="ABI8" s="9"/>
      <c r="ABJ8" s="9"/>
      <c r="ABK8" s="9"/>
      <c r="ABL8" s="9"/>
      <c r="ABM8" s="9"/>
      <c r="ABN8" s="9"/>
      <c r="ABO8" s="9"/>
      <c r="ABP8" s="9"/>
      <c r="ABQ8" s="9"/>
      <c r="ABR8" s="9"/>
      <c r="ABS8" s="9"/>
      <c r="ABT8" s="9"/>
      <c r="ABU8" s="9"/>
      <c r="ABV8" s="9"/>
      <c r="ABW8" s="9"/>
      <c r="ABX8" s="9"/>
      <c r="ABY8" s="9"/>
      <c r="ABZ8" s="9"/>
      <c r="ACA8" s="9"/>
      <c r="ACB8" s="9"/>
      <c r="ACC8" s="9"/>
      <c r="ACD8" s="9"/>
      <c r="ACE8" s="9"/>
      <c r="ACF8" s="9"/>
      <c r="ACG8" s="9"/>
      <c r="ACH8" s="9"/>
      <c r="ACI8" s="9"/>
      <c r="ACJ8" s="9"/>
      <c r="ACK8" s="9"/>
      <c r="ACL8" s="9"/>
      <c r="ACM8" s="9"/>
      <c r="ACN8" s="9"/>
      <c r="ACO8" s="9"/>
      <c r="ACP8" s="9"/>
      <c r="ACQ8" s="9"/>
      <c r="ACR8" s="9"/>
      <c r="ACS8" s="9"/>
      <c r="ACT8" s="9"/>
      <c r="ACU8" s="9"/>
      <c r="ACV8" s="9"/>
      <c r="ACW8" s="9"/>
      <c r="ACX8" s="9"/>
      <c r="ACY8" s="9"/>
      <c r="ACZ8" s="9"/>
      <c r="ADA8" s="9"/>
      <c r="ADB8" s="9"/>
      <c r="ADC8" s="9"/>
      <c r="ADD8" s="9"/>
      <c r="ADE8" s="9"/>
      <c r="ADF8" s="9"/>
      <c r="ADG8" s="9"/>
      <c r="ADH8" s="9"/>
      <c r="ADI8" s="9"/>
      <c r="ADJ8" s="9"/>
      <c r="ADK8" s="9"/>
      <c r="ADL8" s="9"/>
      <c r="ADM8" s="9"/>
      <c r="ADN8" s="9"/>
      <c r="ADO8" s="9"/>
      <c r="ADP8" s="9"/>
      <c r="ADQ8" s="9"/>
      <c r="ADR8" s="9"/>
      <c r="ADS8" s="9"/>
      <c r="ADT8" s="9"/>
      <c r="ADU8" s="9"/>
      <c r="ADV8" s="9"/>
      <c r="ADW8" s="9"/>
      <c r="ADX8" s="9"/>
      <c r="ADY8" s="9"/>
      <c r="ADZ8" s="9"/>
      <c r="AEA8" s="9"/>
      <c r="AEB8" s="9"/>
      <c r="AEC8" s="9"/>
      <c r="AED8" s="9"/>
      <c r="AEE8" s="9"/>
      <c r="AEF8" s="9"/>
      <c r="AEG8" s="9"/>
      <c r="AEH8" s="9"/>
      <c r="AEI8" s="9"/>
      <c r="AEJ8" s="9"/>
      <c r="AEK8" s="9"/>
      <c r="AEL8" s="9"/>
      <c r="AEM8" s="9"/>
      <c r="AEN8" s="9"/>
      <c r="AEO8" s="9"/>
      <c r="AEP8" s="9"/>
      <c r="AEQ8" s="9"/>
      <c r="AER8" s="9"/>
      <c r="AES8" s="9"/>
      <c r="AET8" s="9"/>
      <c r="AEU8" s="9"/>
      <c r="AEV8" s="9"/>
      <c r="AEW8" s="9"/>
      <c r="AEX8" s="9"/>
      <c r="AEY8" s="9"/>
      <c r="AEZ8" s="9"/>
      <c r="AFA8" s="9"/>
      <c r="AFB8" s="9"/>
      <c r="AFC8" s="9"/>
      <c r="AFD8" s="9"/>
      <c r="AFE8" s="9"/>
      <c r="AFF8" s="9"/>
      <c r="AFG8" s="9"/>
      <c r="AFH8" s="9"/>
      <c r="AFI8" s="9"/>
      <c r="AFJ8" s="9"/>
      <c r="AFK8" s="9"/>
      <c r="AFL8" s="9"/>
      <c r="AFM8" s="9"/>
      <c r="AFN8" s="9"/>
      <c r="AFO8" s="9"/>
      <c r="AFP8" s="9"/>
      <c r="AFQ8" s="9"/>
      <c r="AFR8" s="9"/>
      <c r="AFS8" s="9"/>
      <c r="AFT8" s="9"/>
      <c r="AFU8" s="9"/>
      <c r="AFV8" s="9"/>
      <c r="AFW8" s="9"/>
      <c r="AFX8" s="9"/>
      <c r="AFY8" s="9"/>
      <c r="AFZ8" s="9"/>
      <c r="AGA8" s="9"/>
      <c r="AGB8" s="9"/>
      <c r="AGC8" s="9"/>
      <c r="AGD8" s="9"/>
      <c r="AGE8" s="9"/>
      <c r="AGF8" s="9"/>
      <c r="AGG8" s="9"/>
      <c r="AGH8" s="9"/>
      <c r="AGI8" s="9"/>
      <c r="AGJ8" s="9"/>
      <c r="AGK8" s="9"/>
      <c r="AGL8" s="9"/>
      <c r="AGM8" s="9"/>
      <c r="AGN8" s="9"/>
      <c r="AGO8" s="9"/>
      <c r="AGP8" s="9"/>
      <c r="AGQ8" s="9"/>
      <c r="AGR8" s="9"/>
      <c r="AGS8" s="9"/>
      <c r="AGT8" s="9"/>
      <c r="AGU8" s="9"/>
      <c r="AGV8" s="9"/>
      <c r="AGW8" s="9"/>
      <c r="AGX8" s="9"/>
      <c r="AGY8" s="9"/>
      <c r="AGZ8" s="9"/>
      <c r="AHA8" s="9"/>
      <c r="AHB8" s="9"/>
      <c r="AHC8" s="9"/>
      <c r="AHD8" s="9"/>
      <c r="AHE8" s="9"/>
      <c r="AHF8" s="9"/>
      <c r="AHG8" s="9"/>
      <c r="AHH8" s="9"/>
      <c r="AHI8" s="9"/>
      <c r="AHJ8" s="9"/>
      <c r="AHK8" s="9"/>
      <c r="AHL8" s="9"/>
      <c r="AHM8" s="9"/>
      <c r="AHN8" s="9"/>
      <c r="AHO8" s="9"/>
      <c r="AHP8" s="9"/>
      <c r="AHQ8" s="9"/>
      <c r="AHR8" s="9"/>
      <c r="AHS8" s="9"/>
      <c r="AHT8" s="9"/>
      <c r="AHU8" s="9"/>
      <c r="AHV8" s="9"/>
      <c r="AHW8" s="9"/>
      <c r="AHX8" s="9"/>
      <c r="AHY8" s="9"/>
      <c r="AHZ8" s="9"/>
      <c r="AIA8" s="9"/>
      <c r="AIB8" s="9"/>
      <c r="AIC8" s="9"/>
      <c r="AID8" s="9"/>
      <c r="AIE8" s="9"/>
      <c r="AIF8" s="9"/>
      <c r="AIG8" s="9"/>
      <c r="AIH8" s="9"/>
      <c r="AII8" s="9"/>
      <c r="AIJ8" s="9"/>
      <c r="AIK8" s="9"/>
      <c r="AIL8" s="9"/>
      <c r="AIM8" s="9"/>
      <c r="AIN8" s="9"/>
      <c r="AIO8" s="9"/>
      <c r="AIP8" s="9"/>
      <c r="AIQ8" s="9"/>
      <c r="AIR8" s="9"/>
      <c r="AIS8" s="9"/>
      <c r="AIT8" s="9"/>
      <c r="AIU8" s="9"/>
      <c r="AIV8" s="9"/>
      <c r="AIW8" s="9"/>
      <c r="AIX8" s="9"/>
      <c r="AIY8" s="9"/>
      <c r="AIZ8" s="9"/>
      <c r="AJA8" s="9"/>
      <c r="AJB8" s="9"/>
      <c r="AJC8" s="9"/>
      <c r="AJD8" s="9"/>
      <c r="AJE8" s="9"/>
      <c r="AJF8" s="9"/>
      <c r="AJG8" s="9"/>
      <c r="AJH8" s="9"/>
      <c r="AJI8" s="9"/>
      <c r="AJJ8" s="9"/>
      <c r="AJK8" s="9"/>
      <c r="AJL8" s="9"/>
      <c r="AJM8" s="9"/>
      <c r="AJN8" s="9"/>
      <c r="AJO8" s="9"/>
      <c r="AJP8" s="9"/>
      <c r="AJQ8" s="9"/>
      <c r="AJR8" s="9"/>
      <c r="AJS8" s="9"/>
      <c r="AJT8" s="9"/>
      <c r="AJU8" s="9"/>
      <c r="AJV8" s="9"/>
      <c r="AJW8" s="9"/>
      <c r="AJX8" s="9"/>
      <c r="AJY8" s="9"/>
      <c r="AJZ8" s="9"/>
      <c r="AKA8" s="9"/>
      <c r="AKB8" s="9"/>
      <c r="AKC8" s="9"/>
      <c r="AKD8" s="9"/>
      <c r="AKE8" s="9"/>
      <c r="AKF8" s="9"/>
      <c r="AKG8" s="9"/>
      <c r="AKH8" s="9"/>
      <c r="AKI8" s="9"/>
      <c r="AKJ8" s="9"/>
      <c r="AKK8" s="9"/>
      <c r="AKL8" s="9"/>
      <c r="AKM8" s="9"/>
      <c r="AKN8" s="9"/>
      <c r="AKO8" s="9"/>
      <c r="AKP8" s="9"/>
      <c r="AKQ8" s="9"/>
      <c r="AKR8" s="9"/>
      <c r="AKS8" s="9"/>
      <c r="AKT8" s="9"/>
      <c r="AKU8" s="9"/>
      <c r="AKV8" s="9"/>
      <c r="AKW8" s="9"/>
      <c r="AKX8" s="9"/>
      <c r="AKY8" s="9"/>
      <c r="AKZ8" s="9"/>
      <c r="ALA8" s="9"/>
      <c r="ALB8" s="9"/>
      <c r="ALC8" s="9"/>
      <c r="ALD8" s="9"/>
      <c r="ALE8" s="9"/>
      <c r="ALF8" s="9"/>
      <c r="ALG8" s="9"/>
      <c r="ALH8" s="9"/>
      <c r="ALI8" s="9"/>
      <c r="ALJ8" s="9"/>
      <c r="ALK8" s="9"/>
      <c r="ALL8" s="9"/>
      <c r="ALM8" s="9"/>
      <c r="ALN8" s="9"/>
      <c r="ALO8" s="9"/>
      <c r="ALP8" s="9"/>
      <c r="ALQ8" s="9"/>
      <c r="ALR8" s="9"/>
      <c r="ALS8" s="9"/>
      <c r="ALT8" s="9"/>
      <c r="ALU8" s="9"/>
      <c r="ALV8" s="9"/>
      <c r="ALW8" s="9"/>
      <c r="ALX8" s="9"/>
      <c r="ALY8" s="9"/>
      <c r="ALZ8" s="9"/>
      <c r="AMA8" s="9"/>
      <c r="AMB8" s="9"/>
      <c r="AMC8" s="9"/>
      <c r="AMD8" s="9"/>
      <c r="AME8" s="9"/>
      <c r="AMF8" s="9"/>
      <c r="AMG8" s="9"/>
      <c r="AMH8" s="9"/>
      <c r="AMI8" s="9"/>
      <c r="AMJ8" s="9"/>
      <c r="AMK8" s="9"/>
      <c r="AML8" s="9"/>
      <c r="AMM8" s="9"/>
      <c r="AMN8" s="9"/>
      <c r="AMO8" s="9"/>
      <c r="AMP8" s="9"/>
      <c r="AMQ8" s="9"/>
      <c r="AMR8" s="9"/>
      <c r="AMS8" s="9"/>
      <c r="AMT8" s="9"/>
      <c r="AMU8" s="9"/>
      <c r="AMV8" s="9"/>
      <c r="AMW8" s="9"/>
      <c r="AMX8" s="9"/>
      <c r="AMY8" s="9"/>
      <c r="AMZ8" s="9"/>
      <c r="ANA8" s="9"/>
      <c r="ANB8" s="9"/>
      <c r="ANC8" s="9"/>
      <c r="AND8" s="9"/>
      <c r="ANE8" s="9"/>
      <c r="ANF8" s="9"/>
      <c r="ANG8" s="9"/>
      <c r="ANH8" s="9"/>
      <c r="ANI8" s="9"/>
      <c r="ANJ8" s="9"/>
      <c r="ANK8" s="9"/>
      <c r="ANL8" s="9"/>
      <c r="ANM8" s="9"/>
      <c r="ANN8" s="9"/>
      <c r="ANO8" s="9"/>
      <c r="ANP8" s="9"/>
      <c r="ANQ8" s="9"/>
      <c r="ANR8" s="9"/>
      <c r="ANS8" s="9"/>
      <c r="ANT8" s="9"/>
      <c r="ANU8" s="9"/>
      <c r="ANV8" s="9"/>
      <c r="ANW8" s="9"/>
      <c r="ANX8" s="9"/>
      <c r="ANY8" s="9"/>
      <c r="ANZ8" s="9"/>
      <c r="AOA8" s="9"/>
      <c r="AOB8" s="9"/>
      <c r="AOC8" s="9"/>
      <c r="AOD8" s="9"/>
      <c r="AOE8" s="9"/>
      <c r="AOF8" s="9"/>
      <c r="AOG8" s="9"/>
      <c r="AOH8" s="9"/>
      <c r="AOI8" s="9"/>
      <c r="AOJ8" s="9"/>
      <c r="AOK8" s="9"/>
      <c r="AOL8" s="9"/>
      <c r="AOM8" s="9"/>
      <c r="AON8" s="9"/>
      <c r="AOO8" s="9"/>
      <c r="AOP8" s="9"/>
      <c r="AOQ8" s="9"/>
      <c r="AOR8" s="9"/>
      <c r="AOS8" s="9"/>
      <c r="AOT8" s="9"/>
      <c r="AOU8" s="9"/>
      <c r="AOV8" s="9"/>
      <c r="AOW8" s="9"/>
      <c r="AOX8" s="9"/>
      <c r="AOY8" s="9"/>
      <c r="AOZ8" s="9"/>
      <c r="APA8" s="9"/>
      <c r="APB8" s="9"/>
      <c r="APC8" s="9"/>
      <c r="APD8" s="9"/>
      <c r="APE8" s="9"/>
      <c r="APF8" s="9"/>
      <c r="APG8" s="9"/>
      <c r="APH8" s="9"/>
      <c r="API8" s="9"/>
      <c r="APJ8" s="9"/>
      <c r="APK8" s="9"/>
      <c r="APL8" s="9"/>
      <c r="APM8" s="9"/>
      <c r="APN8" s="9"/>
      <c r="APO8" s="9"/>
      <c r="APP8" s="9"/>
      <c r="APQ8" s="9"/>
      <c r="APR8" s="9"/>
      <c r="APS8" s="9"/>
      <c r="APT8" s="9"/>
      <c r="APU8" s="9"/>
      <c r="APV8" s="9"/>
      <c r="APW8" s="9"/>
      <c r="APX8" s="9"/>
      <c r="APY8" s="9"/>
      <c r="APZ8" s="9"/>
      <c r="AQA8" s="9"/>
      <c r="AQB8" s="9"/>
      <c r="AQC8" s="9"/>
      <c r="AQD8" s="9"/>
      <c r="AQE8" s="9"/>
      <c r="AQF8" s="9"/>
      <c r="AQG8" s="9"/>
      <c r="AQH8" s="9"/>
      <c r="AQI8" s="9"/>
      <c r="AQJ8" s="9"/>
      <c r="AQK8" s="9"/>
      <c r="AQL8" s="9"/>
      <c r="AQM8" s="9"/>
      <c r="AQN8" s="9"/>
      <c r="AQO8" s="9"/>
      <c r="AQP8" s="9"/>
      <c r="AQQ8" s="9"/>
      <c r="AQR8" s="9"/>
      <c r="AQS8" s="9"/>
      <c r="AQT8" s="9"/>
      <c r="AQU8" s="9"/>
      <c r="AQV8" s="9"/>
      <c r="AQW8" s="9"/>
      <c r="AQX8" s="9"/>
      <c r="AQY8" s="9"/>
      <c r="AQZ8" s="9"/>
      <c r="ARA8" s="9"/>
      <c r="ARB8" s="9"/>
      <c r="ARC8" s="9"/>
      <c r="ARD8" s="9"/>
      <c r="ARE8" s="9"/>
      <c r="ARF8" s="9"/>
      <c r="ARG8" s="9"/>
      <c r="ARH8" s="9"/>
      <c r="ARI8" s="9"/>
      <c r="ARJ8" s="9"/>
      <c r="ARK8" s="9"/>
      <c r="ARL8" s="9"/>
      <c r="ARM8" s="9"/>
      <c r="ARN8" s="9"/>
      <c r="ARO8" s="9"/>
      <c r="ARP8" s="9"/>
      <c r="ARQ8" s="9"/>
      <c r="ARR8" s="9"/>
      <c r="ARS8" s="9"/>
      <c r="ART8" s="9"/>
      <c r="ARU8" s="9"/>
      <c r="ARV8" s="9"/>
      <c r="ARW8" s="9"/>
      <c r="ARX8" s="9"/>
      <c r="ARY8" s="9"/>
      <c r="ARZ8" s="9"/>
      <c r="ASA8" s="9"/>
      <c r="ASB8" s="9"/>
      <c r="ASC8" s="9"/>
      <c r="ASD8" s="9"/>
      <c r="ASE8" s="9"/>
      <c r="ASF8" s="9"/>
      <c r="ASG8" s="9"/>
      <c r="ASH8" s="9"/>
      <c r="ASI8" s="9"/>
      <c r="ASJ8" s="9"/>
      <c r="ASK8" s="9"/>
      <c r="ASL8" s="9"/>
      <c r="ASM8" s="9"/>
      <c r="ASN8" s="9"/>
      <c r="ASO8" s="9"/>
      <c r="ASP8" s="9"/>
      <c r="ASQ8" s="9"/>
      <c r="ASR8" s="9"/>
      <c r="ASS8" s="9"/>
      <c r="AST8" s="9"/>
      <c r="ASU8" s="9"/>
      <c r="ASV8" s="9"/>
      <c r="ASW8" s="9"/>
      <c r="ASX8" s="9"/>
      <c r="ASY8" s="9"/>
      <c r="ASZ8" s="9"/>
      <c r="ATA8" s="9"/>
      <c r="ATB8" s="9"/>
      <c r="ATC8" s="9"/>
      <c r="ATD8" s="9"/>
      <c r="ATE8" s="9"/>
      <c r="ATF8" s="9"/>
      <c r="ATG8" s="9"/>
      <c r="ATH8" s="9"/>
      <c r="ATI8" s="9"/>
      <c r="ATJ8" s="9"/>
      <c r="ATK8" s="9"/>
      <c r="ATL8" s="9"/>
      <c r="ATM8" s="9"/>
      <c r="ATN8" s="9"/>
      <c r="ATO8" s="9"/>
      <c r="ATP8" s="9"/>
      <c r="ATQ8" s="9"/>
      <c r="ATR8" s="9"/>
      <c r="ATS8" s="9"/>
      <c r="ATT8" s="9"/>
      <c r="ATU8" s="9"/>
      <c r="ATV8" s="9"/>
      <c r="ATW8" s="9"/>
      <c r="ATX8" s="9"/>
      <c r="ATY8" s="9"/>
      <c r="ATZ8" s="9"/>
      <c r="AUA8" s="9"/>
      <c r="AUB8" s="9"/>
      <c r="AUC8" s="9"/>
      <c r="AUD8" s="9"/>
      <c r="AUE8" s="9"/>
      <c r="AUF8" s="9"/>
      <c r="AUG8" s="9"/>
      <c r="AUH8" s="9"/>
      <c r="AUI8" s="9"/>
      <c r="AUJ8" s="9"/>
      <c r="AUK8" s="9"/>
      <c r="AUL8" s="9"/>
      <c r="AUM8" s="9"/>
      <c r="AUN8" s="9"/>
      <c r="AUO8" s="9"/>
      <c r="AUP8" s="9"/>
      <c r="AUQ8" s="9"/>
      <c r="AUR8" s="9"/>
      <c r="AUS8" s="9"/>
      <c r="AUT8" s="9"/>
      <c r="AUU8" s="9"/>
      <c r="AUV8" s="9"/>
      <c r="AUW8" s="9"/>
      <c r="AUX8" s="9"/>
      <c r="AUY8" s="9"/>
      <c r="AUZ8" s="9"/>
      <c r="AVA8" s="9"/>
      <c r="AVB8" s="9"/>
      <c r="AVC8" s="9"/>
      <c r="AVD8" s="9"/>
      <c r="AVE8" s="9"/>
      <c r="AVF8" s="9"/>
      <c r="AVG8" s="9"/>
      <c r="AVH8" s="9"/>
      <c r="AVI8" s="9"/>
      <c r="AVJ8" s="9"/>
      <c r="AVK8" s="9"/>
      <c r="AVL8" s="9"/>
      <c r="AVM8" s="9"/>
      <c r="AVN8" s="9"/>
      <c r="AVO8" s="9"/>
      <c r="AVP8" s="9"/>
      <c r="AVQ8" s="9"/>
      <c r="AVR8" s="9"/>
      <c r="AVS8" s="9"/>
      <c r="AVT8" s="9"/>
      <c r="AVU8" s="9"/>
      <c r="AVV8" s="9"/>
      <c r="AVW8" s="9"/>
      <c r="AVX8" s="9"/>
      <c r="AVY8" s="9"/>
      <c r="AVZ8" s="9"/>
      <c r="AWA8" s="9"/>
      <c r="AWB8" s="9"/>
      <c r="AWC8" s="9"/>
      <c r="AWD8" s="9"/>
      <c r="AWE8" s="9"/>
      <c r="AWF8" s="9"/>
      <c r="AWG8" s="9"/>
      <c r="AWH8" s="9"/>
      <c r="AWI8" s="9"/>
      <c r="AWJ8" s="9"/>
      <c r="AWK8" s="9"/>
      <c r="AWL8" s="9"/>
      <c r="AWM8" s="9"/>
      <c r="AWN8" s="9"/>
      <c r="AWO8" s="9"/>
      <c r="AWP8" s="9"/>
      <c r="AWQ8" s="9"/>
      <c r="AWR8" s="9"/>
      <c r="AWS8" s="9"/>
      <c r="AWT8" s="9"/>
      <c r="AWU8" s="9"/>
      <c r="AWV8" s="9"/>
      <c r="AWW8" s="9"/>
      <c r="AWX8" s="9"/>
      <c r="AWY8" s="9"/>
      <c r="AWZ8" s="9"/>
      <c r="AXA8" s="9"/>
      <c r="AXB8" s="9"/>
      <c r="AXC8" s="9"/>
      <c r="AXD8" s="9"/>
      <c r="AXE8" s="9"/>
      <c r="AXF8" s="9"/>
      <c r="AXG8" s="9"/>
      <c r="AXH8" s="9"/>
      <c r="AXI8" s="9"/>
      <c r="AXJ8" s="9"/>
      <c r="AXK8" s="9"/>
      <c r="AXL8" s="9"/>
      <c r="AXM8" s="9"/>
      <c r="AXN8" s="9"/>
      <c r="AXO8" s="9"/>
      <c r="AXP8" s="9"/>
      <c r="AXQ8" s="9"/>
      <c r="AXR8" s="9"/>
      <c r="AXS8" s="9"/>
      <c r="AXT8" s="9"/>
      <c r="AXU8" s="9"/>
      <c r="AXV8" s="9"/>
      <c r="AXW8" s="9"/>
      <c r="AXX8" s="9"/>
      <c r="AXY8" s="9"/>
      <c r="AXZ8" s="9"/>
      <c r="AYA8" s="9"/>
      <c r="AYB8" s="9"/>
      <c r="AYC8" s="9"/>
      <c r="AYD8" s="9"/>
      <c r="AYE8" s="9"/>
      <c r="AYF8" s="9"/>
      <c r="AYG8" s="9"/>
      <c r="AYH8" s="9"/>
      <c r="AYI8" s="9"/>
      <c r="AYJ8" s="9"/>
      <c r="AYK8" s="9"/>
      <c r="AYL8" s="9"/>
      <c r="AYM8" s="9"/>
      <c r="AYN8" s="9"/>
      <c r="AYO8" s="9"/>
      <c r="AYP8" s="9"/>
      <c r="AYQ8" s="9"/>
      <c r="AYR8" s="9"/>
      <c r="AYS8" s="9"/>
      <c r="AYT8" s="9"/>
      <c r="AYU8" s="9"/>
      <c r="AYV8" s="9"/>
      <c r="AYW8" s="9"/>
      <c r="AYX8" s="9"/>
      <c r="AYY8" s="9"/>
      <c r="AYZ8" s="9"/>
      <c r="AZA8" s="9"/>
      <c r="AZB8" s="9"/>
      <c r="AZC8" s="9"/>
      <c r="AZD8" s="9"/>
      <c r="AZE8" s="9"/>
      <c r="AZF8" s="9"/>
      <c r="AZG8" s="9"/>
      <c r="AZH8" s="9"/>
      <c r="AZI8" s="9"/>
      <c r="AZJ8" s="9"/>
      <c r="AZK8" s="9"/>
      <c r="AZL8" s="9"/>
      <c r="AZM8" s="9"/>
      <c r="AZN8" s="9"/>
      <c r="AZO8" s="9"/>
      <c r="AZP8" s="9"/>
      <c r="AZQ8" s="9"/>
      <c r="AZR8" s="9"/>
      <c r="AZS8" s="9"/>
      <c r="AZT8" s="9"/>
      <c r="AZU8" s="9"/>
      <c r="AZV8" s="9"/>
      <c r="AZW8" s="9"/>
      <c r="AZX8" s="9"/>
      <c r="AZY8" s="9"/>
      <c r="AZZ8" s="9"/>
      <c r="BAA8" s="9"/>
      <c r="BAB8" s="9"/>
      <c r="BAC8" s="9"/>
      <c r="BAD8" s="9"/>
      <c r="BAE8" s="9"/>
      <c r="BAF8" s="9"/>
      <c r="BAG8" s="9"/>
      <c r="BAH8" s="9"/>
      <c r="BAI8" s="9"/>
      <c r="BAJ8" s="9"/>
      <c r="BAK8" s="9"/>
      <c r="BAL8" s="9"/>
      <c r="BAM8" s="9"/>
      <c r="BAN8" s="9"/>
      <c r="BAO8" s="9"/>
      <c r="BAP8" s="9"/>
      <c r="BAQ8" s="9"/>
      <c r="BAR8" s="9"/>
      <c r="BAS8" s="9"/>
      <c r="BAT8" s="9"/>
      <c r="BAU8" s="9"/>
      <c r="BAV8" s="9"/>
      <c r="BAW8" s="9"/>
      <c r="BAX8" s="9"/>
      <c r="BAY8" s="9"/>
      <c r="BAZ8" s="9"/>
      <c r="BBA8" s="9"/>
      <c r="BBB8" s="9"/>
      <c r="BBC8" s="9"/>
      <c r="BBD8" s="9"/>
      <c r="BBE8" s="9"/>
      <c r="BBF8" s="9"/>
      <c r="BBG8" s="9"/>
      <c r="BBH8" s="9"/>
      <c r="BBI8" s="9"/>
      <c r="BBJ8" s="9"/>
      <c r="BBK8" s="9"/>
      <c r="BBL8" s="9"/>
      <c r="BBM8" s="9"/>
      <c r="BBN8" s="9"/>
      <c r="BBO8" s="9"/>
      <c r="BBP8" s="9"/>
      <c r="BBQ8" s="9"/>
      <c r="BBR8" s="9"/>
      <c r="BBS8" s="9"/>
      <c r="BBT8" s="9"/>
      <c r="BBU8" s="9"/>
      <c r="BBV8" s="9"/>
      <c r="BBW8" s="9"/>
      <c r="BBX8" s="9"/>
      <c r="BBY8" s="9"/>
      <c r="BBZ8" s="9"/>
      <c r="BCA8" s="9"/>
      <c r="BCB8" s="9"/>
      <c r="BCC8" s="9"/>
      <c r="BCD8" s="9"/>
      <c r="BCE8" s="9"/>
      <c r="BCF8" s="9"/>
      <c r="BCG8" s="9"/>
      <c r="BCH8" s="9"/>
      <c r="BCI8" s="9"/>
      <c r="BCJ8" s="9"/>
      <c r="BCK8" s="9"/>
      <c r="BCL8" s="9"/>
      <c r="BCM8" s="9"/>
      <c r="BCN8" s="9"/>
      <c r="BCO8" s="9"/>
      <c r="BCP8" s="9"/>
      <c r="BCQ8" s="9"/>
      <c r="BCR8" s="9"/>
      <c r="BCS8" s="9"/>
      <c r="BCT8" s="9"/>
      <c r="BCU8" s="9"/>
      <c r="BCV8" s="9"/>
      <c r="BCW8" s="9"/>
      <c r="BCX8" s="9"/>
      <c r="BCY8" s="9"/>
      <c r="BCZ8" s="9"/>
      <c r="BDA8" s="9"/>
      <c r="BDB8" s="9"/>
      <c r="BDC8" s="9"/>
      <c r="BDD8" s="9"/>
      <c r="BDE8" s="9"/>
      <c r="BDF8" s="9"/>
      <c r="BDG8" s="9"/>
      <c r="BDH8" s="9"/>
      <c r="BDI8" s="9"/>
      <c r="BDJ8" s="9"/>
      <c r="BDK8" s="9"/>
      <c r="BDL8" s="9"/>
      <c r="BDM8" s="9"/>
      <c r="BDN8" s="9"/>
      <c r="BDO8" s="9"/>
      <c r="BDP8" s="9"/>
      <c r="BDQ8" s="9"/>
      <c r="BDR8" s="9"/>
      <c r="BDS8" s="9"/>
      <c r="BDT8" s="9"/>
      <c r="BDU8" s="9"/>
      <c r="BDV8" s="9"/>
      <c r="BDW8" s="9"/>
      <c r="BDX8" s="9"/>
      <c r="BDY8" s="9"/>
      <c r="BDZ8" s="9"/>
      <c r="BEA8" s="9"/>
      <c r="BEB8" s="9"/>
      <c r="BEC8" s="9"/>
      <c r="BED8" s="9"/>
      <c r="BEE8" s="9"/>
      <c r="BEF8" s="9"/>
      <c r="BEG8" s="9"/>
      <c r="BEH8" s="9"/>
      <c r="BEI8" s="9"/>
      <c r="BEJ8" s="9"/>
      <c r="BEK8" s="9"/>
      <c r="BEL8" s="9"/>
      <c r="BEM8" s="9"/>
      <c r="BEN8" s="9"/>
      <c r="BEO8" s="9"/>
      <c r="BEP8" s="9"/>
      <c r="BEQ8" s="9"/>
      <c r="BER8" s="9"/>
      <c r="BES8" s="9"/>
      <c r="BET8" s="9"/>
      <c r="BEU8" s="9"/>
      <c r="BEV8" s="9"/>
      <c r="BEW8" s="9"/>
      <c r="BEX8" s="9"/>
      <c r="BEY8" s="9"/>
      <c r="BEZ8" s="9"/>
      <c r="BFA8" s="9"/>
      <c r="BFB8" s="9"/>
      <c r="BFC8" s="9"/>
      <c r="BFD8" s="9"/>
      <c r="BFE8" s="9"/>
      <c r="BFF8" s="9"/>
      <c r="BFG8" s="9"/>
      <c r="BFH8" s="9"/>
      <c r="BFI8" s="9"/>
      <c r="BFJ8" s="9"/>
      <c r="BFK8" s="9"/>
      <c r="BFL8" s="9"/>
      <c r="BFM8" s="9"/>
      <c r="BFN8" s="9"/>
      <c r="BFO8" s="9"/>
      <c r="BFP8" s="9"/>
      <c r="BFQ8" s="9"/>
      <c r="BFR8" s="9"/>
      <c r="BFS8" s="9"/>
      <c r="BFT8" s="9"/>
      <c r="BFU8" s="9"/>
      <c r="BFV8" s="9"/>
      <c r="BFW8" s="9"/>
      <c r="BFX8" s="9"/>
      <c r="BFY8" s="9"/>
      <c r="BFZ8" s="9"/>
      <c r="BGA8" s="9"/>
      <c r="BGB8" s="9"/>
      <c r="BGC8" s="9"/>
      <c r="BGD8" s="9"/>
      <c r="BGE8" s="9"/>
      <c r="BGF8" s="9"/>
      <c r="BGG8" s="9"/>
      <c r="BGH8" s="9"/>
      <c r="BGI8" s="9"/>
      <c r="BGJ8" s="9"/>
      <c r="BGK8" s="9"/>
      <c r="BGL8" s="9"/>
      <c r="BGM8" s="9"/>
      <c r="BGN8" s="9"/>
      <c r="BGO8" s="9"/>
      <c r="BGP8" s="9"/>
      <c r="BGQ8" s="9"/>
      <c r="BGR8" s="9"/>
      <c r="BGS8" s="9"/>
      <c r="BGT8" s="9"/>
      <c r="BGU8" s="9"/>
      <c r="BGV8" s="9"/>
      <c r="BGW8" s="9"/>
      <c r="BGX8" s="9"/>
      <c r="BGY8" s="9"/>
      <c r="BGZ8" s="9"/>
      <c r="BHA8" s="9"/>
      <c r="BHB8" s="9"/>
      <c r="BHC8" s="9"/>
      <c r="BHD8" s="9"/>
      <c r="BHE8" s="9"/>
      <c r="BHF8" s="9"/>
      <c r="BHG8" s="9"/>
      <c r="BHH8" s="9"/>
      <c r="BHI8" s="9"/>
      <c r="BHJ8" s="9"/>
      <c r="BHK8" s="9"/>
      <c r="BHL8" s="9"/>
      <c r="BHM8" s="9"/>
      <c r="BHN8" s="9"/>
      <c r="BHO8" s="9"/>
      <c r="BHP8" s="9"/>
      <c r="BHQ8" s="9"/>
      <c r="BHR8" s="9"/>
      <c r="BHS8" s="9"/>
      <c r="BHT8" s="9"/>
      <c r="BHU8" s="9"/>
      <c r="BHV8" s="9"/>
      <c r="BHW8" s="9"/>
      <c r="BHX8" s="9"/>
      <c r="BHY8" s="9"/>
      <c r="BHZ8" s="9"/>
      <c r="BIA8" s="9"/>
      <c r="BIB8" s="9"/>
      <c r="BIC8" s="9"/>
      <c r="BID8" s="9"/>
      <c r="BIE8" s="9"/>
      <c r="BIF8" s="9"/>
      <c r="BIG8" s="9"/>
      <c r="BIH8" s="9"/>
      <c r="BII8" s="9"/>
      <c r="BIJ8" s="9"/>
      <c r="BIK8" s="9"/>
      <c r="BIL8" s="9"/>
      <c r="BIM8" s="9"/>
      <c r="BIN8" s="9"/>
      <c r="BIO8" s="9"/>
      <c r="BIP8" s="9"/>
      <c r="BIQ8" s="9"/>
      <c r="BIR8" s="9"/>
      <c r="BIS8" s="9"/>
      <c r="BIT8" s="9"/>
      <c r="BIU8" s="9"/>
      <c r="BIV8" s="9"/>
      <c r="BIW8" s="9"/>
      <c r="BIX8" s="9"/>
      <c r="BIY8" s="9"/>
      <c r="BIZ8" s="9"/>
      <c r="BJA8" s="9"/>
      <c r="BJB8" s="9"/>
      <c r="BJC8" s="9"/>
      <c r="BJD8" s="9"/>
      <c r="BJE8" s="9"/>
      <c r="BJF8" s="9"/>
      <c r="BJG8" s="9"/>
      <c r="BJH8" s="9"/>
      <c r="BJI8" s="9"/>
      <c r="BJJ8" s="9"/>
      <c r="BJK8" s="9"/>
      <c r="BJL8" s="9"/>
      <c r="BJM8" s="9"/>
      <c r="BJN8" s="9"/>
      <c r="BJO8" s="9"/>
      <c r="BJP8" s="9"/>
      <c r="BJQ8" s="9"/>
      <c r="BJR8" s="9"/>
      <c r="BJS8" s="9"/>
      <c r="BJT8" s="9"/>
      <c r="BJU8" s="9"/>
      <c r="BJV8" s="9"/>
      <c r="BJW8" s="9"/>
      <c r="BJX8" s="9"/>
      <c r="BJY8" s="9"/>
      <c r="BJZ8" s="9"/>
      <c r="BKA8" s="9"/>
      <c r="BKB8" s="9"/>
      <c r="BKC8" s="9"/>
      <c r="BKD8" s="9"/>
      <c r="BKE8" s="9"/>
      <c r="BKF8" s="9"/>
      <c r="BKG8" s="9"/>
      <c r="BKH8" s="9"/>
      <c r="BKI8" s="9"/>
      <c r="BKJ8" s="9"/>
      <c r="BKK8" s="9"/>
      <c r="BKL8" s="9"/>
      <c r="BKM8" s="9"/>
      <c r="BKN8" s="9"/>
      <c r="BKO8" s="9"/>
      <c r="BKP8" s="9"/>
      <c r="BKQ8" s="9"/>
      <c r="BKR8" s="9"/>
      <c r="BKS8" s="9"/>
      <c r="BKT8" s="9"/>
      <c r="BKU8" s="9"/>
      <c r="BKV8" s="9"/>
      <c r="BKW8" s="9"/>
      <c r="BKX8" s="9"/>
      <c r="BKY8" s="9"/>
      <c r="BKZ8" s="9"/>
      <c r="BLA8" s="9"/>
      <c r="BLB8" s="9"/>
      <c r="BLC8" s="9"/>
      <c r="BLD8" s="9"/>
      <c r="BLE8" s="9"/>
      <c r="BLF8" s="9"/>
      <c r="BLG8" s="9"/>
      <c r="BLH8" s="9"/>
      <c r="BLI8" s="9"/>
      <c r="BLJ8" s="9"/>
      <c r="BLK8" s="9"/>
      <c r="BLL8" s="9"/>
      <c r="BLM8" s="9"/>
      <c r="BLN8" s="9"/>
      <c r="BLO8" s="9"/>
      <c r="BLP8" s="9"/>
      <c r="BLQ8" s="9"/>
      <c r="BLR8" s="9"/>
      <c r="BLS8" s="9"/>
      <c r="BLT8" s="9"/>
      <c r="BLU8" s="9"/>
      <c r="BLV8" s="9"/>
      <c r="BLW8" s="9"/>
      <c r="BLX8" s="9"/>
      <c r="BLY8" s="9"/>
      <c r="BLZ8" s="9"/>
      <c r="BMA8" s="9"/>
      <c r="BMB8" s="9"/>
      <c r="BMC8" s="9"/>
      <c r="BMD8" s="9"/>
      <c r="BME8" s="9"/>
      <c r="BMF8" s="9"/>
      <c r="BMG8" s="9"/>
      <c r="BMH8" s="9"/>
      <c r="BMI8" s="9"/>
      <c r="BMJ8" s="9"/>
      <c r="BMK8" s="9"/>
      <c r="BML8" s="9"/>
      <c r="BMM8" s="9"/>
      <c r="BMN8" s="9"/>
      <c r="BMO8" s="9"/>
      <c r="BMP8" s="9"/>
      <c r="BMQ8" s="9"/>
      <c r="BMR8" s="9"/>
      <c r="BMS8" s="9"/>
      <c r="BMT8" s="9"/>
      <c r="BMU8" s="9"/>
      <c r="BMV8" s="9"/>
      <c r="BMW8" s="9"/>
      <c r="BMX8" s="9"/>
      <c r="BMY8" s="9"/>
      <c r="BMZ8" s="9"/>
      <c r="BNA8" s="9"/>
      <c r="BNB8" s="9"/>
      <c r="BNC8" s="9"/>
      <c r="BND8" s="9"/>
      <c r="BNE8" s="9"/>
      <c r="BNF8" s="9"/>
      <c r="BNG8" s="9"/>
      <c r="BNH8" s="9"/>
      <c r="BNI8" s="9"/>
      <c r="BNJ8" s="9"/>
      <c r="BNK8" s="9"/>
      <c r="BNL8" s="9"/>
      <c r="BNM8" s="9"/>
      <c r="BNN8" s="9"/>
      <c r="BNO8" s="9"/>
      <c r="BNP8" s="9"/>
      <c r="BNQ8" s="9"/>
      <c r="BNR8" s="9"/>
      <c r="BNS8" s="9"/>
      <c r="BNT8" s="9"/>
      <c r="BNU8" s="9"/>
      <c r="BNV8" s="9"/>
      <c r="BNW8" s="9"/>
      <c r="BNX8" s="9"/>
      <c r="BNY8" s="9"/>
      <c r="BNZ8" s="9"/>
      <c r="BOA8" s="9"/>
      <c r="BOB8" s="9"/>
      <c r="BOC8" s="9"/>
      <c r="BOD8" s="9"/>
      <c r="BOE8" s="9"/>
      <c r="BOF8" s="9"/>
      <c r="BOG8" s="9"/>
      <c r="BOH8" s="9"/>
      <c r="BOI8" s="9"/>
      <c r="BOJ8" s="9"/>
      <c r="BOK8" s="9"/>
      <c r="BOL8" s="9"/>
    </row>
    <row r="9" spans="1:1754" x14ac:dyDescent="0.25">
      <c r="A9" s="9"/>
      <c r="B9" s="121"/>
      <c r="C9" s="121"/>
      <c r="D9" s="46">
        <v>17258</v>
      </c>
      <c r="E9" s="3">
        <v>160.19999999999999</v>
      </c>
      <c r="F9" s="3">
        <v>21.4</v>
      </c>
      <c r="G9" s="3">
        <v>76.900000000000006</v>
      </c>
      <c r="H9" s="3">
        <v>61.9</v>
      </c>
      <c r="I9" s="3">
        <v>34.5</v>
      </c>
      <c r="J9" s="3">
        <v>35.700000000000003</v>
      </c>
      <c r="K9" s="3"/>
      <c r="L9" s="132"/>
      <c r="M9" s="132">
        <f t="shared" ref="M9:M72" si="0">J9+F9</f>
        <v>57.1</v>
      </c>
      <c r="N9" s="132">
        <f t="shared" ref="N9:N72" si="1">G9+H9</f>
        <v>138.80000000000001</v>
      </c>
      <c r="O9" s="132"/>
      <c r="P9" s="132"/>
      <c r="Q9" s="3">
        <f t="shared" ref="Q9:Q72" si="2">SUM(M9:N9)</f>
        <v>195.9</v>
      </c>
      <c r="R9" s="3" t="e">
        <f>Q9*100/quarterly_long!AK9</f>
        <v>#DIV/0!</v>
      </c>
      <c r="S9" s="3" t="e">
        <f>R9/quarterly_long!AA9*100</f>
        <v>#DIV/0!</v>
      </c>
      <c r="T9" s="3" t="e">
        <f t="shared" ref="T9:T72" si="3">LN(S9)</f>
        <v>#DIV/0!</v>
      </c>
      <c r="U9" s="3" t="e">
        <f>T9-T8</f>
        <v>#DIV/0!</v>
      </c>
    </row>
    <row r="10" spans="1:1754" x14ac:dyDescent="0.25">
      <c r="A10" s="9"/>
      <c r="B10" s="121"/>
      <c r="C10" s="121"/>
      <c r="D10" s="46">
        <v>17349</v>
      </c>
      <c r="E10" s="3">
        <v>163.69999999999999</v>
      </c>
      <c r="F10" s="3">
        <v>21.8</v>
      </c>
      <c r="G10" s="3">
        <v>78.599999999999994</v>
      </c>
      <c r="H10" s="3">
        <v>63.2</v>
      </c>
      <c r="I10" s="3">
        <v>34.9</v>
      </c>
      <c r="J10" s="3">
        <v>37.799999999999997</v>
      </c>
      <c r="K10" s="3"/>
      <c r="L10" s="132"/>
      <c r="M10" s="132">
        <f t="shared" si="0"/>
        <v>59.599999999999994</v>
      </c>
      <c r="N10" s="132">
        <f t="shared" si="1"/>
        <v>141.80000000000001</v>
      </c>
      <c r="O10" s="132"/>
      <c r="P10" s="132"/>
      <c r="Q10" s="3">
        <f t="shared" si="2"/>
        <v>201.4</v>
      </c>
      <c r="R10" s="3" t="e">
        <f>Q10*100/quarterly_long!AK10</f>
        <v>#DIV/0!</v>
      </c>
      <c r="S10" s="3" t="e">
        <f>R10/quarterly_long!AA10*100</f>
        <v>#DIV/0!</v>
      </c>
      <c r="T10" s="3" t="e">
        <f t="shared" si="3"/>
        <v>#DIV/0!</v>
      </c>
      <c r="U10" s="3" t="e">
        <f t="shared" ref="U10:U73" si="4">T10-T9</f>
        <v>#DIV/0!</v>
      </c>
    </row>
    <row r="11" spans="1:1754" x14ac:dyDescent="0.25">
      <c r="A11" s="9"/>
      <c r="B11" s="121"/>
      <c r="C11" s="121"/>
      <c r="D11" s="46">
        <v>17441</v>
      </c>
      <c r="E11" s="3">
        <v>167.8</v>
      </c>
      <c r="F11" s="3">
        <v>23.5</v>
      </c>
      <c r="G11" s="3">
        <v>80</v>
      </c>
      <c r="H11" s="3">
        <v>64.3</v>
      </c>
      <c r="I11" s="3">
        <v>43.2</v>
      </c>
      <c r="J11" s="3">
        <v>41.8</v>
      </c>
      <c r="K11" s="3"/>
      <c r="L11" s="132"/>
      <c r="M11" s="132">
        <f t="shared" si="0"/>
        <v>65.3</v>
      </c>
      <c r="N11" s="132">
        <f t="shared" si="1"/>
        <v>144.30000000000001</v>
      </c>
      <c r="O11" s="132"/>
      <c r="P11" s="132"/>
      <c r="Q11" s="3">
        <f t="shared" si="2"/>
        <v>209.60000000000002</v>
      </c>
      <c r="R11" s="3" t="e">
        <f>Q11*100/quarterly_long!AK11</f>
        <v>#DIV/0!</v>
      </c>
      <c r="S11" s="3" t="e">
        <f>R11/quarterly_long!AA11*100</f>
        <v>#DIV/0!</v>
      </c>
      <c r="T11" s="3" t="e">
        <f t="shared" si="3"/>
        <v>#DIV/0!</v>
      </c>
      <c r="U11" s="3" t="e">
        <f t="shared" si="4"/>
        <v>#DIV/0!</v>
      </c>
    </row>
    <row r="12" spans="1:1754" x14ac:dyDescent="0.25">
      <c r="A12" s="9"/>
      <c r="B12" s="121"/>
      <c r="C12" s="121"/>
      <c r="D12" s="46">
        <v>17533</v>
      </c>
      <c r="E12" s="3">
        <v>170.5</v>
      </c>
      <c r="F12" s="3">
        <v>23.5</v>
      </c>
      <c r="G12" s="3">
        <v>81.5</v>
      </c>
      <c r="H12" s="3">
        <v>65.400000000000006</v>
      </c>
      <c r="I12" s="3">
        <v>47.2</v>
      </c>
      <c r="J12" s="3">
        <v>43.6</v>
      </c>
      <c r="K12" s="3"/>
      <c r="L12" s="132"/>
      <c r="M12" s="132">
        <f t="shared" si="0"/>
        <v>67.099999999999994</v>
      </c>
      <c r="N12" s="132">
        <f t="shared" si="1"/>
        <v>146.9</v>
      </c>
      <c r="O12" s="132"/>
      <c r="P12" s="132"/>
      <c r="Q12" s="3">
        <f t="shared" si="2"/>
        <v>214</v>
      </c>
      <c r="R12" s="3">
        <f>Q12*100/quarterly_long!AK12</f>
        <v>0.2082299481371204</v>
      </c>
      <c r="S12" s="3">
        <f>R12/quarterly_long!AA12*100</f>
        <v>1.2010379128312643</v>
      </c>
      <c r="T12" s="3">
        <f t="shared" si="3"/>
        <v>0.18318611031921705</v>
      </c>
      <c r="U12" s="3" t="e">
        <f t="shared" si="4"/>
        <v>#DIV/0!</v>
      </c>
    </row>
    <row r="13" spans="1:1754" x14ac:dyDescent="0.25">
      <c r="A13" s="9"/>
      <c r="B13" s="121"/>
      <c r="C13" s="121"/>
      <c r="D13" s="46">
        <v>17624</v>
      </c>
      <c r="E13" s="3">
        <v>174.3</v>
      </c>
      <c r="F13" s="3">
        <v>24</v>
      </c>
      <c r="G13" s="3">
        <v>83.2</v>
      </c>
      <c r="H13" s="3">
        <v>67.099999999999994</v>
      </c>
      <c r="I13" s="3">
        <v>50.3</v>
      </c>
      <c r="J13" s="3">
        <v>44.5</v>
      </c>
      <c r="K13" s="3"/>
      <c r="L13" s="132"/>
      <c r="M13" s="132">
        <f t="shared" si="0"/>
        <v>68.5</v>
      </c>
      <c r="N13" s="132">
        <f t="shared" si="1"/>
        <v>150.30000000000001</v>
      </c>
      <c r="O13" s="132"/>
      <c r="P13" s="132"/>
      <c r="Q13" s="3">
        <f t="shared" si="2"/>
        <v>218.8</v>
      </c>
      <c r="R13" s="3">
        <f>Q13*100/quarterly_long!AK13</f>
        <v>0.21244368494640362</v>
      </c>
      <c r="S13" s="3">
        <f>R13/quarterly_long!AA13*100</f>
        <v>1.2146295309624167</v>
      </c>
      <c r="T13" s="3">
        <f t="shared" si="3"/>
        <v>0.19443911750902157</v>
      </c>
      <c r="U13" s="3">
        <f>T13-T12</f>
        <v>1.1253007189804515E-2</v>
      </c>
    </row>
    <row r="14" spans="1:1754" x14ac:dyDescent="0.25">
      <c r="A14" s="9"/>
      <c r="B14" s="121"/>
      <c r="C14" s="121"/>
      <c r="D14" s="46">
        <v>17715</v>
      </c>
      <c r="E14" s="3">
        <v>177.2</v>
      </c>
      <c r="F14" s="3">
        <v>25.3</v>
      </c>
      <c r="G14" s="3">
        <v>83.5</v>
      </c>
      <c r="H14" s="3">
        <v>68.5</v>
      </c>
      <c r="I14" s="3">
        <v>52.5</v>
      </c>
      <c r="J14" s="3">
        <v>45.4</v>
      </c>
      <c r="K14" s="3"/>
      <c r="L14" s="132"/>
      <c r="M14" s="132">
        <f t="shared" si="0"/>
        <v>70.7</v>
      </c>
      <c r="N14" s="132">
        <f t="shared" si="1"/>
        <v>152</v>
      </c>
      <c r="O14" s="132"/>
      <c r="P14" s="132"/>
      <c r="Q14" s="3">
        <f t="shared" si="2"/>
        <v>222.7</v>
      </c>
      <c r="R14" s="3">
        <f>Q14*100/quarterly_long!AK14</f>
        <v>0.21560445730993019</v>
      </c>
      <c r="S14" s="3">
        <f>R14/quarterly_long!AA14*100</f>
        <v>1.2102832504411054</v>
      </c>
      <c r="T14" s="3">
        <f t="shared" si="3"/>
        <v>0.19085442348720358</v>
      </c>
      <c r="U14" s="3">
        <f t="shared" si="4"/>
        <v>-3.5846940218179912E-3</v>
      </c>
    </row>
    <row r="15" spans="1:1754" x14ac:dyDescent="0.25">
      <c r="A15" s="9"/>
      <c r="B15" s="121"/>
      <c r="C15" s="121"/>
      <c r="D15" s="46">
        <v>17807</v>
      </c>
      <c r="E15" s="3">
        <v>178.1</v>
      </c>
      <c r="F15" s="3">
        <v>25</v>
      </c>
      <c r="G15" s="3">
        <v>83.7</v>
      </c>
      <c r="H15" s="3">
        <v>69.400000000000006</v>
      </c>
      <c r="I15" s="3">
        <v>51.3</v>
      </c>
      <c r="J15" s="3">
        <v>45.3</v>
      </c>
      <c r="K15" s="3"/>
      <c r="L15" s="132"/>
      <c r="M15" s="132">
        <f t="shared" si="0"/>
        <v>70.3</v>
      </c>
      <c r="N15" s="132">
        <f t="shared" si="1"/>
        <v>153.10000000000002</v>
      </c>
      <c r="O15" s="132"/>
      <c r="P15" s="132"/>
      <c r="Q15" s="3">
        <f t="shared" si="2"/>
        <v>223.40000000000003</v>
      </c>
      <c r="R15" s="3">
        <f>Q15*100/quarterly_long!AK15</f>
        <v>0.21591216608033406</v>
      </c>
      <c r="S15" s="3">
        <f>R15/quarterly_long!AA15*100</f>
        <v>1.2083186629682339</v>
      </c>
      <c r="T15" s="3">
        <f t="shared" si="3"/>
        <v>0.18922985857301952</v>
      </c>
      <c r="U15" s="3">
        <f t="shared" si="4"/>
        <v>-1.6245649141840568E-3</v>
      </c>
    </row>
    <row r="16" spans="1:1754" x14ac:dyDescent="0.25">
      <c r="A16" s="9"/>
      <c r="B16" s="121"/>
      <c r="C16" s="121"/>
      <c r="D16" s="46">
        <v>17899</v>
      </c>
      <c r="E16" s="3">
        <v>177</v>
      </c>
      <c r="F16" s="3">
        <v>24.4</v>
      </c>
      <c r="G16" s="3">
        <v>82.7</v>
      </c>
      <c r="H16" s="3">
        <v>69.8</v>
      </c>
      <c r="I16" s="3">
        <v>43.1</v>
      </c>
      <c r="J16" s="3">
        <v>42.7</v>
      </c>
      <c r="K16" s="3"/>
      <c r="L16" s="132"/>
      <c r="M16" s="132">
        <f t="shared" si="0"/>
        <v>67.099999999999994</v>
      </c>
      <c r="N16" s="132">
        <f t="shared" si="1"/>
        <v>152.5</v>
      </c>
      <c r="O16" s="132"/>
      <c r="P16" s="132"/>
      <c r="Q16" s="3">
        <f t="shared" si="2"/>
        <v>219.6</v>
      </c>
      <c r="R16" s="3">
        <f>Q16*100/quarterly_long!AK16</f>
        <v>0.21183620315439156</v>
      </c>
      <c r="S16" s="3">
        <f>R16/quarterly_long!AA16*100</f>
        <v>1.1917313333205342</v>
      </c>
      <c r="T16" s="3">
        <f t="shared" si="3"/>
        <v>0.17540715172905536</v>
      </c>
      <c r="U16" s="3">
        <f t="shared" si="4"/>
        <v>-1.3822706843964166E-2</v>
      </c>
    </row>
    <row r="17" spans="1:21" x14ac:dyDescent="0.25">
      <c r="A17" s="9"/>
      <c r="B17" s="121"/>
      <c r="C17" s="121"/>
      <c r="D17" s="46">
        <v>17989</v>
      </c>
      <c r="E17" s="3">
        <v>178.6</v>
      </c>
      <c r="F17" s="3">
        <v>26.4</v>
      </c>
      <c r="G17" s="3">
        <v>81.900000000000006</v>
      </c>
      <c r="H17" s="3">
        <v>70.3</v>
      </c>
      <c r="I17" s="3">
        <v>36.200000000000003</v>
      </c>
      <c r="J17" s="3">
        <v>41.4</v>
      </c>
      <c r="K17" s="3"/>
      <c r="L17" s="3"/>
      <c r="M17" s="132">
        <f t="shared" si="0"/>
        <v>67.8</v>
      </c>
      <c r="N17" s="132">
        <f t="shared" si="1"/>
        <v>152.19999999999999</v>
      </c>
      <c r="O17" s="132"/>
      <c r="P17" s="132"/>
      <c r="Q17" s="3">
        <f t="shared" si="2"/>
        <v>220</v>
      </c>
      <c r="R17" s="3">
        <f>Q17*100/quarterly_long!AK17</f>
        <v>0.21168093909362071</v>
      </c>
      <c r="S17" s="3">
        <f>R17/quarterly_long!AA17*100</f>
        <v>1.2029602140269762</v>
      </c>
      <c r="T17" s="3">
        <f t="shared" si="3"/>
        <v>0.18478536414886346</v>
      </c>
      <c r="U17" s="3">
        <f t="shared" si="4"/>
        <v>9.3782124198081018E-3</v>
      </c>
    </row>
    <row r="18" spans="1:21" x14ac:dyDescent="0.25">
      <c r="A18" s="9"/>
      <c r="B18" s="121"/>
      <c r="C18" s="121"/>
      <c r="D18" s="46">
        <v>18080</v>
      </c>
      <c r="E18" s="3">
        <v>177.9</v>
      </c>
      <c r="F18" s="3">
        <v>27.3</v>
      </c>
      <c r="G18" s="3">
        <v>80.3</v>
      </c>
      <c r="H18" s="3">
        <v>70.400000000000006</v>
      </c>
      <c r="I18" s="3">
        <v>39.5</v>
      </c>
      <c r="J18" s="3">
        <v>40.9</v>
      </c>
      <c r="K18" s="3"/>
      <c r="L18" s="3"/>
      <c r="M18" s="132">
        <f t="shared" si="0"/>
        <v>68.2</v>
      </c>
      <c r="N18" s="132">
        <f t="shared" si="1"/>
        <v>150.69999999999999</v>
      </c>
      <c r="O18" s="132"/>
      <c r="P18" s="132"/>
      <c r="Q18" s="3">
        <f t="shared" si="2"/>
        <v>218.89999999999998</v>
      </c>
      <c r="R18" s="3">
        <f>Q18*100/quarterly_long!AK18</f>
        <v>0.21003847666932129</v>
      </c>
      <c r="S18" s="3">
        <f>R18/quarterly_long!AA18*100</f>
        <v>1.1998112452520244</v>
      </c>
      <c r="T18" s="3">
        <f t="shared" si="3"/>
        <v>0.18216424879838766</v>
      </c>
      <c r="U18" s="3">
        <f t="shared" si="4"/>
        <v>-2.6211153504757945E-3</v>
      </c>
    </row>
    <row r="19" spans="1:21" x14ac:dyDescent="0.25">
      <c r="A19" s="9"/>
      <c r="B19" s="121"/>
      <c r="C19" s="121"/>
      <c r="D19" s="46">
        <v>18172</v>
      </c>
      <c r="E19" s="3">
        <v>180.4</v>
      </c>
      <c r="F19" s="3">
        <v>28.4</v>
      </c>
      <c r="G19" s="3">
        <v>80.900000000000006</v>
      </c>
      <c r="H19" s="3">
        <v>71.099999999999994</v>
      </c>
      <c r="I19" s="3">
        <v>37.5</v>
      </c>
      <c r="J19" s="3">
        <v>42.2</v>
      </c>
      <c r="K19" s="3"/>
      <c r="L19" s="3"/>
      <c r="M19" s="132">
        <f t="shared" si="0"/>
        <v>70.599999999999994</v>
      </c>
      <c r="N19" s="132">
        <f t="shared" si="1"/>
        <v>152</v>
      </c>
      <c r="O19" s="132"/>
      <c r="P19" s="132"/>
      <c r="Q19" s="3">
        <f t="shared" si="2"/>
        <v>222.6</v>
      </c>
      <c r="R19" s="3">
        <f>Q19*100/quarterly_long!AK19</f>
        <v>0.21296544334315565</v>
      </c>
      <c r="S19" s="3">
        <f>R19/quarterly_long!AA19*100</f>
        <v>1.2157213328246397</v>
      </c>
      <c r="T19" s="3">
        <f t="shared" si="3"/>
        <v>0.19533759019618613</v>
      </c>
      <c r="U19" s="3">
        <f t="shared" si="4"/>
        <v>1.3173341397798466E-2</v>
      </c>
    </row>
    <row r="20" spans="1:21" x14ac:dyDescent="0.25">
      <c r="A20" s="9"/>
      <c r="B20" s="121"/>
      <c r="C20" s="121"/>
      <c r="D20" s="46">
        <v>18264</v>
      </c>
      <c r="E20" s="3">
        <v>183.1</v>
      </c>
      <c r="F20" s="3">
        <v>29.3</v>
      </c>
      <c r="G20" s="3">
        <v>81.5</v>
      </c>
      <c r="H20" s="3">
        <v>72.3</v>
      </c>
      <c r="I20" s="3">
        <v>46.7</v>
      </c>
      <c r="J20" s="3">
        <v>44.7</v>
      </c>
      <c r="K20" s="3"/>
      <c r="L20" s="3"/>
      <c r="M20" s="132">
        <f t="shared" si="0"/>
        <v>74</v>
      </c>
      <c r="N20" s="132">
        <f t="shared" si="1"/>
        <v>153.80000000000001</v>
      </c>
      <c r="O20" s="132"/>
      <c r="P20" s="132"/>
      <c r="Q20" s="3">
        <f t="shared" si="2"/>
        <v>227.8</v>
      </c>
      <c r="R20" s="3">
        <f>Q20*100/quarterly_long!AK20</f>
        <v>0.21727518980580673</v>
      </c>
      <c r="S20" s="3">
        <f>R20/quarterly_long!AA20*100</f>
        <v>1.2428977973416613</v>
      </c>
      <c r="T20" s="3">
        <f t="shared" si="3"/>
        <v>0.21744558657503277</v>
      </c>
      <c r="U20" s="3">
        <f t="shared" si="4"/>
        <v>2.2107996378846639E-2</v>
      </c>
    </row>
    <row r="21" spans="1:21" x14ac:dyDescent="0.25">
      <c r="A21" s="9"/>
      <c r="B21" s="121"/>
      <c r="C21" s="121"/>
      <c r="D21" s="46">
        <v>18354</v>
      </c>
      <c r="E21" s="3">
        <v>187</v>
      </c>
      <c r="F21" s="3">
        <v>29.8</v>
      </c>
      <c r="G21" s="3">
        <v>82.8</v>
      </c>
      <c r="H21" s="3">
        <v>74.400000000000006</v>
      </c>
      <c r="I21" s="3">
        <v>52.3</v>
      </c>
      <c r="J21" s="3">
        <v>49.5</v>
      </c>
      <c r="K21" s="3"/>
      <c r="L21" s="3"/>
      <c r="M21" s="132">
        <f t="shared" si="0"/>
        <v>79.3</v>
      </c>
      <c r="N21" s="132">
        <f t="shared" si="1"/>
        <v>157.19999999999999</v>
      </c>
      <c r="O21" s="132"/>
      <c r="P21" s="132"/>
      <c r="Q21" s="3">
        <f t="shared" si="2"/>
        <v>236.5</v>
      </c>
      <c r="R21" s="3">
        <f>Q21*100/quarterly_long!AK21</f>
        <v>0.225015223017202</v>
      </c>
      <c r="S21" s="3">
        <f>R21/quarterly_long!AA21*100</f>
        <v>1.2826101403548087</v>
      </c>
      <c r="T21" s="3">
        <f t="shared" si="3"/>
        <v>0.2488971737943155</v>
      </c>
      <c r="U21" s="3">
        <f t="shared" si="4"/>
        <v>3.1451587219282734E-2</v>
      </c>
    </row>
    <row r="22" spans="1:21" x14ac:dyDescent="0.25">
      <c r="A22" s="9"/>
      <c r="B22" s="121"/>
      <c r="C22" s="121"/>
      <c r="D22" s="46">
        <v>18445</v>
      </c>
      <c r="E22" s="3">
        <v>200.7</v>
      </c>
      <c r="F22" s="3">
        <v>37.4</v>
      </c>
      <c r="G22" s="3">
        <v>86.6</v>
      </c>
      <c r="H22" s="3">
        <v>76.7</v>
      </c>
      <c r="I22" s="3">
        <v>58.6</v>
      </c>
      <c r="J22" s="3">
        <v>54.5</v>
      </c>
      <c r="K22" s="3"/>
      <c r="L22" s="3"/>
      <c r="M22" s="132">
        <f t="shared" si="0"/>
        <v>91.9</v>
      </c>
      <c r="N22" s="132">
        <f t="shared" si="1"/>
        <v>163.30000000000001</v>
      </c>
      <c r="O22" s="132"/>
      <c r="P22" s="132"/>
      <c r="Q22" s="3">
        <f t="shared" si="2"/>
        <v>255.20000000000002</v>
      </c>
      <c r="R22" s="3">
        <f>Q22*100/quarterly_long!AK22</f>
        <v>0.24242654532673436</v>
      </c>
      <c r="S22" s="3">
        <f>R22/quarterly_long!AA22*100</f>
        <v>1.3524848089558517</v>
      </c>
      <c r="T22" s="3">
        <f t="shared" si="3"/>
        <v>0.30194349984980412</v>
      </c>
      <c r="U22" s="3">
        <f t="shared" si="4"/>
        <v>5.3046326055488618E-2</v>
      </c>
    </row>
    <row r="23" spans="1:21" x14ac:dyDescent="0.25">
      <c r="A23" s="9"/>
      <c r="B23" s="121"/>
      <c r="C23" s="121"/>
      <c r="D23" s="46">
        <v>18537</v>
      </c>
      <c r="E23" s="3">
        <v>198.1</v>
      </c>
      <c r="F23" s="3">
        <v>33.299999999999997</v>
      </c>
      <c r="G23" s="3">
        <v>86.7</v>
      </c>
      <c r="H23" s="3">
        <v>78.099999999999994</v>
      </c>
      <c r="I23" s="3">
        <v>68.400000000000006</v>
      </c>
      <c r="J23" s="3">
        <v>54.4</v>
      </c>
      <c r="K23" s="3"/>
      <c r="L23" s="3"/>
      <c r="M23" s="132">
        <f t="shared" si="0"/>
        <v>87.699999999999989</v>
      </c>
      <c r="N23" s="132">
        <f t="shared" si="1"/>
        <v>164.8</v>
      </c>
      <c r="O23" s="132"/>
      <c r="P23" s="132"/>
      <c r="Q23" s="3">
        <f t="shared" si="2"/>
        <v>252.5</v>
      </c>
      <c r="R23" s="3">
        <f>Q23*100/quarterly_long!AK23</f>
        <v>0.24076970020596536</v>
      </c>
      <c r="S23" s="3">
        <f>R23/quarterly_long!AA23*100</f>
        <v>1.3186458530596401</v>
      </c>
      <c r="T23" s="3">
        <f t="shared" si="3"/>
        <v>0.27660534114041907</v>
      </c>
      <c r="U23" s="3">
        <f t="shared" si="4"/>
        <v>-2.533815870938505E-2</v>
      </c>
    </row>
    <row r="24" spans="1:21" x14ac:dyDescent="0.25">
      <c r="A24" s="9"/>
      <c r="B24" s="121"/>
      <c r="C24" s="121"/>
      <c r="D24" s="46">
        <v>18629</v>
      </c>
      <c r="E24" s="3">
        <v>209.4</v>
      </c>
      <c r="F24" s="3">
        <v>35.6</v>
      </c>
      <c r="G24" s="3">
        <v>92</v>
      </c>
      <c r="H24" s="3">
        <v>81.8</v>
      </c>
      <c r="I24" s="3">
        <v>64.599999999999994</v>
      </c>
      <c r="J24" s="3">
        <v>54.2</v>
      </c>
      <c r="K24" s="3"/>
      <c r="L24" s="3"/>
      <c r="M24" s="132">
        <f t="shared" si="0"/>
        <v>89.800000000000011</v>
      </c>
      <c r="N24" s="132">
        <f t="shared" si="1"/>
        <v>173.8</v>
      </c>
      <c r="O24" s="132"/>
      <c r="P24" s="132"/>
      <c r="Q24" s="3">
        <f t="shared" si="2"/>
        <v>263.60000000000002</v>
      </c>
      <c r="R24" s="3">
        <f>Q24*100/quarterly_long!AK24</f>
        <v>0.25193779927171245</v>
      </c>
      <c r="S24" s="3">
        <f>R24/quarterly_long!AA24*100</f>
        <v>1.3319767040648667</v>
      </c>
      <c r="T24" s="3">
        <f t="shared" si="3"/>
        <v>0.28666408252446457</v>
      </c>
      <c r="U24" s="3">
        <f t="shared" si="4"/>
        <v>1.00587413840455E-2</v>
      </c>
    </row>
    <row r="25" spans="1:21" x14ac:dyDescent="0.25">
      <c r="A25" s="9"/>
      <c r="B25" s="121"/>
      <c r="C25" s="121"/>
      <c r="D25" s="46">
        <v>18719</v>
      </c>
      <c r="E25" s="3">
        <v>205.1</v>
      </c>
      <c r="F25" s="3">
        <v>30.7</v>
      </c>
      <c r="G25" s="3">
        <v>91.4</v>
      </c>
      <c r="H25" s="3">
        <v>82.9</v>
      </c>
      <c r="I25" s="3">
        <v>67.400000000000006</v>
      </c>
      <c r="J25" s="3">
        <v>52.6</v>
      </c>
      <c r="K25" s="3"/>
      <c r="L25" s="3"/>
      <c r="M25" s="132">
        <f t="shared" si="0"/>
        <v>83.3</v>
      </c>
      <c r="N25" s="132">
        <f t="shared" si="1"/>
        <v>174.3</v>
      </c>
      <c r="O25" s="132"/>
      <c r="P25" s="132"/>
      <c r="Q25" s="3">
        <f t="shared" si="2"/>
        <v>257.60000000000002</v>
      </c>
      <c r="R25" s="3">
        <f>Q25*100/quarterly_long!AK25</f>
        <v>0.24653548732868849</v>
      </c>
      <c r="S25" s="3">
        <f>R25/quarterly_long!AA25*100</f>
        <v>1.2948986097400623</v>
      </c>
      <c r="T25" s="3">
        <f t="shared" si="3"/>
        <v>0.25843239844937677</v>
      </c>
      <c r="U25" s="3">
        <f t="shared" si="4"/>
        <v>-2.8231684075087804E-2</v>
      </c>
    </row>
    <row r="26" spans="1:21" x14ac:dyDescent="0.25">
      <c r="A26" s="9"/>
      <c r="B26" s="121"/>
      <c r="C26" s="121"/>
      <c r="D26" s="46">
        <v>18810</v>
      </c>
      <c r="E26" s="3">
        <v>207.8</v>
      </c>
      <c r="F26" s="3">
        <v>30.2</v>
      </c>
      <c r="G26" s="3">
        <v>93.2</v>
      </c>
      <c r="H26" s="3">
        <v>84.4</v>
      </c>
      <c r="I26" s="3">
        <v>62</v>
      </c>
      <c r="J26" s="3">
        <v>52.2</v>
      </c>
      <c r="K26" s="3"/>
      <c r="L26" s="3"/>
      <c r="M26" s="132">
        <f t="shared" si="0"/>
        <v>82.4</v>
      </c>
      <c r="N26" s="132">
        <f t="shared" si="1"/>
        <v>177.60000000000002</v>
      </c>
      <c r="O26" s="132"/>
      <c r="P26" s="132"/>
      <c r="Q26" s="3">
        <f t="shared" si="2"/>
        <v>260</v>
      </c>
      <c r="R26" s="3">
        <f>Q26*100/quarterly_long!AK26</f>
        <v>0.24859448502696294</v>
      </c>
      <c r="S26" s="3">
        <f>R26/quarterly_long!AA26*100</f>
        <v>1.3049140870173543</v>
      </c>
      <c r="T26" s="3">
        <f t="shared" si="3"/>
        <v>0.26613720490434661</v>
      </c>
      <c r="U26" s="3">
        <f t="shared" si="4"/>
        <v>7.7048064549698481E-3</v>
      </c>
    </row>
    <row r="27" spans="1:21" x14ac:dyDescent="0.25">
      <c r="A27" s="9"/>
      <c r="B27" s="121"/>
      <c r="C27" s="121"/>
      <c r="D27" s="46">
        <v>18902</v>
      </c>
      <c r="E27" s="3">
        <v>211.7</v>
      </c>
      <c r="F27" s="3">
        <v>30.4</v>
      </c>
      <c r="G27" s="3">
        <v>95.5</v>
      </c>
      <c r="H27" s="3">
        <v>85.9</v>
      </c>
      <c r="I27" s="3">
        <v>57.1</v>
      </c>
      <c r="J27" s="3">
        <v>52.4</v>
      </c>
      <c r="K27" s="3"/>
      <c r="L27" s="3"/>
      <c r="M27" s="132">
        <f t="shared" si="0"/>
        <v>82.8</v>
      </c>
      <c r="N27" s="132">
        <f t="shared" si="1"/>
        <v>181.4</v>
      </c>
      <c r="O27" s="132"/>
      <c r="P27" s="132"/>
      <c r="Q27" s="3">
        <f t="shared" si="2"/>
        <v>264.2</v>
      </c>
      <c r="R27" s="3">
        <f>Q27*100/quarterly_long!AK27</f>
        <v>0.25207518366568077</v>
      </c>
      <c r="S27" s="3">
        <f>R27/quarterly_long!AA27*100</f>
        <v>1.3082344033904343</v>
      </c>
      <c r="T27" s="3">
        <f t="shared" si="3"/>
        <v>0.26867844446430528</v>
      </c>
      <c r="U27" s="3">
        <f t="shared" si="4"/>
        <v>2.5412395599586635E-3</v>
      </c>
    </row>
    <row r="28" spans="1:21" x14ac:dyDescent="0.25">
      <c r="A28" s="9"/>
      <c r="B28" s="121"/>
      <c r="C28" s="121"/>
      <c r="D28" s="46">
        <v>18994</v>
      </c>
      <c r="E28" s="3">
        <v>213.1</v>
      </c>
      <c r="F28" s="3">
        <v>30.8</v>
      </c>
      <c r="G28" s="3">
        <v>94.8</v>
      </c>
      <c r="H28" s="3">
        <v>87.6</v>
      </c>
      <c r="I28" s="3">
        <v>58.1</v>
      </c>
      <c r="J28" s="3">
        <v>53.4</v>
      </c>
      <c r="K28" s="3"/>
      <c r="L28" s="3"/>
      <c r="M28" s="132">
        <f t="shared" si="0"/>
        <v>84.2</v>
      </c>
      <c r="N28" s="132">
        <f t="shared" si="1"/>
        <v>182.39999999999998</v>
      </c>
      <c r="O28" s="132"/>
      <c r="P28" s="132"/>
      <c r="Q28" s="3">
        <f t="shared" si="2"/>
        <v>266.59999999999997</v>
      </c>
      <c r="R28" s="3">
        <f>Q28*100/quarterly_long!AK28</f>
        <v>0.25424375357619677</v>
      </c>
      <c r="S28" s="3">
        <f>R28/quarterly_long!AA28*100</f>
        <v>1.3200219597664906</v>
      </c>
      <c r="T28" s="3">
        <f t="shared" si="3"/>
        <v>0.277648372646635</v>
      </c>
      <c r="U28" s="3">
        <f t="shared" si="4"/>
        <v>8.9699281823297228E-3</v>
      </c>
    </row>
    <row r="29" spans="1:21" x14ac:dyDescent="0.25">
      <c r="A29" s="9"/>
      <c r="B29" s="121"/>
      <c r="C29" s="121"/>
      <c r="D29" s="46">
        <v>19085</v>
      </c>
      <c r="E29" s="3">
        <v>217.2</v>
      </c>
      <c r="F29" s="3">
        <v>31</v>
      </c>
      <c r="G29" s="3">
        <v>96.6</v>
      </c>
      <c r="H29" s="3">
        <v>89.6</v>
      </c>
      <c r="I29" s="3">
        <v>53</v>
      </c>
      <c r="J29" s="3">
        <v>54.5</v>
      </c>
      <c r="K29" s="3"/>
      <c r="L29" s="3"/>
      <c r="M29" s="132">
        <f t="shared" si="0"/>
        <v>85.5</v>
      </c>
      <c r="N29" s="132">
        <f t="shared" si="1"/>
        <v>186.2</v>
      </c>
      <c r="O29" s="132"/>
      <c r="P29" s="132"/>
      <c r="Q29" s="3">
        <f t="shared" si="2"/>
        <v>271.7</v>
      </c>
      <c r="R29" s="3">
        <f>Q29*100/quarterly_long!AK29</f>
        <v>0.25847143210487261</v>
      </c>
      <c r="S29" s="3">
        <f>R29/quarterly_long!AA29*100</f>
        <v>1.3402579807566042</v>
      </c>
      <c r="T29" s="3">
        <f t="shared" si="3"/>
        <v>0.29286211838534432</v>
      </c>
      <c r="U29" s="3">
        <f t="shared" si="4"/>
        <v>1.5213745738709317E-2</v>
      </c>
    </row>
    <row r="30" spans="1:21" x14ac:dyDescent="0.25">
      <c r="A30" s="9"/>
      <c r="B30" s="121"/>
      <c r="C30" s="121"/>
      <c r="D30" s="46">
        <v>19176</v>
      </c>
      <c r="E30" s="3">
        <v>219.7</v>
      </c>
      <c r="F30" s="3">
        <v>29.5</v>
      </c>
      <c r="G30" s="3">
        <v>98.5</v>
      </c>
      <c r="H30" s="3">
        <v>91.8</v>
      </c>
      <c r="I30" s="3">
        <v>57.2</v>
      </c>
      <c r="J30" s="3">
        <v>51.6</v>
      </c>
      <c r="K30" s="3"/>
      <c r="L30" s="3"/>
      <c r="M30" s="132">
        <f t="shared" si="0"/>
        <v>81.099999999999994</v>
      </c>
      <c r="N30" s="132">
        <f t="shared" si="1"/>
        <v>190.3</v>
      </c>
      <c r="O30" s="132"/>
      <c r="P30" s="132"/>
      <c r="Q30" s="3">
        <f t="shared" si="2"/>
        <v>271.39999999999998</v>
      </c>
      <c r="R30" s="3">
        <f>Q30*100/quarterly_long!AK30</f>
        <v>0.25740733715239572</v>
      </c>
      <c r="S30" s="3">
        <f>R30/quarterly_long!AA30*100</f>
        <v>1.3200166415425998</v>
      </c>
      <c r="T30" s="3">
        <f t="shared" si="3"/>
        <v>0.2776443437480513</v>
      </c>
      <c r="U30" s="3">
        <f t="shared" si="4"/>
        <v>-1.5217774637293013E-2</v>
      </c>
    </row>
    <row r="31" spans="1:21" x14ac:dyDescent="0.25">
      <c r="A31" s="9"/>
      <c r="B31" s="121"/>
      <c r="C31" s="121"/>
      <c r="D31" s="46">
        <v>19268</v>
      </c>
      <c r="E31" s="3">
        <v>227.9</v>
      </c>
      <c r="F31" s="3">
        <v>33.700000000000003</v>
      </c>
      <c r="G31" s="3">
        <v>100.3</v>
      </c>
      <c r="H31" s="3">
        <v>93.8</v>
      </c>
      <c r="I31" s="3">
        <v>60.7</v>
      </c>
      <c r="J31" s="3">
        <v>55.5</v>
      </c>
      <c r="K31" s="3"/>
      <c r="L31" s="3"/>
      <c r="M31" s="132">
        <f t="shared" si="0"/>
        <v>89.2</v>
      </c>
      <c r="N31" s="132">
        <f t="shared" si="1"/>
        <v>194.1</v>
      </c>
      <c r="O31" s="132"/>
      <c r="P31" s="132"/>
      <c r="Q31" s="3">
        <f t="shared" si="2"/>
        <v>283.3</v>
      </c>
      <c r="R31" s="3">
        <f>Q31*100/quarterly_long!AK31</f>
        <v>0.26773900880807472</v>
      </c>
      <c r="S31" s="3">
        <f>R31/quarterly_long!AA31*100</f>
        <v>1.3690867154942732</v>
      </c>
      <c r="T31" s="3">
        <f t="shared" si="3"/>
        <v>0.31414388651669412</v>
      </c>
      <c r="U31" s="3">
        <f t="shared" si="4"/>
        <v>3.6499542768642812E-2</v>
      </c>
    </row>
    <row r="32" spans="1:21" x14ac:dyDescent="0.25">
      <c r="A32" s="9"/>
      <c r="C32" s="46"/>
      <c r="D32" s="46">
        <v>19360</v>
      </c>
      <c r="E32" s="3">
        <v>231.5</v>
      </c>
      <c r="F32" s="3">
        <v>35.200000000000003</v>
      </c>
      <c r="G32" s="3">
        <v>100.5</v>
      </c>
      <c r="H32" s="3">
        <v>95.8</v>
      </c>
      <c r="I32" s="3">
        <v>61.7</v>
      </c>
      <c r="J32" s="3">
        <v>57.8</v>
      </c>
      <c r="K32" s="3"/>
      <c r="L32" s="3"/>
      <c r="M32" s="132">
        <f t="shared" si="0"/>
        <v>93</v>
      </c>
      <c r="N32" s="132">
        <f t="shared" si="1"/>
        <v>196.3</v>
      </c>
      <c r="O32" s="132"/>
      <c r="P32" s="132"/>
      <c r="Q32" s="3">
        <f t="shared" si="2"/>
        <v>289.3</v>
      </c>
      <c r="R32" s="3">
        <f>Q32*100/quarterly_long!AK32</f>
        <v>0.27102225886232484</v>
      </c>
      <c r="S32" s="3">
        <f>R32/quarterly_long!AA32*100</f>
        <v>1.3854165894986117</v>
      </c>
      <c r="T32" s="3">
        <f t="shared" si="3"/>
        <v>0.32600088105366576</v>
      </c>
      <c r="U32" s="3">
        <f t="shared" si="4"/>
        <v>1.1856994536971643E-2</v>
      </c>
    </row>
    <row r="33" spans="1:21" x14ac:dyDescent="0.25">
      <c r="A33" s="9"/>
      <c r="C33" s="46"/>
      <c r="D33" s="46">
        <v>19450</v>
      </c>
      <c r="E33" s="3">
        <v>233.2</v>
      </c>
      <c r="F33" s="3">
        <v>35</v>
      </c>
      <c r="G33" s="3">
        <v>100.6</v>
      </c>
      <c r="H33" s="3">
        <v>97.6</v>
      </c>
      <c r="I33" s="3">
        <v>62.1</v>
      </c>
      <c r="J33" s="3">
        <v>58.5</v>
      </c>
      <c r="K33" s="3"/>
      <c r="L33" s="3"/>
      <c r="M33" s="132">
        <f t="shared" si="0"/>
        <v>93.5</v>
      </c>
      <c r="N33" s="132">
        <f t="shared" si="1"/>
        <v>198.2</v>
      </c>
      <c r="O33" s="132"/>
      <c r="P33" s="132"/>
      <c r="Q33" s="3">
        <f t="shared" si="2"/>
        <v>291.7</v>
      </c>
      <c r="R33" s="3">
        <f>Q33*100/quarterly_long!AK33</f>
        <v>0.27267288601394679</v>
      </c>
      <c r="S33" s="3">
        <f>R33/quarterly_long!AA33*100</f>
        <v>1.3911818058689871</v>
      </c>
      <c r="T33" s="3">
        <f t="shared" si="3"/>
        <v>0.33015360595990179</v>
      </c>
      <c r="U33" s="3">
        <f t="shared" si="4"/>
        <v>4.1527249062360272E-3</v>
      </c>
    </row>
    <row r="34" spans="1:21" x14ac:dyDescent="0.25">
      <c r="A34" s="9"/>
      <c r="C34" s="46"/>
      <c r="D34" s="46">
        <v>19541</v>
      </c>
      <c r="E34" s="3">
        <v>233.9</v>
      </c>
      <c r="F34" s="3">
        <v>34.6</v>
      </c>
      <c r="G34" s="3">
        <v>99.8</v>
      </c>
      <c r="H34" s="3">
        <v>99.5</v>
      </c>
      <c r="I34" s="3">
        <v>61.4</v>
      </c>
      <c r="J34" s="3">
        <v>59.1</v>
      </c>
      <c r="K34" s="3"/>
      <c r="L34" s="3"/>
      <c r="M34" s="132">
        <f t="shared" si="0"/>
        <v>93.7</v>
      </c>
      <c r="N34" s="132">
        <f t="shared" si="1"/>
        <v>199.3</v>
      </c>
      <c r="O34" s="132"/>
      <c r="P34" s="132"/>
      <c r="Q34" s="3">
        <f t="shared" si="2"/>
        <v>293</v>
      </c>
      <c r="R34" s="3">
        <f>Q34*100/quarterly_long!AK34</f>
        <v>0.27318583163174925</v>
      </c>
      <c r="S34" s="3">
        <f>R34/quarterly_long!AA34*100</f>
        <v>1.3880173726179013</v>
      </c>
      <c r="T34" s="3">
        <f t="shared" si="3"/>
        <v>0.32787637830160249</v>
      </c>
      <c r="U34" s="3">
        <f t="shared" si="4"/>
        <v>-2.2772276582992967E-3</v>
      </c>
    </row>
    <row r="35" spans="1:21" x14ac:dyDescent="0.25">
      <c r="A35" s="9"/>
      <c r="C35" s="46"/>
      <c r="D35" s="46">
        <v>19633</v>
      </c>
      <c r="E35" s="3">
        <v>233.4</v>
      </c>
      <c r="F35" s="3">
        <v>33.700000000000003</v>
      </c>
      <c r="G35" s="3">
        <v>100</v>
      </c>
      <c r="H35" s="3">
        <v>99.8</v>
      </c>
      <c r="I35" s="3">
        <v>56.4</v>
      </c>
      <c r="J35" s="3">
        <v>58.5</v>
      </c>
      <c r="K35" s="3"/>
      <c r="L35" s="3"/>
      <c r="M35" s="132">
        <f t="shared" si="0"/>
        <v>92.2</v>
      </c>
      <c r="N35" s="132">
        <f t="shared" si="1"/>
        <v>199.8</v>
      </c>
      <c r="O35" s="132"/>
      <c r="P35" s="132"/>
      <c r="Q35" s="3">
        <f t="shared" si="2"/>
        <v>292</v>
      </c>
      <c r="R35" s="3">
        <f>Q35*100/quarterly_long!AK35</f>
        <v>0.27131746931418005</v>
      </c>
      <c r="S35" s="3">
        <f>R35/quarterly_long!AA35*100</f>
        <v>1.3757159895475644</v>
      </c>
      <c r="T35" s="3">
        <f t="shared" si="3"/>
        <v>0.3189743152620485</v>
      </c>
      <c r="U35" s="3">
        <f t="shared" si="4"/>
        <v>-8.9020630395539868E-3</v>
      </c>
    </row>
    <row r="36" spans="1:21" x14ac:dyDescent="0.25">
      <c r="A36" s="9"/>
      <c r="C36" s="46"/>
      <c r="D36" s="46">
        <v>19725</v>
      </c>
      <c r="E36" s="3">
        <v>235.4</v>
      </c>
      <c r="F36" s="3">
        <v>32.9</v>
      </c>
      <c r="G36" s="3">
        <v>101.3</v>
      </c>
      <c r="H36" s="3">
        <v>101.3</v>
      </c>
      <c r="I36" s="3">
        <v>55.7</v>
      </c>
      <c r="J36" s="3">
        <v>57.7</v>
      </c>
      <c r="K36" s="3"/>
      <c r="L36" s="3"/>
      <c r="M36" s="132">
        <f t="shared" si="0"/>
        <v>90.6</v>
      </c>
      <c r="N36" s="132">
        <f t="shared" si="1"/>
        <v>202.6</v>
      </c>
      <c r="O36" s="132"/>
      <c r="P36" s="132"/>
      <c r="Q36" s="3">
        <f t="shared" si="2"/>
        <v>293.2</v>
      </c>
      <c r="R36" s="3">
        <f>Q36*100/quarterly_long!AK36</f>
        <v>0.27151416374193188</v>
      </c>
      <c r="S36" s="3">
        <f>R36/quarterly_long!AA36*100</f>
        <v>1.3724752132883644</v>
      </c>
      <c r="T36" s="3">
        <f t="shared" si="3"/>
        <v>0.31661583470358395</v>
      </c>
      <c r="U36" s="3">
        <f t="shared" si="4"/>
        <v>-2.3584805584645485E-3</v>
      </c>
    </row>
    <row r="37" spans="1:21" x14ac:dyDescent="0.25">
      <c r="A37" s="9"/>
      <c r="C37" s="46"/>
      <c r="D37" s="46">
        <v>19815</v>
      </c>
      <c r="E37" s="3">
        <v>238.2</v>
      </c>
      <c r="F37" s="3">
        <v>33.6</v>
      </c>
      <c r="G37" s="3">
        <v>101.3</v>
      </c>
      <c r="H37" s="3">
        <v>103.2</v>
      </c>
      <c r="I37" s="3">
        <v>55.4</v>
      </c>
      <c r="J37" s="3">
        <v>58.8</v>
      </c>
      <c r="K37" s="3"/>
      <c r="L37" s="3"/>
      <c r="M37" s="132">
        <f t="shared" si="0"/>
        <v>92.4</v>
      </c>
      <c r="N37" s="132">
        <f t="shared" si="1"/>
        <v>204.5</v>
      </c>
      <c r="O37" s="132"/>
      <c r="P37" s="132"/>
      <c r="Q37" s="3">
        <f t="shared" si="2"/>
        <v>296.89999999999998</v>
      </c>
      <c r="R37" s="3">
        <f>Q37*100/quarterly_long!AK37</f>
        <v>0.27422945126400472</v>
      </c>
      <c r="S37" s="3">
        <f>R37/quarterly_long!AA37*100</f>
        <v>1.3848398604401253</v>
      </c>
      <c r="T37" s="3">
        <f t="shared" si="3"/>
        <v>0.32558450872334865</v>
      </c>
      <c r="U37" s="3">
        <f t="shared" si="4"/>
        <v>8.9686740197646997E-3</v>
      </c>
    </row>
    <row r="38" spans="1:21" x14ac:dyDescent="0.25">
      <c r="A38" s="9"/>
      <c r="C38" s="46"/>
      <c r="D38" s="46">
        <v>19906</v>
      </c>
      <c r="E38" s="3">
        <v>240.6</v>
      </c>
      <c r="F38" s="3">
        <v>33.200000000000003</v>
      </c>
      <c r="G38" s="3">
        <v>102.2</v>
      </c>
      <c r="H38" s="3">
        <v>105.2</v>
      </c>
      <c r="I38" s="3">
        <v>59</v>
      </c>
      <c r="J38" s="3">
        <v>61.1</v>
      </c>
      <c r="K38" s="3"/>
      <c r="L38" s="3"/>
      <c r="M38" s="132">
        <f t="shared" si="0"/>
        <v>94.300000000000011</v>
      </c>
      <c r="N38" s="132">
        <f t="shared" si="1"/>
        <v>207.4</v>
      </c>
      <c r="O38" s="132"/>
      <c r="P38" s="132"/>
      <c r="Q38" s="3">
        <f t="shared" si="2"/>
        <v>301.70000000000005</v>
      </c>
      <c r="R38" s="3">
        <f>Q38*100/quarterly_long!AK38</f>
        <v>0.2779466769848728</v>
      </c>
      <c r="S38" s="3">
        <f>R38/quarterly_long!AA38*100</f>
        <v>1.4018686609882085</v>
      </c>
      <c r="T38" s="3">
        <f t="shared" si="3"/>
        <v>0.33780610447254189</v>
      </c>
      <c r="U38" s="3">
        <f t="shared" si="4"/>
        <v>1.2221595749193237E-2</v>
      </c>
    </row>
    <row r="39" spans="1:21" x14ac:dyDescent="0.25">
      <c r="A39" s="9"/>
      <c r="C39" s="46"/>
      <c r="D39" s="46">
        <v>19998</v>
      </c>
      <c r="E39" s="3">
        <v>245.4</v>
      </c>
      <c r="F39" s="3">
        <v>35.1</v>
      </c>
      <c r="G39" s="3">
        <v>103.4</v>
      </c>
      <c r="H39" s="3">
        <v>106.9</v>
      </c>
      <c r="I39" s="3">
        <v>62.1</v>
      </c>
      <c r="J39" s="3">
        <v>62.5</v>
      </c>
      <c r="K39" s="3"/>
      <c r="L39" s="3"/>
      <c r="M39" s="132">
        <f t="shared" si="0"/>
        <v>97.6</v>
      </c>
      <c r="N39" s="132">
        <f t="shared" si="1"/>
        <v>210.3</v>
      </c>
      <c r="O39" s="132"/>
      <c r="P39" s="132"/>
      <c r="Q39" s="3">
        <f t="shared" si="2"/>
        <v>307.89999999999998</v>
      </c>
      <c r="R39" s="3">
        <f>Q39*100/quarterly_long!AK39</f>
        <v>0.2827572273445248</v>
      </c>
      <c r="S39" s="3">
        <f>R39/quarterly_long!AA39*100</f>
        <v>1.4221347789424053</v>
      </c>
      <c r="T39" s="3">
        <f t="shared" si="3"/>
        <v>0.35215910814303947</v>
      </c>
      <c r="U39" s="3">
        <f t="shared" si="4"/>
        <v>1.4353003670497577E-2</v>
      </c>
    </row>
    <row r="40" spans="1:21" x14ac:dyDescent="0.25">
      <c r="A40" s="9"/>
      <c r="C40" s="46"/>
      <c r="D40" s="46">
        <v>20090</v>
      </c>
      <c r="E40" s="3">
        <v>251.8</v>
      </c>
      <c r="F40" s="3">
        <v>38.4</v>
      </c>
      <c r="G40" s="3">
        <v>104.5</v>
      </c>
      <c r="H40" s="3">
        <v>108.8</v>
      </c>
      <c r="I40" s="3">
        <v>68.7</v>
      </c>
      <c r="J40" s="3">
        <v>64.900000000000006</v>
      </c>
      <c r="K40" s="3"/>
      <c r="L40" s="3"/>
      <c r="M40" s="132">
        <f t="shared" si="0"/>
        <v>103.30000000000001</v>
      </c>
      <c r="N40" s="132">
        <f t="shared" si="1"/>
        <v>213.3</v>
      </c>
      <c r="O40" s="132"/>
      <c r="P40" s="132"/>
      <c r="Q40" s="3">
        <f t="shared" si="2"/>
        <v>316.60000000000002</v>
      </c>
      <c r="R40" s="3">
        <f>Q40*100/quarterly_long!AK40</f>
        <v>0.28978344042323395</v>
      </c>
      <c r="S40" s="3">
        <f>R40/quarterly_long!AA40*100</f>
        <v>1.4504771903343743</v>
      </c>
      <c r="T40" s="3">
        <f t="shared" si="3"/>
        <v>0.37189259907434202</v>
      </c>
      <c r="U40" s="3">
        <f t="shared" si="4"/>
        <v>1.9733490931302555E-2</v>
      </c>
    </row>
    <row r="41" spans="1:21" x14ac:dyDescent="0.25">
      <c r="A41" s="9"/>
      <c r="C41" s="46"/>
      <c r="D41" s="46">
        <v>20180</v>
      </c>
      <c r="E41" s="3">
        <v>256.8</v>
      </c>
      <c r="F41" s="3">
        <v>40.700000000000003</v>
      </c>
      <c r="G41" s="3">
        <v>106.1</v>
      </c>
      <c r="H41" s="3">
        <v>110</v>
      </c>
      <c r="I41" s="3">
        <v>72.7</v>
      </c>
      <c r="J41" s="3">
        <v>68.099999999999994</v>
      </c>
      <c r="K41" s="3"/>
      <c r="L41" s="3"/>
      <c r="M41" s="132">
        <f t="shared" si="0"/>
        <v>108.8</v>
      </c>
      <c r="N41" s="132">
        <f t="shared" si="1"/>
        <v>216.1</v>
      </c>
      <c r="O41" s="132"/>
      <c r="P41" s="132"/>
      <c r="Q41" s="3">
        <f t="shared" si="2"/>
        <v>324.89999999999998</v>
      </c>
      <c r="R41" s="3">
        <f>Q41*100/quarterly_long!AK41</f>
        <v>0.29622538293216627</v>
      </c>
      <c r="S41" s="3">
        <f>R41/quarterly_long!AA41*100</f>
        <v>1.4765922997084269</v>
      </c>
      <c r="T41" s="3">
        <f t="shared" si="3"/>
        <v>0.38973693274948967</v>
      </c>
      <c r="U41" s="3">
        <f t="shared" si="4"/>
        <v>1.784433367514765E-2</v>
      </c>
    </row>
    <row r="42" spans="1:21" x14ac:dyDescent="0.25">
      <c r="A42" s="9"/>
      <c r="C42" s="46"/>
      <c r="D42" s="46">
        <v>20271</v>
      </c>
      <c r="E42" s="3">
        <v>261</v>
      </c>
      <c r="F42" s="3">
        <v>42.4</v>
      </c>
      <c r="G42" s="3">
        <v>106.9</v>
      </c>
      <c r="H42" s="3">
        <v>111.7</v>
      </c>
      <c r="I42" s="3">
        <v>74.7</v>
      </c>
      <c r="J42" s="3">
        <v>70.5</v>
      </c>
      <c r="K42" s="3"/>
      <c r="L42" s="3"/>
      <c r="M42" s="132">
        <f t="shared" si="0"/>
        <v>112.9</v>
      </c>
      <c r="N42" s="132">
        <f t="shared" si="1"/>
        <v>218.60000000000002</v>
      </c>
      <c r="O42" s="132"/>
      <c r="P42" s="132"/>
      <c r="Q42" s="3">
        <f t="shared" si="2"/>
        <v>331.5</v>
      </c>
      <c r="R42" s="3">
        <f>Q42*100/quarterly_long!AK42</f>
        <v>0.30142666193840528</v>
      </c>
      <c r="S42" s="3">
        <f>R42/quarterly_long!AA42*100</f>
        <v>1.4920139859652475</v>
      </c>
      <c r="T42" s="3">
        <f t="shared" si="3"/>
        <v>0.4001268757089792</v>
      </c>
      <c r="U42" s="3">
        <f t="shared" si="4"/>
        <v>1.0389942959489529E-2</v>
      </c>
    </row>
    <row r="43" spans="1:21" x14ac:dyDescent="0.25">
      <c r="A43" s="9"/>
      <c r="C43" s="46"/>
      <c r="D43" s="46">
        <v>20363</v>
      </c>
      <c r="E43" s="3">
        <v>265.10000000000002</v>
      </c>
      <c r="F43" s="3">
        <v>41.4</v>
      </c>
      <c r="G43" s="3">
        <v>109</v>
      </c>
      <c r="H43" s="3">
        <v>114.6</v>
      </c>
      <c r="I43" s="3">
        <v>78.900000000000006</v>
      </c>
      <c r="J43" s="3">
        <v>71.599999999999994</v>
      </c>
      <c r="K43" s="3"/>
      <c r="L43" s="3"/>
      <c r="M43" s="132">
        <f t="shared" si="0"/>
        <v>113</v>
      </c>
      <c r="N43" s="132">
        <f t="shared" si="1"/>
        <v>223.6</v>
      </c>
      <c r="O43" s="132"/>
      <c r="P43" s="132"/>
      <c r="Q43" s="3">
        <f t="shared" si="2"/>
        <v>336.6</v>
      </c>
      <c r="R43" s="3">
        <f>Q43*100/quarterly_long!AK43</f>
        <v>0.30517879161528977</v>
      </c>
      <c r="S43" s="3">
        <f>R43/quarterly_long!AA43*100</f>
        <v>1.4959055397216492</v>
      </c>
      <c r="T43" s="3">
        <f t="shared" si="3"/>
        <v>0.40273173566145865</v>
      </c>
      <c r="U43" s="3">
        <f t="shared" si="4"/>
        <v>2.6048599524794436E-3</v>
      </c>
    </row>
    <row r="44" spans="1:21" x14ac:dyDescent="0.25">
      <c r="A44" s="9"/>
      <c r="C44" s="46"/>
      <c r="D44" s="46">
        <v>20455</v>
      </c>
      <c r="E44" s="3">
        <v>266.60000000000002</v>
      </c>
      <c r="F44" s="3">
        <v>39.700000000000003</v>
      </c>
      <c r="G44" s="3">
        <v>110.5</v>
      </c>
      <c r="H44" s="3">
        <v>116.4</v>
      </c>
      <c r="I44" s="3">
        <v>78.3</v>
      </c>
      <c r="J44" s="3">
        <v>71.900000000000006</v>
      </c>
      <c r="K44" s="3"/>
      <c r="L44" s="3"/>
      <c r="M44" s="132">
        <f t="shared" si="0"/>
        <v>111.60000000000001</v>
      </c>
      <c r="N44" s="132">
        <f t="shared" si="1"/>
        <v>226.9</v>
      </c>
      <c r="O44" s="132"/>
      <c r="P44" s="132"/>
      <c r="Q44" s="3">
        <f t="shared" si="2"/>
        <v>338.5</v>
      </c>
      <c r="R44" s="3">
        <f>Q44*100/quarterly_long!AK44</f>
        <v>0.30610768479499378</v>
      </c>
      <c r="S44" s="3">
        <f>R44/quarterly_long!AA44*100</f>
        <v>1.4854555895596291</v>
      </c>
      <c r="T44" s="3">
        <f t="shared" si="3"/>
        <v>0.39572151951915846</v>
      </c>
      <c r="U44" s="3">
        <f t="shared" si="4"/>
        <v>-7.0102161423001852E-3</v>
      </c>
    </row>
    <row r="45" spans="1:21" x14ac:dyDescent="0.25">
      <c r="A45" s="9"/>
      <c r="C45" s="46"/>
      <c r="D45" s="46">
        <v>20546</v>
      </c>
      <c r="E45" s="3">
        <v>269.3</v>
      </c>
      <c r="F45" s="3">
        <v>39.799999999999997</v>
      </c>
      <c r="G45" s="3">
        <v>111.3</v>
      </c>
      <c r="H45" s="3">
        <v>118.2</v>
      </c>
      <c r="I45" s="3">
        <v>77</v>
      </c>
      <c r="J45" s="3">
        <v>73.400000000000006</v>
      </c>
      <c r="K45" s="3"/>
      <c r="L45" s="3"/>
      <c r="M45" s="132">
        <f t="shared" si="0"/>
        <v>113.2</v>
      </c>
      <c r="N45" s="132">
        <f t="shared" si="1"/>
        <v>229.5</v>
      </c>
      <c r="O45" s="132"/>
      <c r="P45" s="132"/>
      <c r="Q45" s="3">
        <f t="shared" si="2"/>
        <v>342.7</v>
      </c>
      <c r="R45" s="3">
        <f>Q45*100/quarterly_long!AK45</f>
        <v>0.30900877343263933</v>
      </c>
      <c r="S45" s="3">
        <f>R45/quarterly_long!AA45*100</f>
        <v>1.4906284746944749</v>
      </c>
      <c r="T45" s="3">
        <f t="shared" si="3"/>
        <v>0.39919782612378496</v>
      </c>
      <c r="U45" s="3">
        <f t="shared" si="4"/>
        <v>3.4763066046265001E-3</v>
      </c>
    </row>
    <row r="46" spans="1:21" x14ac:dyDescent="0.25">
      <c r="A46" s="9"/>
      <c r="C46" s="46"/>
      <c r="D46" s="46">
        <v>20637</v>
      </c>
      <c r="E46" s="3">
        <v>272.5</v>
      </c>
      <c r="F46" s="3">
        <v>39.700000000000003</v>
      </c>
      <c r="G46" s="3">
        <v>112.4</v>
      </c>
      <c r="H46" s="3">
        <v>120.4</v>
      </c>
      <c r="I46" s="3">
        <v>78.3</v>
      </c>
      <c r="J46" s="3">
        <v>74.7</v>
      </c>
      <c r="K46" s="3"/>
      <c r="L46" s="3"/>
      <c r="M46" s="132">
        <f t="shared" si="0"/>
        <v>114.4</v>
      </c>
      <c r="N46" s="132">
        <f t="shared" si="1"/>
        <v>232.8</v>
      </c>
      <c r="O46" s="132"/>
      <c r="P46" s="132"/>
      <c r="Q46" s="3">
        <f t="shared" si="2"/>
        <v>347.20000000000005</v>
      </c>
      <c r="R46" s="3">
        <f>Q46*100/quarterly_long!AK46</f>
        <v>0.31216845588103082</v>
      </c>
      <c r="S46" s="3">
        <f>R46/quarterly_long!AA46*100</f>
        <v>1.4872763839858689</v>
      </c>
      <c r="T46" s="3">
        <f t="shared" si="3"/>
        <v>0.39694651704341322</v>
      </c>
      <c r="U46" s="3">
        <f t="shared" si="4"/>
        <v>-2.2513090803717439E-3</v>
      </c>
    </row>
    <row r="47" spans="1:21" x14ac:dyDescent="0.25">
      <c r="A47" s="9"/>
      <c r="C47" s="46"/>
      <c r="D47" s="46">
        <v>20729</v>
      </c>
      <c r="E47" s="3">
        <v>277.89999999999998</v>
      </c>
      <c r="F47" s="3">
        <v>41.5</v>
      </c>
      <c r="G47" s="3">
        <v>113.7</v>
      </c>
      <c r="H47" s="3">
        <v>122.7</v>
      </c>
      <c r="I47" s="3">
        <v>77.099999999999994</v>
      </c>
      <c r="J47" s="3">
        <v>74.900000000000006</v>
      </c>
      <c r="K47" s="3"/>
      <c r="L47" s="3"/>
      <c r="M47" s="132">
        <f t="shared" si="0"/>
        <v>116.4</v>
      </c>
      <c r="N47" s="132">
        <f t="shared" si="1"/>
        <v>236.4</v>
      </c>
      <c r="O47" s="132"/>
      <c r="P47" s="132"/>
      <c r="Q47" s="3">
        <f t="shared" si="2"/>
        <v>352.8</v>
      </c>
      <c r="R47" s="3">
        <f>Q47*100/quarterly_long!AK47</f>
        <v>0.31633879095457562</v>
      </c>
      <c r="S47" s="3">
        <f>R47/quarterly_long!AA47*100</f>
        <v>1.5009368006806558</v>
      </c>
      <c r="T47" s="3">
        <f t="shared" si="3"/>
        <v>0.40608944695520288</v>
      </c>
      <c r="U47" s="3">
        <f t="shared" si="4"/>
        <v>9.1429299117896656E-3</v>
      </c>
    </row>
    <row r="48" spans="1:21" x14ac:dyDescent="0.25">
      <c r="A48" s="9"/>
      <c r="C48" s="46"/>
      <c r="D48" s="46">
        <v>20821</v>
      </c>
      <c r="E48" s="3">
        <v>282.3</v>
      </c>
      <c r="F48" s="3">
        <v>42.6</v>
      </c>
      <c r="G48" s="3">
        <v>115.4</v>
      </c>
      <c r="H48" s="3">
        <v>124.3</v>
      </c>
      <c r="I48" s="3">
        <v>77.7</v>
      </c>
      <c r="J48" s="3">
        <v>75.599999999999994</v>
      </c>
      <c r="K48" s="3"/>
      <c r="L48" s="3"/>
      <c r="M48" s="132">
        <f t="shared" si="0"/>
        <v>118.19999999999999</v>
      </c>
      <c r="N48" s="132">
        <f t="shared" si="1"/>
        <v>239.7</v>
      </c>
      <c r="O48" s="132"/>
      <c r="P48" s="132"/>
      <c r="Q48" s="3">
        <f t="shared" si="2"/>
        <v>357.9</v>
      </c>
      <c r="R48" s="3">
        <f>Q48*100/quarterly_long!AK48</f>
        <v>0.32005651738446128</v>
      </c>
      <c r="S48" s="3">
        <f>R48/quarterly_long!AA48*100</f>
        <v>1.4982179849177684</v>
      </c>
      <c r="T48" s="3">
        <f t="shared" si="3"/>
        <v>0.40427639180999325</v>
      </c>
      <c r="U48" s="3">
        <f t="shared" si="4"/>
        <v>-1.81305514520963E-3</v>
      </c>
    </row>
    <row r="49" spans="1:21" x14ac:dyDescent="0.25">
      <c r="A49" s="9"/>
      <c r="C49" s="46"/>
      <c r="D49" s="46">
        <v>20911</v>
      </c>
      <c r="E49" s="3">
        <v>284.60000000000002</v>
      </c>
      <c r="F49" s="3">
        <v>42.2</v>
      </c>
      <c r="G49" s="3">
        <v>116.5</v>
      </c>
      <c r="H49" s="3">
        <v>126</v>
      </c>
      <c r="I49" s="3">
        <v>77.900000000000006</v>
      </c>
      <c r="J49" s="3">
        <v>75.2</v>
      </c>
      <c r="K49" s="3"/>
      <c r="L49" s="3"/>
      <c r="M49" s="132">
        <f t="shared" si="0"/>
        <v>117.4</v>
      </c>
      <c r="N49" s="132">
        <f t="shared" si="1"/>
        <v>242.5</v>
      </c>
      <c r="O49" s="132"/>
      <c r="P49" s="132"/>
      <c r="Q49" s="3">
        <f t="shared" si="2"/>
        <v>359.9</v>
      </c>
      <c r="R49" s="3">
        <f>Q49*100/quarterly_long!AK49</f>
        <v>0.32084655707306636</v>
      </c>
      <c r="S49" s="3">
        <f>R49/quarterly_long!AA49*100</f>
        <v>1.491421651635614</v>
      </c>
      <c r="T49" s="3">
        <f t="shared" si="3"/>
        <v>0.39972979368049422</v>
      </c>
      <c r="U49" s="3">
        <f t="shared" si="4"/>
        <v>-4.5465981294990354E-3</v>
      </c>
    </row>
    <row r="50" spans="1:21" x14ac:dyDescent="0.25">
      <c r="A50" s="9"/>
      <c r="C50" s="46"/>
      <c r="D50" s="46">
        <v>21002</v>
      </c>
      <c r="E50" s="3">
        <v>289.2</v>
      </c>
      <c r="F50" s="3">
        <v>41.9</v>
      </c>
      <c r="G50" s="3">
        <v>119.4</v>
      </c>
      <c r="H50" s="3">
        <v>128</v>
      </c>
      <c r="I50" s="3">
        <v>79.3</v>
      </c>
      <c r="J50" s="3">
        <v>76.5</v>
      </c>
      <c r="K50" s="3"/>
      <c r="L50" s="3"/>
      <c r="M50" s="132">
        <f t="shared" si="0"/>
        <v>118.4</v>
      </c>
      <c r="N50" s="132">
        <f t="shared" si="1"/>
        <v>247.4</v>
      </c>
      <c r="O50" s="132"/>
      <c r="P50" s="132"/>
      <c r="Q50" s="3">
        <f t="shared" si="2"/>
        <v>365.8</v>
      </c>
      <c r="R50" s="3">
        <f>Q50*100/quarterly_long!AK50</f>
        <v>0.32499955576878653</v>
      </c>
      <c r="S50" s="3">
        <f>R50/quarterly_long!AA50*100</f>
        <v>1.5016805249733811</v>
      </c>
      <c r="T50" s="3">
        <f t="shared" si="3"/>
        <v>0.40658483096673204</v>
      </c>
      <c r="U50" s="3">
        <f t="shared" si="4"/>
        <v>6.8550372862378195E-3</v>
      </c>
    </row>
    <row r="51" spans="1:21" x14ac:dyDescent="0.25">
      <c r="A51" s="9"/>
      <c r="C51" s="46"/>
      <c r="D51" s="46">
        <v>21094</v>
      </c>
      <c r="E51" s="3">
        <v>290.8</v>
      </c>
      <c r="F51" s="3">
        <v>41.5</v>
      </c>
      <c r="G51" s="3">
        <v>119.1</v>
      </c>
      <c r="H51" s="3">
        <v>130.30000000000001</v>
      </c>
      <c r="I51" s="3">
        <v>71</v>
      </c>
      <c r="J51" s="3">
        <v>75.599999999999994</v>
      </c>
      <c r="K51" s="3"/>
      <c r="L51" s="3"/>
      <c r="M51" s="132">
        <f t="shared" si="0"/>
        <v>117.1</v>
      </c>
      <c r="N51" s="132">
        <f t="shared" si="1"/>
        <v>249.4</v>
      </c>
      <c r="O51" s="132"/>
      <c r="P51" s="132"/>
      <c r="Q51" s="3">
        <f t="shared" si="2"/>
        <v>366.5</v>
      </c>
      <c r="R51" s="3">
        <f>Q51*100/quarterly_long!AK51</f>
        <v>0.32429897445426631</v>
      </c>
      <c r="S51" s="3">
        <f>R51/quarterly_long!AA51*100</f>
        <v>1.4975466776305455</v>
      </c>
      <c r="T51" s="3">
        <f t="shared" si="3"/>
        <v>0.4038282208926634</v>
      </c>
      <c r="U51" s="3">
        <f t="shared" si="4"/>
        <v>-2.7566100740686328E-3</v>
      </c>
    </row>
    <row r="52" spans="1:21" x14ac:dyDescent="0.25">
      <c r="A52" s="9"/>
      <c r="C52" s="46"/>
      <c r="D52" s="46">
        <v>21186</v>
      </c>
      <c r="E52" s="3">
        <v>290.3</v>
      </c>
      <c r="F52" s="3">
        <v>39.4</v>
      </c>
      <c r="G52" s="3">
        <v>119.9</v>
      </c>
      <c r="H52" s="3">
        <v>131.1</v>
      </c>
      <c r="I52" s="3">
        <v>66.7</v>
      </c>
      <c r="J52" s="3">
        <v>70.7</v>
      </c>
      <c r="K52" s="3"/>
      <c r="L52" s="3"/>
      <c r="M52" s="132">
        <f t="shared" si="0"/>
        <v>110.1</v>
      </c>
      <c r="N52" s="132">
        <f t="shared" si="1"/>
        <v>251</v>
      </c>
      <c r="O52" s="132"/>
      <c r="P52" s="132"/>
      <c r="Q52" s="3">
        <f t="shared" si="2"/>
        <v>361.1</v>
      </c>
      <c r="R52" s="3">
        <f>Q52*100/quarterly_long!AK52</f>
        <v>0.31860733917432082</v>
      </c>
      <c r="S52" s="3">
        <f>R52/quarterly_long!AA52*100</f>
        <v>1.4554992904230755</v>
      </c>
      <c r="T52" s="3">
        <f t="shared" si="3"/>
        <v>0.37534899668921762</v>
      </c>
      <c r="U52" s="3">
        <f t="shared" si="4"/>
        <v>-2.8479224203445785E-2</v>
      </c>
    </row>
    <row r="53" spans="1:21" x14ac:dyDescent="0.25">
      <c r="A53" s="9"/>
      <c r="C53" s="46"/>
      <c r="D53" s="46">
        <v>21276</v>
      </c>
      <c r="E53" s="3">
        <v>293.2</v>
      </c>
      <c r="F53" s="3">
        <v>38.6</v>
      </c>
      <c r="G53" s="3">
        <v>121.2</v>
      </c>
      <c r="H53" s="3">
        <v>133.4</v>
      </c>
      <c r="I53" s="3">
        <v>65.099999999999994</v>
      </c>
      <c r="J53" s="3">
        <v>69.3</v>
      </c>
      <c r="K53" s="3"/>
      <c r="L53" s="3"/>
      <c r="M53" s="132">
        <f t="shared" si="0"/>
        <v>107.9</v>
      </c>
      <c r="N53" s="132">
        <f t="shared" si="1"/>
        <v>254.60000000000002</v>
      </c>
      <c r="O53" s="132"/>
      <c r="P53" s="132"/>
      <c r="Q53" s="3">
        <f t="shared" si="2"/>
        <v>362.5</v>
      </c>
      <c r="R53" s="3">
        <f>Q53*100/quarterly_long!AK53</f>
        <v>0.31897014439448468</v>
      </c>
      <c r="S53" s="3">
        <f>R53/quarterly_long!AA53*100</f>
        <v>1.4530279307878731</v>
      </c>
      <c r="T53" s="3">
        <f t="shared" si="3"/>
        <v>0.37364960724432061</v>
      </c>
      <c r="U53" s="3">
        <f t="shared" si="4"/>
        <v>-1.6993894448970037E-3</v>
      </c>
    </row>
    <row r="54" spans="1:21" x14ac:dyDescent="0.25">
      <c r="A54" s="9"/>
      <c r="C54" s="46"/>
      <c r="D54" s="46">
        <v>21367</v>
      </c>
      <c r="E54" s="3">
        <v>298.3</v>
      </c>
      <c r="F54" s="3">
        <v>39.4</v>
      </c>
      <c r="G54" s="3">
        <v>123</v>
      </c>
      <c r="H54" s="3">
        <v>135.9</v>
      </c>
      <c r="I54" s="3">
        <v>72</v>
      </c>
      <c r="J54" s="3">
        <v>70.5</v>
      </c>
      <c r="K54" s="3"/>
      <c r="L54" s="3"/>
      <c r="M54" s="132">
        <f t="shared" si="0"/>
        <v>109.9</v>
      </c>
      <c r="N54" s="132">
        <f t="shared" si="1"/>
        <v>258.89999999999998</v>
      </c>
      <c r="O54" s="132"/>
      <c r="P54" s="132"/>
      <c r="Q54" s="3">
        <f t="shared" si="2"/>
        <v>368.79999999999995</v>
      </c>
      <c r="R54" s="3">
        <f>Q54*100/quarterly_long!AK54</f>
        <v>0.32357405441448706</v>
      </c>
      <c r="S54" s="3">
        <f>R54/quarterly_long!AA54*100</f>
        <v>1.4650919487488536</v>
      </c>
      <c r="T54" s="3">
        <f t="shared" si="3"/>
        <v>0.3819180041505697</v>
      </c>
      <c r="U54" s="3">
        <f t="shared" si="4"/>
        <v>8.268396906249087E-3</v>
      </c>
    </row>
    <row r="55" spans="1:21" x14ac:dyDescent="0.25">
      <c r="A55" s="9"/>
      <c r="C55" s="46"/>
      <c r="D55" s="46">
        <v>21459</v>
      </c>
      <c r="E55" s="3">
        <v>302.2</v>
      </c>
      <c r="F55" s="3">
        <v>40.700000000000003</v>
      </c>
      <c r="G55" s="3">
        <v>124.1</v>
      </c>
      <c r="H55" s="3">
        <v>137.5</v>
      </c>
      <c r="I55" s="3">
        <v>80</v>
      </c>
      <c r="J55" s="3">
        <v>74.8</v>
      </c>
      <c r="K55" s="3"/>
      <c r="L55" s="3"/>
      <c r="M55" s="132">
        <f t="shared" si="0"/>
        <v>115.5</v>
      </c>
      <c r="N55" s="132">
        <f t="shared" si="1"/>
        <v>261.60000000000002</v>
      </c>
      <c r="O55" s="132"/>
      <c r="P55" s="132"/>
      <c r="Q55" s="3">
        <f t="shared" si="2"/>
        <v>377.1</v>
      </c>
      <c r="R55" s="3">
        <f>Q55*100/quarterly_long!AK55</f>
        <v>0.3295493275306085</v>
      </c>
      <c r="S55" s="3">
        <f>R55/quarterly_long!AA55*100</f>
        <v>1.4851756031889698</v>
      </c>
      <c r="T55" s="3">
        <f t="shared" si="3"/>
        <v>0.39553301656923201</v>
      </c>
      <c r="U55" s="3">
        <f t="shared" si="4"/>
        <v>1.3615012418662309E-2</v>
      </c>
    </row>
    <row r="56" spans="1:21" x14ac:dyDescent="0.25">
      <c r="A56" s="9"/>
      <c r="C56" s="46"/>
      <c r="D56" s="46">
        <v>21551</v>
      </c>
      <c r="E56" s="3">
        <v>309.89999999999998</v>
      </c>
      <c r="F56" s="3">
        <v>43.6</v>
      </c>
      <c r="G56" s="3">
        <v>126.1</v>
      </c>
      <c r="H56" s="3">
        <v>140.1</v>
      </c>
      <c r="I56" s="3">
        <v>83.2</v>
      </c>
      <c r="J56" s="3">
        <v>79.3</v>
      </c>
      <c r="K56" s="3"/>
      <c r="L56" s="3"/>
      <c r="M56" s="132">
        <f t="shared" si="0"/>
        <v>122.9</v>
      </c>
      <c r="N56" s="132">
        <f t="shared" si="1"/>
        <v>266.2</v>
      </c>
      <c r="O56" s="132"/>
      <c r="P56" s="132"/>
      <c r="Q56" s="3">
        <f t="shared" si="2"/>
        <v>389.1</v>
      </c>
      <c r="R56" s="3">
        <f>Q56*100/quarterly_long!AK56</f>
        <v>0.33879267560013582</v>
      </c>
      <c r="S56" s="3">
        <f>R56/quarterly_long!AA56*100</f>
        <v>1.5227417296892327</v>
      </c>
      <c r="T56" s="3">
        <f t="shared" si="3"/>
        <v>0.42051247955190824</v>
      </c>
      <c r="U56" s="3">
        <f t="shared" si="4"/>
        <v>2.4979462982676226E-2</v>
      </c>
    </row>
    <row r="57" spans="1:21" x14ac:dyDescent="0.25">
      <c r="A57" s="9"/>
      <c r="C57" s="46"/>
      <c r="D57" s="46">
        <v>21641</v>
      </c>
      <c r="E57" s="3">
        <v>315.89999999999998</v>
      </c>
      <c r="F57" s="3">
        <v>45.5</v>
      </c>
      <c r="G57" s="3">
        <v>127.2</v>
      </c>
      <c r="H57" s="3">
        <v>143.30000000000001</v>
      </c>
      <c r="I57" s="3">
        <v>89.4</v>
      </c>
      <c r="J57" s="3">
        <v>82.1</v>
      </c>
      <c r="K57" s="3"/>
      <c r="L57" s="3"/>
      <c r="M57" s="132">
        <f t="shared" si="0"/>
        <v>127.6</v>
      </c>
      <c r="N57" s="132">
        <f t="shared" si="1"/>
        <v>270.5</v>
      </c>
      <c r="O57" s="132"/>
      <c r="P57" s="132"/>
      <c r="Q57" s="3">
        <f t="shared" si="2"/>
        <v>398.1</v>
      </c>
      <c r="R57" s="3">
        <f>Q57*100/quarterly_long!AK57</f>
        <v>0.34531213406541933</v>
      </c>
      <c r="S57" s="3">
        <f>R57/quarterly_long!AA57*100</f>
        <v>1.5497872834185289</v>
      </c>
      <c r="T57" s="3">
        <f t="shared" si="3"/>
        <v>0.43811768500918963</v>
      </c>
      <c r="U57" s="3">
        <f t="shared" si="4"/>
        <v>1.7605205457281392E-2</v>
      </c>
    </row>
    <row r="58" spans="1:21" x14ac:dyDescent="0.25">
      <c r="A58" s="9"/>
      <c r="C58" s="46"/>
      <c r="D58" s="46">
        <v>21732</v>
      </c>
      <c r="E58" s="3">
        <v>321.10000000000002</v>
      </c>
      <c r="F58" s="3">
        <v>46.3</v>
      </c>
      <c r="G58" s="3">
        <v>128.19999999999999</v>
      </c>
      <c r="H58" s="3">
        <v>146.6</v>
      </c>
      <c r="I58" s="3">
        <v>83.6</v>
      </c>
      <c r="J58" s="3">
        <v>83.2</v>
      </c>
      <c r="K58" s="3"/>
      <c r="L58" s="3"/>
      <c r="M58" s="132">
        <f t="shared" si="0"/>
        <v>129.5</v>
      </c>
      <c r="N58" s="132">
        <f t="shared" si="1"/>
        <v>274.79999999999995</v>
      </c>
      <c r="O58" s="132"/>
      <c r="P58" s="132"/>
      <c r="Q58" s="3">
        <f t="shared" si="2"/>
        <v>404.29999999999995</v>
      </c>
      <c r="R58" s="3">
        <f>Q58*100/quarterly_long!AK58</f>
        <v>0.34953487567866648</v>
      </c>
      <c r="S58" s="3">
        <f>R58/quarterly_long!AA58*100</f>
        <v>1.562922134352581</v>
      </c>
      <c r="T58" s="3">
        <f t="shared" si="3"/>
        <v>0.44655723212581322</v>
      </c>
      <c r="U58" s="3">
        <f t="shared" si="4"/>
        <v>8.4395471166235914E-3</v>
      </c>
    </row>
    <row r="59" spans="1:21" x14ac:dyDescent="0.25">
      <c r="A59" s="9"/>
      <c r="C59" s="46"/>
      <c r="D59" s="46">
        <v>21824</v>
      </c>
      <c r="E59" s="3">
        <v>323.2</v>
      </c>
      <c r="F59" s="3">
        <v>44.1</v>
      </c>
      <c r="G59" s="3">
        <v>129.5</v>
      </c>
      <c r="H59" s="3">
        <v>149.6</v>
      </c>
      <c r="I59" s="3">
        <v>86.5</v>
      </c>
      <c r="J59" s="3">
        <v>82.4</v>
      </c>
      <c r="K59" s="3"/>
      <c r="L59" s="3"/>
      <c r="M59" s="132">
        <f t="shared" si="0"/>
        <v>126.5</v>
      </c>
      <c r="N59" s="132">
        <f t="shared" si="1"/>
        <v>279.10000000000002</v>
      </c>
      <c r="O59" s="132"/>
      <c r="P59" s="132"/>
      <c r="Q59" s="3">
        <f t="shared" si="2"/>
        <v>405.6</v>
      </c>
      <c r="R59" s="3">
        <f>Q59*100/quarterly_long!AK59</f>
        <v>0.34953464322647365</v>
      </c>
      <c r="S59" s="3">
        <f>R59/quarterly_long!AA59*100</f>
        <v>1.556786999762936</v>
      </c>
      <c r="T59" s="3">
        <f t="shared" si="3"/>
        <v>0.44262408179997337</v>
      </c>
      <c r="U59" s="3">
        <f t="shared" si="4"/>
        <v>-3.9331503258398515E-3</v>
      </c>
    </row>
    <row r="60" spans="1:21" x14ac:dyDescent="0.25">
      <c r="A60" s="9"/>
      <c r="C60" s="46"/>
      <c r="D60" s="46">
        <v>21916</v>
      </c>
      <c r="E60" s="3">
        <v>326.7</v>
      </c>
      <c r="F60" s="3">
        <v>45.5</v>
      </c>
      <c r="G60" s="3">
        <v>129.6</v>
      </c>
      <c r="H60" s="3">
        <v>151.69999999999999</v>
      </c>
      <c r="I60" s="3">
        <v>96.5</v>
      </c>
      <c r="J60" s="3">
        <v>85.3</v>
      </c>
      <c r="K60" s="3"/>
      <c r="L60" s="3"/>
      <c r="M60" s="132">
        <f t="shared" si="0"/>
        <v>130.80000000000001</v>
      </c>
      <c r="N60" s="132">
        <f t="shared" si="1"/>
        <v>281.29999999999995</v>
      </c>
      <c r="O60" s="132"/>
      <c r="P60" s="132"/>
      <c r="Q60" s="3">
        <f t="shared" si="2"/>
        <v>412.09999999999997</v>
      </c>
      <c r="R60" s="3">
        <f>Q60*100/quarterly_long!AK60</f>
        <v>0.35274380066251809</v>
      </c>
      <c r="S60" s="3">
        <f>R60/quarterly_long!AA60*100</f>
        <v>1.5646681765629573</v>
      </c>
      <c r="T60" s="3">
        <f t="shared" si="3"/>
        <v>0.4476737737557554</v>
      </c>
      <c r="U60" s="3">
        <f t="shared" si="4"/>
        <v>5.0496919557820319E-3</v>
      </c>
    </row>
    <row r="61" spans="1:21" x14ac:dyDescent="0.25">
      <c r="A61" s="9"/>
      <c r="C61" s="46"/>
      <c r="D61" s="46">
        <v>22007</v>
      </c>
      <c r="E61" s="3">
        <v>332.6</v>
      </c>
      <c r="F61" s="3">
        <v>46.4</v>
      </c>
      <c r="G61" s="3">
        <v>132</v>
      </c>
      <c r="H61" s="3">
        <v>154.19999999999999</v>
      </c>
      <c r="I61" s="3">
        <v>87.1</v>
      </c>
      <c r="J61" s="3">
        <v>83.9</v>
      </c>
      <c r="K61" s="3"/>
      <c r="L61" s="3"/>
      <c r="M61" s="132">
        <f t="shared" si="0"/>
        <v>130.30000000000001</v>
      </c>
      <c r="N61" s="132">
        <f t="shared" si="1"/>
        <v>286.2</v>
      </c>
      <c r="O61" s="132"/>
      <c r="P61" s="132"/>
      <c r="Q61" s="3">
        <f t="shared" si="2"/>
        <v>416.5</v>
      </c>
      <c r="R61" s="3">
        <f>Q61*100/quarterly_long!AK61</f>
        <v>0.35547551785058934</v>
      </c>
      <c r="S61" s="3">
        <f>R61/quarterly_long!AA61*100</f>
        <v>1.5726270513604905</v>
      </c>
      <c r="T61" s="3">
        <f t="shared" si="3"/>
        <v>0.45274750210639192</v>
      </c>
      <c r="U61" s="3">
        <f t="shared" si="4"/>
        <v>5.0737283506365194E-3</v>
      </c>
    </row>
    <row r="62" spans="1:21" x14ac:dyDescent="0.25">
      <c r="A62" s="9"/>
      <c r="C62" s="46"/>
      <c r="D62" s="46">
        <v>22098</v>
      </c>
      <c r="E62" s="3">
        <v>332.5</v>
      </c>
      <c r="F62" s="3">
        <v>45.9</v>
      </c>
      <c r="G62" s="3">
        <v>131.6</v>
      </c>
      <c r="H62" s="3">
        <v>155</v>
      </c>
      <c r="I62" s="3">
        <v>86.4</v>
      </c>
      <c r="J62" s="3">
        <v>82.1</v>
      </c>
      <c r="K62" s="3"/>
      <c r="L62" s="3"/>
      <c r="M62" s="132">
        <f t="shared" si="0"/>
        <v>128</v>
      </c>
      <c r="N62" s="132">
        <f t="shared" si="1"/>
        <v>286.60000000000002</v>
      </c>
      <c r="O62" s="132"/>
      <c r="P62" s="132"/>
      <c r="Q62" s="3">
        <f t="shared" si="2"/>
        <v>414.6</v>
      </c>
      <c r="R62" s="3">
        <f>Q62*100/quarterly_long!AK62</f>
        <v>0.35278801235523866</v>
      </c>
      <c r="S62" s="3">
        <f>R62/quarterly_long!AA62*100</f>
        <v>1.5551207765784094</v>
      </c>
      <c r="T62" s="3">
        <f t="shared" si="3"/>
        <v>0.44155321244039641</v>
      </c>
      <c r="U62" s="3">
        <f t="shared" si="4"/>
        <v>-1.1194289665995505E-2</v>
      </c>
    </row>
    <row r="63" spans="1:21" x14ac:dyDescent="0.25">
      <c r="A63" s="9"/>
      <c r="C63" s="46"/>
      <c r="D63" s="46">
        <v>22190</v>
      </c>
      <c r="E63" s="3">
        <v>334.5</v>
      </c>
      <c r="F63" s="3">
        <v>44.7</v>
      </c>
      <c r="G63" s="3">
        <v>132.4</v>
      </c>
      <c r="H63" s="3">
        <v>157.4</v>
      </c>
      <c r="I63" s="3">
        <v>76</v>
      </c>
      <c r="J63" s="3">
        <v>81.8</v>
      </c>
      <c r="K63" s="3"/>
      <c r="L63" s="3"/>
      <c r="M63" s="132">
        <f t="shared" si="0"/>
        <v>126.5</v>
      </c>
      <c r="N63" s="132">
        <f t="shared" si="1"/>
        <v>289.8</v>
      </c>
      <c r="O63" s="132"/>
      <c r="P63" s="132"/>
      <c r="Q63" s="3">
        <f t="shared" si="2"/>
        <v>416.3</v>
      </c>
      <c r="R63" s="3">
        <f>Q63*100/quarterly_long!AK63</f>
        <v>0.35279362039304751</v>
      </c>
      <c r="S63" s="3">
        <f>R63/quarterly_long!AA63*100</f>
        <v>1.5503629681244686</v>
      </c>
      <c r="T63" s="3">
        <f t="shared" si="3"/>
        <v>0.43848907650046998</v>
      </c>
      <c r="U63" s="3">
        <f t="shared" si="4"/>
        <v>-3.0641359399264378E-3</v>
      </c>
    </row>
    <row r="64" spans="1:21" x14ac:dyDescent="0.25">
      <c r="A64" s="9"/>
      <c r="C64" s="46"/>
      <c r="D64" s="46">
        <v>22282</v>
      </c>
      <c r="E64" s="3">
        <v>335</v>
      </c>
      <c r="F64" s="3">
        <v>42.2</v>
      </c>
      <c r="G64" s="3">
        <v>133.4</v>
      </c>
      <c r="H64" s="3">
        <v>159.30000000000001</v>
      </c>
      <c r="I64" s="3">
        <v>78.400000000000006</v>
      </c>
      <c r="J64" s="3">
        <v>80.900000000000006</v>
      </c>
      <c r="K64" s="3"/>
      <c r="L64" s="3"/>
      <c r="M64" s="132">
        <f t="shared" si="0"/>
        <v>123.10000000000001</v>
      </c>
      <c r="N64" s="132">
        <f t="shared" si="1"/>
        <v>292.70000000000005</v>
      </c>
      <c r="O64" s="132"/>
      <c r="P64" s="132"/>
      <c r="Q64" s="3">
        <f t="shared" si="2"/>
        <v>415.80000000000007</v>
      </c>
      <c r="R64" s="3">
        <f>Q64*100/quarterly_long!AK64</f>
        <v>0.35130705148785896</v>
      </c>
      <c r="S64" s="3">
        <f>R64/quarterly_long!AA64*100</f>
        <v>1.5404967618112639</v>
      </c>
      <c r="T64" s="3">
        <f t="shared" si="3"/>
        <v>0.43210493701489749</v>
      </c>
      <c r="U64" s="3">
        <f t="shared" si="4"/>
        <v>-6.384139485572482E-3</v>
      </c>
    </row>
    <row r="65" spans="1:21" x14ac:dyDescent="0.25">
      <c r="A65" s="9"/>
      <c r="C65" s="46"/>
      <c r="D65" s="46">
        <v>22372</v>
      </c>
      <c r="E65" s="3">
        <v>339.9</v>
      </c>
      <c r="F65" s="3">
        <v>43.3</v>
      </c>
      <c r="G65" s="3">
        <v>134.19999999999999</v>
      </c>
      <c r="H65" s="3">
        <v>162.4</v>
      </c>
      <c r="I65" s="3">
        <v>84.1</v>
      </c>
      <c r="J65" s="3">
        <v>82.3</v>
      </c>
      <c r="K65" s="3"/>
      <c r="L65" s="3"/>
      <c r="M65" s="132">
        <f t="shared" si="0"/>
        <v>125.6</v>
      </c>
      <c r="N65" s="132">
        <f t="shared" si="1"/>
        <v>296.60000000000002</v>
      </c>
      <c r="O65" s="132"/>
      <c r="P65" s="132"/>
      <c r="Q65" s="3">
        <f t="shared" si="2"/>
        <v>422.20000000000005</v>
      </c>
      <c r="R65" s="3">
        <f>Q65*100/quarterly_long!AK65</f>
        <v>0.35548595148484013</v>
      </c>
      <c r="S65" s="3">
        <f>R65/quarterly_long!AA65*100</f>
        <v>1.5550219635731666</v>
      </c>
      <c r="T65" s="3">
        <f t="shared" si="3"/>
        <v>0.44148967001579936</v>
      </c>
      <c r="U65" s="3">
        <f t="shared" si="4"/>
        <v>9.3847330009018681E-3</v>
      </c>
    </row>
    <row r="66" spans="1:21" x14ac:dyDescent="0.25">
      <c r="A66" s="9"/>
      <c r="C66" s="46"/>
      <c r="D66" s="46">
        <v>22463</v>
      </c>
      <c r="E66" s="3">
        <v>342.8</v>
      </c>
      <c r="F66" s="3">
        <v>44.6</v>
      </c>
      <c r="G66" s="3">
        <v>134.6</v>
      </c>
      <c r="H66" s="3">
        <v>163.69999999999999</v>
      </c>
      <c r="I66" s="3">
        <v>90.9</v>
      </c>
      <c r="J66" s="3">
        <v>84.3</v>
      </c>
      <c r="K66" s="3"/>
      <c r="L66" s="3"/>
      <c r="M66" s="132">
        <f t="shared" si="0"/>
        <v>128.9</v>
      </c>
      <c r="N66" s="132">
        <f t="shared" si="1"/>
        <v>298.29999999999995</v>
      </c>
      <c r="O66" s="132"/>
      <c r="P66" s="132"/>
      <c r="Q66" s="3">
        <f t="shared" si="2"/>
        <v>427.19999999999993</v>
      </c>
      <c r="R66" s="3">
        <f>Q66*100/quarterly_long!AK66</f>
        <v>0.35866909585498746</v>
      </c>
      <c r="S66" s="3">
        <f>R66/quarterly_long!AA66*100</f>
        <v>1.5648656981507403</v>
      </c>
      <c r="T66" s="3">
        <f t="shared" si="3"/>
        <v>0.44780000443160217</v>
      </c>
      <c r="U66" s="3">
        <f t="shared" si="4"/>
        <v>6.3103344158028096E-3</v>
      </c>
    </row>
    <row r="67" spans="1:21" x14ac:dyDescent="0.25">
      <c r="A67" s="9"/>
      <c r="C67" s="46"/>
      <c r="D67" s="46">
        <v>22555</v>
      </c>
      <c r="E67" s="3">
        <v>350.1</v>
      </c>
      <c r="F67" s="3">
        <v>46.7</v>
      </c>
      <c r="G67" s="3">
        <v>136.19999999999999</v>
      </c>
      <c r="H67" s="3">
        <v>167.3</v>
      </c>
      <c r="I67" s="3">
        <v>92.9</v>
      </c>
      <c r="J67" s="3">
        <v>86.9</v>
      </c>
      <c r="K67" s="3"/>
      <c r="L67" s="3"/>
      <c r="M67" s="132">
        <f t="shared" si="0"/>
        <v>133.60000000000002</v>
      </c>
      <c r="N67" s="132">
        <f t="shared" si="1"/>
        <v>303.5</v>
      </c>
      <c r="O67" s="132"/>
      <c r="P67" s="132"/>
      <c r="Q67" s="3">
        <f t="shared" si="2"/>
        <v>437.1</v>
      </c>
      <c r="R67" s="3">
        <f>Q67*100/quarterly_long!AK67</f>
        <v>0.36665156776888619</v>
      </c>
      <c r="S67" s="3">
        <f>R67/quarterly_long!AA67*100</f>
        <v>1.5944644630066962</v>
      </c>
      <c r="T67" s="3">
        <f t="shared" si="3"/>
        <v>0.46653791998643224</v>
      </c>
      <c r="U67" s="3">
        <f t="shared" si="4"/>
        <v>1.8737915554830065E-2</v>
      </c>
    </row>
    <row r="68" spans="1:21" x14ac:dyDescent="0.25">
      <c r="A68" s="9"/>
      <c r="C68" s="46"/>
      <c r="D68" s="46">
        <v>22647</v>
      </c>
      <c r="E68" s="3">
        <v>355.4</v>
      </c>
      <c r="F68" s="3">
        <v>47.7</v>
      </c>
      <c r="G68" s="3">
        <v>137.80000000000001</v>
      </c>
      <c r="H68" s="3">
        <v>169.8</v>
      </c>
      <c r="I68" s="3">
        <v>98.1</v>
      </c>
      <c r="J68" s="3">
        <v>88.7</v>
      </c>
      <c r="K68" s="3"/>
      <c r="L68" s="3"/>
      <c r="M68" s="132">
        <f t="shared" si="0"/>
        <v>136.4</v>
      </c>
      <c r="N68" s="132">
        <f t="shared" si="1"/>
        <v>307.60000000000002</v>
      </c>
      <c r="O68" s="132"/>
      <c r="P68" s="132"/>
      <c r="Q68" s="3">
        <f t="shared" si="2"/>
        <v>444</v>
      </c>
      <c r="R68" s="3">
        <f>Q68*100/quarterly_long!AK68</f>
        <v>0.37162275268673206</v>
      </c>
      <c r="S68" s="3">
        <f>R68/quarterly_long!AA68*100</f>
        <v>1.6077473131010063</v>
      </c>
      <c r="T68" s="3">
        <f t="shared" si="3"/>
        <v>0.47483401481452486</v>
      </c>
      <c r="U68" s="3">
        <f t="shared" si="4"/>
        <v>8.2960948280926261E-3</v>
      </c>
    </row>
    <row r="69" spans="1:21" x14ac:dyDescent="0.25">
      <c r="A69" s="9"/>
      <c r="C69" s="46"/>
      <c r="D69" s="46">
        <v>22737</v>
      </c>
      <c r="E69" s="3">
        <v>361</v>
      </c>
      <c r="F69" s="3">
        <v>49</v>
      </c>
      <c r="G69" s="3">
        <v>138.69999999999999</v>
      </c>
      <c r="H69" s="3">
        <v>173.2</v>
      </c>
      <c r="I69" s="3">
        <v>96.7</v>
      </c>
      <c r="J69" s="3">
        <v>91.3</v>
      </c>
      <c r="K69" s="3"/>
      <c r="L69" s="3"/>
      <c r="M69" s="132">
        <f t="shared" si="0"/>
        <v>140.30000000000001</v>
      </c>
      <c r="N69" s="132">
        <f t="shared" si="1"/>
        <v>311.89999999999998</v>
      </c>
      <c r="O69" s="132"/>
      <c r="P69" s="132"/>
      <c r="Q69" s="3">
        <f t="shared" si="2"/>
        <v>452.2</v>
      </c>
      <c r="R69" s="3">
        <f>Q69*100/quarterly_long!AK69</f>
        <v>0.37701241423009263</v>
      </c>
      <c r="S69" s="3">
        <f>R69/quarterly_long!AA69*100</f>
        <v>1.6284170330704308</v>
      </c>
      <c r="T69" s="3">
        <f t="shared" si="3"/>
        <v>0.48760839759593044</v>
      </c>
      <c r="U69" s="3">
        <f t="shared" si="4"/>
        <v>1.277438278140558E-2</v>
      </c>
    </row>
    <row r="70" spans="1:21" x14ac:dyDescent="0.25">
      <c r="A70" s="9"/>
      <c r="C70" s="46"/>
      <c r="D70" s="46">
        <v>22828</v>
      </c>
      <c r="E70" s="3">
        <v>364.9</v>
      </c>
      <c r="F70" s="3">
        <v>49.6</v>
      </c>
      <c r="G70" s="3">
        <v>140</v>
      </c>
      <c r="H70" s="3">
        <v>175.4</v>
      </c>
      <c r="I70" s="3">
        <v>98.2</v>
      </c>
      <c r="J70" s="3">
        <v>92</v>
      </c>
      <c r="K70" s="3"/>
      <c r="L70" s="3"/>
      <c r="M70" s="132">
        <f t="shared" si="0"/>
        <v>141.6</v>
      </c>
      <c r="N70" s="132">
        <f t="shared" si="1"/>
        <v>315.39999999999998</v>
      </c>
      <c r="O70" s="132"/>
      <c r="P70" s="132"/>
      <c r="Q70" s="3">
        <f t="shared" si="2"/>
        <v>457</v>
      </c>
      <c r="R70" s="3">
        <f>Q70*100/quarterly_long!AK70</f>
        <v>0.37877218137965901</v>
      </c>
      <c r="S70" s="3">
        <f>R70/quarterly_long!AA70*100</f>
        <v>1.6326366016753382</v>
      </c>
      <c r="T70" s="3">
        <f t="shared" si="3"/>
        <v>0.49019625503858127</v>
      </c>
      <c r="U70" s="3">
        <f t="shared" si="4"/>
        <v>2.5878574426508316E-3</v>
      </c>
    </row>
    <row r="71" spans="1:21" x14ac:dyDescent="0.25">
      <c r="A71" s="9"/>
      <c r="C71" s="46"/>
      <c r="D71" s="46">
        <v>22920</v>
      </c>
      <c r="E71" s="3">
        <v>371.1</v>
      </c>
      <c r="F71" s="3">
        <v>51.5</v>
      </c>
      <c r="G71" s="3">
        <v>141.5</v>
      </c>
      <c r="H71" s="3">
        <v>178.1</v>
      </c>
      <c r="I71" s="3">
        <v>95</v>
      </c>
      <c r="J71" s="3">
        <v>91.6</v>
      </c>
      <c r="K71" s="3"/>
      <c r="L71" s="3"/>
      <c r="M71" s="132">
        <f t="shared" si="0"/>
        <v>143.1</v>
      </c>
      <c r="N71" s="132">
        <f t="shared" si="1"/>
        <v>319.60000000000002</v>
      </c>
      <c r="O71" s="132"/>
      <c r="P71" s="132"/>
      <c r="Q71" s="3">
        <f t="shared" si="2"/>
        <v>462.70000000000005</v>
      </c>
      <c r="R71" s="3">
        <f>Q71*100/quarterly_long!AK71</f>
        <v>0.38165231449404474</v>
      </c>
      <c r="S71" s="3">
        <f>R71/quarterly_long!AA71*100</f>
        <v>1.6418408746596411</v>
      </c>
      <c r="T71" s="3">
        <f t="shared" si="3"/>
        <v>0.49581809686992417</v>
      </c>
      <c r="U71" s="3">
        <f t="shared" si="4"/>
        <v>5.6218418313428997E-3</v>
      </c>
    </row>
    <row r="72" spans="1:21" x14ac:dyDescent="0.25">
      <c r="A72" s="9"/>
      <c r="C72" s="46"/>
      <c r="D72" s="46">
        <v>23012</v>
      </c>
      <c r="E72" s="3">
        <v>374.7</v>
      </c>
      <c r="F72" s="3">
        <v>52.6</v>
      </c>
      <c r="G72" s="3">
        <v>142.5</v>
      </c>
      <c r="H72" s="3">
        <v>179.7</v>
      </c>
      <c r="I72" s="3">
        <v>99.7</v>
      </c>
      <c r="J72" s="3">
        <v>92.8</v>
      </c>
      <c r="K72" s="3"/>
      <c r="L72" s="3"/>
      <c r="M72" s="132">
        <f t="shared" si="0"/>
        <v>145.4</v>
      </c>
      <c r="N72" s="132">
        <f t="shared" si="1"/>
        <v>322.2</v>
      </c>
      <c r="O72" s="132"/>
      <c r="P72" s="132"/>
      <c r="Q72" s="3">
        <f t="shared" si="2"/>
        <v>467.6</v>
      </c>
      <c r="R72" s="3">
        <f>Q72*100/quarterly_long!AK72</f>
        <v>0.38383241397425794</v>
      </c>
      <c r="S72" s="3">
        <f>R72/quarterly_long!AA72*100</f>
        <v>1.6439796107817535</v>
      </c>
      <c r="T72" s="3">
        <f t="shared" si="3"/>
        <v>0.49711989435620035</v>
      </c>
      <c r="U72" s="3">
        <f t="shared" si="4"/>
        <v>1.3017974862761794E-3</v>
      </c>
    </row>
    <row r="73" spans="1:21" x14ac:dyDescent="0.25">
      <c r="A73" s="9"/>
      <c r="C73" s="46"/>
      <c r="D73" s="46">
        <v>23102</v>
      </c>
      <c r="E73" s="3">
        <v>378.9</v>
      </c>
      <c r="F73" s="3">
        <v>53.9</v>
      </c>
      <c r="G73" s="3">
        <v>142.80000000000001</v>
      </c>
      <c r="H73" s="3">
        <v>182.2</v>
      </c>
      <c r="I73" s="3">
        <v>101.6</v>
      </c>
      <c r="J73" s="3">
        <v>96.8</v>
      </c>
      <c r="K73" s="3"/>
      <c r="L73" s="3"/>
      <c r="M73" s="132">
        <f t="shared" ref="M73:M136" si="5">J73+F73</f>
        <v>150.69999999999999</v>
      </c>
      <c r="N73" s="132">
        <f t="shared" ref="N73:N136" si="6">G73+H73</f>
        <v>325</v>
      </c>
      <c r="O73" s="132"/>
      <c r="P73" s="132"/>
      <c r="Q73" s="3">
        <f t="shared" ref="Q73:Q136" si="7">SUM(M73:N73)</f>
        <v>475.7</v>
      </c>
      <c r="R73" s="3">
        <f>Q73*100/quarterly_long!AK73</f>
        <v>0.38879625997123057</v>
      </c>
      <c r="S73" s="3">
        <f>R73/quarterly_long!AA73*100</f>
        <v>1.6624716503577708</v>
      </c>
      <c r="T73" s="3">
        <f t="shared" ref="T73:T136" si="8">LN(S73)</f>
        <v>0.50830544098609953</v>
      </c>
      <c r="U73" s="3">
        <f t="shared" si="4"/>
        <v>1.1185546629899179E-2</v>
      </c>
    </row>
    <row r="74" spans="1:21" x14ac:dyDescent="0.25">
      <c r="A74" s="9"/>
      <c r="C74" s="46"/>
      <c r="D74" s="46">
        <v>23193</v>
      </c>
      <c r="E74" s="3">
        <v>385.8</v>
      </c>
      <c r="F74" s="3">
        <v>54.7</v>
      </c>
      <c r="G74" s="3">
        <v>145.19999999999999</v>
      </c>
      <c r="H74" s="3">
        <v>186</v>
      </c>
      <c r="I74" s="3">
        <v>104.6</v>
      </c>
      <c r="J74" s="3">
        <v>98.9</v>
      </c>
      <c r="K74" s="3"/>
      <c r="L74" s="3"/>
      <c r="M74" s="132">
        <f t="shared" si="5"/>
        <v>153.60000000000002</v>
      </c>
      <c r="N74" s="132">
        <f t="shared" si="6"/>
        <v>331.2</v>
      </c>
      <c r="O74" s="132"/>
      <c r="P74" s="132"/>
      <c r="Q74" s="3">
        <f t="shared" si="7"/>
        <v>484.8</v>
      </c>
      <c r="R74" s="3">
        <f>Q74*100/quarterly_long!AK74</f>
        <v>0.39472077250633036</v>
      </c>
      <c r="S74" s="3">
        <f>R74/quarterly_long!AA74*100</f>
        <v>1.6857494934105925</v>
      </c>
      <c r="T74" s="3">
        <f t="shared" si="8"/>
        <v>0.52221026811973592</v>
      </c>
      <c r="U74" s="3">
        <f t="shared" ref="U74:U137" si="9">T74-T73</f>
        <v>1.3904827133636388E-2</v>
      </c>
    </row>
    <row r="75" spans="1:21" x14ac:dyDescent="0.25">
      <c r="A75" s="9"/>
      <c r="C75" s="46"/>
      <c r="D75" s="46">
        <v>23285</v>
      </c>
      <c r="E75" s="3">
        <v>390.5</v>
      </c>
      <c r="F75" s="3">
        <v>55.7</v>
      </c>
      <c r="G75" s="3">
        <v>145.30000000000001</v>
      </c>
      <c r="H75" s="3">
        <v>189.5</v>
      </c>
      <c r="I75" s="3">
        <v>107.2</v>
      </c>
      <c r="J75" s="3">
        <v>102.1</v>
      </c>
      <c r="K75" s="3"/>
      <c r="L75" s="3"/>
      <c r="M75" s="132">
        <f t="shared" si="5"/>
        <v>157.80000000000001</v>
      </c>
      <c r="N75" s="132">
        <f t="shared" si="6"/>
        <v>334.8</v>
      </c>
      <c r="O75" s="132"/>
      <c r="P75" s="132"/>
      <c r="Q75" s="3">
        <f t="shared" si="7"/>
        <v>492.6</v>
      </c>
      <c r="R75" s="3">
        <f>Q75*100/quarterly_long!AK75</f>
        <v>0.39931906614785995</v>
      </c>
      <c r="S75" s="3">
        <f>R75/quarterly_long!AA75*100</f>
        <v>1.6916256714406386</v>
      </c>
      <c r="T75" s="3">
        <f t="shared" si="8"/>
        <v>0.52569000233495256</v>
      </c>
      <c r="U75" s="3">
        <f t="shared" si="9"/>
        <v>3.4797342152166344E-3</v>
      </c>
    </row>
    <row r="76" spans="1:21" x14ac:dyDescent="0.25">
      <c r="A76" s="9"/>
      <c r="C76" s="46"/>
      <c r="D76" s="46">
        <v>23377</v>
      </c>
      <c r="E76" s="3">
        <v>400.1</v>
      </c>
      <c r="F76" s="3">
        <v>58</v>
      </c>
      <c r="G76" s="3">
        <v>148.69999999999999</v>
      </c>
      <c r="H76" s="3">
        <v>193.5</v>
      </c>
      <c r="I76" s="3">
        <v>110.5</v>
      </c>
      <c r="J76" s="3">
        <v>105.3</v>
      </c>
      <c r="K76" s="3"/>
      <c r="L76" s="3"/>
      <c r="M76" s="132">
        <f t="shared" si="5"/>
        <v>163.30000000000001</v>
      </c>
      <c r="N76" s="132">
        <f t="shared" si="6"/>
        <v>342.2</v>
      </c>
      <c r="O76" s="132"/>
      <c r="P76" s="132"/>
      <c r="Q76" s="3">
        <f t="shared" si="7"/>
        <v>505.5</v>
      </c>
      <c r="R76" s="3">
        <f>Q76*100/quarterly_long!AK76</f>
        <v>0.40813195862971008</v>
      </c>
      <c r="S76" s="3">
        <f>R76/quarterly_long!AA76*100</f>
        <v>1.7234720052942047</v>
      </c>
      <c r="T76" s="3">
        <f t="shared" si="8"/>
        <v>0.54434086390361625</v>
      </c>
      <c r="U76" s="3">
        <f t="shared" si="9"/>
        <v>1.865086156866369E-2</v>
      </c>
    </row>
    <row r="77" spans="1:21" x14ac:dyDescent="0.25">
      <c r="A77" s="9"/>
      <c r="C77" s="46"/>
      <c r="D77" s="46">
        <v>23468</v>
      </c>
      <c r="E77" s="3">
        <v>408.1</v>
      </c>
      <c r="F77" s="3">
        <v>59.5</v>
      </c>
      <c r="G77" s="3">
        <v>151.5</v>
      </c>
      <c r="H77" s="3">
        <v>197.2</v>
      </c>
      <c r="I77" s="3">
        <v>110.5</v>
      </c>
      <c r="J77" s="3">
        <v>106.1</v>
      </c>
      <c r="K77" s="3"/>
      <c r="L77" s="3"/>
      <c r="M77" s="132">
        <f t="shared" si="5"/>
        <v>165.6</v>
      </c>
      <c r="N77" s="132">
        <f t="shared" si="6"/>
        <v>348.7</v>
      </c>
      <c r="O77" s="132"/>
      <c r="P77" s="132"/>
      <c r="Q77" s="3">
        <f t="shared" si="7"/>
        <v>514.29999999999995</v>
      </c>
      <c r="R77" s="3">
        <f>Q77*100/quarterly_long!AK77</f>
        <v>0.41347096940170108</v>
      </c>
      <c r="S77" s="3">
        <f>R77/quarterly_long!AA77*100</f>
        <v>1.7418236780028709</v>
      </c>
      <c r="T77" s="3">
        <f t="shared" si="8"/>
        <v>0.55493265516898871</v>
      </c>
      <c r="U77" s="3">
        <f t="shared" si="9"/>
        <v>1.0591791265372463E-2</v>
      </c>
    </row>
    <row r="78" spans="1:21" x14ac:dyDescent="0.25">
      <c r="A78" s="9"/>
      <c r="C78" s="46"/>
      <c r="D78" s="46">
        <v>23559</v>
      </c>
      <c r="E78" s="3">
        <v>417</v>
      </c>
      <c r="F78" s="3">
        <v>61.4</v>
      </c>
      <c r="G78" s="3">
        <v>154.9</v>
      </c>
      <c r="H78" s="3">
        <v>200.7</v>
      </c>
      <c r="I78" s="3">
        <v>112.6</v>
      </c>
      <c r="J78" s="3">
        <v>107.9</v>
      </c>
      <c r="K78" s="3"/>
      <c r="L78" s="3"/>
      <c r="M78" s="132">
        <f t="shared" si="5"/>
        <v>169.3</v>
      </c>
      <c r="N78" s="132">
        <f t="shared" si="6"/>
        <v>355.6</v>
      </c>
      <c r="O78" s="132"/>
      <c r="P78" s="132"/>
      <c r="Q78" s="3">
        <f t="shared" si="7"/>
        <v>524.90000000000009</v>
      </c>
      <c r="R78" s="3">
        <f>Q78*100/quarterly_long!AK78</f>
        <v>0.42018892090938204</v>
      </c>
      <c r="S78" s="3">
        <f>R78/quarterly_long!AA78*100</f>
        <v>1.7630025745441309</v>
      </c>
      <c r="T78" s="3">
        <f t="shared" si="8"/>
        <v>0.56701836373465042</v>
      </c>
      <c r="U78" s="3">
        <f t="shared" si="9"/>
        <v>1.2085708565661712E-2</v>
      </c>
    </row>
    <row r="79" spans="1:21" x14ac:dyDescent="0.25">
      <c r="A79" s="9"/>
      <c r="C79" s="46"/>
      <c r="D79" s="46">
        <v>23651</v>
      </c>
      <c r="E79" s="3">
        <v>419.6</v>
      </c>
      <c r="F79" s="3">
        <v>59.4</v>
      </c>
      <c r="G79" s="3">
        <v>155.80000000000001</v>
      </c>
      <c r="H79" s="3">
        <v>204.4</v>
      </c>
      <c r="I79" s="3">
        <v>115</v>
      </c>
      <c r="J79" s="3">
        <v>110</v>
      </c>
      <c r="K79" s="3"/>
      <c r="L79" s="3"/>
      <c r="M79" s="132">
        <f t="shared" si="5"/>
        <v>169.4</v>
      </c>
      <c r="N79" s="132">
        <f t="shared" si="6"/>
        <v>360.20000000000005</v>
      </c>
      <c r="O79" s="132"/>
      <c r="P79" s="132"/>
      <c r="Q79" s="3">
        <f t="shared" si="7"/>
        <v>529.6</v>
      </c>
      <c r="R79" s="3">
        <f>Q79*100/quarterly_long!AK79</f>
        <v>0.42209965887716389</v>
      </c>
      <c r="S79" s="3">
        <f>R79/quarterly_long!AA79*100</f>
        <v>1.7629672122799009</v>
      </c>
      <c r="T79" s="3">
        <f t="shared" si="8"/>
        <v>0.56699830555697495</v>
      </c>
      <c r="U79" s="3">
        <f t="shared" si="9"/>
        <v>-2.0058177675474909E-5</v>
      </c>
    </row>
    <row r="80" spans="1:21" x14ac:dyDescent="0.25">
      <c r="A80" s="9"/>
      <c r="C80" s="46"/>
      <c r="D80" s="46">
        <v>23743</v>
      </c>
      <c r="E80" s="3">
        <v>430.3</v>
      </c>
      <c r="F80" s="3">
        <v>64.900000000000006</v>
      </c>
      <c r="G80" s="3">
        <v>157.80000000000001</v>
      </c>
      <c r="H80" s="3">
        <v>207.6</v>
      </c>
      <c r="I80" s="3">
        <v>126.5</v>
      </c>
      <c r="J80" s="3">
        <v>115</v>
      </c>
      <c r="K80" s="3"/>
      <c r="L80" s="3"/>
      <c r="M80" s="132">
        <f t="shared" si="5"/>
        <v>179.9</v>
      </c>
      <c r="N80" s="132">
        <f t="shared" si="6"/>
        <v>365.4</v>
      </c>
      <c r="O80" s="132"/>
      <c r="P80" s="132"/>
      <c r="Q80" s="3">
        <f t="shared" si="7"/>
        <v>545.29999999999995</v>
      </c>
      <c r="R80" s="3">
        <f>Q80*100/quarterly_long!AK80</f>
        <v>0.43282930507600104</v>
      </c>
      <c r="S80" s="3">
        <f>R80/quarterly_long!AA80*100</f>
        <v>1.7987277816306184</v>
      </c>
      <c r="T80" s="3">
        <f t="shared" si="8"/>
        <v>0.58707962702674854</v>
      </c>
      <c r="U80" s="3">
        <f t="shared" si="9"/>
        <v>2.0081321469773594E-2</v>
      </c>
    </row>
    <row r="81" spans="1:21" x14ac:dyDescent="0.25">
      <c r="A81" s="9"/>
      <c r="C81" s="46"/>
      <c r="D81" s="46">
        <v>23833</v>
      </c>
      <c r="E81" s="3">
        <v>437.2</v>
      </c>
      <c r="F81" s="3">
        <v>64.8</v>
      </c>
      <c r="G81" s="3">
        <v>160.80000000000001</v>
      </c>
      <c r="H81" s="3">
        <v>211.7</v>
      </c>
      <c r="I81" s="3">
        <v>127</v>
      </c>
      <c r="J81" s="3">
        <v>118.5</v>
      </c>
      <c r="K81" s="3"/>
      <c r="L81" s="3"/>
      <c r="M81" s="132">
        <f t="shared" si="5"/>
        <v>183.3</v>
      </c>
      <c r="N81" s="132">
        <f t="shared" si="6"/>
        <v>372.5</v>
      </c>
      <c r="O81" s="132"/>
      <c r="P81" s="132"/>
      <c r="Q81" s="3">
        <f t="shared" si="7"/>
        <v>555.79999999999995</v>
      </c>
      <c r="R81" s="3">
        <f>Q81*100/quarterly_long!AK81</f>
        <v>0.4393710622218357</v>
      </c>
      <c r="S81" s="3">
        <f>R81/quarterly_long!AA81*100</f>
        <v>1.8177882845544664</v>
      </c>
      <c r="T81" s="3">
        <f t="shared" si="8"/>
        <v>0.59762053383330316</v>
      </c>
      <c r="U81" s="3">
        <f t="shared" si="9"/>
        <v>1.0540906806554617E-2</v>
      </c>
    </row>
    <row r="82" spans="1:21" x14ac:dyDescent="0.25">
      <c r="A82" s="9"/>
      <c r="C82" s="46"/>
      <c r="D82" s="46">
        <v>23924</v>
      </c>
      <c r="E82" s="3">
        <v>446.4</v>
      </c>
      <c r="F82" s="3">
        <v>66.7</v>
      </c>
      <c r="G82" s="3">
        <v>164.1</v>
      </c>
      <c r="H82" s="3">
        <v>215.7</v>
      </c>
      <c r="I82" s="3">
        <v>131.19999999999999</v>
      </c>
      <c r="J82" s="3">
        <v>121.9</v>
      </c>
      <c r="K82" s="3"/>
      <c r="L82" s="3"/>
      <c r="M82" s="132">
        <f t="shared" si="5"/>
        <v>188.60000000000002</v>
      </c>
      <c r="N82" s="132">
        <f t="shared" si="6"/>
        <v>379.79999999999995</v>
      </c>
      <c r="O82" s="132"/>
      <c r="P82" s="132"/>
      <c r="Q82" s="3">
        <f t="shared" si="7"/>
        <v>568.4</v>
      </c>
      <c r="R82" s="3">
        <f>Q82*100/quarterly_long!AK82</f>
        <v>0.44789056466991317</v>
      </c>
      <c r="S82" s="3">
        <f>R82/quarterly_long!AA82*100</f>
        <v>1.8457125106006591</v>
      </c>
      <c r="T82" s="3">
        <f t="shared" si="8"/>
        <v>0.61286538754981112</v>
      </c>
      <c r="U82" s="3">
        <f t="shared" si="9"/>
        <v>1.5244853716507967E-2</v>
      </c>
    </row>
    <row r="83" spans="1:21" x14ac:dyDescent="0.25">
      <c r="A83" s="9"/>
      <c r="C83" s="46"/>
      <c r="D83" s="46">
        <v>24016</v>
      </c>
      <c r="E83" s="3">
        <v>460.4</v>
      </c>
      <c r="F83" s="3">
        <v>69.099999999999994</v>
      </c>
      <c r="G83" s="3">
        <v>170.5</v>
      </c>
      <c r="H83" s="3">
        <v>220.7</v>
      </c>
      <c r="I83" s="3">
        <v>133.80000000000001</v>
      </c>
      <c r="J83" s="3">
        <v>126.2</v>
      </c>
      <c r="K83" s="3"/>
      <c r="L83" s="3"/>
      <c r="M83" s="132">
        <f t="shared" si="5"/>
        <v>195.3</v>
      </c>
      <c r="N83" s="132">
        <f t="shared" si="6"/>
        <v>391.2</v>
      </c>
      <c r="O83" s="132"/>
      <c r="P83" s="132"/>
      <c r="Q83" s="3">
        <f t="shared" si="7"/>
        <v>586.5</v>
      </c>
      <c r="R83" s="3">
        <f>Q83*100/quarterly_long!AK83</f>
        <v>0.46074441843291908</v>
      </c>
      <c r="S83" s="3">
        <f>R83/quarterly_long!AA83*100</f>
        <v>1.8858922841938786</v>
      </c>
      <c r="T83" s="3">
        <f t="shared" si="8"/>
        <v>0.63440106921537787</v>
      </c>
      <c r="U83" s="3">
        <f t="shared" si="9"/>
        <v>2.1535681665566742E-2</v>
      </c>
    </row>
    <row r="84" spans="1:21" x14ac:dyDescent="0.25">
      <c r="A84" s="9"/>
      <c r="C84" s="46"/>
      <c r="D84" s="46">
        <v>24108</v>
      </c>
      <c r="E84" s="3">
        <v>470.8</v>
      </c>
      <c r="F84" s="3">
        <v>72.3</v>
      </c>
      <c r="G84" s="3">
        <v>174.1</v>
      </c>
      <c r="H84" s="3">
        <v>224.4</v>
      </c>
      <c r="I84" s="3">
        <v>144.19999999999999</v>
      </c>
      <c r="J84" s="3">
        <v>130.30000000000001</v>
      </c>
      <c r="K84" s="3"/>
      <c r="L84" s="3"/>
      <c r="M84" s="132">
        <f t="shared" si="5"/>
        <v>202.60000000000002</v>
      </c>
      <c r="N84" s="132">
        <f t="shared" si="6"/>
        <v>398.5</v>
      </c>
      <c r="O84" s="132"/>
      <c r="P84" s="132"/>
      <c r="Q84" s="3">
        <f t="shared" si="7"/>
        <v>601.1</v>
      </c>
      <c r="R84" s="3">
        <f>Q84*100/quarterly_long!AK84</f>
        <v>0.4709855358625985</v>
      </c>
      <c r="S84" s="3">
        <f>R84/quarterly_long!AA84*100</f>
        <v>1.9154154845259304</v>
      </c>
      <c r="T84" s="3">
        <f t="shared" si="8"/>
        <v>0.64993456229841751</v>
      </c>
      <c r="U84" s="3">
        <f t="shared" si="9"/>
        <v>1.553349308303964E-2</v>
      </c>
    </row>
    <row r="85" spans="1:21" x14ac:dyDescent="0.25">
      <c r="A85" s="9"/>
      <c r="C85" s="46"/>
      <c r="D85" s="46">
        <v>24198</v>
      </c>
      <c r="E85" s="3">
        <v>475.9</v>
      </c>
      <c r="F85" s="3">
        <v>69.7</v>
      </c>
      <c r="G85" s="3">
        <v>177.2</v>
      </c>
      <c r="H85" s="3">
        <v>228.9</v>
      </c>
      <c r="I85" s="3">
        <v>143.5</v>
      </c>
      <c r="J85" s="3">
        <v>131.19999999999999</v>
      </c>
      <c r="K85" s="3"/>
      <c r="L85" s="3"/>
      <c r="M85" s="132">
        <f t="shared" si="5"/>
        <v>200.89999999999998</v>
      </c>
      <c r="N85" s="132">
        <f t="shared" si="6"/>
        <v>406.1</v>
      </c>
      <c r="O85" s="132"/>
      <c r="P85" s="132"/>
      <c r="Q85" s="3">
        <f t="shared" si="7"/>
        <v>607</v>
      </c>
      <c r="R85" s="3">
        <f>Q85*100/quarterly_long!AK85</f>
        <v>0.47428174054366595</v>
      </c>
      <c r="S85" s="3">
        <f>R85/quarterly_long!AA85*100</f>
        <v>1.9130928700307928</v>
      </c>
      <c r="T85" s="3">
        <f t="shared" si="8"/>
        <v>0.64872123608100885</v>
      </c>
      <c r="U85" s="3">
        <f t="shared" si="9"/>
        <v>-1.2133262174086612E-3</v>
      </c>
    </row>
    <row r="86" spans="1:21" x14ac:dyDescent="0.25">
      <c r="A86" s="9"/>
      <c r="C86" s="46"/>
      <c r="D86" s="46">
        <v>24289</v>
      </c>
      <c r="E86" s="3">
        <v>485</v>
      </c>
      <c r="F86" s="3">
        <v>72.3</v>
      </c>
      <c r="G86" s="3">
        <v>179.8</v>
      </c>
      <c r="H86" s="3">
        <v>232.9</v>
      </c>
      <c r="I86" s="3">
        <v>143.19999999999999</v>
      </c>
      <c r="J86" s="3">
        <v>131.30000000000001</v>
      </c>
      <c r="K86" s="3"/>
      <c r="L86" s="3"/>
      <c r="M86" s="132">
        <f t="shared" si="5"/>
        <v>203.60000000000002</v>
      </c>
      <c r="N86" s="132">
        <f t="shared" si="6"/>
        <v>412.70000000000005</v>
      </c>
      <c r="O86" s="132"/>
      <c r="P86" s="132"/>
      <c r="Q86" s="3">
        <f t="shared" si="7"/>
        <v>616.30000000000007</v>
      </c>
      <c r="R86" s="3">
        <f>Q86*100/quarterly_long!AK86</f>
        <v>0.4801377386860291</v>
      </c>
      <c r="S86" s="3">
        <f>R86/quarterly_long!AA86*100</f>
        <v>1.9180651423196704</v>
      </c>
      <c r="T86" s="3">
        <f t="shared" si="8"/>
        <v>0.65131693955481229</v>
      </c>
      <c r="U86" s="3">
        <f t="shared" si="9"/>
        <v>2.5957034738034457E-3</v>
      </c>
    </row>
    <row r="87" spans="1:21" x14ac:dyDescent="0.25">
      <c r="A87" s="9"/>
      <c r="C87" s="46"/>
      <c r="D87" s="46">
        <v>24381</v>
      </c>
      <c r="E87" s="3">
        <v>490.8</v>
      </c>
      <c r="F87" s="3">
        <v>72.599999999999994</v>
      </c>
      <c r="G87" s="3">
        <v>180.4</v>
      </c>
      <c r="H87" s="3">
        <v>237.7</v>
      </c>
      <c r="I87" s="3">
        <v>145.9</v>
      </c>
      <c r="J87" s="3">
        <v>129.4</v>
      </c>
      <c r="K87" s="3"/>
      <c r="L87" s="3"/>
      <c r="M87" s="132">
        <f t="shared" si="5"/>
        <v>202</v>
      </c>
      <c r="N87" s="132">
        <f t="shared" si="6"/>
        <v>418.1</v>
      </c>
      <c r="O87" s="132"/>
      <c r="P87" s="132"/>
      <c r="Q87" s="3">
        <f t="shared" si="7"/>
        <v>620.1</v>
      </c>
      <c r="R87" s="3">
        <f>Q87*100/quarterly_long!AK87</f>
        <v>0.48170589606152414</v>
      </c>
      <c r="S87" s="3">
        <f>R87/quarterly_long!AA87*100</f>
        <v>1.9081300161043258</v>
      </c>
      <c r="T87" s="3">
        <f t="shared" si="8"/>
        <v>0.6461237133168225</v>
      </c>
      <c r="U87" s="3">
        <f t="shared" si="9"/>
        <v>-5.1932262379897898E-3</v>
      </c>
    </row>
    <row r="88" spans="1:21" x14ac:dyDescent="0.25">
      <c r="A88" s="9"/>
      <c r="C88" s="46"/>
      <c r="D88" s="46">
        <v>24473</v>
      </c>
      <c r="E88" s="3">
        <v>495.1</v>
      </c>
      <c r="F88" s="3">
        <v>71.099999999999994</v>
      </c>
      <c r="G88" s="3">
        <v>182.4</v>
      </c>
      <c r="H88" s="3">
        <v>241.6</v>
      </c>
      <c r="I88" s="3">
        <v>142.80000000000001</v>
      </c>
      <c r="J88" s="3">
        <v>127.4</v>
      </c>
      <c r="K88" s="3"/>
      <c r="L88" s="3"/>
      <c r="M88" s="132">
        <f t="shared" si="5"/>
        <v>198.5</v>
      </c>
      <c r="N88" s="132">
        <f t="shared" si="6"/>
        <v>424</v>
      </c>
      <c r="O88" s="132"/>
      <c r="P88" s="132"/>
      <c r="Q88" s="3">
        <f t="shared" si="7"/>
        <v>622.5</v>
      </c>
      <c r="R88" s="3">
        <f>Q88*100/quarterly_long!AK88</f>
        <v>0.48184844028175555</v>
      </c>
      <c r="S88" s="3">
        <f>R88/quarterly_long!AA88*100</f>
        <v>1.9007910499089171</v>
      </c>
      <c r="T88" s="3">
        <f t="shared" si="8"/>
        <v>0.64227014158341411</v>
      </c>
      <c r="U88" s="3">
        <f t="shared" si="9"/>
        <v>-3.8535717334083897E-3</v>
      </c>
    </row>
    <row r="89" spans="1:21" x14ac:dyDescent="0.25">
      <c r="A89" s="9"/>
      <c r="C89" s="46"/>
      <c r="D89" s="46">
        <v>24563</v>
      </c>
      <c r="E89" s="3">
        <v>504.2</v>
      </c>
      <c r="F89" s="3">
        <v>74.5</v>
      </c>
      <c r="G89" s="3">
        <v>184</v>
      </c>
      <c r="H89" s="3">
        <v>245.7</v>
      </c>
      <c r="I89" s="3">
        <v>137.5</v>
      </c>
      <c r="J89" s="3">
        <v>131.19999999999999</v>
      </c>
      <c r="K89" s="3"/>
      <c r="L89" s="3"/>
      <c r="M89" s="132">
        <f t="shared" si="5"/>
        <v>205.7</v>
      </c>
      <c r="N89" s="132">
        <f t="shared" si="6"/>
        <v>429.7</v>
      </c>
      <c r="O89" s="132"/>
      <c r="P89" s="132"/>
      <c r="Q89" s="3">
        <f t="shared" si="7"/>
        <v>635.4</v>
      </c>
      <c r="R89" s="3">
        <f>Q89*100/quarterly_long!AK89</f>
        <v>0.48981668491080926</v>
      </c>
      <c r="S89" s="3">
        <f>R89/quarterly_long!AA89*100</f>
        <v>1.9224947971590172</v>
      </c>
      <c r="T89" s="3">
        <f t="shared" si="8"/>
        <v>0.65362371610480219</v>
      </c>
      <c r="U89" s="3">
        <f t="shared" si="9"/>
        <v>1.1353574521388077E-2</v>
      </c>
    </row>
    <row r="90" spans="1:21" x14ac:dyDescent="0.25">
      <c r="A90" s="9"/>
      <c r="C90" s="46"/>
      <c r="D90" s="46">
        <v>24654</v>
      </c>
      <c r="E90" s="3">
        <v>511.4</v>
      </c>
      <c r="F90" s="3">
        <v>74.7</v>
      </c>
      <c r="G90" s="3">
        <v>185.8</v>
      </c>
      <c r="H90" s="3">
        <v>251</v>
      </c>
      <c r="I90" s="3">
        <v>142.80000000000001</v>
      </c>
      <c r="J90" s="3">
        <v>133.6</v>
      </c>
      <c r="K90" s="3"/>
      <c r="L90" s="3"/>
      <c r="M90" s="132">
        <f t="shared" si="5"/>
        <v>208.3</v>
      </c>
      <c r="N90" s="132">
        <f t="shared" si="6"/>
        <v>436.8</v>
      </c>
      <c r="O90" s="132"/>
      <c r="P90" s="132"/>
      <c r="Q90" s="3">
        <f t="shared" si="7"/>
        <v>645.1</v>
      </c>
      <c r="R90" s="3">
        <f>Q90*100/quarterly_long!AK90</f>
        <v>0.49473894103932758</v>
      </c>
      <c r="S90" s="3">
        <f>R90/quarterly_long!AA90*100</f>
        <v>1.9234227038517036</v>
      </c>
      <c r="T90" s="3">
        <f t="shared" si="8"/>
        <v>0.65410625724638793</v>
      </c>
      <c r="U90" s="3">
        <f t="shared" si="9"/>
        <v>4.8254114158574613E-4</v>
      </c>
    </row>
    <row r="91" spans="1:21" x14ac:dyDescent="0.25">
      <c r="A91" s="9"/>
      <c r="C91" s="46"/>
      <c r="D91" s="46">
        <v>24746</v>
      </c>
      <c r="E91" s="3">
        <v>518.9</v>
      </c>
      <c r="F91" s="3">
        <v>75.599999999999994</v>
      </c>
      <c r="G91" s="3">
        <v>187.9</v>
      </c>
      <c r="H91" s="3">
        <v>255.4</v>
      </c>
      <c r="I91" s="3">
        <v>147.69999999999999</v>
      </c>
      <c r="J91" s="3">
        <v>139.19999999999999</v>
      </c>
      <c r="K91" s="3"/>
      <c r="L91" s="3"/>
      <c r="M91" s="132">
        <f t="shared" si="5"/>
        <v>214.79999999999998</v>
      </c>
      <c r="N91" s="132">
        <f t="shared" si="6"/>
        <v>443.3</v>
      </c>
      <c r="O91" s="132"/>
      <c r="P91" s="132"/>
      <c r="Q91" s="3">
        <f t="shared" si="7"/>
        <v>658.1</v>
      </c>
      <c r="R91" s="3">
        <f>Q91*100/quarterly_long!AK91</f>
        <v>0.5026119630964746</v>
      </c>
      <c r="S91" s="3">
        <f>R91/quarterly_long!AA91*100</f>
        <v>1.9328032790595191</v>
      </c>
      <c r="T91" s="3">
        <f t="shared" si="8"/>
        <v>0.65897142529019737</v>
      </c>
      <c r="U91" s="3">
        <f t="shared" si="9"/>
        <v>4.8651680438094314E-3</v>
      </c>
    </row>
    <row r="92" spans="1:21" x14ac:dyDescent="0.25">
      <c r="A92" s="9"/>
      <c r="C92" s="46"/>
      <c r="D92" s="46">
        <v>24838</v>
      </c>
      <c r="E92" s="3">
        <v>536.9</v>
      </c>
      <c r="F92" s="3">
        <v>80.900000000000006</v>
      </c>
      <c r="G92" s="3">
        <v>193.5</v>
      </c>
      <c r="H92" s="3">
        <v>262.5</v>
      </c>
      <c r="I92" s="3">
        <v>152.30000000000001</v>
      </c>
      <c r="J92" s="3">
        <v>143.9</v>
      </c>
      <c r="K92" s="3"/>
      <c r="L92" s="3"/>
      <c r="M92" s="132">
        <f t="shared" si="5"/>
        <v>224.8</v>
      </c>
      <c r="N92" s="132">
        <f t="shared" si="6"/>
        <v>456</v>
      </c>
      <c r="O92" s="132"/>
      <c r="P92" s="132"/>
      <c r="Q92" s="3">
        <f t="shared" si="7"/>
        <v>680.8</v>
      </c>
      <c r="R92" s="3">
        <f>Q92*100/quarterly_long!AK92</f>
        <v>0.51806532127963956</v>
      </c>
      <c r="S92" s="3">
        <f>R92/quarterly_long!AA92*100</f>
        <v>1.9703335653811147</v>
      </c>
      <c r="T92" s="3">
        <f t="shared" si="8"/>
        <v>0.67820285094494037</v>
      </c>
      <c r="U92" s="3">
        <f t="shared" si="9"/>
        <v>1.9231425654743006E-2</v>
      </c>
    </row>
    <row r="93" spans="1:21" x14ac:dyDescent="0.25">
      <c r="A93" s="9"/>
      <c r="C93" s="46"/>
      <c r="D93" s="46">
        <v>24929</v>
      </c>
      <c r="E93" s="3">
        <v>550.6</v>
      </c>
      <c r="F93" s="3">
        <v>83.1</v>
      </c>
      <c r="G93" s="3">
        <v>197.8</v>
      </c>
      <c r="H93" s="3">
        <v>269.7</v>
      </c>
      <c r="I93" s="3">
        <v>158.9</v>
      </c>
      <c r="J93" s="3">
        <v>144.9</v>
      </c>
      <c r="K93" s="3"/>
      <c r="L93" s="3"/>
      <c r="M93" s="132">
        <f t="shared" si="5"/>
        <v>228</v>
      </c>
      <c r="N93" s="132">
        <f t="shared" si="6"/>
        <v>467.5</v>
      </c>
      <c r="O93" s="132"/>
      <c r="P93" s="132"/>
      <c r="Q93" s="3">
        <f t="shared" si="7"/>
        <v>695.5</v>
      </c>
      <c r="R93" s="3">
        <f>Q93*100/quarterly_long!AK93</f>
        <v>0.52740536277602523</v>
      </c>
      <c r="S93" s="3">
        <f>R93/quarterly_long!AA93*100</f>
        <v>1.9849207875472337</v>
      </c>
      <c r="T93" s="3">
        <f t="shared" si="8"/>
        <v>0.68557900782514092</v>
      </c>
      <c r="U93" s="3">
        <f t="shared" si="9"/>
        <v>7.3761568802005462E-3</v>
      </c>
    </row>
    <row r="94" spans="1:21" x14ac:dyDescent="0.25">
      <c r="A94" s="9"/>
      <c r="C94" s="46"/>
      <c r="D94" s="46">
        <v>25020</v>
      </c>
      <c r="E94" s="3">
        <v>566.70000000000005</v>
      </c>
      <c r="F94" s="3">
        <v>87.5</v>
      </c>
      <c r="G94" s="3">
        <v>202.8</v>
      </c>
      <c r="H94" s="3">
        <v>276.3</v>
      </c>
      <c r="I94" s="3">
        <v>155.69999999999999</v>
      </c>
      <c r="J94" s="3">
        <v>148</v>
      </c>
      <c r="K94" s="3"/>
      <c r="L94" s="3"/>
      <c r="M94" s="132">
        <f t="shared" si="5"/>
        <v>235.5</v>
      </c>
      <c r="N94" s="132">
        <f t="shared" si="6"/>
        <v>479.1</v>
      </c>
      <c r="O94" s="132"/>
      <c r="P94" s="132"/>
      <c r="Q94" s="3">
        <f t="shared" si="7"/>
        <v>714.6</v>
      </c>
      <c r="R94" s="3">
        <f>Q94*100/quarterly_long!AK94</f>
        <v>0.53954064297902538</v>
      </c>
      <c r="S94" s="3">
        <f>R94/quarterly_long!AA94*100</f>
        <v>2.010782659075681</v>
      </c>
      <c r="T94" s="3">
        <f t="shared" si="8"/>
        <v>0.69852402890596055</v>
      </c>
      <c r="U94" s="3">
        <f t="shared" si="9"/>
        <v>1.294502108081963E-2</v>
      </c>
    </row>
    <row r="95" spans="1:21" x14ac:dyDescent="0.25">
      <c r="A95" s="9"/>
      <c r="C95" s="46"/>
      <c r="D95" s="46">
        <v>25112</v>
      </c>
      <c r="E95" s="3">
        <v>575.6</v>
      </c>
      <c r="F95" s="3">
        <v>87.8</v>
      </c>
      <c r="G95" s="3">
        <v>205</v>
      </c>
      <c r="H95" s="3">
        <v>282.8</v>
      </c>
      <c r="I95" s="3">
        <v>160.80000000000001</v>
      </c>
      <c r="J95" s="3">
        <v>154.80000000000001</v>
      </c>
      <c r="K95" s="3"/>
      <c r="L95" s="3"/>
      <c r="M95" s="132">
        <f t="shared" si="5"/>
        <v>242.60000000000002</v>
      </c>
      <c r="N95" s="132">
        <f t="shared" si="6"/>
        <v>487.8</v>
      </c>
      <c r="O95" s="132"/>
      <c r="P95" s="132"/>
      <c r="Q95" s="3">
        <f t="shared" si="7"/>
        <v>730.40000000000009</v>
      </c>
      <c r="R95" s="3">
        <f>Q95*100/quarterly_long!AK95</f>
        <v>0.54867788461538469</v>
      </c>
      <c r="S95" s="3">
        <f>R95/quarterly_long!AA95*100</f>
        <v>2.0163041115423996</v>
      </c>
      <c r="T95" s="3">
        <f t="shared" si="8"/>
        <v>0.70126618781192385</v>
      </c>
      <c r="U95" s="3">
        <f t="shared" si="9"/>
        <v>2.7421589059632989E-3</v>
      </c>
    </row>
    <row r="96" spans="1:21" x14ac:dyDescent="0.25">
      <c r="A96" s="9"/>
      <c r="C96" s="46"/>
      <c r="D96" s="46">
        <v>25204</v>
      </c>
      <c r="E96" s="3">
        <v>587.79999999999995</v>
      </c>
      <c r="F96" s="3">
        <v>90</v>
      </c>
      <c r="G96" s="3">
        <v>208.8</v>
      </c>
      <c r="H96" s="3">
        <v>289</v>
      </c>
      <c r="I96" s="3">
        <v>172.4</v>
      </c>
      <c r="J96" s="3">
        <v>160.9</v>
      </c>
      <c r="K96" s="3"/>
      <c r="L96" s="3"/>
      <c r="M96" s="132">
        <f t="shared" si="5"/>
        <v>250.9</v>
      </c>
      <c r="N96" s="132">
        <f t="shared" si="6"/>
        <v>497.8</v>
      </c>
      <c r="O96" s="132"/>
      <c r="P96" s="132"/>
      <c r="Q96" s="3">
        <f t="shared" si="7"/>
        <v>748.7</v>
      </c>
      <c r="R96" s="3">
        <f>Q96*100/quarterly_long!AK96</f>
        <v>0.56024064831374076</v>
      </c>
      <c r="S96" s="3">
        <f>R96/quarterly_long!AA96*100</f>
        <v>2.0376418037376878</v>
      </c>
      <c r="T96" s="3">
        <f t="shared" si="8"/>
        <v>0.71179316063759956</v>
      </c>
      <c r="U96" s="3">
        <f t="shared" si="9"/>
        <v>1.0526972825675718E-2</v>
      </c>
    </row>
    <row r="97" spans="1:21" x14ac:dyDescent="0.25">
      <c r="A97" s="9"/>
      <c r="C97" s="46"/>
      <c r="D97" s="46">
        <v>25294</v>
      </c>
      <c r="E97" s="3">
        <v>599.20000000000005</v>
      </c>
      <c r="F97" s="3">
        <v>90.4</v>
      </c>
      <c r="G97" s="3">
        <v>212.2</v>
      </c>
      <c r="H97" s="3">
        <v>296.5</v>
      </c>
      <c r="I97" s="3">
        <v>172.7</v>
      </c>
      <c r="J97" s="3">
        <v>163.5</v>
      </c>
      <c r="K97" s="3"/>
      <c r="L97" s="3"/>
      <c r="M97" s="132">
        <f t="shared" si="5"/>
        <v>253.9</v>
      </c>
      <c r="N97" s="132">
        <f t="shared" si="6"/>
        <v>508.7</v>
      </c>
      <c r="O97" s="132"/>
      <c r="P97" s="132"/>
      <c r="Q97" s="3">
        <f t="shared" si="7"/>
        <v>762.6</v>
      </c>
      <c r="R97" s="3">
        <f>Q97*100/quarterly_long!AK97</f>
        <v>0.56820129197618707</v>
      </c>
      <c r="S97" s="3">
        <f>R97/quarterly_long!AA97*100</f>
        <v>2.0405322034041369</v>
      </c>
      <c r="T97" s="3">
        <f t="shared" si="8"/>
        <v>0.71321065785344184</v>
      </c>
      <c r="U97" s="3">
        <f t="shared" si="9"/>
        <v>1.4174972158422783E-3</v>
      </c>
    </row>
    <row r="98" spans="1:21" x14ac:dyDescent="0.25">
      <c r="A98" s="9"/>
      <c r="C98" s="46"/>
      <c r="D98" s="46">
        <v>25385</v>
      </c>
      <c r="E98" s="3">
        <v>609.5</v>
      </c>
      <c r="F98" s="3">
        <v>90.6</v>
      </c>
      <c r="G98" s="3">
        <v>216</v>
      </c>
      <c r="H98" s="3">
        <v>302.89999999999998</v>
      </c>
      <c r="I98" s="3">
        <v>177.6</v>
      </c>
      <c r="J98" s="3">
        <v>167.4</v>
      </c>
      <c r="K98" s="3"/>
      <c r="L98" s="3"/>
      <c r="M98" s="132">
        <f t="shared" si="5"/>
        <v>258</v>
      </c>
      <c r="N98" s="132">
        <f t="shared" si="6"/>
        <v>518.9</v>
      </c>
      <c r="O98" s="132"/>
      <c r="P98" s="132"/>
      <c r="Q98" s="3">
        <f t="shared" si="7"/>
        <v>776.9</v>
      </c>
      <c r="R98" s="3">
        <f>Q98*100/quarterly_long!AK98</f>
        <v>0.57644649561488126</v>
      </c>
      <c r="S98" s="3">
        <f>R98/quarterly_long!AA98*100</f>
        <v>2.0414514938149835</v>
      </c>
      <c r="T98" s="3">
        <f t="shared" si="8"/>
        <v>0.71366107142418411</v>
      </c>
      <c r="U98" s="3">
        <f t="shared" si="9"/>
        <v>4.5041357074226962E-4</v>
      </c>
    </row>
    <row r="99" spans="1:21" x14ac:dyDescent="0.25">
      <c r="A99" s="9"/>
      <c r="C99" s="46"/>
      <c r="D99" s="46">
        <v>25477</v>
      </c>
      <c r="E99" s="3">
        <v>621.5</v>
      </c>
      <c r="F99" s="3">
        <v>90.8</v>
      </c>
      <c r="G99" s="3">
        <v>219.7</v>
      </c>
      <c r="H99" s="3">
        <v>310.89999999999998</v>
      </c>
      <c r="I99" s="3">
        <v>171.6</v>
      </c>
      <c r="J99" s="3">
        <v>165.8</v>
      </c>
      <c r="K99" s="3"/>
      <c r="L99" s="3"/>
      <c r="M99" s="132">
        <f t="shared" si="5"/>
        <v>256.60000000000002</v>
      </c>
      <c r="N99" s="132">
        <f t="shared" si="6"/>
        <v>530.59999999999991</v>
      </c>
      <c r="O99" s="132"/>
      <c r="P99" s="132"/>
      <c r="Q99" s="3">
        <f t="shared" si="7"/>
        <v>787.19999999999993</v>
      </c>
      <c r="R99" s="3">
        <f>Q99*100/quarterly_long!AK99</f>
        <v>0.58100657617961604</v>
      </c>
      <c r="S99" s="3">
        <f>R99/quarterly_long!AA99*100</f>
        <v>2.0314041605190267</v>
      </c>
      <c r="T99" s="3">
        <f t="shared" si="8"/>
        <v>0.70872725862544261</v>
      </c>
      <c r="U99" s="3">
        <f t="shared" si="9"/>
        <v>-4.9338127987414993E-3</v>
      </c>
    </row>
    <row r="100" spans="1:21" x14ac:dyDescent="0.25">
      <c r="A100" s="9"/>
      <c r="C100" s="46"/>
      <c r="D100" s="46">
        <v>25569</v>
      </c>
      <c r="E100" s="3">
        <v>632.6</v>
      </c>
      <c r="F100" s="3">
        <v>89.6</v>
      </c>
      <c r="G100" s="3">
        <v>224.5</v>
      </c>
      <c r="H100" s="3">
        <v>318.5</v>
      </c>
      <c r="I100" s="3">
        <v>168.1</v>
      </c>
      <c r="J100" s="3">
        <v>166.3</v>
      </c>
      <c r="K100" s="3"/>
      <c r="L100" s="3"/>
      <c r="M100" s="132">
        <f t="shared" si="5"/>
        <v>255.9</v>
      </c>
      <c r="N100" s="132">
        <f t="shared" si="6"/>
        <v>543</v>
      </c>
      <c r="O100" s="132"/>
      <c r="P100" s="132"/>
      <c r="Q100" s="3">
        <f t="shared" si="7"/>
        <v>798.9</v>
      </c>
      <c r="R100" s="3">
        <f>Q100*100/quarterly_long!AK100</f>
        <v>0.58665432996276956</v>
      </c>
      <c r="S100" s="3">
        <f>R100/quarterly_long!AA100*100</f>
        <v>2.022649542611064</v>
      </c>
      <c r="T100" s="3">
        <f t="shared" si="8"/>
        <v>0.70440830670343157</v>
      </c>
      <c r="U100" s="3">
        <f t="shared" si="9"/>
        <v>-4.3189519220110384E-3</v>
      </c>
    </row>
    <row r="101" spans="1:21" x14ac:dyDescent="0.25">
      <c r="A101" s="9"/>
      <c r="C101" s="46"/>
      <c r="D101" s="46">
        <v>25659</v>
      </c>
      <c r="E101" s="3">
        <v>642.5</v>
      </c>
      <c r="F101" s="3">
        <v>91</v>
      </c>
      <c r="G101" s="3">
        <v>226.5</v>
      </c>
      <c r="H101" s="3">
        <v>325</v>
      </c>
      <c r="I101" s="3">
        <v>171.5</v>
      </c>
      <c r="J101" s="3">
        <v>166.4</v>
      </c>
      <c r="K101" s="3"/>
      <c r="L101" s="3"/>
      <c r="M101" s="132">
        <f t="shared" si="5"/>
        <v>257.39999999999998</v>
      </c>
      <c r="N101" s="132">
        <f t="shared" si="6"/>
        <v>551.5</v>
      </c>
      <c r="O101" s="132"/>
      <c r="P101" s="132"/>
      <c r="Q101" s="3">
        <f t="shared" si="7"/>
        <v>808.9</v>
      </c>
      <c r="R101" s="3">
        <f>Q101*100/quarterly_long!AK101</f>
        <v>0.59074842252862814</v>
      </c>
      <c r="S101" s="3">
        <f>R101/quarterly_long!AA101*100</f>
        <v>2.0087635114695455</v>
      </c>
      <c r="T101" s="3">
        <f t="shared" si="8"/>
        <v>0.69751936435414263</v>
      </c>
      <c r="U101" s="3">
        <f t="shared" si="9"/>
        <v>-6.8889423492889401E-3</v>
      </c>
    </row>
    <row r="102" spans="1:21" x14ac:dyDescent="0.25">
      <c r="A102" s="9"/>
      <c r="C102" s="46"/>
      <c r="D102" s="46">
        <v>25750</v>
      </c>
      <c r="E102" s="3">
        <v>654.5</v>
      </c>
      <c r="F102" s="3">
        <v>92</v>
      </c>
      <c r="G102" s="3">
        <v>229.7</v>
      </c>
      <c r="H102" s="3">
        <v>332.8</v>
      </c>
      <c r="I102" s="3">
        <v>173.9</v>
      </c>
      <c r="J102" s="3">
        <v>168.8</v>
      </c>
      <c r="K102" s="3"/>
      <c r="L102" s="3"/>
      <c r="M102" s="132">
        <f t="shared" si="5"/>
        <v>260.8</v>
      </c>
      <c r="N102" s="132">
        <f t="shared" si="6"/>
        <v>562.5</v>
      </c>
      <c r="O102" s="132"/>
      <c r="P102" s="132"/>
      <c r="Q102" s="3">
        <f t="shared" si="7"/>
        <v>823.3</v>
      </c>
      <c r="R102" s="3">
        <f>Q102*100/quarterly_long!AK102</f>
        <v>0.59782016744483257</v>
      </c>
      <c r="S102" s="3">
        <f>R102/quarterly_long!AA102*100</f>
        <v>2.0162840896498859</v>
      </c>
      <c r="T102" s="3">
        <f t="shared" si="8"/>
        <v>0.70125625776624856</v>
      </c>
      <c r="U102" s="3">
        <f t="shared" si="9"/>
        <v>3.7368934121059239E-3</v>
      </c>
    </row>
    <row r="103" spans="1:21" x14ac:dyDescent="0.25">
      <c r="A103" s="9"/>
      <c r="C103" s="46"/>
      <c r="D103" s="46">
        <v>25842</v>
      </c>
      <c r="E103" s="3">
        <v>661.2</v>
      </c>
      <c r="F103" s="3">
        <v>87.3</v>
      </c>
      <c r="G103" s="3">
        <v>234.5</v>
      </c>
      <c r="H103" s="3">
        <v>339.4</v>
      </c>
      <c r="I103" s="3">
        <v>166.8</v>
      </c>
      <c r="J103" s="3">
        <v>170.7</v>
      </c>
      <c r="K103" s="3"/>
      <c r="L103" s="3"/>
      <c r="M103" s="132">
        <f t="shared" si="5"/>
        <v>258</v>
      </c>
      <c r="N103" s="132">
        <f t="shared" si="6"/>
        <v>573.9</v>
      </c>
      <c r="O103" s="132"/>
      <c r="P103" s="132"/>
      <c r="Q103" s="3">
        <f t="shared" si="7"/>
        <v>831.9</v>
      </c>
      <c r="R103" s="3">
        <f>Q103*100/quarterly_long!AK103</f>
        <v>0.60052407799089003</v>
      </c>
      <c r="S103" s="3">
        <f>R103/quarterly_long!AA103*100</f>
        <v>1.9990182667022516</v>
      </c>
      <c r="T103" s="3">
        <f t="shared" si="8"/>
        <v>0.69265619339659834</v>
      </c>
      <c r="U103" s="3">
        <f t="shared" si="9"/>
        <v>-8.6000643696502177E-3</v>
      </c>
    </row>
    <row r="104" spans="1:21" x14ac:dyDescent="0.25">
      <c r="A104" s="9"/>
      <c r="C104" s="46"/>
      <c r="D104" s="46">
        <v>25934</v>
      </c>
      <c r="E104" s="3">
        <v>680.2</v>
      </c>
      <c r="F104" s="3">
        <v>98.1</v>
      </c>
      <c r="G104" s="3">
        <v>235.8</v>
      </c>
      <c r="H104" s="3">
        <v>346.3</v>
      </c>
      <c r="I104" s="3">
        <v>189.5</v>
      </c>
      <c r="J104" s="3">
        <v>177.2</v>
      </c>
      <c r="K104" s="3"/>
      <c r="L104" s="3"/>
      <c r="M104" s="132">
        <f t="shared" si="5"/>
        <v>275.29999999999995</v>
      </c>
      <c r="N104" s="132">
        <f t="shared" si="6"/>
        <v>582.1</v>
      </c>
      <c r="O104" s="132"/>
      <c r="P104" s="132"/>
      <c r="Q104" s="3">
        <f t="shared" si="7"/>
        <v>857.4</v>
      </c>
      <c r="R104" s="3">
        <f>Q104*100/quarterly_long!AK104</f>
        <v>0.61557238755070542</v>
      </c>
      <c r="S104" s="3">
        <f>R104/quarterly_long!AA104*100</f>
        <v>2.0182906368907534</v>
      </c>
      <c r="T104" s="3">
        <f t="shared" si="8"/>
        <v>0.70225093380637948</v>
      </c>
      <c r="U104" s="3">
        <f t="shared" si="9"/>
        <v>9.594740409781144E-3</v>
      </c>
    </row>
    <row r="105" spans="1:21" x14ac:dyDescent="0.25">
      <c r="A105" s="9"/>
      <c r="C105" s="46"/>
      <c r="D105" s="46">
        <v>26024</v>
      </c>
      <c r="E105" s="3">
        <v>694.3</v>
      </c>
      <c r="F105" s="3">
        <v>101</v>
      </c>
      <c r="G105" s="3">
        <v>238.8</v>
      </c>
      <c r="H105" s="3">
        <v>354.4</v>
      </c>
      <c r="I105" s="3">
        <v>197.3</v>
      </c>
      <c r="J105" s="3">
        <v>186.5</v>
      </c>
      <c r="K105" s="3"/>
      <c r="L105" s="3"/>
      <c r="M105" s="132">
        <f t="shared" si="5"/>
        <v>287.5</v>
      </c>
      <c r="N105" s="132">
        <f t="shared" si="6"/>
        <v>593.20000000000005</v>
      </c>
      <c r="O105" s="132"/>
      <c r="P105" s="132"/>
      <c r="Q105" s="3">
        <f t="shared" si="7"/>
        <v>880.7</v>
      </c>
      <c r="R105" s="3">
        <f>Q105*100/quarterly_long!AK105</f>
        <v>0.62866728531658223</v>
      </c>
      <c r="S105" s="3">
        <f>R105/quarterly_long!AA105*100</f>
        <v>2.0344291257796399</v>
      </c>
      <c r="T105" s="3">
        <f t="shared" si="8"/>
        <v>0.71021525166684152</v>
      </c>
      <c r="U105" s="3">
        <f t="shared" si="9"/>
        <v>7.9643178604620335E-3</v>
      </c>
    </row>
    <row r="106" spans="1:21" x14ac:dyDescent="0.25">
      <c r="A106" s="9"/>
      <c r="C106" s="46"/>
      <c r="D106" s="46">
        <v>26115</v>
      </c>
      <c r="E106" s="3">
        <v>706.7</v>
      </c>
      <c r="F106" s="3">
        <v>103.4</v>
      </c>
      <c r="G106" s="3">
        <v>240.4</v>
      </c>
      <c r="H106" s="3">
        <v>362.8</v>
      </c>
      <c r="I106" s="3">
        <v>202.1</v>
      </c>
      <c r="J106" s="3">
        <v>191.9</v>
      </c>
      <c r="K106" s="3"/>
      <c r="L106" s="3"/>
      <c r="M106" s="132">
        <f t="shared" si="5"/>
        <v>295.3</v>
      </c>
      <c r="N106" s="132">
        <f t="shared" si="6"/>
        <v>603.20000000000005</v>
      </c>
      <c r="O106" s="132"/>
      <c r="P106" s="132"/>
      <c r="Q106" s="3">
        <f t="shared" si="7"/>
        <v>898.5</v>
      </c>
      <c r="R106" s="3">
        <f>Q106*100/quarterly_long!AK106</f>
        <v>0.63782663325500999</v>
      </c>
      <c r="S106" s="3">
        <f>R106/quarterly_long!AA106*100</f>
        <v>2.0433331056277413</v>
      </c>
      <c r="T106" s="3">
        <f t="shared" si="8"/>
        <v>0.71458234984170454</v>
      </c>
      <c r="U106" s="3">
        <f t="shared" si="9"/>
        <v>4.3670981748630266E-3</v>
      </c>
    </row>
    <row r="107" spans="1:21" x14ac:dyDescent="0.25">
      <c r="A107" s="9"/>
      <c r="C107" s="46"/>
      <c r="D107" s="46">
        <v>26207</v>
      </c>
      <c r="E107" s="3">
        <v>722.9</v>
      </c>
      <c r="F107" s="3">
        <v>107.3</v>
      </c>
      <c r="G107" s="3">
        <v>243.6</v>
      </c>
      <c r="H107" s="3">
        <v>372</v>
      </c>
      <c r="I107" s="3">
        <v>198.4</v>
      </c>
      <c r="J107" s="3">
        <v>198.7</v>
      </c>
      <c r="K107" s="3"/>
      <c r="L107" s="3"/>
      <c r="M107" s="132">
        <f t="shared" si="5"/>
        <v>306</v>
      </c>
      <c r="N107" s="132">
        <f t="shared" si="6"/>
        <v>615.6</v>
      </c>
      <c r="O107" s="132"/>
      <c r="P107" s="132"/>
      <c r="Q107" s="3">
        <f t="shared" si="7"/>
        <v>921.6</v>
      </c>
      <c r="R107" s="3">
        <f>Q107*100/quarterly_long!AK107</f>
        <v>0.65054423785523696</v>
      </c>
      <c r="S107" s="3">
        <f>R107/quarterly_long!AA107*100</f>
        <v>2.0669133593437574</v>
      </c>
      <c r="T107" s="3">
        <f t="shared" si="8"/>
        <v>0.72605636368361082</v>
      </c>
      <c r="U107" s="3">
        <f t="shared" si="9"/>
        <v>1.1474013841906272E-2</v>
      </c>
    </row>
    <row r="108" spans="1:21" x14ac:dyDescent="0.25">
      <c r="A108" s="9"/>
      <c r="C108" s="46"/>
      <c r="D108" s="46">
        <v>26299</v>
      </c>
      <c r="E108" s="3">
        <v>740.1</v>
      </c>
      <c r="F108" s="3">
        <v>110.7</v>
      </c>
      <c r="G108" s="3">
        <v>247</v>
      </c>
      <c r="H108" s="3">
        <v>382.4</v>
      </c>
      <c r="I108" s="3">
        <v>213</v>
      </c>
      <c r="J108" s="3">
        <v>209.7</v>
      </c>
      <c r="K108" s="3"/>
      <c r="L108" s="3"/>
      <c r="M108" s="132">
        <f t="shared" si="5"/>
        <v>320.39999999999998</v>
      </c>
      <c r="N108" s="132">
        <f t="shared" si="6"/>
        <v>629.4</v>
      </c>
      <c r="O108" s="132"/>
      <c r="P108" s="132"/>
      <c r="Q108" s="3">
        <f t="shared" si="7"/>
        <v>949.8</v>
      </c>
      <c r="R108" s="3">
        <f>Q108*100/quarterly_long!AK108</f>
        <v>0.66297648380949725</v>
      </c>
      <c r="S108" s="3">
        <f>R108/quarterly_long!AA108*100</f>
        <v>2.0743016936648244</v>
      </c>
      <c r="T108" s="3">
        <f t="shared" si="8"/>
        <v>0.7296245638690867</v>
      </c>
      <c r="U108" s="3">
        <f t="shared" si="9"/>
        <v>3.5682001854758782E-3</v>
      </c>
    </row>
    <row r="109" spans="1:21" x14ac:dyDescent="0.25">
      <c r="A109" s="9"/>
      <c r="C109" s="46"/>
      <c r="D109" s="46">
        <v>26390</v>
      </c>
      <c r="E109" s="3">
        <v>758.6</v>
      </c>
      <c r="F109" s="3">
        <v>114.1</v>
      </c>
      <c r="G109" s="3">
        <v>254.3</v>
      </c>
      <c r="H109" s="3">
        <v>390.2</v>
      </c>
      <c r="I109" s="3">
        <v>226.8</v>
      </c>
      <c r="J109" s="3">
        <v>214.8</v>
      </c>
      <c r="K109" s="3"/>
      <c r="L109" s="3"/>
      <c r="M109" s="132">
        <f t="shared" si="5"/>
        <v>328.9</v>
      </c>
      <c r="N109" s="132">
        <f t="shared" si="6"/>
        <v>644.5</v>
      </c>
      <c r="O109" s="132"/>
      <c r="P109" s="132"/>
      <c r="Q109" s="3">
        <f t="shared" si="7"/>
        <v>973.4</v>
      </c>
      <c r="R109" s="3">
        <f>Q109*100/quarterly_long!AK109</f>
        <v>0.67581734741344002</v>
      </c>
      <c r="S109" s="3">
        <f>R109/quarterly_long!AA109*100</f>
        <v>2.1016109576185169</v>
      </c>
      <c r="T109" s="3">
        <f t="shared" si="8"/>
        <v>0.7427041733166535</v>
      </c>
      <c r="U109" s="3">
        <f t="shared" si="9"/>
        <v>1.3079609447566809E-2</v>
      </c>
    </row>
    <row r="110" spans="1:21" x14ac:dyDescent="0.25">
      <c r="A110" s="9"/>
      <c r="C110" s="46"/>
      <c r="D110" s="46">
        <v>26481</v>
      </c>
      <c r="E110" s="3">
        <v>777.1</v>
      </c>
      <c r="F110" s="3">
        <v>117.6</v>
      </c>
      <c r="G110" s="3">
        <v>260.10000000000002</v>
      </c>
      <c r="H110" s="3">
        <v>399.4</v>
      </c>
      <c r="I110" s="3">
        <v>233.1</v>
      </c>
      <c r="J110" s="3">
        <v>219.4</v>
      </c>
      <c r="K110" s="3"/>
      <c r="L110" s="3"/>
      <c r="M110" s="132">
        <f t="shared" si="5"/>
        <v>337</v>
      </c>
      <c r="N110" s="132">
        <f t="shared" si="6"/>
        <v>659.5</v>
      </c>
      <c r="O110" s="132"/>
      <c r="P110" s="132"/>
      <c r="Q110" s="3">
        <f t="shared" si="7"/>
        <v>996.5</v>
      </c>
      <c r="R110" s="3">
        <f>Q110*100/quarterly_long!AK110</f>
        <v>0.68837601287639627</v>
      </c>
      <c r="S110" s="3">
        <f>R110/quarterly_long!AA110*100</f>
        <v>2.1207521873757744</v>
      </c>
      <c r="T110" s="3">
        <f t="shared" si="8"/>
        <v>0.75177083112131304</v>
      </c>
      <c r="U110" s="3">
        <f t="shared" si="9"/>
        <v>9.0666578046595392E-3</v>
      </c>
    </row>
    <row r="111" spans="1:21" x14ac:dyDescent="0.25">
      <c r="A111" s="9"/>
      <c r="C111" s="46"/>
      <c r="D111" s="46">
        <v>26573</v>
      </c>
      <c r="E111" s="3">
        <v>801.9</v>
      </c>
      <c r="F111" s="3">
        <v>123.4</v>
      </c>
      <c r="G111" s="3">
        <v>268.10000000000002</v>
      </c>
      <c r="H111" s="3">
        <v>410.4</v>
      </c>
      <c r="I111" s="3">
        <v>239.7</v>
      </c>
      <c r="J111" s="3">
        <v>232.2</v>
      </c>
      <c r="K111" s="3"/>
      <c r="L111" s="3"/>
      <c r="M111" s="132">
        <f t="shared" si="5"/>
        <v>355.6</v>
      </c>
      <c r="N111" s="132">
        <f t="shared" si="6"/>
        <v>678.5</v>
      </c>
      <c r="O111" s="132"/>
      <c r="P111" s="132"/>
      <c r="Q111" s="3">
        <f t="shared" si="7"/>
        <v>1034.0999999999999</v>
      </c>
      <c r="R111" s="3">
        <f>Q111*100/quarterly_long!AK111</f>
        <v>0.71098552039932339</v>
      </c>
      <c r="S111" s="3">
        <f>R111/quarterly_long!AA111*100</f>
        <v>2.1629475594680425</v>
      </c>
      <c r="T111" s="3">
        <f t="shared" si="8"/>
        <v>0.77147190232567853</v>
      </c>
      <c r="U111" s="3">
        <f t="shared" si="9"/>
        <v>1.9701071204365483E-2</v>
      </c>
    </row>
    <row r="112" spans="1:21" x14ac:dyDescent="0.25">
      <c r="A112" s="9"/>
      <c r="C112" s="46"/>
      <c r="D112" s="46">
        <v>26665</v>
      </c>
      <c r="E112" s="3">
        <v>826.5</v>
      </c>
      <c r="F112" s="3">
        <v>131.80000000000001</v>
      </c>
      <c r="G112" s="3">
        <v>275.5</v>
      </c>
      <c r="H112" s="3">
        <v>419.2</v>
      </c>
      <c r="I112" s="3">
        <v>254.3</v>
      </c>
      <c r="J112" s="3">
        <v>243.8</v>
      </c>
      <c r="K112" s="3"/>
      <c r="L112" s="3"/>
      <c r="M112" s="132">
        <f t="shared" si="5"/>
        <v>375.6</v>
      </c>
      <c r="N112" s="132">
        <f t="shared" si="6"/>
        <v>694.7</v>
      </c>
      <c r="O112" s="132"/>
      <c r="P112" s="132"/>
      <c r="Q112" s="3">
        <f t="shared" si="7"/>
        <v>1070.3000000000002</v>
      </c>
      <c r="R112" s="3">
        <f>Q112*100/quarterly_long!AK112</f>
        <v>0.73192915270464343</v>
      </c>
      <c r="S112" s="3">
        <f>R112/quarterly_long!AA112*100</f>
        <v>2.2010642896419177</v>
      </c>
      <c r="T112" s="3">
        <f t="shared" si="8"/>
        <v>0.78894101140530082</v>
      </c>
      <c r="U112" s="3">
        <f t="shared" si="9"/>
        <v>1.7469109079622291E-2</v>
      </c>
    </row>
    <row r="113" spans="1:21" x14ac:dyDescent="0.25">
      <c r="A113" s="9"/>
      <c r="C113" s="46"/>
      <c r="D113" s="46">
        <v>26755</v>
      </c>
      <c r="E113" s="3">
        <v>842</v>
      </c>
      <c r="F113" s="3">
        <v>131.30000000000001</v>
      </c>
      <c r="G113" s="3">
        <v>281.39999999999998</v>
      </c>
      <c r="H113" s="3">
        <v>429.4</v>
      </c>
      <c r="I113" s="3">
        <v>268.2</v>
      </c>
      <c r="J113" s="3">
        <v>250</v>
      </c>
      <c r="K113" s="3"/>
      <c r="L113" s="3"/>
      <c r="M113" s="132">
        <f t="shared" si="5"/>
        <v>381.3</v>
      </c>
      <c r="N113" s="132">
        <f t="shared" si="6"/>
        <v>710.8</v>
      </c>
      <c r="O113" s="132"/>
      <c r="P113" s="132"/>
      <c r="Q113" s="3">
        <f t="shared" si="7"/>
        <v>1092.0999999999999</v>
      </c>
      <c r="R113" s="3">
        <f>Q113*100/quarterly_long!AK113</f>
        <v>0.74302120682265049</v>
      </c>
      <c r="S113" s="3">
        <f>R113/quarterly_long!AA113*100</f>
        <v>2.200885029173929</v>
      </c>
      <c r="T113" s="3">
        <f t="shared" si="8"/>
        <v>0.78885956545710623</v>
      </c>
      <c r="U113" s="3">
        <f t="shared" si="9"/>
        <v>-8.1445948194591722E-5</v>
      </c>
    </row>
    <row r="114" spans="1:21" x14ac:dyDescent="0.25">
      <c r="A114" s="9"/>
      <c r="C114" s="46"/>
      <c r="D114" s="46">
        <v>26846</v>
      </c>
      <c r="E114" s="3">
        <v>860.5</v>
      </c>
      <c r="F114" s="3">
        <v>130.80000000000001</v>
      </c>
      <c r="G114" s="3">
        <v>289.89999999999998</v>
      </c>
      <c r="H114" s="3">
        <v>439.8</v>
      </c>
      <c r="I114" s="3">
        <v>264.3</v>
      </c>
      <c r="J114" s="3">
        <v>254.6</v>
      </c>
      <c r="K114" s="3"/>
      <c r="L114" s="3"/>
      <c r="M114" s="132">
        <f t="shared" si="5"/>
        <v>385.4</v>
      </c>
      <c r="N114" s="132">
        <f t="shared" si="6"/>
        <v>729.7</v>
      </c>
      <c r="O114" s="132"/>
      <c r="P114" s="132"/>
      <c r="Q114" s="3">
        <f t="shared" si="7"/>
        <v>1115.0999999999999</v>
      </c>
      <c r="R114" s="3">
        <f>Q114*100/quarterly_long!AK114</f>
        <v>0.75481787844122072</v>
      </c>
      <c r="S114" s="3">
        <f>R114/quarterly_long!AA114*100</f>
        <v>2.1939727010955092</v>
      </c>
      <c r="T114" s="3">
        <f t="shared" si="8"/>
        <v>0.78571391924851441</v>
      </c>
      <c r="U114" s="3">
        <f t="shared" si="9"/>
        <v>-3.1456462085918124E-3</v>
      </c>
    </row>
    <row r="115" spans="1:21" x14ac:dyDescent="0.25">
      <c r="A115" s="9"/>
      <c r="C115" s="46"/>
      <c r="D115" s="46">
        <v>26938</v>
      </c>
      <c r="E115" s="3">
        <v>875.6</v>
      </c>
      <c r="F115" s="3">
        <v>128.19999999999999</v>
      </c>
      <c r="G115" s="3">
        <v>297.7</v>
      </c>
      <c r="H115" s="3">
        <v>449.7</v>
      </c>
      <c r="I115" s="3">
        <v>280.89999999999998</v>
      </c>
      <c r="J115" s="3">
        <v>255.9</v>
      </c>
      <c r="K115" s="3"/>
      <c r="L115" s="3"/>
      <c r="M115" s="132">
        <f t="shared" si="5"/>
        <v>384.1</v>
      </c>
      <c r="N115" s="132">
        <f t="shared" si="6"/>
        <v>747.4</v>
      </c>
      <c r="O115" s="132"/>
      <c r="P115" s="132"/>
      <c r="Q115" s="3">
        <f t="shared" si="7"/>
        <v>1131.5</v>
      </c>
      <c r="R115" s="3">
        <f>Q115*100/quarterly_long!AK115</f>
        <v>0.76206062810229058</v>
      </c>
      <c r="S115" s="3">
        <f>R115/quarterly_long!AA115*100</f>
        <v>2.1718318944969548</v>
      </c>
      <c r="T115" s="3">
        <f t="shared" si="8"/>
        <v>0.7755710024359701</v>
      </c>
      <c r="U115" s="3">
        <f t="shared" si="9"/>
        <v>-1.0142916812544311E-2</v>
      </c>
    </row>
    <row r="116" spans="1:21" x14ac:dyDescent="0.25">
      <c r="A116" s="9"/>
      <c r="C116" s="46"/>
      <c r="D116" s="46">
        <v>27030</v>
      </c>
      <c r="E116" s="3">
        <v>893.8</v>
      </c>
      <c r="F116" s="3">
        <v>126.7</v>
      </c>
      <c r="G116" s="3">
        <v>308.89999999999998</v>
      </c>
      <c r="H116" s="3">
        <v>458.3</v>
      </c>
      <c r="I116" s="3">
        <v>268.39999999999998</v>
      </c>
      <c r="J116" s="3">
        <v>255.8</v>
      </c>
      <c r="K116" s="3"/>
      <c r="L116" s="3"/>
      <c r="M116" s="132">
        <f t="shared" si="5"/>
        <v>382.5</v>
      </c>
      <c r="N116" s="132">
        <f t="shared" si="6"/>
        <v>767.2</v>
      </c>
      <c r="O116" s="132"/>
      <c r="P116" s="132"/>
      <c r="Q116" s="3">
        <f t="shared" si="7"/>
        <v>1149.7</v>
      </c>
      <c r="R116" s="3">
        <f>Q116*100/quarterly_long!AK116</f>
        <v>0.77044731110738818</v>
      </c>
      <c r="S116" s="3">
        <f>R116/quarterly_long!AA116*100</f>
        <v>2.1547508054155995</v>
      </c>
      <c r="T116" s="3">
        <f t="shared" si="8"/>
        <v>0.76767508133140194</v>
      </c>
      <c r="U116" s="3">
        <f t="shared" si="9"/>
        <v>-7.8959211045681599E-3</v>
      </c>
    </row>
    <row r="117" spans="1:21" x14ac:dyDescent="0.25">
      <c r="A117" s="9"/>
      <c r="C117" s="46"/>
      <c r="D117" s="46">
        <v>27120</v>
      </c>
      <c r="E117" s="3">
        <v>922.3</v>
      </c>
      <c r="F117" s="3">
        <v>130.6</v>
      </c>
      <c r="G117" s="3">
        <v>318</v>
      </c>
      <c r="H117" s="3">
        <v>473.7</v>
      </c>
      <c r="I117" s="3">
        <v>277.39999999999998</v>
      </c>
      <c r="J117" s="3">
        <v>260</v>
      </c>
      <c r="K117" s="3"/>
      <c r="L117" s="3"/>
      <c r="M117" s="132">
        <f t="shared" si="5"/>
        <v>390.6</v>
      </c>
      <c r="N117" s="132">
        <f t="shared" si="6"/>
        <v>791.7</v>
      </c>
      <c r="O117" s="132"/>
      <c r="P117" s="132"/>
      <c r="Q117" s="3">
        <f t="shared" si="7"/>
        <v>1182.3000000000002</v>
      </c>
      <c r="R117" s="3">
        <f>Q117*100/quarterly_long!AK117</f>
        <v>0.78813694904407661</v>
      </c>
      <c r="S117" s="3">
        <f>R117/quarterly_long!AA117*100</f>
        <v>2.1530355094720561</v>
      </c>
      <c r="T117" s="3">
        <f t="shared" si="8"/>
        <v>0.76687871126621587</v>
      </c>
      <c r="U117" s="3">
        <f t="shared" si="9"/>
        <v>-7.9637006518606945E-4</v>
      </c>
    </row>
    <row r="118" spans="1:21" x14ac:dyDescent="0.25">
      <c r="A118" s="9"/>
      <c r="C118" s="46"/>
      <c r="D118" s="46">
        <v>27211</v>
      </c>
      <c r="E118" s="3">
        <v>951.1</v>
      </c>
      <c r="F118" s="3">
        <v>136.30000000000001</v>
      </c>
      <c r="G118" s="3">
        <v>327.7</v>
      </c>
      <c r="H118" s="3">
        <v>487.1</v>
      </c>
      <c r="I118" s="3">
        <v>271</v>
      </c>
      <c r="J118" s="3">
        <v>265.39999999999998</v>
      </c>
      <c r="K118" s="3"/>
      <c r="L118" s="3"/>
      <c r="M118" s="132">
        <f t="shared" si="5"/>
        <v>401.7</v>
      </c>
      <c r="N118" s="132">
        <f t="shared" si="6"/>
        <v>814.8</v>
      </c>
      <c r="O118" s="132"/>
      <c r="P118" s="132"/>
      <c r="Q118" s="3">
        <f t="shared" si="7"/>
        <v>1216.5</v>
      </c>
      <c r="R118" s="3">
        <f>Q118*100/quarterly_long!AK118</f>
        <v>0.80694911544048875</v>
      </c>
      <c r="S118" s="3">
        <f>R118/quarterly_long!AA118*100</f>
        <v>2.1423141569714121</v>
      </c>
      <c r="T118" s="3">
        <f t="shared" si="8"/>
        <v>0.7618866265240205</v>
      </c>
      <c r="U118" s="3">
        <f t="shared" si="9"/>
        <v>-4.9920847421953685E-3</v>
      </c>
    </row>
    <row r="119" spans="1:21" x14ac:dyDescent="0.25">
      <c r="A119" s="9"/>
      <c r="C119" s="46"/>
      <c r="D119" s="46">
        <v>27303</v>
      </c>
      <c r="E119" s="3">
        <v>960.9</v>
      </c>
      <c r="F119" s="3">
        <v>127.1</v>
      </c>
      <c r="G119" s="3">
        <v>330.9</v>
      </c>
      <c r="H119" s="3">
        <v>502.8</v>
      </c>
      <c r="I119" s="3">
        <v>281.3</v>
      </c>
      <c r="J119" s="3">
        <v>260.89999999999998</v>
      </c>
      <c r="K119" s="3"/>
      <c r="L119" s="3"/>
      <c r="M119" s="132">
        <f t="shared" si="5"/>
        <v>388</v>
      </c>
      <c r="N119" s="132">
        <f t="shared" si="6"/>
        <v>833.7</v>
      </c>
      <c r="O119" s="132"/>
      <c r="P119" s="132"/>
      <c r="Q119" s="3">
        <f t="shared" si="7"/>
        <v>1221.7</v>
      </c>
      <c r="R119" s="3">
        <f>Q119*100/quarterly_long!AK119</f>
        <v>0.80643457826712606</v>
      </c>
      <c r="S119" s="3">
        <f>R119/quarterly_long!AA119*100</f>
        <v>2.0797024643498112</v>
      </c>
      <c r="T119" s="3">
        <f t="shared" si="8"/>
        <v>0.73222483749550615</v>
      </c>
      <c r="U119" s="3">
        <f t="shared" si="9"/>
        <v>-2.9661789028514352E-2</v>
      </c>
    </row>
    <row r="120" spans="1:21" x14ac:dyDescent="0.25">
      <c r="A120" s="9"/>
      <c r="C120" s="46"/>
      <c r="D120" s="46">
        <v>27395</v>
      </c>
      <c r="E120" s="3">
        <v>987.1</v>
      </c>
      <c r="F120" s="3">
        <v>131.80000000000001</v>
      </c>
      <c r="G120" s="3">
        <v>336.2</v>
      </c>
      <c r="H120" s="3">
        <v>519.1</v>
      </c>
      <c r="I120" s="3">
        <v>244.3</v>
      </c>
      <c r="J120" s="3">
        <v>254.3</v>
      </c>
      <c r="K120" s="3"/>
      <c r="L120" s="3"/>
      <c r="M120" s="132">
        <f t="shared" si="5"/>
        <v>386.1</v>
      </c>
      <c r="N120" s="132">
        <f t="shared" si="6"/>
        <v>855.3</v>
      </c>
      <c r="O120" s="132"/>
      <c r="P120" s="132"/>
      <c r="Q120" s="3">
        <f t="shared" si="7"/>
        <v>1241.4000000000001</v>
      </c>
      <c r="R120" s="3">
        <f>Q120*100/quarterly_long!AK120</f>
        <v>0.81554622676836364</v>
      </c>
      <c r="S120" s="3">
        <f>R120/quarterly_long!AA120*100</f>
        <v>2.0566016999815502</v>
      </c>
      <c r="T120" s="3">
        <f t="shared" si="8"/>
        <v>0.72105496041066186</v>
      </c>
      <c r="U120" s="3">
        <f t="shared" si="9"/>
        <v>-1.1169877084844293E-2</v>
      </c>
    </row>
    <row r="121" spans="1:21" x14ac:dyDescent="0.25">
      <c r="A121" s="9"/>
      <c r="C121" s="46"/>
      <c r="D121" s="46">
        <v>27485</v>
      </c>
      <c r="E121" s="3">
        <v>1015.8</v>
      </c>
      <c r="F121" s="3">
        <v>136.69999999999999</v>
      </c>
      <c r="G121" s="3">
        <v>344.8</v>
      </c>
      <c r="H121" s="3">
        <v>534.29999999999995</v>
      </c>
      <c r="I121" s="3">
        <v>243.3</v>
      </c>
      <c r="J121" s="3">
        <v>257.2</v>
      </c>
      <c r="K121" s="3"/>
      <c r="L121" s="3"/>
      <c r="M121" s="132">
        <f t="shared" si="5"/>
        <v>393.9</v>
      </c>
      <c r="N121" s="132">
        <f t="shared" si="6"/>
        <v>879.09999999999991</v>
      </c>
      <c r="O121" s="132"/>
      <c r="P121" s="132"/>
      <c r="Q121" s="3">
        <f t="shared" si="7"/>
        <v>1273</v>
      </c>
      <c r="R121" s="3">
        <f>Q121*100/quarterly_long!AK121</f>
        <v>0.83215667817173933</v>
      </c>
      <c r="S121" s="3">
        <f>R121/quarterly_long!AA121*100</f>
        <v>2.067544490849333</v>
      </c>
      <c r="T121" s="3">
        <f t="shared" si="8"/>
        <v>0.72636166683742021</v>
      </c>
      <c r="U121" s="3">
        <f t="shared" si="9"/>
        <v>5.3067064267583453E-3</v>
      </c>
    </row>
    <row r="122" spans="1:21" x14ac:dyDescent="0.25">
      <c r="A122" s="9"/>
      <c r="C122" s="46"/>
      <c r="D122" s="46">
        <v>27576</v>
      </c>
      <c r="E122" s="3">
        <v>1049.5999999999999</v>
      </c>
      <c r="F122" s="3">
        <v>146.80000000000001</v>
      </c>
      <c r="G122" s="3">
        <v>356</v>
      </c>
      <c r="H122" s="3">
        <v>546.79999999999995</v>
      </c>
      <c r="I122" s="3">
        <v>265.2</v>
      </c>
      <c r="J122" s="3">
        <v>266.60000000000002</v>
      </c>
      <c r="K122" s="3"/>
      <c r="L122" s="3"/>
      <c r="M122" s="132">
        <f t="shared" si="5"/>
        <v>413.40000000000003</v>
      </c>
      <c r="N122" s="132">
        <f t="shared" si="6"/>
        <v>902.8</v>
      </c>
      <c r="O122" s="132"/>
      <c r="P122" s="132"/>
      <c r="Q122" s="3">
        <f t="shared" si="7"/>
        <v>1316.2</v>
      </c>
      <c r="R122" s="3">
        <f>Q122*100/quarterly_long!AK122</f>
        <v>0.85551973376319479</v>
      </c>
      <c r="S122" s="3">
        <f>R122/quarterly_long!AA122*100</f>
        <v>2.0884076247289949</v>
      </c>
      <c r="T122" s="3">
        <f t="shared" si="8"/>
        <v>0.73640187353830355</v>
      </c>
      <c r="U122" s="3">
        <f t="shared" si="9"/>
        <v>1.0040206700883347E-2</v>
      </c>
    </row>
    <row r="123" spans="1:21" x14ac:dyDescent="0.25">
      <c r="A123" s="9"/>
      <c r="C123" s="46"/>
      <c r="D123" s="46">
        <v>27668</v>
      </c>
      <c r="E123" s="3">
        <v>1078.5</v>
      </c>
      <c r="F123" s="3">
        <v>153.4</v>
      </c>
      <c r="G123" s="3">
        <v>359.7</v>
      </c>
      <c r="H123" s="3">
        <v>565.5</v>
      </c>
      <c r="I123" s="3">
        <v>276.2</v>
      </c>
      <c r="J123" s="3">
        <v>275.89999999999998</v>
      </c>
      <c r="K123" s="3"/>
      <c r="L123" s="3"/>
      <c r="M123" s="132">
        <f t="shared" si="5"/>
        <v>429.29999999999995</v>
      </c>
      <c r="N123" s="132">
        <f t="shared" si="6"/>
        <v>925.2</v>
      </c>
      <c r="O123" s="132"/>
      <c r="P123" s="132"/>
      <c r="Q123" s="3">
        <f t="shared" si="7"/>
        <v>1354.5</v>
      </c>
      <c r="R123" s="3">
        <f>Q123*100/quarterly_long!AK123</f>
        <v>0.8761942958425244</v>
      </c>
      <c r="S123" s="3">
        <f>R123/quarterly_long!AA123*100</f>
        <v>2.1038042701178474</v>
      </c>
      <c r="T123" s="3">
        <f t="shared" si="8"/>
        <v>0.74374726303760741</v>
      </c>
      <c r="U123" s="3">
        <f t="shared" si="9"/>
        <v>7.345389499303856E-3</v>
      </c>
    </row>
    <row r="124" spans="1:21" x14ac:dyDescent="0.25">
      <c r="A124" s="9"/>
      <c r="C124" s="46"/>
      <c r="D124" s="46">
        <v>27760</v>
      </c>
      <c r="E124" s="3">
        <v>1112.3</v>
      </c>
      <c r="F124" s="3">
        <v>163.30000000000001</v>
      </c>
      <c r="G124" s="3">
        <v>367.4</v>
      </c>
      <c r="H124" s="3">
        <v>581.6</v>
      </c>
      <c r="I124" s="3">
        <v>304.60000000000002</v>
      </c>
      <c r="J124" s="3">
        <v>289.89999999999998</v>
      </c>
      <c r="K124" s="3"/>
      <c r="L124" s="3"/>
      <c r="M124" s="132">
        <f t="shared" si="5"/>
        <v>453.2</v>
      </c>
      <c r="N124" s="132">
        <f t="shared" si="6"/>
        <v>949</v>
      </c>
      <c r="O124" s="132"/>
      <c r="P124" s="132"/>
      <c r="Q124" s="3">
        <f t="shared" si="7"/>
        <v>1402.2</v>
      </c>
      <c r="R124" s="3">
        <f>Q124*100/quarterly_long!AK124</f>
        <v>0.90286273550281382</v>
      </c>
      <c r="S124" s="3">
        <f>R124/quarterly_long!AA124*100</f>
        <v>2.145539950307191</v>
      </c>
      <c r="T124" s="3">
        <f t="shared" si="8"/>
        <v>0.76339124578747453</v>
      </c>
      <c r="U124" s="3">
        <f t="shared" si="9"/>
        <v>1.9643982749867117E-2</v>
      </c>
    </row>
    <row r="125" spans="1:21" x14ac:dyDescent="0.25">
      <c r="A125" s="9"/>
      <c r="C125" s="46"/>
      <c r="D125" s="46">
        <v>27851</v>
      </c>
      <c r="E125" s="3">
        <v>1132</v>
      </c>
      <c r="F125" s="3">
        <v>165.9</v>
      </c>
      <c r="G125" s="3">
        <v>373.1</v>
      </c>
      <c r="H125" s="3">
        <v>593</v>
      </c>
      <c r="I125" s="3">
        <v>322.3</v>
      </c>
      <c r="J125" s="3">
        <v>299.89999999999998</v>
      </c>
      <c r="K125" s="3"/>
      <c r="L125" s="3"/>
      <c r="M125" s="132">
        <f t="shared" si="5"/>
        <v>465.79999999999995</v>
      </c>
      <c r="N125" s="132">
        <f t="shared" si="6"/>
        <v>966.1</v>
      </c>
      <c r="O125" s="132"/>
      <c r="P125" s="132"/>
      <c r="Q125" s="3">
        <f t="shared" si="7"/>
        <v>1431.9</v>
      </c>
      <c r="R125" s="3">
        <f>Q125*100/quarterly_long!AK125</f>
        <v>0.91772577823069079</v>
      </c>
      <c r="S125" s="3">
        <f>R125/quarterly_long!AA125*100</f>
        <v>2.1589204483114357</v>
      </c>
      <c r="T125" s="3">
        <f t="shared" si="8"/>
        <v>0.7696083043097881</v>
      </c>
      <c r="U125" s="3">
        <f t="shared" si="9"/>
        <v>6.2170585223135788E-3</v>
      </c>
    </row>
    <row r="126" spans="1:21" x14ac:dyDescent="0.25">
      <c r="A126" s="9"/>
      <c r="C126" s="46"/>
      <c r="D126" s="46">
        <v>27942</v>
      </c>
      <c r="E126" s="3">
        <v>1161.3</v>
      </c>
      <c r="F126" s="3">
        <v>169.8</v>
      </c>
      <c r="G126" s="3">
        <v>380.6</v>
      </c>
      <c r="H126" s="3">
        <v>610.9</v>
      </c>
      <c r="I126" s="3">
        <v>328.3</v>
      </c>
      <c r="J126" s="3">
        <v>307.5</v>
      </c>
      <c r="K126" s="3"/>
      <c r="L126" s="3"/>
      <c r="M126" s="132">
        <f t="shared" si="5"/>
        <v>477.3</v>
      </c>
      <c r="N126" s="132">
        <f t="shared" si="6"/>
        <v>991.5</v>
      </c>
      <c r="O126" s="132"/>
      <c r="P126" s="132"/>
      <c r="Q126" s="3">
        <f t="shared" si="7"/>
        <v>1468.8</v>
      </c>
      <c r="R126" s="3">
        <f>Q126*100/quarterly_long!AK126</f>
        <v>0.93686016622124135</v>
      </c>
      <c r="S126" s="3">
        <f>R126/quarterly_long!AA126*100</f>
        <v>2.1758749477636385</v>
      </c>
      <c r="T126" s="3">
        <f t="shared" si="8"/>
        <v>0.7774308584836761</v>
      </c>
      <c r="U126" s="3">
        <f t="shared" si="9"/>
        <v>7.8225541738879967E-3</v>
      </c>
    </row>
    <row r="127" spans="1:21" x14ac:dyDescent="0.25">
      <c r="A127" s="9"/>
      <c r="C127" s="46"/>
      <c r="D127" s="46">
        <v>28034</v>
      </c>
      <c r="E127" s="3">
        <v>1195.0999999999999</v>
      </c>
      <c r="F127" s="3">
        <v>175.5</v>
      </c>
      <c r="G127" s="3">
        <v>389.6</v>
      </c>
      <c r="H127" s="3">
        <v>630</v>
      </c>
      <c r="I127" s="3">
        <v>337.6</v>
      </c>
      <c r="J127" s="3">
        <v>327.10000000000002</v>
      </c>
      <c r="K127" s="3"/>
      <c r="L127" s="3"/>
      <c r="M127" s="132">
        <f t="shared" si="5"/>
        <v>502.6</v>
      </c>
      <c r="N127" s="132">
        <f t="shared" si="6"/>
        <v>1019.6</v>
      </c>
      <c r="O127" s="132"/>
      <c r="P127" s="132"/>
      <c r="Q127" s="3">
        <f t="shared" si="7"/>
        <v>1522.2</v>
      </c>
      <c r="R127" s="3">
        <f>Q127*100/quarterly_long!AK127</f>
        <v>0.96685679442066086</v>
      </c>
      <c r="S127" s="3">
        <f>R127/quarterly_long!AA127*100</f>
        <v>2.2064291093256108</v>
      </c>
      <c r="T127" s="3">
        <f t="shared" si="8"/>
        <v>0.79137542110149373</v>
      </c>
      <c r="U127" s="3">
        <f t="shared" si="9"/>
        <v>1.3944562617817624E-2</v>
      </c>
    </row>
    <row r="128" spans="1:21" x14ac:dyDescent="0.25">
      <c r="A128" s="9"/>
      <c r="C128" s="46"/>
      <c r="D128" s="46">
        <v>28126</v>
      </c>
      <c r="E128" s="3">
        <v>1230.5999999999999</v>
      </c>
      <c r="F128" s="3">
        <v>183.9</v>
      </c>
      <c r="G128" s="3">
        <v>396.5</v>
      </c>
      <c r="H128" s="3">
        <v>650.20000000000005</v>
      </c>
      <c r="I128" s="3">
        <v>360.3</v>
      </c>
      <c r="J128" s="3">
        <v>345.5</v>
      </c>
      <c r="K128" s="3"/>
      <c r="L128" s="3"/>
      <c r="M128" s="132">
        <f t="shared" si="5"/>
        <v>529.4</v>
      </c>
      <c r="N128" s="132">
        <f t="shared" si="6"/>
        <v>1046.7</v>
      </c>
      <c r="O128" s="132"/>
      <c r="P128" s="132"/>
      <c r="Q128" s="3">
        <f t="shared" si="7"/>
        <v>1576.1</v>
      </c>
      <c r="R128" s="3">
        <f>Q128*100/quarterly_long!AK128</f>
        <v>0.99670526335759591</v>
      </c>
      <c r="S128" s="3">
        <f>R128/quarterly_long!AA128*100</f>
        <v>2.2385330271324313</v>
      </c>
      <c r="T128" s="3">
        <f t="shared" si="8"/>
        <v>0.80582075272559317</v>
      </c>
      <c r="U128" s="3">
        <f t="shared" si="9"/>
        <v>1.4445331624099444E-2</v>
      </c>
    </row>
    <row r="129" spans="1:21" x14ac:dyDescent="0.25">
      <c r="A129" s="9"/>
      <c r="C129" s="46"/>
      <c r="D129" s="46">
        <v>28216</v>
      </c>
      <c r="E129" s="3">
        <v>1258.5</v>
      </c>
      <c r="F129" s="3">
        <v>189.2</v>
      </c>
      <c r="G129" s="3">
        <v>403.7</v>
      </c>
      <c r="H129" s="3">
        <v>665.6</v>
      </c>
      <c r="I129" s="3">
        <v>389.7</v>
      </c>
      <c r="J129" s="3">
        <v>370.2</v>
      </c>
      <c r="K129" s="3"/>
      <c r="L129" s="3"/>
      <c r="M129" s="132">
        <f t="shared" si="5"/>
        <v>559.4</v>
      </c>
      <c r="N129" s="132">
        <f t="shared" si="6"/>
        <v>1069.3</v>
      </c>
      <c r="O129" s="132"/>
      <c r="P129" s="132"/>
      <c r="Q129" s="3">
        <f t="shared" si="7"/>
        <v>1628.6999999999998</v>
      </c>
      <c r="R129" s="3">
        <f>Q129*100/quarterly_long!AK129</f>
        <v>1.0247972365018341</v>
      </c>
      <c r="S129" s="3">
        <f>R129/quarterly_long!AA129*100</f>
        <v>2.2697844463129284</v>
      </c>
      <c r="T129" s="3">
        <f t="shared" si="8"/>
        <v>0.81968486941315855</v>
      </c>
      <c r="U129" s="3">
        <f t="shared" si="9"/>
        <v>1.3864116687565375E-2</v>
      </c>
    </row>
    <row r="130" spans="1:21" x14ac:dyDescent="0.25">
      <c r="A130" s="9"/>
      <c r="C130" s="46"/>
      <c r="D130" s="46">
        <v>28307</v>
      </c>
      <c r="E130" s="3">
        <v>1289.7</v>
      </c>
      <c r="F130" s="3">
        <v>194</v>
      </c>
      <c r="G130" s="3">
        <v>409.9</v>
      </c>
      <c r="H130" s="3">
        <v>685.8</v>
      </c>
      <c r="I130" s="3">
        <v>414.1</v>
      </c>
      <c r="J130" s="3">
        <v>383.3</v>
      </c>
      <c r="K130" s="3"/>
      <c r="L130" s="3"/>
      <c r="M130" s="132">
        <f t="shared" si="5"/>
        <v>577.29999999999995</v>
      </c>
      <c r="N130" s="132">
        <f t="shared" si="6"/>
        <v>1095.6999999999998</v>
      </c>
      <c r="O130" s="132"/>
      <c r="P130" s="132"/>
      <c r="Q130" s="3">
        <f t="shared" si="7"/>
        <v>1672.9999999999998</v>
      </c>
      <c r="R130" s="3">
        <f>Q130*100/quarterly_long!AK130</f>
        <v>1.0477598106141262</v>
      </c>
      <c r="S130" s="3">
        <f>R130/quarterly_long!AA130*100</f>
        <v>2.2924166639444388</v>
      </c>
      <c r="T130" s="3">
        <f t="shared" si="8"/>
        <v>0.82960657288226802</v>
      </c>
      <c r="U130" s="3">
        <f t="shared" si="9"/>
        <v>9.9217034691094774E-3</v>
      </c>
    </row>
    <row r="131" spans="1:21" x14ac:dyDescent="0.25">
      <c r="A131" s="9"/>
      <c r="C131" s="46"/>
      <c r="D131" s="46">
        <v>28399</v>
      </c>
      <c r="E131" s="3">
        <v>1327.9</v>
      </c>
      <c r="F131" s="3">
        <v>200.7</v>
      </c>
      <c r="G131" s="3">
        <v>423.6</v>
      </c>
      <c r="H131" s="3">
        <v>703.6</v>
      </c>
      <c r="I131" s="3">
        <v>422.3</v>
      </c>
      <c r="J131" s="3">
        <v>398.2</v>
      </c>
      <c r="K131" s="3"/>
      <c r="L131" s="3"/>
      <c r="M131" s="132">
        <f t="shared" si="5"/>
        <v>598.9</v>
      </c>
      <c r="N131" s="132">
        <f t="shared" si="6"/>
        <v>1127.2</v>
      </c>
      <c r="O131" s="132"/>
      <c r="P131" s="132"/>
      <c r="Q131" s="3">
        <f t="shared" si="7"/>
        <v>1726.1</v>
      </c>
      <c r="R131" s="3">
        <f>Q131*100/quarterly_long!AK131</f>
        <v>1.0762765234416407</v>
      </c>
      <c r="S131" s="3">
        <f>R131/quarterly_long!AA131*100</f>
        <v>2.3047539256763083</v>
      </c>
      <c r="T131" s="3">
        <f t="shared" si="8"/>
        <v>0.83497391399322141</v>
      </c>
      <c r="U131" s="3">
        <f t="shared" si="9"/>
        <v>5.3673411109533831E-3</v>
      </c>
    </row>
    <row r="132" spans="1:21" x14ac:dyDescent="0.25">
      <c r="A132" s="9"/>
      <c r="C132" s="46"/>
      <c r="D132" s="46">
        <v>28491</v>
      </c>
      <c r="E132" s="3">
        <v>1357.8</v>
      </c>
      <c r="F132" s="3">
        <v>198.2</v>
      </c>
      <c r="G132" s="3">
        <v>431.1</v>
      </c>
      <c r="H132" s="3">
        <v>728.5</v>
      </c>
      <c r="I132" s="3">
        <v>434.8</v>
      </c>
      <c r="J132" s="3">
        <v>409.3</v>
      </c>
      <c r="K132" s="3"/>
      <c r="L132" s="3"/>
      <c r="M132" s="132">
        <f t="shared" si="5"/>
        <v>607.5</v>
      </c>
      <c r="N132" s="132">
        <f t="shared" si="6"/>
        <v>1159.5999999999999</v>
      </c>
      <c r="O132" s="132"/>
      <c r="P132" s="132"/>
      <c r="Q132" s="3">
        <f t="shared" si="7"/>
        <v>1767.1</v>
      </c>
      <c r="R132" s="3">
        <f>Q132*100/quarterly_long!AK132</f>
        <v>1.0973186452886896</v>
      </c>
      <c r="S132" s="3">
        <f>R132/quarterly_long!AA132*100</f>
        <v>2.3153113163874957</v>
      </c>
      <c r="T132" s="3">
        <f t="shared" si="8"/>
        <v>0.83954415641801672</v>
      </c>
      <c r="U132" s="3">
        <f t="shared" si="9"/>
        <v>4.5702424247953122E-3</v>
      </c>
    </row>
    <row r="133" spans="1:21" x14ac:dyDescent="0.25">
      <c r="A133" s="9"/>
      <c r="C133" s="46"/>
      <c r="D133" s="46">
        <v>28581</v>
      </c>
      <c r="E133" s="3">
        <v>1415.3</v>
      </c>
      <c r="F133" s="3">
        <v>216.2</v>
      </c>
      <c r="G133" s="3">
        <v>444.8</v>
      </c>
      <c r="H133" s="3">
        <v>754.3</v>
      </c>
      <c r="I133" s="3">
        <v>470.6</v>
      </c>
      <c r="J133" s="3">
        <v>446.3</v>
      </c>
      <c r="K133" s="3"/>
      <c r="L133" s="3"/>
      <c r="M133" s="132">
        <f t="shared" si="5"/>
        <v>662.5</v>
      </c>
      <c r="N133" s="132">
        <f t="shared" si="6"/>
        <v>1199.0999999999999</v>
      </c>
      <c r="O133" s="132"/>
      <c r="P133" s="132"/>
      <c r="Q133" s="3">
        <f t="shared" si="7"/>
        <v>1861.6</v>
      </c>
      <c r="R133" s="3">
        <f>Q133*100/quarterly_long!AK133</f>
        <v>1.1505917982632343</v>
      </c>
      <c r="S133" s="3">
        <f>R133/quarterly_long!AA133*100</f>
        <v>2.3841056520308856</v>
      </c>
      <c r="T133" s="3">
        <f t="shared" si="8"/>
        <v>0.8688240653481778</v>
      </c>
      <c r="U133" s="3">
        <f t="shared" si="9"/>
        <v>2.927990893016108E-2</v>
      </c>
    </row>
    <row r="134" spans="1:21" x14ac:dyDescent="0.25">
      <c r="A134" s="9"/>
      <c r="C134" s="46"/>
      <c r="D134" s="46">
        <v>28672</v>
      </c>
      <c r="E134" s="3">
        <v>1446.2</v>
      </c>
      <c r="F134" s="3">
        <v>216.7</v>
      </c>
      <c r="G134" s="3">
        <v>455.6</v>
      </c>
      <c r="H134" s="3">
        <v>773.9</v>
      </c>
      <c r="I134" s="3">
        <v>492.4</v>
      </c>
      <c r="J134" s="3">
        <v>467.4</v>
      </c>
      <c r="K134" s="3"/>
      <c r="L134" s="3"/>
      <c r="M134" s="132">
        <f t="shared" si="5"/>
        <v>684.09999999999991</v>
      </c>
      <c r="N134" s="132">
        <f t="shared" si="6"/>
        <v>1229.5</v>
      </c>
      <c r="O134" s="132"/>
      <c r="P134" s="132"/>
      <c r="Q134" s="3">
        <f t="shared" si="7"/>
        <v>1913.6</v>
      </c>
      <c r="R134" s="3">
        <f>Q134*100/quarterly_long!AK134</f>
        <v>1.1775855066399183</v>
      </c>
      <c r="S134" s="3">
        <f>R134/quarterly_long!AA134*100</f>
        <v>2.3998920415166833</v>
      </c>
      <c r="T134" s="3">
        <f t="shared" si="8"/>
        <v>0.87542375364076597</v>
      </c>
      <c r="U134" s="3">
        <f t="shared" si="9"/>
        <v>6.5996882925881684E-3</v>
      </c>
    </row>
    <row r="135" spans="1:21" x14ac:dyDescent="0.25">
      <c r="A135" s="9"/>
      <c r="C135" s="46"/>
      <c r="D135" s="46">
        <v>28764</v>
      </c>
      <c r="E135" s="3">
        <v>1485.4</v>
      </c>
      <c r="F135" s="3">
        <v>222.3</v>
      </c>
      <c r="G135" s="3">
        <v>469.4</v>
      </c>
      <c r="H135" s="3">
        <v>793.7</v>
      </c>
      <c r="I135" s="3">
        <v>515.79999999999995</v>
      </c>
      <c r="J135" s="3">
        <v>487.3</v>
      </c>
      <c r="K135" s="3"/>
      <c r="L135" s="3"/>
      <c r="M135" s="132">
        <f t="shared" si="5"/>
        <v>709.6</v>
      </c>
      <c r="N135" s="132">
        <f t="shared" si="6"/>
        <v>1263.0999999999999</v>
      </c>
      <c r="O135" s="132"/>
      <c r="P135" s="132"/>
      <c r="Q135" s="3">
        <f t="shared" si="7"/>
        <v>1972.6999999999998</v>
      </c>
      <c r="R135" s="3">
        <f>Q135*100/quarterly_long!AK135</f>
        <v>1.2082292126022831</v>
      </c>
      <c r="S135" s="3">
        <f>R135/quarterly_long!AA135*100</f>
        <v>2.4116457449559321</v>
      </c>
      <c r="T135" s="3">
        <f t="shared" si="8"/>
        <v>0.88030939616938653</v>
      </c>
      <c r="U135" s="3">
        <f t="shared" si="9"/>
        <v>4.8856425286205596E-3</v>
      </c>
    </row>
    <row r="136" spans="1:21" x14ac:dyDescent="0.25">
      <c r="A136" s="9"/>
      <c r="C136" s="46"/>
      <c r="D136" s="46">
        <v>28856</v>
      </c>
      <c r="E136" s="3">
        <v>1521</v>
      </c>
      <c r="F136" s="3">
        <v>223.3</v>
      </c>
      <c r="G136" s="3">
        <v>484.6</v>
      </c>
      <c r="H136" s="3">
        <v>813.1</v>
      </c>
      <c r="I136" s="3">
        <v>525.79999999999995</v>
      </c>
      <c r="J136" s="3">
        <v>502</v>
      </c>
      <c r="K136" s="3"/>
      <c r="L136" s="3"/>
      <c r="M136" s="132">
        <f t="shared" si="5"/>
        <v>725.3</v>
      </c>
      <c r="N136" s="132">
        <f t="shared" si="6"/>
        <v>1297.7</v>
      </c>
      <c r="O136" s="132"/>
      <c r="P136" s="132"/>
      <c r="Q136" s="3">
        <f t="shared" si="7"/>
        <v>2023</v>
      </c>
      <c r="R136" s="3">
        <f>Q136*100/quarterly_long!AK136</f>
        <v>1.2333335365519091</v>
      </c>
      <c r="S136" s="3">
        <f>R136/quarterly_long!AA136*100</f>
        <v>2.41852725549411</v>
      </c>
      <c r="T136" s="3">
        <f t="shared" si="8"/>
        <v>0.88315878280355209</v>
      </c>
      <c r="U136" s="3">
        <f t="shared" si="9"/>
        <v>2.8493866341655627E-3</v>
      </c>
    </row>
    <row r="137" spans="1:21" x14ac:dyDescent="0.25">
      <c r="A137" s="9"/>
      <c r="C137" s="46"/>
      <c r="D137" s="46">
        <v>28946</v>
      </c>
      <c r="E137" s="3">
        <v>1561.5</v>
      </c>
      <c r="F137" s="3">
        <v>222.1</v>
      </c>
      <c r="G137" s="3">
        <v>500.1</v>
      </c>
      <c r="H137" s="3">
        <v>839.4</v>
      </c>
      <c r="I137" s="3">
        <v>539.29999999999995</v>
      </c>
      <c r="J137" s="3">
        <v>511.9</v>
      </c>
      <c r="K137" s="3"/>
      <c r="L137" s="3"/>
      <c r="M137" s="132">
        <f t="shared" ref="M137:M200" si="10">J137+F137</f>
        <v>734</v>
      </c>
      <c r="N137" s="132">
        <f t="shared" ref="N137:N200" si="11">G137+H137</f>
        <v>1339.5</v>
      </c>
      <c r="O137" s="132"/>
      <c r="P137" s="132"/>
      <c r="Q137" s="3">
        <f t="shared" ref="Q137:Q200" si="12">SUM(M137:N137)</f>
        <v>2073.5</v>
      </c>
      <c r="R137" s="3">
        <f>Q137*100/quarterly_long!AK137</f>
        <v>1.2587951748714492</v>
      </c>
      <c r="S137" s="3">
        <f>R137/quarterly_long!AA137*100</f>
        <v>2.4101506538936284</v>
      </c>
      <c r="T137" s="3">
        <f t="shared" ref="T137:T200" si="13">LN(S137)</f>
        <v>0.87968925753782812</v>
      </c>
      <c r="U137" s="3">
        <f t="shared" si="9"/>
        <v>-3.4695252657239717E-3</v>
      </c>
    </row>
    <row r="138" spans="1:21" x14ac:dyDescent="0.25">
      <c r="A138" s="9"/>
      <c r="C138" s="46"/>
      <c r="D138" s="46">
        <v>29037</v>
      </c>
      <c r="E138" s="3">
        <v>1616</v>
      </c>
      <c r="F138" s="3">
        <v>230.9</v>
      </c>
      <c r="G138" s="3">
        <v>522.29999999999995</v>
      </c>
      <c r="H138" s="3">
        <v>862.7</v>
      </c>
      <c r="I138" s="3">
        <v>545.6</v>
      </c>
      <c r="J138" s="3">
        <v>533.5</v>
      </c>
      <c r="K138" s="3"/>
      <c r="L138" s="3"/>
      <c r="M138" s="132">
        <f t="shared" si="10"/>
        <v>764.4</v>
      </c>
      <c r="N138" s="132">
        <f t="shared" si="11"/>
        <v>1385</v>
      </c>
      <c r="O138" s="132"/>
      <c r="P138" s="132"/>
      <c r="Q138" s="3">
        <f t="shared" si="12"/>
        <v>2149.4</v>
      </c>
      <c r="R138" s="3">
        <f>Q138*100/quarterly_long!AK138</f>
        <v>1.2992728086029826</v>
      </c>
      <c r="S138" s="3">
        <f>R138/quarterly_long!AA138*100</f>
        <v>2.4356197080737854</v>
      </c>
      <c r="T138" s="3">
        <f t="shared" si="13"/>
        <v>0.89020122439050264</v>
      </c>
      <c r="U138" s="3">
        <f t="shared" ref="U138:U201" si="14">T138-T137</f>
        <v>1.0511966852674526E-2</v>
      </c>
    </row>
    <row r="139" spans="1:21" x14ac:dyDescent="0.25">
      <c r="A139" s="9"/>
      <c r="C139" s="46"/>
      <c r="D139" s="46">
        <v>29129</v>
      </c>
      <c r="E139" s="3">
        <v>1659.5</v>
      </c>
      <c r="F139" s="3">
        <v>229</v>
      </c>
      <c r="G139" s="3">
        <v>539.4</v>
      </c>
      <c r="H139" s="3">
        <v>891</v>
      </c>
      <c r="I139" s="3">
        <v>547.9</v>
      </c>
      <c r="J139" s="3">
        <v>539.29999999999995</v>
      </c>
      <c r="K139" s="3"/>
      <c r="L139" s="3"/>
      <c r="M139" s="132">
        <f t="shared" si="10"/>
        <v>768.3</v>
      </c>
      <c r="N139" s="132">
        <f t="shared" si="11"/>
        <v>1430.4</v>
      </c>
      <c r="O139" s="132"/>
      <c r="P139" s="132"/>
      <c r="Q139" s="3">
        <f t="shared" si="12"/>
        <v>2198.6999999999998</v>
      </c>
      <c r="R139" s="3">
        <f>Q139*100/quarterly_long!AK139</f>
        <v>1.3221286831028261</v>
      </c>
      <c r="S139" s="3">
        <f>R139/quarterly_long!AA139*100</f>
        <v>2.4300012408025982</v>
      </c>
      <c r="T139" s="3">
        <f t="shared" si="13"/>
        <v>0.88789176797067992</v>
      </c>
      <c r="U139" s="3">
        <f t="shared" si="14"/>
        <v>-2.3094564198227197E-3</v>
      </c>
    </row>
    <row r="140" spans="1:21" x14ac:dyDescent="0.25">
      <c r="A140" s="9"/>
      <c r="C140" s="46"/>
      <c r="D140" s="46">
        <v>29221</v>
      </c>
      <c r="E140" s="3">
        <v>1706.5</v>
      </c>
      <c r="F140" s="3">
        <v>232.1</v>
      </c>
      <c r="G140" s="3">
        <v>559.9</v>
      </c>
      <c r="H140" s="3">
        <v>914.5</v>
      </c>
      <c r="I140" s="3">
        <v>554.6</v>
      </c>
      <c r="J140" s="3">
        <v>544.70000000000005</v>
      </c>
      <c r="K140" s="3"/>
      <c r="L140" s="3"/>
      <c r="M140" s="132">
        <f t="shared" si="10"/>
        <v>776.80000000000007</v>
      </c>
      <c r="N140" s="132">
        <f t="shared" si="11"/>
        <v>1474.4</v>
      </c>
      <c r="O140" s="132"/>
      <c r="P140" s="132"/>
      <c r="Q140" s="3">
        <f t="shared" si="12"/>
        <v>2251.2000000000003</v>
      </c>
      <c r="R140" s="3">
        <f>Q140*100/quarterly_long!AK140</f>
        <v>1.3481531164662484</v>
      </c>
      <c r="S140" s="3">
        <f>R140/quarterly_long!AA140*100</f>
        <v>2.4273613877785221</v>
      </c>
      <c r="T140" s="3">
        <f t="shared" si="13"/>
        <v>0.88680481874088612</v>
      </c>
      <c r="U140" s="3">
        <f t="shared" si="14"/>
        <v>-1.0869492297937988E-3</v>
      </c>
    </row>
    <row r="141" spans="1:21" x14ac:dyDescent="0.25">
      <c r="A141" s="9"/>
      <c r="C141" s="46"/>
      <c r="D141" s="46">
        <v>29312</v>
      </c>
      <c r="E141" s="3">
        <v>1708.9</v>
      </c>
      <c r="F141" s="3">
        <v>211.9</v>
      </c>
      <c r="G141" s="3">
        <v>565.9</v>
      </c>
      <c r="H141" s="3">
        <v>931.1</v>
      </c>
      <c r="I141" s="3">
        <v>519.29999999999995</v>
      </c>
      <c r="J141" s="3">
        <v>511.5</v>
      </c>
      <c r="K141" s="3"/>
      <c r="L141" s="3"/>
      <c r="M141" s="132">
        <f t="shared" si="10"/>
        <v>723.4</v>
      </c>
      <c r="N141" s="132">
        <f t="shared" si="11"/>
        <v>1497</v>
      </c>
      <c r="O141" s="132"/>
      <c r="P141" s="132"/>
      <c r="Q141" s="3">
        <f t="shared" si="12"/>
        <v>2220.4</v>
      </c>
      <c r="R141" s="3">
        <f>Q141*100/quarterly_long!AK141</f>
        <v>1.3244811891937034</v>
      </c>
      <c r="S141" s="3">
        <f>R141/quarterly_long!AA141*100</f>
        <v>2.3335059732852557</v>
      </c>
      <c r="T141" s="3">
        <f t="shared" si="13"/>
        <v>0.84737184620100969</v>
      </c>
      <c r="U141" s="3">
        <f t="shared" si="14"/>
        <v>-3.9432972539876432E-2</v>
      </c>
    </row>
    <row r="142" spans="1:21" x14ac:dyDescent="0.25">
      <c r="A142" s="9"/>
      <c r="C142" s="46"/>
      <c r="D142" s="46">
        <v>29403</v>
      </c>
      <c r="E142" s="3">
        <v>1767.7</v>
      </c>
      <c r="F142" s="3">
        <v>225.4</v>
      </c>
      <c r="G142" s="3">
        <v>576.5</v>
      </c>
      <c r="H142" s="3">
        <v>965.8</v>
      </c>
      <c r="I142" s="3">
        <v>495.1</v>
      </c>
      <c r="J142" s="3">
        <v>528.9</v>
      </c>
      <c r="K142" s="3"/>
      <c r="L142" s="3"/>
      <c r="M142" s="132">
        <f t="shared" si="10"/>
        <v>754.3</v>
      </c>
      <c r="N142" s="132">
        <f t="shared" si="11"/>
        <v>1542.3</v>
      </c>
      <c r="O142" s="132"/>
      <c r="P142" s="132"/>
      <c r="Q142" s="3">
        <f t="shared" si="12"/>
        <v>2296.6</v>
      </c>
      <c r="R142" s="3">
        <f>Q142*100/quarterly_long!AK142</f>
        <v>1.3646113715633672</v>
      </c>
      <c r="S142" s="3">
        <f>R142/quarterly_long!AA142*100</f>
        <v>2.3501233977812777</v>
      </c>
      <c r="T142" s="3">
        <f t="shared" si="13"/>
        <v>0.85446783647164259</v>
      </c>
      <c r="U142" s="3">
        <f t="shared" si="14"/>
        <v>7.0959902706329014E-3</v>
      </c>
    </row>
    <row r="143" spans="1:21" x14ac:dyDescent="0.25">
      <c r="A143" s="9"/>
      <c r="C143" s="46"/>
      <c r="D143" s="46">
        <v>29495</v>
      </c>
      <c r="E143" s="3">
        <v>1835.4</v>
      </c>
      <c r="F143" s="3">
        <v>236.2</v>
      </c>
      <c r="G143" s="3">
        <v>591.29999999999995</v>
      </c>
      <c r="H143" s="3">
        <v>1007.9</v>
      </c>
      <c r="I143" s="3">
        <v>551.5</v>
      </c>
      <c r="J143" s="3">
        <v>560.6</v>
      </c>
      <c r="K143" s="3"/>
      <c r="L143" s="3"/>
      <c r="M143" s="132">
        <f t="shared" si="10"/>
        <v>796.8</v>
      </c>
      <c r="N143" s="132">
        <f t="shared" si="11"/>
        <v>1599.1999999999998</v>
      </c>
      <c r="O143" s="132"/>
      <c r="P143" s="132"/>
      <c r="Q143" s="3">
        <f t="shared" si="12"/>
        <v>2396</v>
      </c>
      <c r="R143" s="3">
        <f>Q143*100/quarterly_long!AK143</f>
        <v>1.4187336795296153</v>
      </c>
      <c r="S143" s="3">
        <f>R143/quarterly_long!AA143*100</f>
        <v>2.3776406855151966</v>
      </c>
      <c r="T143" s="3">
        <f t="shared" si="13"/>
        <v>0.86610868740498703</v>
      </c>
      <c r="U143" s="3">
        <f t="shared" si="14"/>
        <v>1.1640850933344438E-2</v>
      </c>
    </row>
    <row r="144" spans="1:21" x14ac:dyDescent="0.25">
      <c r="A144" s="9"/>
      <c r="C144" s="46"/>
      <c r="D144" s="46">
        <v>29587</v>
      </c>
      <c r="E144" s="3">
        <v>1890.7</v>
      </c>
      <c r="F144" s="3">
        <v>246</v>
      </c>
      <c r="G144" s="3">
        <v>614</v>
      </c>
      <c r="H144" s="3">
        <v>1030.5999999999999</v>
      </c>
      <c r="I144" s="3">
        <v>619.4</v>
      </c>
      <c r="J144" s="3">
        <v>580.6</v>
      </c>
      <c r="K144" s="3"/>
      <c r="L144" s="3"/>
      <c r="M144" s="132">
        <f t="shared" si="10"/>
        <v>826.6</v>
      </c>
      <c r="N144" s="132">
        <f t="shared" si="11"/>
        <v>1644.6</v>
      </c>
      <c r="O144" s="132"/>
      <c r="P144" s="132"/>
      <c r="Q144" s="3">
        <f t="shared" si="12"/>
        <v>2471.1999999999998</v>
      </c>
      <c r="R144" s="3">
        <f>Q144*100/quarterly_long!AK144</f>
        <v>1.458339480563932</v>
      </c>
      <c r="S144" s="3">
        <f>R144/quarterly_long!AA144*100</f>
        <v>2.3844633934590527</v>
      </c>
      <c r="T144" s="3">
        <f t="shared" si="13"/>
        <v>0.86897410676539355</v>
      </c>
      <c r="U144" s="3">
        <f t="shared" si="14"/>
        <v>2.8654193604065181E-3</v>
      </c>
    </row>
    <row r="145" spans="1:21" x14ac:dyDescent="0.25">
      <c r="A145" s="9"/>
      <c r="C145" s="46"/>
      <c r="D145" s="46">
        <v>29677</v>
      </c>
      <c r="E145" s="3">
        <v>1921.9</v>
      </c>
      <c r="F145" s="3">
        <v>240.9</v>
      </c>
      <c r="G145" s="3">
        <v>622.79999999999995</v>
      </c>
      <c r="H145" s="3">
        <v>1058.0999999999999</v>
      </c>
      <c r="I145" s="3">
        <v>609.79999999999995</v>
      </c>
      <c r="J145" s="3">
        <v>598.1</v>
      </c>
      <c r="K145" s="3"/>
      <c r="L145" s="3"/>
      <c r="M145" s="132">
        <f t="shared" si="10"/>
        <v>839</v>
      </c>
      <c r="N145" s="132">
        <f t="shared" si="11"/>
        <v>1680.8999999999999</v>
      </c>
      <c r="O145" s="132"/>
      <c r="P145" s="132"/>
      <c r="Q145" s="3">
        <f t="shared" si="12"/>
        <v>2519.8999999999996</v>
      </c>
      <c r="R145" s="3">
        <f>Q145*100/quarterly_long!AK145</f>
        <v>1.4819279942602415</v>
      </c>
      <c r="S145" s="3">
        <f>R145/quarterly_long!AA145*100</f>
        <v>2.3784328162963648</v>
      </c>
      <c r="T145" s="3">
        <f t="shared" si="13"/>
        <v>0.86644179024210288</v>
      </c>
      <c r="U145" s="3">
        <f t="shared" si="14"/>
        <v>-2.5323165232906675E-3</v>
      </c>
    </row>
    <row r="146" spans="1:21" x14ac:dyDescent="0.25">
      <c r="A146" s="9"/>
      <c r="C146" s="46"/>
      <c r="D146" s="46">
        <v>29768</v>
      </c>
      <c r="E146" s="3">
        <v>1961.2</v>
      </c>
      <c r="F146" s="3">
        <v>251.9</v>
      </c>
      <c r="G146" s="3">
        <v>629.1</v>
      </c>
      <c r="H146" s="3">
        <v>1080.2</v>
      </c>
      <c r="I146" s="3">
        <v>652.29999999999995</v>
      </c>
      <c r="J146" s="3">
        <v>608.29999999999995</v>
      </c>
      <c r="K146" s="3"/>
      <c r="L146" s="3"/>
      <c r="M146" s="132">
        <f t="shared" si="10"/>
        <v>860.19999999999993</v>
      </c>
      <c r="N146" s="132">
        <f t="shared" si="11"/>
        <v>1709.3000000000002</v>
      </c>
      <c r="O146" s="132"/>
      <c r="P146" s="132"/>
      <c r="Q146" s="3">
        <f t="shared" si="12"/>
        <v>2569.5</v>
      </c>
      <c r="R146" s="3">
        <f>Q146*100/quarterly_long!AK146</f>
        <v>1.5062165505032445</v>
      </c>
      <c r="S146" s="3">
        <f>R146/quarterly_long!AA146*100</f>
        <v>2.374692742231125</v>
      </c>
      <c r="T146" s="3">
        <f t="shared" si="13"/>
        <v>0.86486805742520745</v>
      </c>
      <c r="U146" s="3">
        <f t="shared" si="14"/>
        <v>-1.5737328168954345E-3</v>
      </c>
    </row>
    <row r="147" spans="1:21" x14ac:dyDescent="0.25">
      <c r="A147" s="9"/>
      <c r="C147" s="46"/>
      <c r="D147" s="46">
        <v>29860</v>
      </c>
      <c r="E147" s="3">
        <v>1976.1</v>
      </c>
      <c r="F147" s="3">
        <v>236.8</v>
      </c>
      <c r="G147" s="3">
        <v>635.70000000000005</v>
      </c>
      <c r="H147" s="3">
        <v>1103.5999999999999</v>
      </c>
      <c r="I147" s="3">
        <v>643.4</v>
      </c>
      <c r="J147" s="3">
        <v>618.6</v>
      </c>
      <c r="K147" s="3"/>
      <c r="L147" s="3"/>
      <c r="M147" s="132">
        <f t="shared" si="10"/>
        <v>855.40000000000009</v>
      </c>
      <c r="N147" s="132">
        <f t="shared" si="11"/>
        <v>1739.3</v>
      </c>
      <c r="O147" s="132"/>
      <c r="P147" s="132"/>
      <c r="Q147" s="3">
        <f t="shared" si="12"/>
        <v>2594.6999999999998</v>
      </c>
      <c r="R147" s="3">
        <f>Q147*100/quarterly_long!AK147</f>
        <v>1.5158968486732176</v>
      </c>
      <c r="S147" s="3">
        <f>R147/quarterly_long!AA147*100</f>
        <v>2.3460026852001383</v>
      </c>
      <c r="T147" s="3">
        <f t="shared" si="13"/>
        <v>0.8527128948172179</v>
      </c>
      <c r="U147" s="3">
        <f t="shared" si="14"/>
        <v>-1.2155162607989545E-2</v>
      </c>
    </row>
    <row r="148" spans="1:21" x14ac:dyDescent="0.25">
      <c r="A148" s="9"/>
      <c r="C148" s="46"/>
      <c r="D148" s="46">
        <v>29952</v>
      </c>
      <c r="E148" s="3">
        <v>2014.4</v>
      </c>
      <c r="F148" s="3">
        <v>246.4</v>
      </c>
      <c r="G148" s="3">
        <v>639.9</v>
      </c>
      <c r="H148" s="3">
        <v>1128.0999999999999</v>
      </c>
      <c r="I148" s="3">
        <v>588.29999999999995</v>
      </c>
      <c r="J148" s="3">
        <v>609.79999999999995</v>
      </c>
      <c r="K148" s="3"/>
      <c r="L148" s="3"/>
      <c r="M148" s="132">
        <f t="shared" si="10"/>
        <v>856.19999999999993</v>
      </c>
      <c r="N148" s="132">
        <f t="shared" si="11"/>
        <v>1768</v>
      </c>
      <c r="O148" s="132"/>
      <c r="P148" s="132"/>
      <c r="Q148" s="3">
        <f t="shared" si="12"/>
        <v>2624.2</v>
      </c>
      <c r="R148" s="3">
        <f>Q148*100/quarterly_long!AK148</f>
        <v>1.5286572259082991</v>
      </c>
      <c r="S148" s="3">
        <f>R148/quarterly_long!AA148*100</f>
        <v>2.3330912101466272</v>
      </c>
      <c r="T148" s="3">
        <f t="shared" si="13"/>
        <v>0.84719408792301076</v>
      </c>
      <c r="U148" s="3">
        <f t="shared" si="14"/>
        <v>-5.51880689420714E-3</v>
      </c>
    </row>
    <row r="149" spans="1:21" x14ac:dyDescent="0.25">
      <c r="A149" s="9"/>
      <c r="C149" s="46"/>
      <c r="D149" s="46">
        <v>30042</v>
      </c>
      <c r="E149" s="3">
        <v>2041.1</v>
      </c>
      <c r="F149" s="3">
        <v>249.2</v>
      </c>
      <c r="G149" s="3">
        <v>638.70000000000005</v>
      </c>
      <c r="H149" s="3">
        <v>1153.0999999999999</v>
      </c>
      <c r="I149" s="3">
        <v>593.6</v>
      </c>
      <c r="J149" s="3">
        <v>597.79999999999995</v>
      </c>
      <c r="K149" s="3"/>
      <c r="L149" s="3"/>
      <c r="M149" s="132">
        <f t="shared" si="10"/>
        <v>847</v>
      </c>
      <c r="N149" s="132">
        <f t="shared" si="11"/>
        <v>1791.8</v>
      </c>
      <c r="O149" s="132"/>
      <c r="P149" s="132"/>
      <c r="Q149" s="3">
        <f t="shared" si="12"/>
        <v>2638.8</v>
      </c>
      <c r="R149" s="3">
        <f>Q149*100/quarterly_long!AK149</f>
        <v>1.532493176142633</v>
      </c>
      <c r="S149" s="3">
        <f>R149/quarterly_long!AA149*100</f>
        <v>2.3111087024339407</v>
      </c>
      <c r="T149" s="3">
        <f t="shared" si="13"/>
        <v>0.83772736715442642</v>
      </c>
      <c r="U149" s="3">
        <f t="shared" si="14"/>
        <v>-9.4667207685843469E-3</v>
      </c>
    </row>
    <row r="150" spans="1:21" x14ac:dyDescent="0.25">
      <c r="A150" s="9"/>
      <c r="C150" s="46"/>
      <c r="D150" s="46">
        <v>30133</v>
      </c>
      <c r="E150" s="3">
        <v>2089.1999999999998</v>
      </c>
      <c r="F150" s="3">
        <v>252.1</v>
      </c>
      <c r="G150" s="3">
        <v>649.70000000000005</v>
      </c>
      <c r="H150" s="3">
        <v>1187.4000000000001</v>
      </c>
      <c r="I150" s="3">
        <v>593</v>
      </c>
      <c r="J150" s="3">
        <v>587.20000000000005</v>
      </c>
      <c r="K150" s="3"/>
      <c r="L150" s="3"/>
      <c r="M150" s="132">
        <f t="shared" si="10"/>
        <v>839.30000000000007</v>
      </c>
      <c r="N150" s="132">
        <f t="shared" si="11"/>
        <v>1837.1000000000001</v>
      </c>
      <c r="O150" s="132"/>
      <c r="P150" s="132"/>
      <c r="Q150" s="3">
        <f t="shared" si="12"/>
        <v>2676.4</v>
      </c>
      <c r="R150" s="3">
        <f>Q150*100/quarterly_long!AK150</f>
        <v>1.5498291736637906</v>
      </c>
      <c r="S150" s="3">
        <f>R150/quarterly_long!AA150*100</f>
        <v>2.3040671768539571</v>
      </c>
      <c r="T150" s="3">
        <f t="shared" si="13"/>
        <v>0.83467589902923989</v>
      </c>
      <c r="U150" s="3">
        <f t="shared" si="14"/>
        <v>-3.0514681251865294E-3</v>
      </c>
    </row>
    <row r="151" spans="1:21" x14ac:dyDescent="0.25">
      <c r="A151" s="9"/>
      <c r="C151" s="46"/>
      <c r="D151" s="46">
        <v>30225</v>
      </c>
      <c r="E151" s="3">
        <v>2150.9</v>
      </c>
      <c r="F151" s="3">
        <v>264.39999999999998</v>
      </c>
      <c r="G151" s="3">
        <v>656.7</v>
      </c>
      <c r="H151" s="3">
        <v>1229.8</v>
      </c>
      <c r="I151" s="3">
        <v>549.20000000000005</v>
      </c>
      <c r="J151" s="3">
        <v>589.1</v>
      </c>
      <c r="K151" s="3"/>
      <c r="L151" s="3"/>
      <c r="M151" s="132">
        <f t="shared" si="10"/>
        <v>853.5</v>
      </c>
      <c r="N151" s="132">
        <f t="shared" si="11"/>
        <v>1886.5</v>
      </c>
      <c r="O151" s="132"/>
      <c r="P151" s="132"/>
      <c r="Q151" s="3">
        <f t="shared" si="12"/>
        <v>2740</v>
      </c>
      <c r="R151" s="3">
        <f>Q151*100/quarterly_long!AK151</f>
        <v>1.5819952771089902</v>
      </c>
      <c r="S151" s="3">
        <f>R151/quarterly_long!AA151*100</f>
        <v>2.3260753934585781</v>
      </c>
      <c r="T151" s="3">
        <f t="shared" si="13"/>
        <v>0.84418246692395638</v>
      </c>
      <c r="U151" s="3">
        <f t="shared" si="14"/>
        <v>9.5065678947164889E-3</v>
      </c>
    </row>
    <row r="152" spans="1:21" x14ac:dyDescent="0.25">
      <c r="A152" s="9"/>
      <c r="C152" s="46"/>
      <c r="D152" s="46">
        <v>30317</v>
      </c>
      <c r="E152" s="3">
        <v>2190.6</v>
      </c>
      <c r="F152" s="3">
        <v>268.89999999999998</v>
      </c>
      <c r="G152" s="3">
        <v>657</v>
      </c>
      <c r="H152" s="3">
        <v>1264.7</v>
      </c>
      <c r="I152" s="3">
        <v>565.5</v>
      </c>
      <c r="J152" s="3">
        <v>600.6</v>
      </c>
      <c r="K152" s="3"/>
      <c r="L152" s="3"/>
      <c r="M152" s="132">
        <f t="shared" si="10"/>
        <v>869.5</v>
      </c>
      <c r="N152" s="132">
        <f t="shared" si="11"/>
        <v>1921.7</v>
      </c>
      <c r="O152" s="132"/>
      <c r="P152" s="132"/>
      <c r="Q152" s="3">
        <f t="shared" si="12"/>
        <v>2791.2</v>
      </c>
      <c r="R152" s="3">
        <f>Q152*100/quarterly_long!AK152</f>
        <v>1.6073156124752384</v>
      </c>
      <c r="S152" s="3">
        <f>R152/quarterly_long!AA152*100</f>
        <v>2.3443653114830028</v>
      </c>
      <c r="T152" s="3">
        <f t="shared" si="13"/>
        <v>0.85201470918026712</v>
      </c>
      <c r="U152" s="3">
        <f t="shared" si="14"/>
        <v>7.8322422563107397E-3</v>
      </c>
    </row>
    <row r="153" spans="1:21" x14ac:dyDescent="0.25">
      <c r="A153" s="9"/>
      <c r="C153" s="46"/>
      <c r="D153" s="46">
        <v>30407</v>
      </c>
      <c r="E153" s="3">
        <v>2254.5</v>
      </c>
      <c r="F153" s="3">
        <v>289.60000000000002</v>
      </c>
      <c r="G153" s="3">
        <v>673</v>
      </c>
      <c r="H153" s="3">
        <v>1291.9000000000001</v>
      </c>
      <c r="I153" s="3">
        <v>613.79999999999995</v>
      </c>
      <c r="J153" s="3">
        <v>621.4</v>
      </c>
      <c r="K153" s="3"/>
      <c r="L153" s="3"/>
      <c r="M153" s="132">
        <f t="shared" si="10"/>
        <v>911</v>
      </c>
      <c r="N153" s="132">
        <f t="shared" si="11"/>
        <v>1964.9</v>
      </c>
      <c r="O153" s="132"/>
      <c r="P153" s="132"/>
      <c r="Q153" s="3">
        <f t="shared" si="12"/>
        <v>2875.9</v>
      </c>
      <c r="R153" s="3">
        <f>Q153*100/quarterly_long!AK153</f>
        <v>1.651629576453697</v>
      </c>
      <c r="S153" s="3">
        <f>R153/quarterly_long!AA153*100</f>
        <v>2.3928084564093144</v>
      </c>
      <c r="T153" s="3">
        <f t="shared" si="13"/>
        <v>0.87246776243355584</v>
      </c>
      <c r="U153" s="3">
        <f t="shared" si="14"/>
        <v>2.0453053253288722E-2</v>
      </c>
    </row>
    <row r="154" spans="1:21" x14ac:dyDescent="0.25">
      <c r="A154" s="9"/>
      <c r="C154" s="46"/>
      <c r="D154" s="46">
        <v>30498</v>
      </c>
      <c r="E154" s="3">
        <v>2324.3000000000002</v>
      </c>
      <c r="F154" s="3">
        <v>302.39999999999998</v>
      </c>
      <c r="G154" s="3">
        <v>688.4</v>
      </c>
      <c r="H154" s="3">
        <v>1333.5</v>
      </c>
      <c r="I154" s="3">
        <v>652.29999999999995</v>
      </c>
      <c r="J154" s="3">
        <v>656.5</v>
      </c>
      <c r="K154" s="3"/>
      <c r="L154" s="3"/>
      <c r="M154" s="132">
        <f t="shared" si="10"/>
        <v>958.9</v>
      </c>
      <c r="N154" s="132">
        <f t="shared" si="11"/>
        <v>2021.9</v>
      </c>
      <c r="O154" s="132"/>
      <c r="P154" s="132"/>
      <c r="Q154" s="3">
        <f t="shared" si="12"/>
        <v>2980.8</v>
      </c>
      <c r="R154" s="3">
        <f>Q154*100/quarterly_long!AK154</f>
        <v>1.7071969393248645</v>
      </c>
      <c r="S154" s="3">
        <f>R154/quarterly_long!AA154*100</f>
        <v>2.4476706789185161</v>
      </c>
      <c r="T154" s="3">
        <f t="shared" si="13"/>
        <v>0.89513682901499347</v>
      </c>
      <c r="U154" s="3">
        <f t="shared" si="14"/>
        <v>2.2669066581437636E-2</v>
      </c>
    </row>
    <row r="155" spans="1:21" x14ac:dyDescent="0.25">
      <c r="A155" s="9"/>
      <c r="C155" s="46"/>
      <c r="D155" s="46">
        <v>30590</v>
      </c>
      <c r="E155" s="3">
        <v>2376.6999999999998</v>
      </c>
      <c r="F155" s="3">
        <v>319.3</v>
      </c>
      <c r="G155" s="3">
        <v>696.5</v>
      </c>
      <c r="H155" s="3">
        <v>1360.9</v>
      </c>
      <c r="I155" s="3">
        <v>718.5</v>
      </c>
      <c r="J155" s="3">
        <v>694.6</v>
      </c>
      <c r="K155" s="3"/>
      <c r="L155" s="3"/>
      <c r="M155" s="132">
        <f t="shared" si="10"/>
        <v>1013.9000000000001</v>
      </c>
      <c r="N155" s="132">
        <f t="shared" si="11"/>
        <v>2057.4</v>
      </c>
      <c r="O155" s="132"/>
      <c r="P155" s="132"/>
      <c r="Q155" s="3">
        <f t="shared" si="12"/>
        <v>3071.3</v>
      </c>
      <c r="R155" s="3">
        <f>Q155*100/quarterly_long!AK155</f>
        <v>1.7538159329834799</v>
      </c>
      <c r="S155" s="3">
        <f>R155/quarterly_long!AA155*100</f>
        <v>2.4961446358548032</v>
      </c>
      <c r="T155" s="3">
        <f t="shared" si="13"/>
        <v>0.91474739588552823</v>
      </c>
      <c r="U155" s="3">
        <f t="shared" si="14"/>
        <v>1.9610566870534751E-2</v>
      </c>
    </row>
    <row r="156" spans="1:21" x14ac:dyDescent="0.25">
      <c r="A156" s="9"/>
      <c r="C156" s="46"/>
      <c r="D156" s="46">
        <v>30682</v>
      </c>
      <c r="E156" s="3">
        <v>2422.8000000000002</v>
      </c>
      <c r="F156" s="3">
        <v>331.4</v>
      </c>
      <c r="G156" s="3">
        <v>706.5</v>
      </c>
      <c r="H156" s="3">
        <v>1384.9</v>
      </c>
      <c r="I156" s="3">
        <v>790.9</v>
      </c>
      <c r="J156" s="3">
        <v>717.9</v>
      </c>
      <c r="K156" s="3"/>
      <c r="L156" s="3"/>
      <c r="M156" s="132">
        <f t="shared" si="10"/>
        <v>1049.3</v>
      </c>
      <c r="N156" s="132">
        <f t="shared" si="11"/>
        <v>2091.4</v>
      </c>
      <c r="O156" s="132"/>
      <c r="P156" s="132"/>
      <c r="Q156" s="3">
        <f t="shared" si="12"/>
        <v>3140.7</v>
      </c>
      <c r="R156" s="3">
        <f>Q156*100/quarterly_long!AK156</f>
        <v>1.7862749112749112</v>
      </c>
      <c r="S156" s="3">
        <f>R156/quarterly_long!AA156*100</f>
        <v>2.5155715563272611</v>
      </c>
      <c r="T156" s="3">
        <f t="shared" si="13"/>
        <v>0.92250003670933511</v>
      </c>
      <c r="U156" s="3">
        <f t="shared" si="14"/>
        <v>7.7526408238068889E-3</v>
      </c>
    </row>
    <row r="157" spans="1:21" x14ac:dyDescent="0.25">
      <c r="A157" s="9"/>
      <c r="C157" s="46"/>
      <c r="D157" s="46">
        <v>30773</v>
      </c>
      <c r="E157" s="3">
        <v>2481.1999999999998</v>
      </c>
      <c r="F157" s="3">
        <v>341.3</v>
      </c>
      <c r="G157" s="3">
        <v>722.4</v>
      </c>
      <c r="H157" s="3">
        <v>1417.6</v>
      </c>
      <c r="I157" s="3">
        <v>818.9</v>
      </c>
      <c r="J157" s="3">
        <v>749.6</v>
      </c>
      <c r="K157" s="3"/>
      <c r="L157" s="3"/>
      <c r="M157" s="132">
        <f t="shared" si="10"/>
        <v>1090.9000000000001</v>
      </c>
      <c r="N157" s="132">
        <f t="shared" si="11"/>
        <v>2140</v>
      </c>
      <c r="O157" s="132"/>
      <c r="P157" s="132"/>
      <c r="Q157" s="3">
        <f t="shared" si="12"/>
        <v>3230.9</v>
      </c>
      <c r="R157" s="3">
        <f>Q157*100/quarterly_long!AK157</f>
        <v>1.8327811939824374</v>
      </c>
      <c r="S157" s="3">
        <f>R157/quarterly_long!AA157*100</f>
        <v>2.5595318527740685</v>
      </c>
      <c r="T157" s="3">
        <f t="shared" si="13"/>
        <v>0.93982437175858258</v>
      </c>
      <c r="U157" s="3">
        <f t="shared" si="14"/>
        <v>1.7324335049247463E-2</v>
      </c>
    </row>
    <row r="158" spans="1:21" x14ac:dyDescent="0.25">
      <c r="A158" s="9"/>
      <c r="C158" s="46"/>
      <c r="D158" s="46">
        <v>30864</v>
      </c>
      <c r="E158" s="3">
        <v>2519.6999999999998</v>
      </c>
      <c r="F158" s="3">
        <v>342.1</v>
      </c>
      <c r="G158" s="3">
        <v>724.6</v>
      </c>
      <c r="H158" s="3">
        <v>1453.1</v>
      </c>
      <c r="I158" s="3">
        <v>838.9</v>
      </c>
      <c r="J158" s="3">
        <v>767.5</v>
      </c>
      <c r="K158" s="3"/>
      <c r="L158" s="3"/>
      <c r="M158" s="132">
        <f t="shared" si="10"/>
        <v>1109.5999999999999</v>
      </c>
      <c r="N158" s="132">
        <f t="shared" si="11"/>
        <v>2177.6999999999998</v>
      </c>
      <c r="O158" s="132"/>
      <c r="P158" s="132"/>
      <c r="Q158" s="3">
        <f t="shared" si="12"/>
        <v>3287.2999999999997</v>
      </c>
      <c r="R158" s="3">
        <f>Q158*100/quarterly_long!AK158</f>
        <v>1.8597217743532299</v>
      </c>
      <c r="S158" s="3">
        <f>R158/quarterly_long!AA158*100</f>
        <v>2.5762679342045054</v>
      </c>
      <c r="T158" s="3">
        <f t="shared" si="13"/>
        <v>0.94634181455861421</v>
      </c>
      <c r="U158" s="3">
        <f t="shared" si="14"/>
        <v>6.5174428000316365E-3</v>
      </c>
    </row>
    <row r="159" spans="1:21" x14ac:dyDescent="0.25">
      <c r="A159" s="9"/>
      <c r="C159" s="46"/>
      <c r="D159" s="46">
        <v>30956</v>
      </c>
      <c r="E159" s="3">
        <v>2568.9</v>
      </c>
      <c r="F159" s="3">
        <v>353.8</v>
      </c>
      <c r="G159" s="3">
        <v>732.8</v>
      </c>
      <c r="H159" s="3">
        <v>1482.3</v>
      </c>
      <c r="I159" s="3">
        <v>831.7</v>
      </c>
      <c r="J159" s="3">
        <v>783.8</v>
      </c>
      <c r="K159" s="3"/>
      <c r="L159" s="3"/>
      <c r="M159" s="132">
        <f t="shared" si="10"/>
        <v>1137.5999999999999</v>
      </c>
      <c r="N159" s="132">
        <f t="shared" si="11"/>
        <v>2215.1</v>
      </c>
      <c r="O159" s="132"/>
      <c r="P159" s="132"/>
      <c r="Q159" s="3">
        <f t="shared" si="12"/>
        <v>3352.7</v>
      </c>
      <c r="R159" s="3">
        <f>Q159*100/quarterly_long!AK159</f>
        <v>1.8909117570753387</v>
      </c>
      <c r="S159" s="3">
        <f>R159/quarterly_long!AA159*100</f>
        <v>2.6020058769758498</v>
      </c>
      <c r="T159" s="3">
        <f t="shared" si="13"/>
        <v>0.95628263872567587</v>
      </c>
      <c r="U159" s="3">
        <f t="shared" si="14"/>
        <v>9.9408241670616571E-3</v>
      </c>
    </row>
    <row r="160" spans="1:21" x14ac:dyDescent="0.25">
      <c r="A160" s="9"/>
      <c r="C160" s="46"/>
      <c r="D160" s="46">
        <v>31048</v>
      </c>
      <c r="E160" s="3">
        <v>2643.9</v>
      </c>
      <c r="F160" s="3">
        <v>368</v>
      </c>
      <c r="G160" s="3">
        <v>742.4</v>
      </c>
      <c r="H160" s="3">
        <v>1533.5</v>
      </c>
      <c r="I160" s="3">
        <v>809.9</v>
      </c>
      <c r="J160" s="3">
        <v>793.6</v>
      </c>
      <c r="K160" s="3"/>
      <c r="L160" s="3"/>
      <c r="M160" s="132">
        <f t="shared" si="10"/>
        <v>1161.5999999999999</v>
      </c>
      <c r="N160" s="132">
        <f t="shared" si="11"/>
        <v>2275.9</v>
      </c>
      <c r="O160" s="132"/>
      <c r="P160" s="132"/>
      <c r="Q160" s="3">
        <f t="shared" si="12"/>
        <v>3437.5</v>
      </c>
      <c r="R160" s="3">
        <f>Q160*100/quarterly_long!AK160</f>
        <v>1.9347993718585894</v>
      </c>
      <c r="S160" s="3">
        <f>R160/quarterly_long!AA160*100</f>
        <v>2.6321240476043344</v>
      </c>
      <c r="T160" s="3">
        <f t="shared" si="13"/>
        <v>0.96779114290122059</v>
      </c>
      <c r="U160" s="3">
        <f t="shared" si="14"/>
        <v>1.150850417554472E-2</v>
      </c>
    </row>
    <row r="161" spans="1:21" x14ac:dyDescent="0.25">
      <c r="A161" s="9"/>
      <c r="C161" s="46"/>
      <c r="D161" s="46">
        <v>31138</v>
      </c>
      <c r="E161" s="3">
        <v>2691.2</v>
      </c>
      <c r="F161" s="3">
        <v>373.3</v>
      </c>
      <c r="G161" s="3">
        <v>752.8</v>
      </c>
      <c r="H161" s="3">
        <v>1565.2</v>
      </c>
      <c r="I161" s="3">
        <v>827</v>
      </c>
      <c r="J161" s="3">
        <v>805.4</v>
      </c>
      <c r="K161" s="3"/>
      <c r="L161" s="3"/>
      <c r="M161" s="132">
        <f t="shared" si="10"/>
        <v>1178.7</v>
      </c>
      <c r="N161" s="132">
        <f t="shared" si="11"/>
        <v>2318</v>
      </c>
      <c r="O161" s="132"/>
      <c r="P161" s="132"/>
      <c r="Q161" s="3">
        <f t="shared" si="12"/>
        <v>3496.7</v>
      </c>
      <c r="R161" s="3">
        <f>Q161*100/quarterly_long!AK161</f>
        <v>1.9633793010511185</v>
      </c>
      <c r="S161" s="3">
        <f>R161/quarterly_long!AA161*100</f>
        <v>2.6545784335890299</v>
      </c>
      <c r="T161" s="3">
        <f t="shared" si="13"/>
        <v>0.97628586001099882</v>
      </c>
      <c r="U161" s="3">
        <f t="shared" si="14"/>
        <v>8.494717109778227E-3</v>
      </c>
    </row>
    <row r="162" spans="1:21" x14ac:dyDescent="0.25">
      <c r="A162" s="9"/>
      <c r="C162" s="46"/>
      <c r="D162" s="46">
        <v>31229</v>
      </c>
      <c r="E162" s="3">
        <v>2764.7</v>
      </c>
      <c r="F162" s="3">
        <v>396.5</v>
      </c>
      <c r="G162" s="3">
        <v>760.5</v>
      </c>
      <c r="H162" s="3">
        <v>1607.8</v>
      </c>
      <c r="I162" s="3">
        <v>822.2</v>
      </c>
      <c r="J162" s="3">
        <v>805.9</v>
      </c>
      <c r="K162" s="3"/>
      <c r="L162" s="3"/>
      <c r="M162" s="132">
        <f t="shared" si="10"/>
        <v>1202.4000000000001</v>
      </c>
      <c r="N162" s="132">
        <f t="shared" si="11"/>
        <v>2368.3000000000002</v>
      </c>
      <c r="O162" s="132"/>
      <c r="P162" s="132"/>
      <c r="Q162" s="3">
        <f t="shared" si="12"/>
        <v>3570.7000000000003</v>
      </c>
      <c r="R162" s="3">
        <f>Q162*100/quarterly_long!AK162</f>
        <v>1.9995856013260758</v>
      </c>
      <c r="S162" s="3">
        <f>R162/quarterly_long!AA162*100</f>
        <v>2.6879423775611326</v>
      </c>
      <c r="T162" s="3">
        <f t="shared" si="13"/>
        <v>0.9887759855119076</v>
      </c>
      <c r="U162" s="3">
        <f t="shared" si="14"/>
        <v>1.2490125500908777E-2</v>
      </c>
    </row>
    <row r="163" spans="1:21" x14ac:dyDescent="0.25">
      <c r="A163" s="9"/>
      <c r="C163" s="46"/>
      <c r="D163" s="46">
        <v>31321</v>
      </c>
      <c r="E163" s="3">
        <v>2790.9</v>
      </c>
      <c r="F163" s="3">
        <v>383.8</v>
      </c>
      <c r="G163" s="3">
        <v>773.3</v>
      </c>
      <c r="H163" s="3">
        <v>1633.8</v>
      </c>
      <c r="I163" s="3">
        <v>859.5</v>
      </c>
      <c r="J163" s="3">
        <v>826.4</v>
      </c>
      <c r="K163" s="3"/>
      <c r="L163" s="3"/>
      <c r="M163" s="132">
        <f t="shared" si="10"/>
        <v>1210.2</v>
      </c>
      <c r="N163" s="132">
        <f t="shared" si="11"/>
        <v>2407.1</v>
      </c>
      <c r="O163" s="132"/>
      <c r="P163" s="132"/>
      <c r="Q163" s="3">
        <f t="shared" si="12"/>
        <v>3617.3</v>
      </c>
      <c r="R163" s="3">
        <f>Q163*100/quarterly_long!AK163</f>
        <v>2.0195743445441958</v>
      </c>
      <c r="S163" s="3">
        <f>R163/quarterly_long!AA163*100</f>
        <v>2.6992017694246107</v>
      </c>
      <c r="T163" s="3">
        <f t="shared" si="13"/>
        <v>0.99295608834603344</v>
      </c>
      <c r="U163" s="3">
        <f t="shared" si="14"/>
        <v>4.1801028341258428E-3</v>
      </c>
    </row>
    <row r="164" spans="1:21" x14ac:dyDescent="0.25">
      <c r="A164" s="9"/>
      <c r="C164" s="46"/>
      <c r="D164" s="46">
        <v>31413</v>
      </c>
      <c r="E164" s="3">
        <v>2834.7</v>
      </c>
      <c r="F164" s="3">
        <v>391.6</v>
      </c>
      <c r="G164" s="3">
        <v>779.3</v>
      </c>
      <c r="H164" s="3">
        <v>1663.9</v>
      </c>
      <c r="I164" s="3">
        <v>863.5</v>
      </c>
      <c r="J164" s="3">
        <v>833.1</v>
      </c>
      <c r="K164" s="3"/>
      <c r="L164" s="3"/>
      <c r="M164" s="132">
        <f t="shared" si="10"/>
        <v>1224.7</v>
      </c>
      <c r="N164" s="132">
        <f t="shared" si="11"/>
        <v>2443.1999999999998</v>
      </c>
      <c r="O164" s="132"/>
      <c r="P164" s="132"/>
      <c r="Q164" s="3">
        <f t="shared" si="12"/>
        <v>3667.8999999999996</v>
      </c>
      <c r="R164" s="3">
        <f>Q164*100/quarterly_long!AK164</f>
        <v>2.0378920465594352</v>
      </c>
      <c r="S164" s="3">
        <f>R164/quarterly_long!AA164*100</f>
        <v>2.710445445750826</v>
      </c>
      <c r="T164" s="3">
        <f t="shared" si="13"/>
        <v>0.99711299250992225</v>
      </c>
      <c r="U164" s="3">
        <f t="shared" si="14"/>
        <v>4.1569041638888082E-3</v>
      </c>
    </row>
    <row r="165" spans="1:21" x14ac:dyDescent="0.25">
      <c r="A165" s="9"/>
      <c r="C165" s="46"/>
      <c r="D165" s="46">
        <v>31503</v>
      </c>
      <c r="E165" s="3">
        <v>2863</v>
      </c>
      <c r="F165" s="3">
        <v>407.3</v>
      </c>
      <c r="G165" s="3">
        <v>767.5</v>
      </c>
      <c r="H165" s="3">
        <v>1688.3</v>
      </c>
      <c r="I165" s="3">
        <v>855.2</v>
      </c>
      <c r="J165" s="3">
        <v>839.6</v>
      </c>
      <c r="K165" s="3"/>
      <c r="L165" s="3"/>
      <c r="M165" s="132">
        <f t="shared" si="10"/>
        <v>1246.9000000000001</v>
      </c>
      <c r="N165" s="132">
        <f t="shared" si="11"/>
        <v>2455.8000000000002</v>
      </c>
      <c r="O165" s="132"/>
      <c r="P165" s="132"/>
      <c r="Q165" s="3">
        <f t="shared" si="12"/>
        <v>3702.7000000000003</v>
      </c>
      <c r="R165" s="3">
        <f>Q165*100/quarterly_long!AK165</f>
        <v>2.0513232467050408</v>
      </c>
      <c r="S165" s="3">
        <f>R165/quarterly_long!AA165*100</f>
        <v>2.7174433387161949</v>
      </c>
      <c r="T165" s="3">
        <f t="shared" si="13"/>
        <v>0.9996914892774329</v>
      </c>
      <c r="U165" s="3">
        <f t="shared" si="14"/>
        <v>2.5784967675106518E-3</v>
      </c>
    </row>
    <row r="166" spans="1:21" x14ac:dyDescent="0.25">
      <c r="A166" s="9"/>
      <c r="C166" s="46"/>
      <c r="D166" s="46">
        <v>31594</v>
      </c>
      <c r="E166" s="3">
        <v>2929.7</v>
      </c>
      <c r="F166" s="3">
        <v>445.7</v>
      </c>
      <c r="G166" s="3">
        <v>771</v>
      </c>
      <c r="H166" s="3">
        <v>1713</v>
      </c>
      <c r="I166" s="3">
        <v>835.8</v>
      </c>
      <c r="J166" s="3">
        <v>842.8</v>
      </c>
      <c r="K166" s="3"/>
      <c r="L166" s="3"/>
      <c r="M166" s="132">
        <f t="shared" si="10"/>
        <v>1288.5</v>
      </c>
      <c r="N166" s="132">
        <f t="shared" si="11"/>
        <v>2484</v>
      </c>
      <c r="O166" s="132"/>
      <c r="P166" s="132"/>
      <c r="Q166" s="3">
        <f t="shared" si="12"/>
        <v>3772.5</v>
      </c>
      <c r="R166" s="3">
        <f>Q166*100/quarterly_long!AK166</f>
        <v>2.0842886898677877</v>
      </c>
      <c r="S166" s="3">
        <f>R166/quarterly_long!AA166*100</f>
        <v>2.7500194478448554</v>
      </c>
      <c r="T166" s="3">
        <f t="shared" si="13"/>
        <v>1.0116079835970577</v>
      </c>
      <c r="U166" s="3">
        <f t="shared" si="14"/>
        <v>1.1916494319624826E-2</v>
      </c>
    </row>
    <row r="167" spans="1:21" x14ac:dyDescent="0.25">
      <c r="A167" s="9"/>
      <c r="C167" s="46"/>
      <c r="D167" s="46">
        <v>31686</v>
      </c>
      <c r="E167" s="3">
        <v>2966.1</v>
      </c>
      <c r="F167" s="3">
        <v>441.1</v>
      </c>
      <c r="G167" s="3">
        <v>779</v>
      </c>
      <c r="H167" s="3">
        <v>1746</v>
      </c>
      <c r="I167" s="3">
        <v>842.1</v>
      </c>
      <c r="J167" s="3">
        <v>854.8</v>
      </c>
      <c r="K167" s="3"/>
      <c r="L167" s="3"/>
      <c r="M167" s="132">
        <f t="shared" si="10"/>
        <v>1295.9000000000001</v>
      </c>
      <c r="N167" s="132">
        <f t="shared" si="11"/>
        <v>2525</v>
      </c>
      <c r="O167" s="132"/>
      <c r="P167" s="132"/>
      <c r="Q167" s="3">
        <f t="shared" si="12"/>
        <v>3820.9</v>
      </c>
      <c r="R167" s="3">
        <f>Q167*100/quarterly_long!AK167</f>
        <v>2.1046340617030301</v>
      </c>
      <c r="S167" s="3">
        <f>R167/quarterly_long!AA167*100</f>
        <v>2.7614712655406088</v>
      </c>
      <c r="T167" s="3">
        <f t="shared" si="13"/>
        <v>1.0157636049240559</v>
      </c>
      <c r="U167" s="3">
        <f t="shared" si="14"/>
        <v>4.1556213269982045E-3</v>
      </c>
    </row>
    <row r="168" spans="1:21" x14ac:dyDescent="0.25">
      <c r="A168" s="9"/>
      <c r="C168" s="46"/>
      <c r="D168" s="46">
        <v>31778</v>
      </c>
      <c r="E168" s="3">
        <v>2998.3</v>
      </c>
      <c r="F168" s="3">
        <v>418.5</v>
      </c>
      <c r="G168" s="3">
        <v>797.4</v>
      </c>
      <c r="H168" s="3">
        <v>1782.4</v>
      </c>
      <c r="I168" s="3">
        <v>871.2</v>
      </c>
      <c r="J168" s="3">
        <v>843.2</v>
      </c>
      <c r="K168" s="3"/>
      <c r="L168" s="3"/>
      <c r="M168" s="132">
        <f t="shared" si="10"/>
        <v>1261.7</v>
      </c>
      <c r="N168" s="132">
        <f t="shared" si="11"/>
        <v>2579.8000000000002</v>
      </c>
      <c r="O168" s="132"/>
      <c r="P168" s="132"/>
      <c r="Q168" s="3">
        <f t="shared" si="12"/>
        <v>3841.5</v>
      </c>
      <c r="R168" s="3">
        <f>Q168*100/quarterly_long!AK168</f>
        <v>2.1086404031200083</v>
      </c>
      <c r="S168" s="3">
        <f>R168/quarterly_long!AA168*100</f>
        <v>2.7467853979486496</v>
      </c>
      <c r="T168" s="3">
        <f t="shared" si="13"/>
        <v>1.0104312817274821</v>
      </c>
      <c r="U168" s="3">
        <f t="shared" si="14"/>
        <v>-5.3323231965738405E-3</v>
      </c>
    </row>
    <row r="169" spans="1:21" x14ac:dyDescent="0.25">
      <c r="A169" s="9"/>
      <c r="C169" s="46"/>
      <c r="D169" s="46">
        <v>31868</v>
      </c>
      <c r="E169" s="3">
        <v>3068.8</v>
      </c>
      <c r="F169" s="3">
        <v>439.1</v>
      </c>
      <c r="G169" s="3">
        <v>812.3</v>
      </c>
      <c r="H169" s="3">
        <v>1817.4</v>
      </c>
      <c r="I169" s="3">
        <v>874.6</v>
      </c>
      <c r="J169" s="3">
        <v>858.1</v>
      </c>
      <c r="K169" s="3"/>
      <c r="L169" s="3"/>
      <c r="M169" s="132">
        <f t="shared" si="10"/>
        <v>1297.2</v>
      </c>
      <c r="N169" s="132">
        <f t="shared" si="11"/>
        <v>2629.7</v>
      </c>
      <c r="O169" s="132"/>
      <c r="P169" s="132"/>
      <c r="Q169" s="3">
        <f t="shared" si="12"/>
        <v>3926.8999999999996</v>
      </c>
      <c r="R169" s="3">
        <f>Q169*100/quarterly_long!AK169</f>
        <v>2.1493352599574167</v>
      </c>
      <c r="S169" s="3">
        <f>R169/quarterly_long!AA169*100</f>
        <v>2.7811578706685323</v>
      </c>
      <c r="T169" s="3">
        <f t="shared" si="13"/>
        <v>1.022867341230876</v>
      </c>
      <c r="U169" s="3">
        <f t="shared" si="14"/>
        <v>1.2436059503393881E-2</v>
      </c>
    </row>
    <row r="170" spans="1:21" x14ac:dyDescent="0.25">
      <c r="A170" s="9"/>
      <c r="C170" s="46"/>
      <c r="D170" s="46">
        <v>31959</v>
      </c>
      <c r="E170" s="3">
        <v>3133.5</v>
      </c>
      <c r="F170" s="3">
        <v>460.5</v>
      </c>
      <c r="G170" s="3">
        <v>820.7</v>
      </c>
      <c r="H170" s="3">
        <v>1852.3</v>
      </c>
      <c r="I170" s="3">
        <v>876.5</v>
      </c>
      <c r="J170" s="3">
        <v>875.5</v>
      </c>
      <c r="K170" s="3"/>
      <c r="L170" s="3"/>
      <c r="M170" s="132">
        <f t="shared" si="10"/>
        <v>1336</v>
      </c>
      <c r="N170" s="132">
        <f t="shared" si="11"/>
        <v>2673</v>
      </c>
      <c r="O170" s="132"/>
      <c r="P170" s="132"/>
      <c r="Q170" s="3">
        <f t="shared" si="12"/>
        <v>4009</v>
      </c>
      <c r="R170" s="3">
        <f>Q170*100/quarterly_long!AK170</f>
        <v>2.1887847303738242</v>
      </c>
      <c r="S170" s="3">
        <f>R170/quarterly_long!AA170*100</f>
        <v>2.8117884879707775</v>
      </c>
      <c r="T170" s="3">
        <f t="shared" si="13"/>
        <v>1.0338207534703459</v>
      </c>
      <c r="U170" s="3">
        <f t="shared" si="14"/>
        <v>1.0953412239469884E-2</v>
      </c>
    </row>
    <row r="171" spans="1:21" x14ac:dyDescent="0.25">
      <c r="A171" s="9"/>
      <c r="C171" s="46"/>
      <c r="D171" s="46">
        <v>32051</v>
      </c>
      <c r="E171" s="3">
        <v>3167.6</v>
      </c>
      <c r="F171" s="3">
        <v>449.9</v>
      </c>
      <c r="G171" s="3">
        <v>826.8</v>
      </c>
      <c r="H171" s="3">
        <v>1890.9</v>
      </c>
      <c r="I171" s="3">
        <v>946.5</v>
      </c>
      <c r="J171" s="3">
        <v>883.4</v>
      </c>
      <c r="K171" s="3"/>
      <c r="L171" s="3"/>
      <c r="M171" s="132">
        <f t="shared" si="10"/>
        <v>1333.3</v>
      </c>
      <c r="N171" s="132">
        <f t="shared" si="11"/>
        <v>2717.7</v>
      </c>
      <c r="O171" s="132"/>
      <c r="P171" s="132"/>
      <c r="Q171" s="3">
        <f t="shared" si="12"/>
        <v>4051</v>
      </c>
      <c r="R171" s="3">
        <f>Q171*100/quarterly_long!AK171</f>
        <v>2.2061866899030607</v>
      </c>
      <c r="S171" s="3">
        <f>R171/quarterly_long!AA171*100</f>
        <v>2.8108872400889067</v>
      </c>
      <c r="T171" s="3">
        <f t="shared" si="13"/>
        <v>1.0335001773129511</v>
      </c>
      <c r="U171" s="3">
        <f t="shared" si="14"/>
        <v>-3.2057615739478074E-4</v>
      </c>
    </row>
    <row r="172" spans="1:21" x14ac:dyDescent="0.25">
      <c r="A172" s="9"/>
      <c r="C172" s="46"/>
      <c r="D172" s="46">
        <v>32143</v>
      </c>
      <c r="E172" s="3">
        <v>3249</v>
      </c>
      <c r="F172" s="3">
        <v>470.4</v>
      </c>
      <c r="G172" s="3">
        <v>838.4</v>
      </c>
      <c r="H172" s="3">
        <v>1940.2</v>
      </c>
      <c r="I172" s="3">
        <v>908.6</v>
      </c>
      <c r="J172" s="3">
        <v>891.6</v>
      </c>
      <c r="K172" s="3"/>
      <c r="L172" s="3"/>
      <c r="M172" s="132">
        <f t="shared" si="10"/>
        <v>1362</v>
      </c>
      <c r="N172" s="132">
        <f t="shared" si="11"/>
        <v>2778.6</v>
      </c>
      <c r="O172" s="132"/>
      <c r="P172" s="132"/>
      <c r="Q172" s="3">
        <f t="shared" si="12"/>
        <v>4140.6000000000004</v>
      </c>
      <c r="R172" s="3">
        <f>Q172*100/quarterly_long!AK172</f>
        <v>2.2489693717377022</v>
      </c>
      <c r="S172" s="3">
        <f>R172/quarterly_long!AA172*100</f>
        <v>2.8430528403391109</v>
      </c>
      <c r="T172" s="3">
        <f t="shared" si="13"/>
        <v>1.0448784186161257</v>
      </c>
      <c r="U172" s="3">
        <f t="shared" si="14"/>
        <v>1.1378241303174663E-2</v>
      </c>
    </row>
    <row r="173" spans="1:21" x14ac:dyDescent="0.25">
      <c r="A173" s="9"/>
      <c r="C173" s="46"/>
      <c r="D173" s="46">
        <v>32234</v>
      </c>
      <c r="E173" s="3">
        <v>3309</v>
      </c>
      <c r="F173" s="3">
        <v>473.2</v>
      </c>
      <c r="G173" s="3">
        <v>853.5</v>
      </c>
      <c r="H173" s="3">
        <v>1982.2</v>
      </c>
      <c r="I173" s="3">
        <v>934.5</v>
      </c>
      <c r="J173" s="3">
        <v>914.9</v>
      </c>
      <c r="K173" s="3"/>
      <c r="L173" s="3"/>
      <c r="M173" s="132">
        <f t="shared" si="10"/>
        <v>1388.1</v>
      </c>
      <c r="N173" s="132">
        <f t="shared" si="11"/>
        <v>2835.7</v>
      </c>
      <c r="O173" s="132"/>
      <c r="P173" s="132"/>
      <c r="Q173" s="3">
        <f t="shared" si="12"/>
        <v>4223.7999999999993</v>
      </c>
      <c r="R173" s="3">
        <f>Q173*100/quarterly_long!AK173</f>
        <v>2.2885534400364103</v>
      </c>
      <c r="S173" s="3">
        <f>R173/quarterly_long!AA173*100</f>
        <v>2.8653982166163052</v>
      </c>
      <c r="T173" s="3">
        <f t="shared" si="13"/>
        <v>1.0527073340913424</v>
      </c>
      <c r="U173" s="3">
        <f t="shared" si="14"/>
        <v>7.8289154752166912E-3</v>
      </c>
    </row>
    <row r="174" spans="1:21" x14ac:dyDescent="0.25">
      <c r="A174" s="9"/>
      <c r="C174" s="46"/>
      <c r="D174" s="46">
        <v>32325</v>
      </c>
      <c r="E174" s="3">
        <v>3378.3</v>
      </c>
      <c r="F174" s="3">
        <v>470.4</v>
      </c>
      <c r="G174" s="3">
        <v>870.8</v>
      </c>
      <c r="H174" s="3">
        <v>2037.2</v>
      </c>
      <c r="I174" s="3">
        <v>942</v>
      </c>
      <c r="J174" s="3">
        <v>923.8</v>
      </c>
      <c r="K174" s="3"/>
      <c r="L174" s="3"/>
      <c r="M174" s="132">
        <f t="shared" si="10"/>
        <v>1394.1999999999998</v>
      </c>
      <c r="N174" s="132">
        <f t="shared" si="11"/>
        <v>2908</v>
      </c>
      <c r="O174" s="132"/>
      <c r="P174" s="132"/>
      <c r="Q174" s="3">
        <f t="shared" si="12"/>
        <v>4302.2</v>
      </c>
      <c r="R174" s="3">
        <f>Q174*100/quarterly_long!AK174</f>
        <v>2.325991284696316</v>
      </c>
      <c r="S174" s="3">
        <f>R174/quarterly_long!AA174*100</f>
        <v>2.8783672254667354</v>
      </c>
      <c r="T174" s="3">
        <f t="shared" si="13"/>
        <v>1.0572231977772717</v>
      </c>
      <c r="U174" s="3">
        <f t="shared" si="14"/>
        <v>4.5158636859292667E-3</v>
      </c>
    </row>
    <row r="175" spans="1:21" x14ac:dyDescent="0.25">
      <c r="A175" s="9"/>
      <c r="C175" s="46"/>
      <c r="D175" s="46">
        <v>32417</v>
      </c>
      <c r="E175" s="3">
        <v>3451.3</v>
      </c>
      <c r="F175" s="3">
        <v>486.2</v>
      </c>
      <c r="G175" s="3">
        <v>886.3</v>
      </c>
      <c r="H175" s="3">
        <v>2078.8000000000002</v>
      </c>
      <c r="I175" s="3">
        <v>962.8</v>
      </c>
      <c r="J175" s="3">
        <v>943.6</v>
      </c>
      <c r="K175" s="3"/>
      <c r="L175" s="3"/>
      <c r="M175" s="132">
        <f t="shared" si="10"/>
        <v>1429.8</v>
      </c>
      <c r="N175" s="132">
        <f t="shared" si="11"/>
        <v>2965.1000000000004</v>
      </c>
      <c r="O175" s="132"/>
      <c r="P175" s="132"/>
      <c r="Q175" s="3">
        <f t="shared" si="12"/>
        <v>4394.9000000000005</v>
      </c>
      <c r="R175" s="3">
        <f>Q175*100/quarterly_long!AK175</f>
        <v>2.3704706529595154</v>
      </c>
      <c r="S175" s="3">
        <f>R175/quarterly_long!AA175*100</f>
        <v>2.9100761858409756</v>
      </c>
      <c r="T175" s="3">
        <f t="shared" si="13"/>
        <v>1.0681792615420587</v>
      </c>
      <c r="U175" s="3">
        <f t="shared" si="14"/>
        <v>1.0956063764786972E-2</v>
      </c>
    </row>
    <row r="176" spans="1:21" x14ac:dyDescent="0.25">
      <c r="A176" s="9"/>
      <c r="C176" s="46"/>
      <c r="D176" s="46">
        <v>32509</v>
      </c>
      <c r="E176" s="3">
        <v>3506.1</v>
      </c>
      <c r="F176" s="3">
        <v>486.4</v>
      </c>
      <c r="G176" s="3">
        <v>902.5</v>
      </c>
      <c r="H176" s="3">
        <v>2117.1</v>
      </c>
      <c r="I176" s="3">
        <v>1005.4</v>
      </c>
      <c r="J176" s="3">
        <v>957.2</v>
      </c>
      <c r="K176" s="3"/>
      <c r="L176" s="3"/>
      <c r="M176" s="132">
        <f t="shared" si="10"/>
        <v>1443.6</v>
      </c>
      <c r="N176" s="132">
        <f t="shared" si="11"/>
        <v>3019.6</v>
      </c>
      <c r="O176" s="132"/>
      <c r="P176" s="132"/>
      <c r="Q176" s="3">
        <f t="shared" si="12"/>
        <v>4463.2</v>
      </c>
      <c r="R176" s="3">
        <f>Q176*100/quarterly_long!AK176</f>
        <v>2.4008994227986467</v>
      </c>
      <c r="S176" s="3">
        <f>R176/quarterly_long!AA176*100</f>
        <v>2.9153832223518434</v>
      </c>
      <c r="T176" s="3">
        <f t="shared" si="13"/>
        <v>1.0700012768054623</v>
      </c>
      <c r="U176" s="3">
        <f t="shared" si="14"/>
        <v>1.8220152634036424E-3</v>
      </c>
    </row>
    <row r="177" spans="1:21" x14ac:dyDescent="0.25">
      <c r="A177" s="9"/>
      <c r="C177" s="46"/>
      <c r="D177" s="46">
        <v>32599</v>
      </c>
      <c r="E177" s="3">
        <v>3569.5</v>
      </c>
      <c r="F177" s="3">
        <v>493.3</v>
      </c>
      <c r="G177" s="3">
        <v>927.7</v>
      </c>
      <c r="H177" s="3">
        <v>2148.4</v>
      </c>
      <c r="I177" s="3">
        <v>1001</v>
      </c>
      <c r="J177" s="3">
        <v>964.7</v>
      </c>
      <c r="K177" s="3"/>
      <c r="L177" s="3"/>
      <c r="M177" s="132">
        <f t="shared" si="10"/>
        <v>1458</v>
      </c>
      <c r="N177" s="132">
        <f t="shared" si="11"/>
        <v>3076.1000000000004</v>
      </c>
      <c r="O177" s="132"/>
      <c r="P177" s="132"/>
      <c r="Q177" s="3">
        <f t="shared" si="12"/>
        <v>4534.1000000000004</v>
      </c>
      <c r="R177" s="3">
        <f>Q177*100/quarterly_long!AK177</f>
        <v>2.4333839606287806</v>
      </c>
      <c r="S177" s="3">
        <f>R177/quarterly_long!AA177*100</f>
        <v>2.9245934045967172</v>
      </c>
      <c r="T177" s="3">
        <f t="shared" si="13"/>
        <v>1.0731554640459735</v>
      </c>
      <c r="U177" s="3">
        <f t="shared" si="14"/>
        <v>3.154187240511197E-3</v>
      </c>
    </row>
    <row r="178" spans="1:21" x14ac:dyDescent="0.25">
      <c r="A178" s="9"/>
      <c r="C178" s="46"/>
      <c r="D178" s="46">
        <v>32690</v>
      </c>
      <c r="E178" s="3">
        <v>3625.6</v>
      </c>
      <c r="F178" s="3">
        <v>505.6</v>
      </c>
      <c r="G178" s="3">
        <v>936.3</v>
      </c>
      <c r="H178" s="3">
        <v>2183.6</v>
      </c>
      <c r="I178" s="3">
        <v>996.5</v>
      </c>
      <c r="J178" s="3">
        <v>986.7</v>
      </c>
      <c r="K178" s="3"/>
      <c r="L178" s="3"/>
      <c r="M178" s="132">
        <f t="shared" si="10"/>
        <v>1492.3000000000002</v>
      </c>
      <c r="N178" s="132">
        <f t="shared" si="11"/>
        <v>3119.8999999999996</v>
      </c>
      <c r="O178" s="132"/>
      <c r="P178" s="132"/>
      <c r="Q178" s="3">
        <f t="shared" si="12"/>
        <v>4612.2</v>
      </c>
      <c r="R178" s="3">
        <f>Q178*100/quarterly_long!AK178</f>
        <v>2.4700363098872145</v>
      </c>
      <c r="S178" s="3">
        <f>R178/quarterly_long!AA178*100</f>
        <v>2.9472996091093542</v>
      </c>
      <c r="T178" s="3">
        <f t="shared" si="13"/>
        <v>1.0808893643868391</v>
      </c>
      <c r="U178" s="3">
        <f t="shared" si="14"/>
        <v>7.7339003408656293E-3</v>
      </c>
    </row>
    <row r="179" spans="1:21" x14ac:dyDescent="0.25">
      <c r="A179" s="9"/>
      <c r="C179" s="46"/>
      <c r="D179" s="46">
        <v>32782</v>
      </c>
      <c r="E179" s="3">
        <v>3670.1</v>
      </c>
      <c r="F179" s="3">
        <v>491.9</v>
      </c>
      <c r="G179" s="3">
        <v>951.3</v>
      </c>
      <c r="H179" s="3">
        <v>2226.9</v>
      </c>
      <c r="I179" s="3">
        <v>995.9</v>
      </c>
      <c r="J179" s="3">
        <v>979.4</v>
      </c>
      <c r="K179" s="3"/>
      <c r="L179" s="3"/>
      <c r="M179" s="132">
        <f t="shared" si="10"/>
        <v>1471.3</v>
      </c>
      <c r="N179" s="132">
        <f t="shared" si="11"/>
        <v>3178.2</v>
      </c>
      <c r="O179" s="132"/>
      <c r="P179" s="132"/>
      <c r="Q179" s="3">
        <f t="shared" si="12"/>
        <v>4649.5</v>
      </c>
      <c r="R179" s="3">
        <f>Q179*100/quarterly_long!AK179</f>
        <v>2.4841717201399836</v>
      </c>
      <c r="S179" s="3">
        <f>R179/quarterly_long!AA179*100</f>
        <v>2.9436836874317707</v>
      </c>
      <c r="T179" s="3">
        <f t="shared" si="13"/>
        <v>1.0796617519664082</v>
      </c>
      <c r="U179" s="3">
        <f t="shared" si="14"/>
        <v>-1.2276124204309014E-3</v>
      </c>
    </row>
    <row r="180" spans="1:21" x14ac:dyDescent="0.25">
      <c r="A180" s="9"/>
      <c r="C180" s="46"/>
      <c r="D180" s="46">
        <v>32874</v>
      </c>
      <c r="E180" s="3">
        <v>3754.5</v>
      </c>
      <c r="F180" s="3">
        <v>515.4</v>
      </c>
      <c r="G180" s="3">
        <v>974.2</v>
      </c>
      <c r="H180" s="3">
        <v>2264.9</v>
      </c>
      <c r="I180" s="3">
        <v>1010.8</v>
      </c>
      <c r="J180" s="3">
        <v>996.9</v>
      </c>
      <c r="K180" s="3"/>
      <c r="L180" s="3"/>
      <c r="M180" s="132">
        <f t="shared" si="10"/>
        <v>1512.3</v>
      </c>
      <c r="N180" s="132">
        <f t="shared" si="11"/>
        <v>3239.1000000000004</v>
      </c>
      <c r="O180" s="132"/>
      <c r="P180" s="132"/>
      <c r="Q180" s="3">
        <f t="shared" si="12"/>
        <v>4751.4000000000005</v>
      </c>
      <c r="R180" s="3">
        <f>Q180*100/quarterly_long!AK180</f>
        <v>2.5188994327519487</v>
      </c>
      <c r="S180" s="3">
        <f>R180/quarterly_long!AA180*100</f>
        <v>2.9522398218692807</v>
      </c>
      <c r="T180" s="3">
        <f t="shared" si="13"/>
        <v>1.0825641439090212</v>
      </c>
      <c r="U180" s="3">
        <f t="shared" si="14"/>
        <v>2.9023919426129918E-3</v>
      </c>
    </row>
    <row r="181" spans="1:21" x14ac:dyDescent="0.25">
      <c r="A181" s="9"/>
      <c r="C181" s="46"/>
      <c r="D181" s="46">
        <v>32964</v>
      </c>
      <c r="E181" s="3">
        <v>3800.2</v>
      </c>
      <c r="F181" s="3">
        <v>498.4</v>
      </c>
      <c r="G181" s="3">
        <v>980.9</v>
      </c>
      <c r="H181" s="3">
        <v>2320.9</v>
      </c>
      <c r="I181" s="3">
        <v>1014.8</v>
      </c>
      <c r="J181" s="3">
        <v>981.1</v>
      </c>
      <c r="K181" s="3"/>
      <c r="L181" s="3"/>
      <c r="M181" s="132">
        <f t="shared" si="10"/>
        <v>1479.5</v>
      </c>
      <c r="N181" s="132">
        <f t="shared" si="11"/>
        <v>3301.8</v>
      </c>
      <c r="O181" s="132"/>
      <c r="P181" s="132"/>
      <c r="Q181" s="3">
        <f t="shared" si="12"/>
        <v>4781.3</v>
      </c>
      <c r="R181" s="3">
        <f>Q181*100/quarterly_long!AK181</f>
        <v>2.5290122607876948</v>
      </c>
      <c r="S181" s="3">
        <f>R181/quarterly_long!AA181*100</f>
        <v>2.9338368597259175</v>
      </c>
      <c r="T181" s="3">
        <f t="shared" si="13"/>
        <v>1.076311074809466</v>
      </c>
      <c r="U181" s="3">
        <f t="shared" si="14"/>
        <v>-6.2530690995552529E-3</v>
      </c>
    </row>
    <row r="182" spans="1:21" x14ac:dyDescent="0.25">
      <c r="A182" s="9"/>
      <c r="C182" s="46"/>
      <c r="D182" s="46">
        <v>33055</v>
      </c>
      <c r="E182" s="3">
        <v>3863.4</v>
      </c>
      <c r="F182" s="3">
        <v>493.6</v>
      </c>
      <c r="G182" s="3">
        <v>1003.1</v>
      </c>
      <c r="H182" s="3">
        <v>2366.6999999999998</v>
      </c>
      <c r="I182" s="3">
        <v>1000.7</v>
      </c>
      <c r="J182" s="3">
        <v>978.8</v>
      </c>
      <c r="K182" s="3"/>
      <c r="L182" s="3"/>
      <c r="M182" s="132">
        <f t="shared" si="10"/>
        <v>1472.4</v>
      </c>
      <c r="N182" s="132">
        <f t="shared" si="11"/>
        <v>3369.7999999999997</v>
      </c>
      <c r="O182" s="132"/>
      <c r="P182" s="132"/>
      <c r="Q182" s="3">
        <f t="shared" si="12"/>
        <v>4842.2</v>
      </c>
      <c r="R182" s="3">
        <f>Q182*100/quarterly_long!AK182</f>
        <v>2.5548731585834283</v>
      </c>
      <c r="S182" s="3">
        <f>R182/quarterly_long!AA182*100</f>
        <v>2.9376055619549679</v>
      </c>
      <c r="T182" s="3">
        <f t="shared" si="13"/>
        <v>1.0775948148092653</v>
      </c>
      <c r="U182" s="3">
        <f t="shared" si="14"/>
        <v>1.2837399997993604E-3</v>
      </c>
    </row>
    <row r="183" spans="1:21" x14ac:dyDescent="0.25">
      <c r="A183" s="9"/>
      <c r="C183" s="46"/>
      <c r="D183" s="46">
        <v>33147</v>
      </c>
      <c r="E183" s="3">
        <v>3884.4</v>
      </c>
      <c r="F183" s="3">
        <v>480.9</v>
      </c>
      <c r="G183" s="3">
        <v>1018.8</v>
      </c>
      <c r="H183" s="3">
        <v>2384.6999999999998</v>
      </c>
      <c r="I183" s="3">
        <v>947.6</v>
      </c>
      <c r="J183" s="3">
        <v>958.9</v>
      </c>
      <c r="K183" s="3"/>
      <c r="L183" s="3"/>
      <c r="M183" s="132">
        <f t="shared" si="10"/>
        <v>1439.8</v>
      </c>
      <c r="N183" s="132">
        <f t="shared" si="11"/>
        <v>3403.5</v>
      </c>
      <c r="O183" s="132"/>
      <c r="P183" s="132"/>
      <c r="Q183" s="3">
        <f t="shared" si="12"/>
        <v>4843.3</v>
      </c>
      <c r="R183" s="3">
        <f>Q183*100/quarterly_long!AK183</f>
        <v>2.5488772057236986</v>
      </c>
      <c r="S183" s="3">
        <f>R183/quarterly_long!AA183*100</f>
        <v>2.9086946609286874</v>
      </c>
      <c r="T183" s="3">
        <f t="shared" si="13"/>
        <v>1.0677044104181261</v>
      </c>
      <c r="U183" s="3">
        <f t="shared" si="14"/>
        <v>-9.8904043911391959E-3</v>
      </c>
    </row>
    <row r="184" spans="1:21" x14ac:dyDescent="0.25">
      <c r="A184" s="9"/>
      <c r="C184" s="46"/>
      <c r="D184" s="46">
        <v>33239</v>
      </c>
      <c r="E184" s="3">
        <v>3890.2</v>
      </c>
      <c r="F184" s="3">
        <v>471.7</v>
      </c>
      <c r="G184" s="3">
        <v>1014.1</v>
      </c>
      <c r="H184" s="3">
        <v>2404.4</v>
      </c>
      <c r="I184" s="3">
        <v>924.6</v>
      </c>
      <c r="J184" s="3">
        <v>940.1</v>
      </c>
      <c r="K184" s="3"/>
      <c r="L184" s="3"/>
      <c r="M184" s="132">
        <f t="shared" si="10"/>
        <v>1411.8</v>
      </c>
      <c r="N184" s="132">
        <f t="shared" si="11"/>
        <v>3418.5</v>
      </c>
      <c r="O184" s="132"/>
      <c r="P184" s="132"/>
      <c r="Q184" s="3">
        <f t="shared" si="12"/>
        <v>4830.3</v>
      </c>
      <c r="R184" s="3">
        <f>Q184*100/quarterly_long!AK184</f>
        <v>2.537175453432853</v>
      </c>
      <c r="S184" s="3">
        <f>R184/quarterly_long!AA184*100</f>
        <v>2.8667674166481487</v>
      </c>
      <c r="T184" s="3">
        <f t="shared" si="13"/>
        <v>1.0531850593161467</v>
      </c>
      <c r="U184" s="3">
        <f t="shared" si="14"/>
        <v>-1.4519351101979439E-2</v>
      </c>
    </row>
    <row r="185" spans="1:21" x14ac:dyDescent="0.25">
      <c r="A185" s="9"/>
      <c r="C185" s="46"/>
      <c r="D185" s="46">
        <v>33329</v>
      </c>
      <c r="E185" s="3">
        <v>3943.7</v>
      </c>
      <c r="F185" s="3">
        <v>475.2</v>
      </c>
      <c r="G185" s="3">
        <v>1021.8</v>
      </c>
      <c r="H185" s="3">
        <v>2446.6999999999998</v>
      </c>
      <c r="I185" s="3">
        <v>926.6</v>
      </c>
      <c r="J185" s="3">
        <v>944.6</v>
      </c>
      <c r="K185" s="3"/>
      <c r="L185" s="3"/>
      <c r="M185" s="132">
        <f t="shared" si="10"/>
        <v>1419.8</v>
      </c>
      <c r="N185" s="132">
        <f t="shared" si="11"/>
        <v>3468.5</v>
      </c>
      <c r="O185" s="132"/>
      <c r="P185" s="132"/>
      <c r="Q185" s="3">
        <f t="shared" si="12"/>
        <v>4888.3</v>
      </c>
      <c r="R185" s="3">
        <f>Q185*100/quarterly_long!AK185</f>
        <v>2.5620020964360588</v>
      </c>
      <c r="S185" s="3">
        <f>R185/quarterly_long!AA185*100</f>
        <v>2.8751173235844925</v>
      </c>
      <c r="T185" s="3">
        <f t="shared" si="13"/>
        <v>1.0560934816199834</v>
      </c>
      <c r="U185" s="3">
        <f t="shared" si="14"/>
        <v>2.9084223038366996E-3</v>
      </c>
    </row>
    <row r="186" spans="1:21" x14ac:dyDescent="0.25">
      <c r="A186" s="9"/>
      <c r="C186" s="46"/>
      <c r="D186" s="46">
        <v>33420</v>
      </c>
      <c r="E186" s="3">
        <v>3989.6</v>
      </c>
      <c r="F186" s="3">
        <v>484.3</v>
      </c>
      <c r="G186" s="3">
        <v>1024.4000000000001</v>
      </c>
      <c r="H186" s="3">
        <v>2480.9</v>
      </c>
      <c r="I186" s="3">
        <v>947.5</v>
      </c>
      <c r="J186" s="3">
        <v>946.6</v>
      </c>
      <c r="K186" s="3"/>
      <c r="L186" s="3"/>
      <c r="M186" s="132">
        <f t="shared" si="10"/>
        <v>1430.9</v>
      </c>
      <c r="N186" s="132">
        <f t="shared" si="11"/>
        <v>3505.3</v>
      </c>
      <c r="O186" s="132"/>
      <c r="P186" s="132"/>
      <c r="Q186" s="3">
        <f t="shared" si="12"/>
        <v>4936.2000000000007</v>
      </c>
      <c r="R186" s="3">
        <f>Q186*100/quarterly_long!AK186</f>
        <v>2.5803180311758376</v>
      </c>
      <c r="S186" s="3">
        <f>R186/quarterly_long!AA186*100</f>
        <v>2.8745612864770425</v>
      </c>
      <c r="T186" s="3">
        <f t="shared" si="13"/>
        <v>1.0559000665973732</v>
      </c>
      <c r="U186" s="3">
        <f t="shared" si="14"/>
        <v>-1.9341502261016608E-4</v>
      </c>
    </row>
    <row r="187" spans="1:21" x14ac:dyDescent="0.25">
      <c r="A187" s="9"/>
      <c r="C187" s="46"/>
      <c r="D187" s="46">
        <v>33512</v>
      </c>
      <c r="E187" s="3">
        <v>4017.1</v>
      </c>
      <c r="F187" s="3">
        <v>477.5</v>
      </c>
      <c r="G187" s="3">
        <v>1020.7</v>
      </c>
      <c r="H187" s="3">
        <v>2518.9</v>
      </c>
      <c r="I187" s="3">
        <v>978.8</v>
      </c>
      <c r="J187" s="3">
        <v>947.6</v>
      </c>
      <c r="K187" s="3"/>
      <c r="L187" s="3"/>
      <c r="M187" s="132">
        <f t="shared" si="10"/>
        <v>1425.1</v>
      </c>
      <c r="N187" s="132">
        <f t="shared" si="11"/>
        <v>3539.6000000000004</v>
      </c>
      <c r="O187" s="132"/>
      <c r="P187" s="132"/>
      <c r="Q187" s="3">
        <f t="shared" si="12"/>
        <v>4964.7000000000007</v>
      </c>
      <c r="R187" s="3">
        <f>Q187*100/quarterly_long!AK187</f>
        <v>2.5885045725190046</v>
      </c>
      <c r="S187" s="3">
        <f>R187/quarterly_long!AA187*100</f>
        <v>2.8681951926308011</v>
      </c>
      <c r="T187" s="3">
        <f t="shared" si="13"/>
        <v>1.0536829792188296</v>
      </c>
      <c r="U187" s="3">
        <f t="shared" si="14"/>
        <v>-2.2170873785436473E-3</v>
      </c>
    </row>
    <row r="188" spans="1:21" x14ac:dyDescent="0.25">
      <c r="A188" s="9"/>
      <c r="C188" s="46"/>
      <c r="D188" s="46">
        <v>33604</v>
      </c>
      <c r="E188" s="3">
        <v>4117.7</v>
      </c>
      <c r="F188" s="3">
        <v>496.2</v>
      </c>
      <c r="G188" s="3">
        <v>1037.7</v>
      </c>
      <c r="H188" s="3">
        <v>2583.8000000000002</v>
      </c>
      <c r="I188" s="3">
        <v>956.8</v>
      </c>
      <c r="J188" s="3">
        <v>956.5</v>
      </c>
      <c r="K188" s="3"/>
      <c r="L188" s="3"/>
      <c r="M188" s="132">
        <f t="shared" si="10"/>
        <v>1452.7</v>
      </c>
      <c r="N188" s="132">
        <f t="shared" si="11"/>
        <v>3621.5</v>
      </c>
      <c r="O188" s="132"/>
      <c r="P188" s="132"/>
      <c r="Q188" s="3">
        <f t="shared" si="12"/>
        <v>5074.2</v>
      </c>
      <c r="R188" s="3">
        <f>Q188*100/quarterly_long!AK188</f>
        <v>2.6400074920397079</v>
      </c>
      <c r="S188" s="3">
        <f>R188/quarterly_long!AA188*100</f>
        <v>2.912757845407921</v>
      </c>
      <c r="T188" s="3">
        <f t="shared" si="13"/>
        <v>1.0691003455853774</v>
      </c>
      <c r="U188" s="3">
        <f t="shared" si="14"/>
        <v>1.541736636654778E-2</v>
      </c>
    </row>
    <row r="189" spans="1:21" x14ac:dyDescent="0.25">
      <c r="A189" s="9"/>
      <c r="C189" s="46"/>
      <c r="D189" s="46">
        <v>33695</v>
      </c>
      <c r="E189" s="3">
        <v>4173.3999999999996</v>
      </c>
      <c r="F189" s="3">
        <v>501</v>
      </c>
      <c r="G189" s="3">
        <v>1047.2</v>
      </c>
      <c r="H189" s="3">
        <v>2625.2</v>
      </c>
      <c r="I189" s="3">
        <v>1013.1</v>
      </c>
      <c r="J189" s="3">
        <v>989.9</v>
      </c>
      <c r="K189" s="3"/>
      <c r="L189" s="3"/>
      <c r="M189" s="132">
        <f t="shared" si="10"/>
        <v>1490.9</v>
      </c>
      <c r="N189" s="132">
        <f t="shared" si="11"/>
        <v>3672.3999999999996</v>
      </c>
      <c r="O189" s="132"/>
      <c r="P189" s="132"/>
      <c r="Q189" s="3">
        <f t="shared" si="12"/>
        <v>5163.2999999999993</v>
      </c>
      <c r="R189" s="3">
        <f>Q189*100/quarterly_long!AK189</f>
        <v>2.6799644975942445</v>
      </c>
      <c r="S189" s="3">
        <f>R189/quarterly_long!AA189*100</f>
        <v>2.9381075043595235</v>
      </c>
      <c r="T189" s="3">
        <f t="shared" si="13"/>
        <v>1.0777656680827699</v>
      </c>
      <c r="U189" s="3">
        <f t="shared" si="14"/>
        <v>8.6653224973924914E-3</v>
      </c>
    </row>
    <row r="190" spans="1:21" x14ac:dyDescent="0.25">
      <c r="A190" s="9"/>
      <c r="C190" s="46"/>
      <c r="D190" s="46">
        <v>33786</v>
      </c>
      <c r="E190" s="3">
        <v>4245.3999999999996</v>
      </c>
      <c r="F190" s="3">
        <v>512.1</v>
      </c>
      <c r="G190" s="3">
        <v>1061.0999999999999</v>
      </c>
      <c r="H190" s="3">
        <v>2672.3</v>
      </c>
      <c r="I190" s="3">
        <v>1024.2</v>
      </c>
      <c r="J190" s="3">
        <v>1003.7</v>
      </c>
      <c r="K190" s="3"/>
      <c r="L190" s="3"/>
      <c r="M190" s="132">
        <f t="shared" si="10"/>
        <v>1515.8000000000002</v>
      </c>
      <c r="N190" s="132">
        <f t="shared" si="11"/>
        <v>3733.4</v>
      </c>
      <c r="O190" s="132"/>
      <c r="P190" s="132"/>
      <c r="Q190" s="3">
        <f t="shared" si="12"/>
        <v>5249.2000000000007</v>
      </c>
      <c r="R190" s="3">
        <f>Q190*100/quarterly_long!AK190</f>
        <v>2.7165694590356524</v>
      </c>
      <c r="S190" s="3">
        <f>R190/quarterly_long!AA190*100</f>
        <v>2.9641310135712073</v>
      </c>
      <c r="T190" s="3">
        <f t="shared" si="13"/>
        <v>1.0865839080666972</v>
      </c>
      <c r="U190" s="3">
        <f t="shared" si="14"/>
        <v>8.8182399839273895E-3</v>
      </c>
    </row>
    <row r="191" spans="1:21" x14ac:dyDescent="0.25">
      <c r="A191" s="9"/>
      <c r="C191" s="46"/>
      <c r="D191" s="46">
        <v>33878</v>
      </c>
      <c r="E191" s="3">
        <v>4326.2</v>
      </c>
      <c r="F191" s="3">
        <v>523.1</v>
      </c>
      <c r="G191" s="3">
        <v>1074.8</v>
      </c>
      <c r="H191" s="3">
        <v>2728.3</v>
      </c>
      <c r="I191" s="3">
        <v>1058</v>
      </c>
      <c r="J191" s="3">
        <v>1036.7</v>
      </c>
      <c r="K191" s="3"/>
      <c r="L191" s="3"/>
      <c r="M191" s="132">
        <f t="shared" si="10"/>
        <v>1559.8000000000002</v>
      </c>
      <c r="N191" s="132">
        <f t="shared" si="11"/>
        <v>3803.1000000000004</v>
      </c>
      <c r="O191" s="132"/>
      <c r="P191" s="132"/>
      <c r="Q191" s="3">
        <f t="shared" si="12"/>
        <v>5362.9000000000005</v>
      </c>
      <c r="R191" s="3">
        <f>Q191*100/quarterly_long!AK191</f>
        <v>2.7674627420220452</v>
      </c>
      <c r="S191" s="3">
        <f>R191/quarterly_long!AA191*100</f>
        <v>2.9993899717062353</v>
      </c>
      <c r="T191" s="3">
        <f t="shared" si="13"/>
        <v>1.0984089252265785</v>
      </c>
      <c r="U191" s="3">
        <f t="shared" si="14"/>
        <v>1.1825017159881268E-2</v>
      </c>
    </row>
    <row r="192" spans="1:21" x14ac:dyDescent="0.25">
      <c r="A192" s="9"/>
      <c r="C192" s="46"/>
      <c r="D192" s="46">
        <v>33970</v>
      </c>
      <c r="E192" s="3">
        <v>4368.5</v>
      </c>
      <c r="F192" s="3">
        <v>527.9</v>
      </c>
      <c r="G192" s="3">
        <v>1079.0999999999999</v>
      </c>
      <c r="H192" s="3">
        <v>2761.5</v>
      </c>
      <c r="I192" s="3">
        <v>1083.9000000000001</v>
      </c>
      <c r="J192" s="3">
        <v>1048</v>
      </c>
      <c r="K192" s="3"/>
      <c r="L192" s="3"/>
      <c r="M192" s="132">
        <f t="shared" si="10"/>
        <v>1575.9</v>
      </c>
      <c r="N192" s="132">
        <f t="shared" si="11"/>
        <v>3840.6</v>
      </c>
      <c r="O192" s="132"/>
      <c r="P192" s="132"/>
      <c r="Q192" s="3">
        <f t="shared" si="12"/>
        <v>5416.5</v>
      </c>
      <c r="R192" s="3">
        <f>Q192*100/quarterly_long!AK192</f>
        <v>2.788445698282608</v>
      </c>
      <c r="S192" s="3">
        <f>R192/quarterly_long!AA192*100</f>
        <v>3.005038344521513</v>
      </c>
      <c r="T192" s="3">
        <f t="shared" si="13"/>
        <v>1.1002903281458638</v>
      </c>
      <c r="U192" s="3">
        <f t="shared" si="14"/>
        <v>1.881402919285291E-3</v>
      </c>
    </row>
    <row r="193" spans="1:21" x14ac:dyDescent="0.25">
      <c r="A193" s="9"/>
      <c r="C193" s="46"/>
      <c r="D193" s="46">
        <v>34060</v>
      </c>
      <c r="E193" s="3">
        <v>4437.5</v>
      </c>
      <c r="F193" s="3">
        <v>547.79999999999995</v>
      </c>
      <c r="G193" s="3">
        <v>1086.3</v>
      </c>
      <c r="H193" s="3">
        <v>2803.3</v>
      </c>
      <c r="I193" s="3">
        <v>1094.5</v>
      </c>
      <c r="J193" s="3">
        <v>1070.4000000000001</v>
      </c>
      <c r="K193" s="3"/>
      <c r="L193" s="3"/>
      <c r="M193" s="132">
        <f t="shared" si="10"/>
        <v>1618.2</v>
      </c>
      <c r="N193" s="132">
        <f t="shared" si="11"/>
        <v>3889.6000000000004</v>
      </c>
      <c r="O193" s="132"/>
      <c r="P193" s="132"/>
      <c r="Q193" s="3">
        <f t="shared" si="12"/>
        <v>5507.8</v>
      </c>
      <c r="R193" s="3">
        <f>Q193*100/quarterly_long!AK193</f>
        <v>2.8285888896306988</v>
      </c>
      <c r="S193" s="3">
        <f>R193/quarterly_long!AA193*100</f>
        <v>3.0298934987402517</v>
      </c>
      <c r="T193" s="3">
        <f t="shared" si="13"/>
        <v>1.1085274699729297</v>
      </c>
      <c r="U193" s="3">
        <f t="shared" si="14"/>
        <v>8.2371418270659191E-3</v>
      </c>
    </row>
    <row r="194" spans="1:21" x14ac:dyDescent="0.25">
      <c r="A194" s="9"/>
      <c r="C194" s="46"/>
      <c r="D194" s="46">
        <v>34151</v>
      </c>
      <c r="E194" s="3">
        <v>4506</v>
      </c>
      <c r="F194" s="3">
        <v>556.6</v>
      </c>
      <c r="G194" s="3">
        <v>1092.5</v>
      </c>
      <c r="H194" s="3">
        <v>2856.9</v>
      </c>
      <c r="I194" s="3">
        <v>1095.9000000000001</v>
      </c>
      <c r="J194" s="3">
        <v>1089.3</v>
      </c>
      <c r="K194" s="3"/>
      <c r="L194" s="3"/>
      <c r="M194" s="132">
        <f t="shared" si="10"/>
        <v>1645.9</v>
      </c>
      <c r="N194" s="132">
        <f t="shared" si="11"/>
        <v>3949.4</v>
      </c>
      <c r="O194" s="132"/>
      <c r="P194" s="132"/>
      <c r="Q194" s="3">
        <f t="shared" si="12"/>
        <v>5595.3</v>
      </c>
      <c r="R194" s="3">
        <f>Q194*100/quarterly_long!AK194</f>
        <v>2.8655785392734776</v>
      </c>
      <c r="S194" s="3">
        <f>R194/quarterly_long!AA194*100</f>
        <v>3.0511345046261167</v>
      </c>
      <c r="T194" s="3">
        <f t="shared" si="13"/>
        <v>1.1155134901859771</v>
      </c>
      <c r="U194" s="3">
        <f t="shared" si="14"/>
        <v>6.9860202130473947E-3</v>
      </c>
    </row>
    <row r="195" spans="1:21" x14ac:dyDescent="0.25">
      <c r="A195" s="9"/>
      <c r="C195" s="46"/>
      <c r="D195" s="46">
        <v>34243</v>
      </c>
      <c r="E195" s="3">
        <v>4572</v>
      </c>
      <c r="F195" s="3">
        <v>573.79999999999995</v>
      </c>
      <c r="G195" s="3">
        <v>1105.3</v>
      </c>
      <c r="H195" s="3">
        <v>2893</v>
      </c>
      <c r="I195" s="3">
        <v>1153</v>
      </c>
      <c r="J195" s="3">
        <v>1136.4000000000001</v>
      </c>
      <c r="K195" s="3"/>
      <c r="L195" s="3"/>
      <c r="M195" s="132">
        <f t="shared" si="10"/>
        <v>1710.2</v>
      </c>
      <c r="N195" s="132">
        <f t="shared" si="11"/>
        <v>3998.3</v>
      </c>
      <c r="O195" s="132"/>
      <c r="P195" s="132"/>
      <c r="Q195" s="3">
        <f t="shared" si="12"/>
        <v>5708.5</v>
      </c>
      <c r="R195" s="3">
        <f>Q195*100/quarterly_long!AK195</f>
        <v>2.9155643175991091</v>
      </c>
      <c r="S195" s="3">
        <f>R195/quarterly_long!AA195*100</f>
        <v>3.0882499924255695</v>
      </c>
      <c r="T195" s="3">
        <f t="shared" si="13"/>
        <v>1.127604584982125</v>
      </c>
      <c r="U195" s="3">
        <f t="shared" si="14"/>
        <v>1.2091094796147894E-2</v>
      </c>
    </row>
    <row r="196" spans="1:21" x14ac:dyDescent="0.25">
      <c r="A196" s="9"/>
      <c r="C196" s="46"/>
      <c r="D196" s="46">
        <v>34335</v>
      </c>
      <c r="E196" s="3">
        <v>4640.8999999999996</v>
      </c>
      <c r="F196" s="3">
        <v>588.79999999999995</v>
      </c>
      <c r="G196" s="3">
        <v>1116.8</v>
      </c>
      <c r="H196" s="3">
        <v>2935.2</v>
      </c>
      <c r="I196" s="3">
        <v>1202.0999999999999</v>
      </c>
      <c r="J196" s="3">
        <v>1156.7</v>
      </c>
      <c r="K196" s="3"/>
      <c r="L196" s="3"/>
      <c r="M196" s="132">
        <f t="shared" si="10"/>
        <v>1745.5</v>
      </c>
      <c r="N196" s="132">
        <f t="shared" si="11"/>
        <v>4052</v>
      </c>
      <c r="O196" s="132"/>
      <c r="P196" s="132"/>
      <c r="Q196" s="3">
        <f t="shared" si="12"/>
        <v>5797.5</v>
      </c>
      <c r="R196" s="3">
        <f>Q196*100/quarterly_long!AK196</f>
        <v>2.9546971913175986</v>
      </c>
      <c r="S196" s="3">
        <f>R196/quarterly_long!AA196*100</f>
        <v>3.1146090041111765</v>
      </c>
      <c r="T196" s="3">
        <f t="shared" si="13"/>
        <v>1.1361036240115361</v>
      </c>
      <c r="U196" s="3">
        <f t="shared" si="14"/>
        <v>8.4990390294110707E-3</v>
      </c>
    </row>
    <row r="197" spans="1:21" x14ac:dyDescent="0.25">
      <c r="A197" s="9"/>
      <c r="C197" s="46"/>
      <c r="D197" s="46">
        <v>34425</v>
      </c>
      <c r="E197" s="3">
        <v>4702.8999999999996</v>
      </c>
      <c r="F197" s="3">
        <v>598.70000000000005</v>
      </c>
      <c r="G197" s="3">
        <v>1128.0999999999999</v>
      </c>
      <c r="H197" s="3">
        <v>2976.1</v>
      </c>
      <c r="I197" s="3">
        <v>1265.0999999999999</v>
      </c>
      <c r="J197" s="3">
        <v>1183.7</v>
      </c>
      <c r="K197" s="3"/>
      <c r="L197" s="3"/>
      <c r="M197" s="132">
        <f t="shared" si="10"/>
        <v>1782.4</v>
      </c>
      <c r="N197" s="132">
        <f t="shared" si="11"/>
        <v>4104.2</v>
      </c>
      <c r="O197" s="132"/>
      <c r="P197" s="132"/>
      <c r="Q197" s="3">
        <f t="shared" si="12"/>
        <v>5886.6</v>
      </c>
      <c r="R197" s="3">
        <f>Q197*100/quarterly_long!AK197</f>
        <v>2.9927857117436818</v>
      </c>
      <c r="S197" s="3">
        <f>R197/quarterly_long!AA197*100</f>
        <v>3.1391076825052244</v>
      </c>
      <c r="T197" s="3">
        <f t="shared" si="13"/>
        <v>1.1439385819879648</v>
      </c>
      <c r="U197" s="3">
        <f t="shared" si="14"/>
        <v>7.8349579764287469E-3</v>
      </c>
    </row>
    <row r="198" spans="1:21" x14ac:dyDescent="0.25">
      <c r="A198" s="9"/>
      <c r="C198" s="46"/>
      <c r="D198" s="46">
        <v>34516</v>
      </c>
      <c r="E198" s="3">
        <v>4773.1000000000004</v>
      </c>
      <c r="F198" s="3">
        <v>609.29999999999995</v>
      </c>
      <c r="G198" s="3">
        <v>1149.5999999999999</v>
      </c>
      <c r="H198" s="3">
        <v>3014.2</v>
      </c>
      <c r="I198" s="3">
        <v>1251.5999999999999</v>
      </c>
      <c r="J198" s="3">
        <v>1198.4000000000001</v>
      </c>
      <c r="K198" s="3"/>
      <c r="L198" s="3"/>
      <c r="M198" s="132">
        <f t="shared" si="10"/>
        <v>1807.7</v>
      </c>
      <c r="N198" s="132">
        <f t="shared" si="11"/>
        <v>4163.7999999999993</v>
      </c>
      <c r="O198" s="132"/>
      <c r="P198" s="132"/>
      <c r="Q198" s="3">
        <f t="shared" si="12"/>
        <v>5971.4999999999991</v>
      </c>
      <c r="R198" s="3">
        <f>Q198*100/quarterly_long!AK198</f>
        <v>3.0274071219987015</v>
      </c>
      <c r="S198" s="3">
        <f>R198/quarterly_long!AA198*100</f>
        <v>3.1583359383218332</v>
      </c>
      <c r="T198" s="3">
        <f t="shared" si="13"/>
        <v>1.1500452870985098</v>
      </c>
      <c r="U198" s="3">
        <f t="shared" si="14"/>
        <v>6.1067051105450076E-3</v>
      </c>
    </row>
    <row r="199" spans="1:21" x14ac:dyDescent="0.25">
      <c r="A199" s="9"/>
      <c r="C199" s="46"/>
      <c r="D199" s="46">
        <v>34608</v>
      </c>
      <c r="E199" s="3">
        <v>4847.2</v>
      </c>
      <c r="F199" s="3">
        <v>631.79999999999995</v>
      </c>
      <c r="G199" s="3">
        <v>1163</v>
      </c>
      <c r="H199" s="3">
        <v>3052.4</v>
      </c>
      <c r="I199" s="3">
        <v>1307.2</v>
      </c>
      <c r="J199" s="3">
        <v>1232</v>
      </c>
      <c r="K199" s="3"/>
      <c r="L199" s="3"/>
      <c r="M199" s="132">
        <f t="shared" si="10"/>
        <v>1863.8</v>
      </c>
      <c r="N199" s="132">
        <f t="shared" si="11"/>
        <v>4215.3999999999996</v>
      </c>
      <c r="O199" s="132"/>
      <c r="P199" s="132"/>
      <c r="Q199" s="3">
        <f t="shared" si="12"/>
        <v>6079.2</v>
      </c>
      <c r="R199" s="3">
        <f>Q199*100/quarterly_long!AK199</f>
        <v>3.0739514069729226</v>
      </c>
      <c r="S199" s="3">
        <f>R199/quarterly_long!AA199*100</f>
        <v>3.1893444402984734</v>
      </c>
      <c r="T199" s="3">
        <f t="shared" si="13"/>
        <v>1.1598153910691587</v>
      </c>
      <c r="U199" s="3">
        <f t="shared" si="14"/>
        <v>9.7701039706488135E-3</v>
      </c>
    </row>
    <row r="200" spans="1:21" x14ac:dyDescent="0.25">
      <c r="A200" s="9"/>
      <c r="C200" s="46"/>
      <c r="D200" s="46">
        <v>34700</v>
      </c>
      <c r="E200" s="3">
        <v>4883.3</v>
      </c>
      <c r="F200" s="3">
        <v>621.29999999999995</v>
      </c>
      <c r="G200" s="3">
        <v>1166.9000000000001</v>
      </c>
      <c r="H200" s="3">
        <v>3095.2</v>
      </c>
      <c r="I200" s="3">
        <v>1327.3</v>
      </c>
      <c r="J200" s="3">
        <v>1266.0999999999999</v>
      </c>
      <c r="K200" s="3"/>
      <c r="L200" s="3"/>
      <c r="M200" s="132">
        <f t="shared" si="10"/>
        <v>1887.3999999999999</v>
      </c>
      <c r="N200" s="132">
        <f t="shared" si="11"/>
        <v>4262.1000000000004</v>
      </c>
      <c r="O200" s="132"/>
      <c r="P200" s="132"/>
      <c r="Q200" s="3">
        <f t="shared" si="12"/>
        <v>6149.5</v>
      </c>
      <c r="R200" s="3">
        <f>Q200*100/quarterly_long!AK200</f>
        <v>3.1056982833940214</v>
      </c>
      <c r="S200" s="3">
        <f>R200/quarterly_long!AA200*100</f>
        <v>3.2038891559108849</v>
      </c>
      <c r="T200" s="3">
        <f t="shared" si="13"/>
        <v>1.1643654330742419</v>
      </c>
      <c r="U200" s="3">
        <f t="shared" si="14"/>
        <v>4.5500420050832435E-3</v>
      </c>
    </row>
    <row r="201" spans="1:21" x14ac:dyDescent="0.25">
      <c r="A201" s="9"/>
      <c r="C201" s="46"/>
      <c r="D201" s="46">
        <v>34790</v>
      </c>
      <c r="E201" s="3">
        <v>4955</v>
      </c>
      <c r="F201" s="3">
        <v>626.9</v>
      </c>
      <c r="G201" s="3">
        <v>1177</v>
      </c>
      <c r="H201" s="3">
        <v>3151.1</v>
      </c>
      <c r="I201" s="3">
        <v>1303.8</v>
      </c>
      <c r="J201" s="3">
        <v>1270.0999999999999</v>
      </c>
      <c r="K201" s="3"/>
      <c r="L201" s="3"/>
      <c r="M201" s="132">
        <f t="shared" ref="M201:M264" si="15">J201+F201</f>
        <v>1897</v>
      </c>
      <c r="N201" s="132">
        <f t="shared" ref="N201:N264" si="16">G201+H201</f>
        <v>4328.1000000000004</v>
      </c>
      <c r="O201" s="132"/>
      <c r="P201" s="132"/>
      <c r="Q201" s="3">
        <f t="shared" ref="Q201:Q264" si="17">SUM(M201:N201)</f>
        <v>6225.1</v>
      </c>
      <c r="R201" s="3">
        <f>Q201*100/quarterly_long!AK201</f>
        <v>3.1368132504925601</v>
      </c>
      <c r="S201" s="3">
        <f>R201/quarterly_long!AA201*100</f>
        <v>3.2218176883828531</v>
      </c>
      <c r="T201" s="3">
        <f t="shared" ref="T201:T264" si="18">LN(S201)</f>
        <v>1.1699456997841917</v>
      </c>
      <c r="U201" s="3">
        <f t="shared" si="14"/>
        <v>5.5802667099498215E-3</v>
      </c>
    </row>
    <row r="202" spans="1:21" x14ac:dyDescent="0.25">
      <c r="A202" s="9"/>
      <c r="C202" s="46"/>
      <c r="D202" s="46">
        <v>34881</v>
      </c>
      <c r="E202" s="3">
        <v>5020.5</v>
      </c>
      <c r="F202" s="3">
        <v>642.5</v>
      </c>
      <c r="G202" s="3">
        <v>1183.7</v>
      </c>
      <c r="H202" s="3">
        <v>3194.2</v>
      </c>
      <c r="I202" s="3">
        <v>1303.2</v>
      </c>
      <c r="J202" s="3">
        <v>1291.9000000000001</v>
      </c>
      <c r="K202" s="3"/>
      <c r="L202" s="3"/>
      <c r="M202" s="132">
        <f t="shared" si="15"/>
        <v>1934.4</v>
      </c>
      <c r="N202" s="132">
        <f t="shared" si="16"/>
        <v>4377.8999999999996</v>
      </c>
      <c r="O202" s="132"/>
      <c r="P202" s="132"/>
      <c r="Q202" s="3">
        <f t="shared" si="17"/>
        <v>6312.2999999999993</v>
      </c>
      <c r="R202" s="3">
        <f>Q202*100/quarterly_long!AK202</f>
        <v>3.1719303535087051</v>
      </c>
      <c r="S202" s="3">
        <f>R202/quarterly_long!AA202*100</f>
        <v>3.2424792441593513</v>
      </c>
      <c r="T202" s="3">
        <f t="shared" si="18"/>
        <v>1.1763382360035028</v>
      </c>
      <c r="U202" s="3">
        <f t="shared" ref="U202:U265" si="19">T202-T201</f>
        <v>6.392536219311129E-3</v>
      </c>
    </row>
    <row r="203" spans="1:21" x14ac:dyDescent="0.25">
      <c r="A203" s="9"/>
      <c r="C203" s="46"/>
      <c r="D203" s="46">
        <v>34973</v>
      </c>
      <c r="E203" s="3">
        <v>5077.8999999999996</v>
      </c>
      <c r="F203" s="3">
        <v>652.20000000000005</v>
      </c>
      <c r="G203" s="3">
        <v>1191.7</v>
      </c>
      <c r="H203" s="3">
        <v>3234</v>
      </c>
      <c r="I203" s="3">
        <v>1335.6</v>
      </c>
      <c r="J203" s="3">
        <v>1317.2</v>
      </c>
      <c r="K203" s="3"/>
      <c r="L203" s="3"/>
      <c r="M203" s="132">
        <f t="shared" si="15"/>
        <v>1969.4</v>
      </c>
      <c r="N203" s="132">
        <f t="shared" si="16"/>
        <v>4425.7</v>
      </c>
      <c r="O203" s="132"/>
      <c r="P203" s="132"/>
      <c r="Q203" s="3">
        <f t="shared" si="17"/>
        <v>6395.1</v>
      </c>
      <c r="R203" s="3">
        <f>Q203*100/quarterly_long!AK203</f>
        <v>3.2054353710126913</v>
      </c>
      <c r="S203" s="3">
        <f>R203/quarterly_long!AA203*100</f>
        <v>3.2606615212645003</v>
      </c>
      <c r="T203" s="3">
        <f t="shared" si="18"/>
        <v>1.1819300954262917</v>
      </c>
      <c r="U203" s="3">
        <f t="shared" si="19"/>
        <v>5.5918594227888363E-3</v>
      </c>
    </row>
    <row r="204" spans="1:21" x14ac:dyDescent="0.25">
      <c r="A204" s="9"/>
      <c r="C204" s="46"/>
      <c r="D204" s="46">
        <v>35065</v>
      </c>
      <c r="E204" s="3">
        <v>5153.8</v>
      </c>
      <c r="F204" s="3">
        <v>659.8</v>
      </c>
      <c r="G204" s="3">
        <v>1211.2</v>
      </c>
      <c r="H204" s="3">
        <v>3282.8</v>
      </c>
      <c r="I204" s="3">
        <v>1355.2</v>
      </c>
      <c r="J204" s="3">
        <v>1348.3</v>
      </c>
      <c r="K204" s="3"/>
      <c r="L204" s="3"/>
      <c r="M204" s="132">
        <f t="shared" si="15"/>
        <v>2008.1</v>
      </c>
      <c r="N204" s="132">
        <f t="shared" si="16"/>
        <v>4494</v>
      </c>
      <c r="O204" s="132"/>
      <c r="P204" s="132"/>
      <c r="Q204" s="3">
        <f t="shared" si="17"/>
        <v>6502.1</v>
      </c>
      <c r="R204" s="3">
        <f>Q204*100/quarterly_long!AK204</f>
        <v>3.2523346721955173</v>
      </c>
      <c r="S204" s="3">
        <f>R204/quarterly_long!AA204*100</f>
        <v>3.290541145435165</v>
      </c>
      <c r="T204" s="3">
        <f t="shared" si="18"/>
        <v>1.1910520331468037</v>
      </c>
      <c r="U204" s="3">
        <f t="shared" si="19"/>
        <v>9.1219377205120633E-3</v>
      </c>
    </row>
    <row r="205" spans="1:21" x14ac:dyDescent="0.25">
      <c r="A205" s="9"/>
      <c r="C205" s="46"/>
      <c r="D205" s="46">
        <v>35156</v>
      </c>
      <c r="E205" s="3">
        <v>5244.1</v>
      </c>
      <c r="F205" s="3">
        <v>676.3</v>
      </c>
      <c r="G205" s="3">
        <v>1239.5</v>
      </c>
      <c r="H205" s="3">
        <v>3328.3</v>
      </c>
      <c r="I205" s="3">
        <v>1418.6</v>
      </c>
      <c r="J205" s="3">
        <v>1388</v>
      </c>
      <c r="K205" s="3"/>
      <c r="L205" s="3"/>
      <c r="M205" s="132">
        <f t="shared" si="15"/>
        <v>2064.3000000000002</v>
      </c>
      <c r="N205" s="132">
        <f t="shared" si="16"/>
        <v>4567.8</v>
      </c>
      <c r="O205" s="132"/>
      <c r="P205" s="132"/>
      <c r="Q205" s="3">
        <f t="shared" si="17"/>
        <v>6632.1</v>
      </c>
      <c r="R205" s="3">
        <f>Q205*100/quarterly_long!AK205</f>
        <v>3.3084570909762094</v>
      </c>
      <c r="S205" s="3">
        <f>R205/quarterly_long!AA205*100</f>
        <v>3.334644050706407</v>
      </c>
      <c r="T205" s="3">
        <f t="shared" si="18"/>
        <v>1.2043659422490167</v>
      </c>
      <c r="U205" s="3">
        <f t="shared" si="19"/>
        <v>1.3313909102212973E-2</v>
      </c>
    </row>
    <row r="206" spans="1:21" x14ac:dyDescent="0.25">
      <c r="A206" s="9"/>
      <c r="C206" s="46"/>
      <c r="D206" s="46">
        <v>35247</v>
      </c>
      <c r="E206" s="3">
        <v>5298.3</v>
      </c>
      <c r="F206" s="3">
        <v>679.4</v>
      </c>
      <c r="G206" s="3">
        <v>1246.5</v>
      </c>
      <c r="H206" s="3">
        <v>3372.4</v>
      </c>
      <c r="I206" s="3">
        <v>1474.4</v>
      </c>
      <c r="J206" s="3">
        <v>1423.4</v>
      </c>
      <c r="K206" s="3"/>
      <c r="L206" s="3"/>
      <c r="M206" s="132">
        <f t="shared" si="15"/>
        <v>2102.8000000000002</v>
      </c>
      <c r="N206" s="132">
        <f t="shared" si="16"/>
        <v>4618.8999999999996</v>
      </c>
      <c r="O206" s="132"/>
      <c r="P206" s="132"/>
      <c r="Q206" s="3">
        <f t="shared" si="17"/>
        <v>6721.7</v>
      </c>
      <c r="R206" s="3">
        <f>Q206*100/quarterly_long!AK206</f>
        <v>3.343114776112722</v>
      </c>
      <c r="S206" s="3">
        <f>R206/quarterly_long!AA206*100</f>
        <v>3.3600963671426247</v>
      </c>
      <c r="T206" s="3">
        <f t="shared" si="18"/>
        <v>1.2119696542610392</v>
      </c>
      <c r="U206" s="3">
        <f t="shared" si="19"/>
        <v>7.6037120120224788E-3</v>
      </c>
    </row>
    <row r="207" spans="1:21" x14ac:dyDescent="0.25">
      <c r="A207" s="9"/>
      <c r="C207" s="46"/>
      <c r="D207" s="46">
        <v>35339</v>
      </c>
      <c r="E207" s="3">
        <v>5376.1</v>
      </c>
      <c r="F207" s="3">
        <v>689.6</v>
      </c>
      <c r="G207" s="3">
        <v>1268.3</v>
      </c>
      <c r="H207" s="3">
        <v>3418.1</v>
      </c>
      <c r="I207" s="3">
        <v>1480</v>
      </c>
      <c r="J207" s="3">
        <v>1445.3</v>
      </c>
      <c r="K207" s="3"/>
      <c r="L207" s="3"/>
      <c r="M207" s="132">
        <f t="shared" si="15"/>
        <v>2134.9</v>
      </c>
      <c r="N207" s="132">
        <f t="shared" si="16"/>
        <v>4686.3999999999996</v>
      </c>
      <c r="O207" s="132"/>
      <c r="P207" s="132"/>
      <c r="Q207" s="3">
        <f t="shared" si="17"/>
        <v>6821.2999999999993</v>
      </c>
      <c r="R207" s="3">
        <f>Q207*100/quarterly_long!AK207</f>
        <v>3.3829772461266829</v>
      </c>
      <c r="S207" s="3">
        <f>R207/quarterly_long!AA207*100</f>
        <v>3.3829772461266829</v>
      </c>
      <c r="T207" s="3">
        <f t="shared" si="18"/>
        <v>1.2187561638305435</v>
      </c>
      <c r="U207" s="3">
        <f t="shared" si="19"/>
        <v>6.7865095695043287E-3</v>
      </c>
    </row>
    <row r="208" spans="1:21" x14ac:dyDescent="0.25">
      <c r="A208" s="9"/>
      <c r="C208" s="46"/>
      <c r="D208" s="46">
        <v>35431</v>
      </c>
      <c r="E208" s="3">
        <v>5456.7</v>
      </c>
      <c r="F208" s="3">
        <v>705.6</v>
      </c>
      <c r="G208" s="3">
        <v>1281.0999999999999</v>
      </c>
      <c r="H208" s="3">
        <v>3470</v>
      </c>
      <c r="I208" s="3">
        <v>1522</v>
      </c>
      <c r="J208" s="3">
        <v>1472.2</v>
      </c>
      <c r="K208" s="3"/>
      <c r="L208" s="3"/>
      <c r="M208" s="132">
        <f t="shared" si="15"/>
        <v>2177.8000000000002</v>
      </c>
      <c r="N208" s="132">
        <f t="shared" si="16"/>
        <v>4751.1000000000004</v>
      </c>
      <c r="O208" s="132"/>
      <c r="P208" s="132"/>
      <c r="Q208" s="3">
        <f t="shared" si="17"/>
        <v>6928.9000000000005</v>
      </c>
      <c r="R208" s="3">
        <f>Q208*100/quarterly_long!AK208</f>
        <v>3.4214593631026156</v>
      </c>
      <c r="S208" s="3">
        <f>R208/quarterly_long!AA208*100</f>
        <v>3.4003526938612798</v>
      </c>
      <c r="T208" s="3">
        <f t="shared" si="18"/>
        <v>1.2238791597307812</v>
      </c>
      <c r="U208" s="3">
        <f t="shared" si="19"/>
        <v>5.1229959002376813E-3</v>
      </c>
    </row>
    <row r="209" spans="1:21" x14ac:dyDescent="0.25">
      <c r="A209" s="9"/>
      <c r="C209" s="46"/>
      <c r="D209" s="46">
        <v>35521</v>
      </c>
      <c r="E209" s="3">
        <v>5495.1</v>
      </c>
      <c r="F209" s="3">
        <v>696.6</v>
      </c>
      <c r="G209" s="3">
        <v>1277.9000000000001</v>
      </c>
      <c r="H209" s="3">
        <v>3520.6</v>
      </c>
      <c r="I209" s="3">
        <v>1589.9</v>
      </c>
      <c r="J209" s="3">
        <v>1501.5</v>
      </c>
      <c r="K209" s="3"/>
      <c r="L209" s="3"/>
      <c r="M209" s="132">
        <f t="shared" si="15"/>
        <v>2198.1</v>
      </c>
      <c r="N209" s="132">
        <f t="shared" si="16"/>
        <v>4798.5</v>
      </c>
      <c r="O209" s="132"/>
      <c r="P209" s="132"/>
      <c r="Q209" s="3">
        <f t="shared" si="17"/>
        <v>6996.6</v>
      </c>
      <c r="R209" s="3">
        <f>Q209*100/quarterly_long!AK209</f>
        <v>3.446600985221675</v>
      </c>
      <c r="S209" s="3">
        <f>R209/quarterly_long!AA209*100</f>
        <v>3.4160999948080319</v>
      </c>
      <c r="T209" s="3">
        <f t="shared" si="18"/>
        <v>1.2284995479826795</v>
      </c>
      <c r="U209" s="3">
        <f t="shared" si="19"/>
        <v>4.6203882518982553E-3</v>
      </c>
    </row>
    <row r="210" spans="1:21" x14ac:dyDescent="0.25">
      <c r="A210" s="9"/>
      <c r="C210" s="46"/>
      <c r="D210" s="46">
        <v>35612</v>
      </c>
      <c r="E210" s="3">
        <v>5603.5</v>
      </c>
      <c r="F210" s="3">
        <v>722.8</v>
      </c>
      <c r="G210" s="3">
        <v>1297.7</v>
      </c>
      <c r="H210" s="3">
        <v>3583</v>
      </c>
      <c r="I210" s="3">
        <v>1625.3</v>
      </c>
      <c r="J210" s="3">
        <v>1557.4</v>
      </c>
      <c r="K210" s="3"/>
      <c r="L210" s="3"/>
      <c r="M210" s="132">
        <f t="shared" si="15"/>
        <v>2280.1999999999998</v>
      </c>
      <c r="N210" s="132">
        <f t="shared" si="16"/>
        <v>4880.7</v>
      </c>
      <c r="O210" s="132"/>
      <c r="P210" s="132"/>
      <c r="Q210" s="3">
        <f t="shared" si="17"/>
        <v>7160.9</v>
      </c>
      <c r="R210" s="3">
        <f>Q210*100/quarterly_long!AK210</f>
        <v>3.5176597730510388</v>
      </c>
      <c r="S210" s="3">
        <f>R210/quarterly_long!AA210*100</f>
        <v>3.4741251632182348</v>
      </c>
      <c r="T210" s="3">
        <f t="shared" si="18"/>
        <v>1.245342695730129</v>
      </c>
      <c r="U210" s="3">
        <f t="shared" si="19"/>
        <v>1.6843147747449549E-2</v>
      </c>
    </row>
    <row r="211" spans="1:21" x14ac:dyDescent="0.25">
      <c r="A211" s="9"/>
      <c r="C211" s="46"/>
      <c r="D211" s="46">
        <v>35704</v>
      </c>
      <c r="E211" s="3">
        <v>5687.6</v>
      </c>
      <c r="F211" s="3">
        <v>737.2</v>
      </c>
      <c r="G211" s="3">
        <v>1308.2</v>
      </c>
      <c r="H211" s="3">
        <v>3642.2</v>
      </c>
      <c r="I211" s="3">
        <v>1645.3</v>
      </c>
      <c r="J211" s="3">
        <v>1567.6</v>
      </c>
      <c r="K211" s="3"/>
      <c r="L211" s="3"/>
      <c r="M211" s="132">
        <f t="shared" si="15"/>
        <v>2304.8000000000002</v>
      </c>
      <c r="N211" s="132">
        <f t="shared" si="16"/>
        <v>4950.3999999999996</v>
      </c>
      <c r="O211" s="132"/>
      <c r="P211" s="132"/>
      <c r="Q211" s="3">
        <f t="shared" si="17"/>
        <v>7255.2</v>
      </c>
      <c r="R211" s="3">
        <f>Q211*100/quarterly_long!AK211</f>
        <v>3.5547629080147773</v>
      </c>
      <c r="S211" s="3">
        <f>R211/quarterly_long!AA211*100</f>
        <v>3.4991254142775978</v>
      </c>
      <c r="T211" s="3">
        <f t="shared" si="18"/>
        <v>1.2525130556347783</v>
      </c>
      <c r="U211" s="3">
        <f t="shared" si="19"/>
        <v>7.1703599046493149E-3</v>
      </c>
    </row>
    <row r="212" spans="1:21" x14ac:dyDescent="0.25">
      <c r="A212" s="9"/>
      <c r="C212" s="46"/>
      <c r="D212" s="46">
        <v>35796</v>
      </c>
      <c r="E212" s="3">
        <v>5745.9</v>
      </c>
      <c r="F212" s="3">
        <v>737.7</v>
      </c>
      <c r="G212" s="3">
        <v>1307.0999999999999</v>
      </c>
      <c r="H212" s="3">
        <v>3701.2</v>
      </c>
      <c r="I212" s="3">
        <v>1712.3</v>
      </c>
      <c r="J212" s="3">
        <v>1607.2</v>
      </c>
      <c r="K212" s="3"/>
      <c r="L212" s="3"/>
      <c r="M212" s="132">
        <f t="shared" si="15"/>
        <v>2344.9</v>
      </c>
      <c r="N212" s="132">
        <f t="shared" si="16"/>
        <v>5008.2999999999993</v>
      </c>
      <c r="O212" s="132"/>
      <c r="P212" s="132"/>
      <c r="Q212" s="3">
        <f t="shared" si="17"/>
        <v>7353.1999999999989</v>
      </c>
      <c r="R212" s="3">
        <f>Q212*100/quarterly_long!AK212</f>
        <v>3.594870616533119</v>
      </c>
      <c r="S212" s="3">
        <f>R212/quarterly_long!AA212*100</f>
        <v>3.5328371752885106</v>
      </c>
      <c r="T212" s="3">
        <f t="shared" si="18"/>
        <v>1.2621012805016498</v>
      </c>
      <c r="U212" s="3">
        <f t="shared" si="19"/>
        <v>9.5882248668714976E-3</v>
      </c>
    </row>
    <row r="213" spans="1:21" x14ac:dyDescent="0.25">
      <c r="A213" s="9"/>
      <c r="C213" s="46"/>
      <c r="D213" s="46">
        <v>35886</v>
      </c>
      <c r="E213" s="3">
        <v>5857.8</v>
      </c>
      <c r="F213" s="3">
        <v>769.2</v>
      </c>
      <c r="G213" s="3">
        <v>1320.3</v>
      </c>
      <c r="H213" s="3">
        <v>3768.3</v>
      </c>
      <c r="I213" s="3">
        <v>1694.8</v>
      </c>
      <c r="J213" s="3">
        <v>1657.4</v>
      </c>
      <c r="K213" s="3"/>
      <c r="L213" s="3"/>
      <c r="M213" s="132">
        <f t="shared" si="15"/>
        <v>2426.6000000000004</v>
      </c>
      <c r="N213" s="132">
        <f t="shared" si="16"/>
        <v>5088.6000000000004</v>
      </c>
      <c r="O213" s="132"/>
      <c r="P213" s="132"/>
      <c r="Q213" s="3">
        <f t="shared" si="17"/>
        <v>7515.2000000000007</v>
      </c>
      <c r="R213" s="3">
        <f>Q213*100/quarterly_long!AK213</f>
        <v>3.6644318209522888</v>
      </c>
      <c r="S213" s="3">
        <f>R213/quarterly_long!AA213*100</f>
        <v>3.5936924996808215</v>
      </c>
      <c r="T213" s="3">
        <f t="shared" si="18"/>
        <v>1.2791802253467059</v>
      </c>
      <c r="U213" s="3">
        <f t="shared" si="19"/>
        <v>1.7078944845056121E-2</v>
      </c>
    </row>
    <row r="214" spans="1:21" x14ac:dyDescent="0.25">
      <c r="A214" s="9"/>
      <c r="C214" s="46"/>
      <c r="D214" s="46">
        <v>35977</v>
      </c>
      <c r="E214" s="3">
        <v>5952.8</v>
      </c>
      <c r="F214" s="3">
        <v>785</v>
      </c>
      <c r="G214" s="3">
        <v>1335.1</v>
      </c>
      <c r="H214" s="3">
        <v>3832.7</v>
      </c>
      <c r="I214" s="3">
        <v>1739.8</v>
      </c>
      <c r="J214" s="3">
        <v>1687.4</v>
      </c>
      <c r="K214" s="3"/>
      <c r="L214" s="3"/>
      <c r="M214" s="132">
        <f t="shared" si="15"/>
        <v>2472.4</v>
      </c>
      <c r="N214" s="132">
        <f t="shared" si="16"/>
        <v>5167.7999999999993</v>
      </c>
      <c r="O214" s="132"/>
      <c r="P214" s="132"/>
      <c r="Q214" s="3">
        <f t="shared" si="17"/>
        <v>7640.1999999999989</v>
      </c>
      <c r="R214" s="3">
        <f>Q214*100/quarterly_long!AK214</f>
        <v>3.7142621014200357</v>
      </c>
      <c r="S214" s="3">
        <f>R214/quarterly_long!AA214*100</f>
        <v>3.6290016117531838</v>
      </c>
      <c r="T214" s="3">
        <f t="shared" si="18"/>
        <v>1.2889575723623266</v>
      </c>
      <c r="U214" s="3">
        <f t="shared" si="19"/>
        <v>9.7773470156206077E-3</v>
      </c>
    </row>
    <row r="215" spans="1:21" x14ac:dyDescent="0.25">
      <c r="A215" s="9"/>
      <c r="C215" s="46"/>
      <c r="D215" s="46">
        <v>36069</v>
      </c>
      <c r="E215" s="3">
        <v>6055.5</v>
      </c>
      <c r="F215" s="3">
        <v>825.2</v>
      </c>
      <c r="G215" s="3">
        <v>1355.3</v>
      </c>
      <c r="H215" s="3">
        <v>3875.1</v>
      </c>
      <c r="I215" s="3">
        <v>1794.4</v>
      </c>
      <c r="J215" s="3">
        <v>1734.4</v>
      </c>
      <c r="K215" s="3"/>
      <c r="L215" s="3"/>
      <c r="M215" s="132">
        <f t="shared" si="15"/>
        <v>2559.6000000000004</v>
      </c>
      <c r="N215" s="132">
        <f t="shared" si="16"/>
        <v>5230.3999999999996</v>
      </c>
      <c r="O215" s="132"/>
      <c r="P215" s="132"/>
      <c r="Q215" s="3">
        <f t="shared" si="17"/>
        <v>7790</v>
      </c>
      <c r="R215" s="3">
        <f>Q215*100/quarterly_long!AK215</f>
        <v>3.7766034808745816</v>
      </c>
      <c r="S215" s="3">
        <f>R215/quarterly_long!AA215*100</f>
        <v>3.6784083694520588</v>
      </c>
      <c r="T215" s="3">
        <f t="shared" si="18"/>
        <v>1.3024801503210757</v>
      </c>
      <c r="U215" s="3">
        <f t="shared" si="19"/>
        <v>1.3522577958749116E-2</v>
      </c>
    </row>
    <row r="216" spans="1:21" x14ac:dyDescent="0.25">
      <c r="A216" s="9"/>
      <c r="C216" s="46"/>
      <c r="D216" s="46">
        <v>36161</v>
      </c>
      <c r="E216" s="3">
        <v>6129</v>
      </c>
      <c r="F216" s="3">
        <v>819.9</v>
      </c>
      <c r="G216" s="3">
        <v>1384.8</v>
      </c>
      <c r="H216" s="3">
        <v>3924.2</v>
      </c>
      <c r="I216" s="3">
        <v>1850.6</v>
      </c>
      <c r="J216" s="3">
        <v>1767.2</v>
      </c>
      <c r="K216" s="3"/>
      <c r="L216" s="3"/>
      <c r="M216" s="132">
        <f t="shared" si="15"/>
        <v>2587.1</v>
      </c>
      <c r="N216" s="132">
        <f t="shared" si="16"/>
        <v>5309</v>
      </c>
      <c r="O216" s="132"/>
      <c r="P216" s="132"/>
      <c r="Q216" s="3">
        <f t="shared" si="17"/>
        <v>7896.1</v>
      </c>
      <c r="R216" s="3">
        <f>Q216*100/quarterly_long!AK216</f>
        <v>3.8138777797098089</v>
      </c>
      <c r="S216" s="3">
        <f>R216/quarterly_long!AA216*100</f>
        <v>3.6962386994926657</v>
      </c>
      <c r="T216" s="3">
        <f t="shared" si="18"/>
        <v>1.3073157348901006</v>
      </c>
      <c r="U216" s="3">
        <f t="shared" si="19"/>
        <v>4.8355845690248866E-3</v>
      </c>
    </row>
    <row r="217" spans="1:21" x14ac:dyDescent="0.25">
      <c r="A217" s="9"/>
      <c r="C217" s="46"/>
      <c r="D217" s="46">
        <v>36251</v>
      </c>
      <c r="E217" s="3">
        <v>6253</v>
      </c>
      <c r="F217" s="3">
        <v>854.8</v>
      </c>
      <c r="G217" s="3">
        <v>1417.9</v>
      </c>
      <c r="H217" s="3">
        <v>3980.3</v>
      </c>
      <c r="I217" s="3">
        <v>1845.8</v>
      </c>
      <c r="J217" s="3">
        <v>1810.7</v>
      </c>
      <c r="K217" s="3"/>
      <c r="L217" s="3"/>
      <c r="M217" s="132">
        <f t="shared" si="15"/>
        <v>2665.5</v>
      </c>
      <c r="N217" s="132">
        <f t="shared" si="16"/>
        <v>5398.2000000000007</v>
      </c>
      <c r="O217" s="132"/>
      <c r="P217" s="132"/>
      <c r="Q217" s="3">
        <f t="shared" si="17"/>
        <v>8063.7000000000007</v>
      </c>
      <c r="R217" s="3">
        <f>Q217*100/quarterly_long!AK217</f>
        <v>3.8836499190876173</v>
      </c>
      <c r="S217" s="3">
        <f>R217/quarterly_long!AA217*100</f>
        <v>3.7512800021632828</v>
      </c>
      <c r="T217" s="3">
        <f t="shared" si="18"/>
        <v>1.3220971156513619</v>
      </c>
      <c r="U217" s="3">
        <f t="shared" si="19"/>
        <v>1.4781380761261342E-2</v>
      </c>
    </row>
    <row r="218" spans="1:21" x14ac:dyDescent="0.25">
      <c r="A218" s="9"/>
      <c r="C218" s="46"/>
      <c r="D218" s="46">
        <v>36342</v>
      </c>
      <c r="E218" s="3">
        <v>6357.2</v>
      </c>
      <c r="F218" s="3">
        <v>871.2</v>
      </c>
      <c r="G218" s="3">
        <v>1439.7</v>
      </c>
      <c r="H218" s="3">
        <v>4046.3</v>
      </c>
      <c r="I218" s="3">
        <v>1890.9</v>
      </c>
      <c r="J218" s="3">
        <v>1850.4</v>
      </c>
      <c r="K218" s="3"/>
      <c r="L218" s="3"/>
      <c r="M218" s="132">
        <f t="shared" si="15"/>
        <v>2721.6000000000004</v>
      </c>
      <c r="N218" s="132">
        <f t="shared" si="16"/>
        <v>5486</v>
      </c>
      <c r="O218" s="132"/>
      <c r="P218" s="132"/>
      <c r="Q218" s="3">
        <f t="shared" si="17"/>
        <v>8207.6</v>
      </c>
      <c r="R218" s="3">
        <f>Q218*100/quarterly_long!AK218</f>
        <v>3.9409406285261568</v>
      </c>
      <c r="S218" s="3">
        <f>R218/quarterly_long!AA218*100</f>
        <v>3.7928973952634526</v>
      </c>
      <c r="T218" s="3">
        <f t="shared" si="18"/>
        <v>1.3331302112634831</v>
      </c>
      <c r="U218" s="3">
        <f t="shared" si="19"/>
        <v>1.103309561212118E-2</v>
      </c>
    </row>
    <row r="219" spans="1:21" x14ac:dyDescent="0.25">
      <c r="A219" s="9"/>
      <c r="C219" s="46"/>
      <c r="D219" s="46">
        <v>36434</v>
      </c>
      <c r="E219" s="3">
        <v>6488.9</v>
      </c>
      <c r="F219" s="3">
        <v>876.3</v>
      </c>
      <c r="G219" s="3">
        <v>1482.3</v>
      </c>
      <c r="H219" s="3">
        <v>4130.3</v>
      </c>
      <c r="I219" s="3">
        <v>1949.4</v>
      </c>
      <c r="J219" s="3">
        <v>1865.2</v>
      </c>
      <c r="K219" s="3"/>
      <c r="L219" s="3"/>
      <c r="M219" s="132">
        <f t="shared" si="15"/>
        <v>2741.5</v>
      </c>
      <c r="N219" s="132">
        <f t="shared" si="16"/>
        <v>5612.6</v>
      </c>
      <c r="O219" s="132"/>
      <c r="P219" s="132"/>
      <c r="Q219" s="3">
        <f t="shared" si="17"/>
        <v>8354.1</v>
      </c>
      <c r="R219" s="3">
        <f>Q219*100/quarterly_long!AK219</f>
        <v>4.0003926601287159</v>
      </c>
      <c r="S219" s="3">
        <f>R219/quarterly_long!AA219*100</f>
        <v>3.8325734662192921</v>
      </c>
      <c r="T219" s="3">
        <f t="shared" si="18"/>
        <v>1.3435365008480211</v>
      </c>
      <c r="U219" s="3">
        <f t="shared" si="19"/>
        <v>1.0406289584538042E-2</v>
      </c>
    </row>
    <row r="220" spans="1:21" x14ac:dyDescent="0.25">
      <c r="A220" s="9"/>
      <c r="C220" s="46"/>
      <c r="D220" s="46">
        <v>36526</v>
      </c>
      <c r="E220" s="3">
        <v>6642.7</v>
      </c>
      <c r="F220" s="3">
        <v>920.9</v>
      </c>
      <c r="G220" s="3">
        <v>1491.8</v>
      </c>
      <c r="H220" s="3">
        <v>4230</v>
      </c>
      <c r="I220" s="3">
        <v>1945.9</v>
      </c>
      <c r="J220" s="3">
        <v>1929.8</v>
      </c>
      <c r="K220" s="3"/>
      <c r="L220" s="3"/>
      <c r="M220" s="132">
        <f t="shared" si="15"/>
        <v>2850.7</v>
      </c>
      <c r="N220" s="132">
        <f t="shared" si="16"/>
        <v>5721.8</v>
      </c>
      <c r="O220" s="132"/>
      <c r="P220" s="132"/>
      <c r="Q220" s="3">
        <f t="shared" si="17"/>
        <v>8572.5</v>
      </c>
      <c r="R220" s="3">
        <f>Q220*100/quarterly_long!AK220</f>
        <v>4.0479855693859434</v>
      </c>
      <c r="S220" s="3">
        <f>R220/quarterly_long!AA220*100</f>
        <v>3.8487357498681209</v>
      </c>
      <c r="T220" s="3">
        <f t="shared" si="18"/>
        <v>1.3477447177146413</v>
      </c>
      <c r="U220" s="3">
        <f t="shared" si="19"/>
        <v>4.2082168666202069E-3</v>
      </c>
    </row>
    <row r="221" spans="1:21" x14ac:dyDescent="0.25">
      <c r="A221" s="9"/>
      <c r="C221" s="46"/>
      <c r="D221" s="46">
        <v>36617</v>
      </c>
      <c r="E221" s="3">
        <v>6737.3</v>
      </c>
      <c r="F221" s="3">
        <v>901.9</v>
      </c>
      <c r="G221" s="3">
        <v>1534.8</v>
      </c>
      <c r="H221" s="3">
        <v>4300.5</v>
      </c>
      <c r="I221" s="3">
        <v>2071.8000000000002</v>
      </c>
      <c r="J221" s="3">
        <v>1981.3</v>
      </c>
      <c r="K221" s="3"/>
      <c r="L221" s="3"/>
      <c r="M221" s="132">
        <f t="shared" si="15"/>
        <v>2883.2</v>
      </c>
      <c r="N221" s="132">
        <f t="shared" si="16"/>
        <v>5835.3</v>
      </c>
      <c r="O221" s="132"/>
      <c r="P221" s="132"/>
      <c r="Q221" s="3">
        <f t="shared" si="17"/>
        <v>8718.5</v>
      </c>
      <c r="R221" s="3">
        <f>Q221*100/quarterly_long!AK221</f>
        <v>4.1034800862255612</v>
      </c>
      <c r="S221" s="3">
        <f>R221/quarterly_long!AA221*100</f>
        <v>3.8795112465488031</v>
      </c>
      <c r="T221" s="3">
        <f t="shared" si="18"/>
        <v>1.3557091783162958</v>
      </c>
      <c r="U221" s="3">
        <f t="shared" si="19"/>
        <v>7.964460601654455E-3</v>
      </c>
    </row>
    <row r="222" spans="1:21" x14ac:dyDescent="0.25">
      <c r="A222" s="9"/>
      <c r="C222" s="46"/>
      <c r="D222" s="46">
        <v>36708</v>
      </c>
      <c r="E222" s="3">
        <v>6845.1</v>
      </c>
      <c r="F222" s="3">
        <v>911.7</v>
      </c>
      <c r="G222" s="3">
        <v>1557.2</v>
      </c>
      <c r="H222" s="3">
        <v>4376.3</v>
      </c>
      <c r="I222" s="3">
        <v>2055.8000000000002</v>
      </c>
      <c r="J222" s="3">
        <v>1998.5</v>
      </c>
      <c r="K222" s="3"/>
      <c r="L222" s="3"/>
      <c r="M222" s="132">
        <f t="shared" si="15"/>
        <v>2910.2</v>
      </c>
      <c r="N222" s="132">
        <f t="shared" si="16"/>
        <v>5933.5</v>
      </c>
      <c r="O222" s="132"/>
      <c r="P222" s="132"/>
      <c r="Q222" s="3">
        <f t="shared" si="17"/>
        <v>8843.7000000000007</v>
      </c>
      <c r="R222" s="3">
        <f>Q222*100/quarterly_long!AK222</f>
        <v>4.1487969300488361</v>
      </c>
      <c r="S222" s="3">
        <f>R222/quarterly_long!AA222*100</f>
        <v>3.8970974361957249</v>
      </c>
      <c r="T222" s="3">
        <f t="shared" si="18"/>
        <v>1.3602320289169141</v>
      </c>
      <c r="U222" s="3">
        <f t="shared" si="19"/>
        <v>4.5228506006183E-3</v>
      </c>
    </row>
    <row r="223" spans="1:21" x14ac:dyDescent="0.25">
      <c r="A223" s="9"/>
      <c r="C223" s="46"/>
      <c r="D223" s="46">
        <v>36800</v>
      </c>
      <c r="E223" s="3">
        <v>6944.4</v>
      </c>
      <c r="F223" s="3">
        <v>915.8</v>
      </c>
      <c r="G223" s="3">
        <v>1577.3</v>
      </c>
      <c r="H223" s="3">
        <v>4451.3</v>
      </c>
      <c r="I223" s="3">
        <v>2061.6</v>
      </c>
      <c r="J223" s="3">
        <v>2007.2</v>
      </c>
      <c r="K223" s="3"/>
      <c r="L223" s="3"/>
      <c r="M223" s="132">
        <f t="shared" si="15"/>
        <v>2923</v>
      </c>
      <c r="N223" s="132">
        <f t="shared" si="16"/>
        <v>6028.6</v>
      </c>
      <c r="O223" s="132"/>
      <c r="P223" s="132"/>
      <c r="Q223" s="3">
        <f t="shared" si="17"/>
        <v>8951.6</v>
      </c>
      <c r="R223" s="3">
        <f>Q223*100/quarterly_long!AK223</f>
        <v>4.1881573529962193</v>
      </c>
      <c r="S223" s="3">
        <f>R223/quarterly_long!AA223*100</f>
        <v>3.9130642411652157</v>
      </c>
      <c r="T223" s="3">
        <f t="shared" si="18"/>
        <v>1.3643207604625933</v>
      </c>
      <c r="U223" s="3">
        <f t="shared" si="19"/>
        <v>4.0887315456792361E-3</v>
      </c>
    </row>
    <row r="224" spans="1:21" x14ac:dyDescent="0.25">
      <c r="A224" s="9"/>
      <c r="C224" s="46"/>
      <c r="D224" s="46">
        <v>36892</v>
      </c>
      <c r="E224" s="3">
        <v>7020.4</v>
      </c>
      <c r="F224" s="3">
        <v>926.8</v>
      </c>
      <c r="G224" s="3">
        <v>1572.1</v>
      </c>
      <c r="H224" s="3">
        <v>4521.5</v>
      </c>
      <c r="I224" s="3">
        <v>1967.5</v>
      </c>
      <c r="J224" s="3">
        <v>1998.2</v>
      </c>
      <c r="K224" s="3"/>
      <c r="L224" s="3"/>
      <c r="M224" s="132">
        <f t="shared" si="15"/>
        <v>2925</v>
      </c>
      <c r="N224" s="132">
        <f t="shared" si="16"/>
        <v>6093.6</v>
      </c>
      <c r="O224" s="132"/>
      <c r="P224" s="132"/>
      <c r="Q224" s="3">
        <f t="shared" si="17"/>
        <v>9018.6</v>
      </c>
      <c r="R224" s="3">
        <f>Q224*100/quarterly_long!AK224</f>
        <v>4.2083012528872406</v>
      </c>
      <c r="S224" s="3">
        <f>R224/quarterly_long!AA224*100</f>
        <v>3.9073323371530537</v>
      </c>
      <c r="T224" s="3">
        <f t="shared" si="18"/>
        <v>1.3628548744346503</v>
      </c>
      <c r="U224" s="3">
        <f t="shared" si="19"/>
        <v>-1.4658860279430641E-3</v>
      </c>
    </row>
    <row r="225" spans="1:21" x14ac:dyDescent="0.25">
      <c r="A225" s="9"/>
      <c r="C225" s="46"/>
      <c r="D225" s="46">
        <v>36982</v>
      </c>
      <c r="E225" s="3">
        <v>7072.1</v>
      </c>
      <c r="F225" s="3">
        <v>919.5</v>
      </c>
      <c r="G225" s="3">
        <v>1590.2</v>
      </c>
      <c r="H225" s="3">
        <v>4562.3999999999996</v>
      </c>
      <c r="I225" s="3">
        <v>1967</v>
      </c>
      <c r="J225" s="3">
        <v>1978.6</v>
      </c>
      <c r="K225" s="3"/>
      <c r="L225" s="3"/>
      <c r="M225" s="132">
        <f t="shared" si="15"/>
        <v>2898.1</v>
      </c>
      <c r="N225" s="132">
        <f t="shared" si="16"/>
        <v>6152.5999999999995</v>
      </c>
      <c r="O225" s="132"/>
      <c r="P225" s="132"/>
      <c r="Q225" s="3">
        <f t="shared" si="17"/>
        <v>9050.6999999999989</v>
      </c>
      <c r="R225" s="3">
        <f>Q225*100/quarterly_long!AK225</f>
        <v>4.2106071179344031</v>
      </c>
      <c r="S225" s="3">
        <f>R225/quarterly_long!AA225*100</f>
        <v>3.8820551992303414</v>
      </c>
      <c r="T225" s="3">
        <f t="shared" si="18"/>
        <v>1.3563647039219597</v>
      </c>
      <c r="U225" s="3">
        <f t="shared" si="19"/>
        <v>-6.4901705126905185E-3</v>
      </c>
    </row>
    <row r="226" spans="1:21" x14ac:dyDescent="0.25">
      <c r="A226" s="9"/>
      <c r="C226" s="46"/>
      <c r="D226" s="46">
        <v>37073</v>
      </c>
      <c r="E226" s="3">
        <v>7103.4</v>
      </c>
      <c r="F226" s="3">
        <v>923.9</v>
      </c>
      <c r="G226" s="3">
        <v>1591</v>
      </c>
      <c r="H226" s="3">
        <v>4588.5</v>
      </c>
      <c r="I226" s="3">
        <v>1937.3</v>
      </c>
      <c r="J226" s="3">
        <v>1967.5</v>
      </c>
      <c r="K226" s="3"/>
      <c r="L226" s="3"/>
      <c r="M226" s="132">
        <f t="shared" si="15"/>
        <v>2891.4</v>
      </c>
      <c r="N226" s="132">
        <f t="shared" si="16"/>
        <v>6179.5</v>
      </c>
      <c r="O226" s="132"/>
      <c r="P226" s="132"/>
      <c r="Q226" s="3">
        <f t="shared" si="17"/>
        <v>9070.9</v>
      </c>
      <c r="R226" s="3">
        <f>Q226*100/quarterly_long!AK226</f>
        <v>4.2060139568311969</v>
      </c>
      <c r="S226" s="3">
        <f>R226/quarterly_long!AA226*100</f>
        <v>3.8651672729958739</v>
      </c>
      <c r="T226" s="3">
        <f t="shared" si="18"/>
        <v>1.3520049600151374</v>
      </c>
      <c r="U226" s="3">
        <f t="shared" si="19"/>
        <v>-4.3597439068223665E-3</v>
      </c>
    </row>
    <row r="227" spans="1:21" x14ac:dyDescent="0.25">
      <c r="A227" s="9"/>
      <c r="C227" s="46"/>
      <c r="D227" s="46">
        <v>37165</v>
      </c>
      <c r="E227" s="3">
        <v>7216.6</v>
      </c>
      <c r="F227" s="3">
        <v>995.9</v>
      </c>
      <c r="G227" s="3">
        <v>1581.6</v>
      </c>
      <c r="H227" s="3">
        <v>4639.1000000000004</v>
      </c>
      <c r="I227" s="3">
        <v>1842.7</v>
      </c>
      <c r="J227" s="3">
        <v>1923.5</v>
      </c>
      <c r="K227" s="3"/>
      <c r="L227" s="3"/>
      <c r="M227" s="132">
        <f t="shared" si="15"/>
        <v>2919.4</v>
      </c>
      <c r="N227" s="132">
        <f t="shared" si="16"/>
        <v>6220.7000000000007</v>
      </c>
      <c r="O227" s="132"/>
      <c r="P227" s="132"/>
      <c r="Q227" s="3">
        <f t="shared" si="17"/>
        <v>9140.1</v>
      </c>
      <c r="R227" s="3">
        <f>Q227*100/quarterly_long!AK227</f>
        <v>4.2253657860065186</v>
      </c>
      <c r="S227" s="3">
        <f>R227/quarterly_long!AA227*100</f>
        <v>3.8712412800454636</v>
      </c>
      <c r="T227" s="3">
        <f t="shared" si="18"/>
        <v>1.3535751998120609</v>
      </c>
      <c r="U227" s="3">
        <f t="shared" si="19"/>
        <v>1.5702397969235005E-3</v>
      </c>
    </row>
    <row r="228" spans="1:21" x14ac:dyDescent="0.25">
      <c r="A228" s="9"/>
      <c r="C228" s="46"/>
      <c r="D228" s="46">
        <v>37257</v>
      </c>
      <c r="E228" s="3">
        <v>7251.4</v>
      </c>
      <c r="F228" s="3">
        <v>974.9</v>
      </c>
      <c r="G228" s="3">
        <v>1584.6</v>
      </c>
      <c r="H228" s="3">
        <v>4691.8</v>
      </c>
      <c r="I228" s="3">
        <v>1910</v>
      </c>
      <c r="J228" s="3">
        <v>1910.2</v>
      </c>
      <c r="K228" s="3"/>
      <c r="L228" s="3"/>
      <c r="M228" s="132">
        <f t="shared" si="15"/>
        <v>2885.1</v>
      </c>
      <c r="N228" s="132">
        <f t="shared" si="16"/>
        <v>6276.4</v>
      </c>
      <c r="O228" s="132"/>
      <c r="P228" s="132"/>
      <c r="Q228" s="3">
        <f t="shared" si="17"/>
        <v>9161.5</v>
      </c>
      <c r="R228" s="3">
        <f>Q228*100/quarterly_long!AK228</f>
        <v>4.2253358730392989</v>
      </c>
      <c r="S228" s="3">
        <f>R228/quarterly_long!AA228*100</f>
        <v>3.8588437330320713</v>
      </c>
      <c r="T228" s="3">
        <f t="shared" si="18"/>
        <v>1.3503675875744079</v>
      </c>
      <c r="U228" s="3">
        <f t="shared" si="19"/>
        <v>-3.2076122376529792E-3</v>
      </c>
    </row>
    <row r="229" spans="1:21" x14ac:dyDescent="0.25">
      <c r="A229" s="9"/>
      <c r="C229" s="46"/>
      <c r="D229" s="46">
        <v>37347</v>
      </c>
      <c r="E229" s="3">
        <v>7344.5</v>
      </c>
      <c r="F229" s="3">
        <v>979.7</v>
      </c>
      <c r="G229" s="3">
        <v>1608.2</v>
      </c>
      <c r="H229" s="3">
        <v>4756.7</v>
      </c>
      <c r="I229" s="3">
        <v>1925.6</v>
      </c>
      <c r="J229" s="3">
        <v>1906.5</v>
      </c>
      <c r="K229" s="3"/>
      <c r="L229" s="3"/>
      <c r="M229" s="132">
        <f t="shared" si="15"/>
        <v>2886.2</v>
      </c>
      <c r="N229" s="132">
        <f t="shared" si="16"/>
        <v>6364.9</v>
      </c>
      <c r="O229" s="132"/>
      <c r="P229" s="132"/>
      <c r="Q229" s="3">
        <f t="shared" si="17"/>
        <v>9251.0999999999985</v>
      </c>
      <c r="R229" s="3">
        <f>Q229*100/quarterly_long!AK229</f>
        <v>4.2551987746484699</v>
      </c>
      <c r="S229" s="3">
        <f>R229/quarterly_long!AA229*100</f>
        <v>3.8716830185528841</v>
      </c>
      <c r="T229" s="3">
        <f t="shared" si="18"/>
        <v>1.353689301020045</v>
      </c>
      <c r="U229" s="3">
        <f t="shared" si="19"/>
        <v>3.3217134456371422E-3</v>
      </c>
    </row>
    <row r="230" spans="1:21" x14ac:dyDescent="0.25">
      <c r="A230" s="9"/>
      <c r="C230" s="46"/>
      <c r="D230" s="46">
        <v>37438</v>
      </c>
      <c r="E230" s="3">
        <v>7433.1</v>
      </c>
      <c r="F230" s="3">
        <v>1003.5</v>
      </c>
      <c r="G230" s="3">
        <v>1616.6</v>
      </c>
      <c r="H230" s="3">
        <v>4813</v>
      </c>
      <c r="I230" s="3">
        <v>1927.9</v>
      </c>
      <c r="J230" s="3">
        <v>1902.6</v>
      </c>
      <c r="K230" s="3"/>
      <c r="L230" s="3"/>
      <c r="M230" s="132">
        <f t="shared" si="15"/>
        <v>2906.1</v>
      </c>
      <c r="N230" s="132">
        <f t="shared" si="16"/>
        <v>6429.6</v>
      </c>
      <c r="O230" s="132"/>
      <c r="P230" s="132"/>
      <c r="Q230" s="3">
        <f t="shared" si="17"/>
        <v>9335.7000000000007</v>
      </c>
      <c r="R230" s="3">
        <f>Q230*100/quarterly_long!AK230</f>
        <v>4.2803302965975423</v>
      </c>
      <c r="S230" s="3">
        <f>R230/quarterly_long!AA230*100</f>
        <v>3.8772688167520797</v>
      </c>
      <c r="T230" s="3">
        <f t="shared" si="18"/>
        <v>1.3551309925637298</v>
      </c>
      <c r="U230" s="3">
        <f t="shared" si="19"/>
        <v>1.4416915436847866E-3</v>
      </c>
    </row>
    <row r="231" spans="1:21" x14ac:dyDescent="0.25">
      <c r="A231" s="9"/>
      <c r="C231" s="46"/>
      <c r="D231" s="46">
        <v>37530</v>
      </c>
      <c r="E231" s="3">
        <v>7507.2</v>
      </c>
      <c r="F231" s="3">
        <v>983.3</v>
      </c>
      <c r="G231" s="3">
        <v>1643.5</v>
      </c>
      <c r="H231" s="3">
        <v>4880.3999999999996</v>
      </c>
      <c r="I231" s="3">
        <v>1936.5</v>
      </c>
      <c r="J231" s="3">
        <v>1906.7</v>
      </c>
      <c r="K231" s="3"/>
      <c r="L231" s="3"/>
      <c r="M231" s="132">
        <f t="shared" si="15"/>
        <v>2890</v>
      </c>
      <c r="N231" s="132">
        <f t="shared" si="16"/>
        <v>6523.9</v>
      </c>
      <c r="O231" s="132"/>
      <c r="P231" s="132"/>
      <c r="Q231" s="3">
        <f t="shared" si="17"/>
        <v>9413.9</v>
      </c>
      <c r="R231" s="3">
        <f>Q231*100/quarterly_long!AK231</f>
        <v>4.3036742083102846</v>
      </c>
      <c r="S231" s="3">
        <f>R231/quarterly_long!AA231*100</f>
        <v>3.8774319873706191</v>
      </c>
      <c r="T231" s="3">
        <f t="shared" si="18"/>
        <v>1.3551730755847735</v>
      </c>
      <c r="U231" s="3">
        <f t="shared" si="19"/>
        <v>4.2083021043692881E-5</v>
      </c>
    </row>
    <row r="232" spans="1:21" x14ac:dyDescent="0.25">
      <c r="A232" s="9"/>
      <c r="C232" s="46"/>
      <c r="D232" s="46">
        <v>37622</v>
      </c>
      <c r="E232" s="3">
        <v>7593.5</v>
      </c>
      <c r="F232" s="3">
        <v>974</v>
      </c>
      <c r="G232" s="3">
        <v>1682.5</v>
      </c>
      <c r="H232" s="3">
        <v>4937</v>
      </c>
      <c r="I232" s="3">
        <v>1960.2</v>
      </c>
      <c r="J232" s="3">
        <v>1929.2</v>
      </c>
      <c r="K232" s="3"/>
      <c r="L232" s="3"/>
      <c r="M232" s="132">
        <f t="shared" si="15"/>
        <v>2903.2</v>
      </c>
      <c r="N232" s="132">
        <f t="shared" si="16"/>
        <v>6619.5</v>
      </c>
      <c r="O232" s="132"/>
      <c r="P232" s="132"/>
      <c r="Q232" s="3">
        <f t="shared" si="17"/>
        <v>9522.7000000000007</v>
      </c>
      <c r="R232" s="3">
        <f>Q232*100/quarterly_long!AK232</f>
        <v>4.3222719989832834</v>
      </c>
      <c r="S232" s="3">
        <f>R232/quarterly_long!AA232*100</f>
        <v>3.8703290333626827</v>
      </c>
      <c r="T232" s="3">
        <f t="shared" si="18"/>
        <v>1.3533395249683089</v>
      </c>
      <c r="U232" s="3">
        <f t="shared" si="19"/>
        <v>-1.8335506164646187E-3</v>
      </c>
    </row>
    <row r="233" spans="1:21" x14ac:dyDescent="0.25">
      <c r="A233" s="9"/>
      <c r="C233" s="46"/>
      <c r="D233" s="46">
        <v>37712</v>
      </c>
      <c r="E233" s="3">
        <v>7684.6</v>
      </c>
      <c r="F233" s="3">
        <v>1007.8</v>
      </c>
      <c r="G233" s="3">
        <v>1668.5</v>
      </c>
      <c r="H233" s="3">
        <v>5008.3</v>
      </c>
      <c r="I233" s="3">
        <v>1970.5</v>
      </c>
      <c r="J233" s="3">
        <v>1970.9</v>
      </c>
      <c r="K233" s="3"/>
      <c r="L233" s="3"/>
      <c r="M233" s="132">
        <f t="shared" si="15"/>
        <v>2978.7</v>
      </c>
      <c r="N233" s="132">
        <f t="shared" si="16"/>
        <v>6676.8</v>
      </c>
      <c r="O233" s="132"/>
      <c r="P233" s="132"/>
      <c r="Q233" s="3">
        <f t="shared" si="17"/>
        <v>9655.5</v>
      </c>
      <c r="R233" s="3">
        <f>Q233*100/quarterly_long!AK233</f>
        <v>4.3687277729012646</v>
      </c>
      <c r="S233" s="3">
        <f>R233/quarterly_long!AA233*100</f>
        <v>3.8994388821946764</v>
      </c>
      <c r="T233" s="3">
        <f t="shared" si="18"/>
        <v>1.3608326664240649</v>
      </c>
      <c r="U233" s="3">
        <f t="shared" si="19"/>
        <v>7.4931414557559695E-3</v>
      </c>
    </row>
    <row r="234" spans="1:21" x14ac:dyDescent="0.25">
      <c r="A234" s="9"/>
      <c r="C234" s="46"/>
      <c r="D234" s="46">
        <v>37803</v>
      </c>
      <c r="E234" s="3">
        <v>7845.5</v>
      </c>
      <c r="F234" s="3">
        <v>1042.3</v>
      </c>
      <c r="G234" s="3">
        <v>1722.9</v>
      </c>
      <c r="H234" s="3">
        <v>5080.3999999999996</v>
      </c>
      <c r="I234" s="3">
        <v>2048.3000000000002</v>
      </c>
      <c r="J234" s="3">
        <v>2040.1</v>
      </c>
      <c r="K234" s="3"/>
      <c r="L234" s="3"/>
      <c r="M234" s="132">
        <f t="shared" si="15"/>
        <v>3082.3999999999996</v>
      </c>
      <c r="N234" s="132">
        <f t="shared" si="16"/>
        <v>6803.2999999999993</v>
      </c>
      <c r="O234" s="132"/>
      <c r="P234" s="132"/>
      <c r="Q234" s="3">
        <f t="shared" si="17"/>
        <v>9885.6999999999989</v>
      </c>
      <c r="R234" s="3">
        <f>Q234*100/quarterly_long!AK234</f>
        <v>4.4574553947848976</v>
      </c>
      <c r="S234" s="3">
        <f>R234/quarterly_long!AA234*100</f>
        <v>3.9567135157936342</v>
      </c>
      <c r="T234" s="3">
        <f t="shared" si="18"/>
        <v>1.375413760437783</v>
      </c>
      <c r="U234" s="3">
        <f t="shared" si="19"/>
        <v>1.4581094013718099E-2</v>
      </c>
    </row>
    <row r="235" spans="1:21" x14ac:dyDescent="0.25">
      <c r="A235" s="9"/>
      <c r="C235" s="46"/>
      <c r="D235" s="46">
        <v>37895</v>
      </c>
      <c r="E235" s="3">
        <v>7938.5</v>
      </c>
      <c r="F235" s="3">
        <v>1046</v>
      </c>
      <c r="G235" s="3">
        <v>1742.3</v>
      </c>
      <c r="H235" s="3">
        <v>5150.2</v>
      </c>
      <c r="I235" s="3">
        <v>2132.8000000000002</v>
      </c>
      <c r="J235" s="3">
        <v>2094.4</v>
      </c>
      <c r="K235" s="3"/>
      <c r="L235" s="3"/>
      <c r="M235" s="132">
        <f t="shared" si="15"/>
        <v>3140.4</v>
      </c>
      <c r="N235" s="132">
        <f t="shared" si="16"/>
        <v>6892.5</v>
      </c>
      <c r="O235" s="132"/>
      <c r="P235" s="132"/>
      <c r="Q235" s="3">
        <f t="shared" si="17"/>
        <v>10032.9</v>
      </c>
      <c r="R235" s="3">
        <f>Q235*100/quarterly_long!AK235</f>
        <v>4.5089861533690776</v>
      </c>
      <c r="S235" s="3">
        <f>R235/quarterly_long!AA235*100</f>
        <v>3.9835763360960277</v>
      </c>
      <c r="T235" s="3">
        <f t="shared" si="18"/>
        <v>1.3821799927263521</v>
      </c>
      <c r="U235" s="3">
        <f t="shared" si="19"/>
        <v>6.7662322885690962E-3</v>
      </c>
    </row>
    <row r="236" spans="1:21" x14ac:dyDescent="0.25">
      <c r="A236" s="9"/>
      <c r="C236" s="46"/>
      <c r="D236" s="46">
        <v>37987</v>
      </c>
      <c r="E236" s="3">
        <v>8076.8</v>
      </c>
      <c r="F236" s="3">
        <v>1062.3</v>
      </c>
      <c r="G236" s="3">
        <v>1779.2</v>
      </c>
      <c r="H236" s="3">
        <v>5235.3</v>
      </c>
      <c r="I236" s="3">
        <v>2155.1999999999998</v>
      </c>
      <c r="J236" s="3">
        <v>2106.3000000000002</v>
      </c>
      <c r="K236" s="3"/>
      <c r="L236" s="3"/>
      <c r="M236" s="132">
        <f t="shared" si="15"/>
        <v>3168.6000000000004</v>
      </c>
      <c r="N236" s="132">
        <f t="shared" si="16"/>
        <v>7014.5</v>
      </c>
      <c r="O236" s="132"/>
      <c r="P236" s="132"/>
      <c r="Q236" s="3">
        <f t="shared" si="17"/>
        <v>10183.1</v>
      </c>
      <c r="R236" s="3">
        <f>Q236*100/quarterly_long!AK236</f>
        <v>4.5756459222646599</v>
      </c>
      <c r="S236" s="3">
        <f>R236/quarterly_long!AA236*100</f>
        <v>4.0075072324327889</v>
      </c>
      <c r="T236" s="3">
        <f t="shared" si="18"/>
        <v>1.3881694102242816</v>
      </c>
      <c r="U236" s="3">
        <f t="shared" si="19"/>
        <v>5.9894174979295833E-3</v>
      </c>
    </row>
    <row r="237" spans="1:21" x14ac:dyDescent="0.25">
      <c r="A237" s="9"/>
      <c r="C237" s="46"/>
      <c r="D237" s="46">
        <v>38078</v>
      </c>
      <c r="E237" s="3">
        <v>8186.3</v>
      </c>
      <c r="F237" s="3">
        <v>1071.7</v>
      </c>
      <c r="G237" s="3">
        <v>1801.6</v>
      </c>
      <c r="H237" s="3">
        <v>5313.1</v>
      </c>
      <c r="I237" s="3">
        <v>2259.5</v>
      </c>
      <c r="J237" s="3">
        <v>2183.3000000000002</v>
      </c>
      <c r="K237" s="3"/>
      <c r="L237" s="3"/>
      <c r="M237" s="132">
        <f t="shared" si="15"/>
        <v>3255</v>
      </c>
      <c r="N237" s="132">
        <f t="shared" si="16"/>
        <v>7114.7000000000007</v>
      </c>
      <c r="O237" s="132"/>
      <c r="P237" s="132"/>
      <c r="Q237" s="3">
        <f t="shared" si="17"/>
        <v>10369.700000000001</v>
      </c>
      <c r="R237" s="3">
        <f>Q237*100/quarterly_long!AK237</f>
        <v>4.6460062008279728</v>
      </c>
      <c r="S237" s="3">
        <f>R237/quarterly_long!AA237*100</f>
        <v>4.0340140042684194</v>
      </c>
      <c r="T237" s="3">
        <f t="shared" si="18"/>
        <v>1.3947619110848488</v>
      </c>
      <c r="U237" s="3">
        <f t="shared" si="19"/>
        <v>6.5925008605671742E-3</v>
      </c>
    </row>
    <row r="238" spans="1:21" x14ac:dyDescent="0.25">
      <c r="A238" s="9"/>
      <c r="C238" s="46"/>
      <c r="D238" s="46">
        <v>38169</v>
      </c>
      <c r="E238" s="3">
        <v>8312.7000000000007</v>
      </c>
      <c r="F238" s="3">
        <v>1084.2</v>
      </c>
      <c r="G238" s="3">
        <v>1825.9</v>
      </c>
      <c r="H238" s="3">
        <v>5402.5</v>
      </c>
      <c r="I238" s="3">
        <v>2311.3000000000002</v>
      </c>
      <c r="J238" s="3">
        <v>2249</v>
      </c>
      <c r="K238" s="3"/>
      <c r="L238" s="3"/>
      <c r="M238" s="132">
        <f t="shared" si="15"/>
        <v>3333.2</v>
      </c>
      <c r="N238" s="132">
        <f t="shared" si="16"/>
        <v>7228.4</v>
      </c>
      <c r="O238" s="132"/>
      <c r="P238" s="132"/>
      <c r="Q238" s="3">
        <f t="shared" si="17"/>
        <v>10561.599999999999</v>
      </c>
      <c r="R238" s="3">
        <f>Q238*100/quarterly_long!AK238</f>
        <v>4.7162422245144917</v>
      </c>
      <c r="S238" s="3">
        <f>R238/quarterly_long!AA238*100</f>
        <v>4.0699489785388465</v>
      </c>
      <c r="T238" s="3">
        <f t="shared" si="18"/>
        <v>1.403630463390386</v>
      </c>
      <c r="U238" s="3">
        <f t="shared" si="19"/>
        <v>8.8685523055371807E-3</v>
      </c>
    </row>
    <row r="239" spans="1:21" x14ac:dyDescent="0.25">
      <c r="A239" s="9"/>
      <c r="C239" s="46"/>
      <c r="D239" s="46">
        <v>38261</v>
      </c>
      <c r="E239" s="3">
        <v>8464.2999999999993</v>
      </c>
      <c r="F239" s="3">
        <v>1101.0999999999999</v>
      </c>
      <c r="G239" s="3">
        <v>1875</v>
      </c>
      <c r="H239" s="3">
        <v>5488.2</v>
      </c>
      <c r="I239" s="3">
        <v>2380.8000000000002</v>
      </c>
      <c r="J239" s="3">
        <v>2312.6999999999998</v>
      </c>
      <c r="K239" s="3"/>
      <c r="L239" s="3"/>
      <c r="M239" s="132">
        <f t="shared" si="15"/>
        <v>3413.7999999999997</v>
      </c>
      <c r="N239" s="132">
        <f t="shared" si="16"/>
        <v>7363.2</v>
      </c>
      <c r="O239" s="132"/>
      <c r="P239" s="132"/>
      <c r="Q239" s="3">
        <f t="shared" si="17"/>
        <v>10777</v>
      </c>
      <c r="R239" s="3">
        <f>Q239*100/quarterly_long!AK239</f>
        <v>4.7974537037037033</v>
      </c>
      <c r="S239" s="3">
        <f>R239/quarterly_long!AA239*100</f>
        <v>4.1112051699310568</v>
      </c>
      <c r="T239" s="3">
        <f t="shared" si="18"/>
        <v>1.4137162142187001</v>
      </c>
      <c r="U239" s="3">
        <f t="shared" si="19"/>
        <v>1.0085750828314088E-2</v>
      </c>
    </row>
    <row r="240" spans="1:21" x14ac:dyDescent="0.25">
      <c r="A240" s="9"/>
      <c r="C240" s="46"/>
      <c r="D240" s="46">
        <v>38353</v>
      </c>
      <c r="E240" s="3">
        <v>8573.1</v>
      </c>
      <c r="F240" s="3">
        <v>1110.5</v>
      </c>
      <c r="G240" s="3">
        <v>1895.9</v>
      </c>
      <c r="H240" s="3">
        <v>5566.7</v>
      </c>
      <c r="I240" s="3">
        <v>2475.1999999999998</v>
      </c>
      <c r="J240" s="3">
        <v>2375.6999999999998</v>
      </c>
      <c r="K240" s="3"/>
      <c r="L240" s="3"/>
      <c r="M240" s="132">
        <f t="shared" si="15"/>
        <v>3486.2</v>
      </c>
      <c r="N240" s="132">
        <f t="shared" si="16"/>
        <v>7462.6</v>
      </c>
      <c r="O240" s="132"/>
      <c r="P240" s="132"/>
      <c r="Q240" s="3">
        <f t="shared" si="17"/>
        <v>10948.8</v>
      </c>
      <c r="R240" s="3">
        <f>Q240*100/quarterly_long!AK240</f>
        <v>4.8610346481024349</v>
      </c>
      <c r="S240" s="3">
        <f>R240/quarterly_long!AA240*100</f>
        <v>4.1274641580159948</v>
      </c>
      <c r="T240" s="3">
        <f t="shared" si="18"/>
        <v>1.4176632130714732</v>
      </c>
      <c r="U240" s="3">
        <f t="shared" si="19"/>
        <v>3.9469988527731648E-3</v>
      </c>
    </row>
    <row r="241" spans="1:21" x14ac:dyDescent="0.25">
      <c r="A241" s="9"/>
      <c r="C241" s="46"/>
      <c r="D241" s="46">
        <v>38443</v>
      </c>
      <c r="E241" s="3">
        <v>8723.9</v>
      </c>
      <c r="F241" s="3">
        <v>1140.5999999999999</v>
      </c>
      <c r="G241" s="3">
        <v>1916.8</v>
      </c>
      <c r="H241" s="3">
        <v>5666.5</v>
      </c>
      <c r="I241" s="3">
        <v>2469.5</v>
      </c>
      <c r="J241" s="3">
        <v>2438.9</v>
      </c>
      <c r="K241" s="3"/>
      <c r="L241" s="3"/>
      <c r="M241" s="132">
        <f t="shared" si="15"/>
        <v>3579.5</v>
      </c>
      <c r="N241" s="132">
        <f t="shared" si="16"/>
        <v>7583.3</v>
      </c>
      <c r="O241" s="132"/>
      <c r="P241" s="132"/>
      <c r="Q241" s="3">
        <f t="shared" si="17"/>
        <v>11162.8</v>
      </c>
      <c r="R241" s="3">
        <f>Q241*100/quarterly_long!AK241</f>
        <v>4.9412379211282316</v>
      </c>
      <c r="S241" s="3">
        <f>R241/quarterly_long!AA241*100</f>
        <v>4.165315108599593</v>
      </c>
      <c r="T241" s="3">
        <f t="shared" si="18"/>
        <v>1.4267919290834434</v>
      </c>
      <c r="U241" s="3">
        <f t="shared" si="19"/>
        <v>9.1287160119701838E-3</v>
      </c>
    </row>
    <row r="242" spans="1:21" x14ac:dyDescent="0.25">
      <c r="A242" s="9"/>
      <c r="C242" s="46"/>
      <c r="D242" s="46">
        <v>38534</v>
      </c>
      <c r="E242" s="3">
        <v>8888.1</v>
      </c>
      <c r="F242" s="3">
        <v>1145.4000000000001</v>
      </c>
      <c r="G242" s="3">
        <v>1980</v>
      </c>
      <c r="H242" s="3">
        <v>5762.6</v>
      </c>
      <c r="I242" s="3">
        <v>2527.1999999999998</v>
      </c>
      <c r="J242" s="3">
        <v>2509.3000000000002</v>
      </c>
      <c r="K242" s="3"/>
      <c r="L242" s="3"/>
      <c r="M242" s="132">
        <f t="shared" si="15"/>
        <v>3654.7000000000003</v>
      </c>
      <c r="N242" s="132">
        <f t="shared" si="16"/>
        <v>7742.6</v>
      </c>
      <c r="O242" s="132"/>
      <c r="P242" s="132"/>
      <c r="Q242" s="3">
        <f t="shared" si="17"/>
        <v>11397.300000000001</v>
      </c>
      <c r="R242" s="3">
        <f>Q242*100/quarterly_long!AK242</f>
        <v>5.0276364951718842</v>
      </c>
      <c r="S242" s="3">
        <f>R242/quarterly_long!AA242*100</f>
        <v>4.1988835366742236</v>
      </c>
      <c r="T242" s="3">
        <f t="shared" si="18"/>
        <v>1.4348186653503254</v>
      </c>
      <c r="U242" s="3">
        <f t="shared" si="19"/>
        <v>8.0267362668819953E-3</v>
      </c>
    </row>
    <row r="243" spans="1:21" x14ac:dyDescent="0.25">
      <c r="A243" s="9"/>
      <c r="C243" s="46"/>
      <c r="D243" s="46">
        <v>38626</v>
      </c>
      <c r="E243" s="3">
        <v>8991.2999999999993</v>
      </c>
      <c r="F243" s="3">
        <v>1112.4000000000001</v>
      </c>
      <c r="G243" s="3">
        <v>2019.5</v>
      </c>
      <c r="H243" s="3">
        <v>5859.4</v>
      </c>
      <c r="I243" s="3">
        <v>2636.5</v>
      </c>
      <c r="J243" s="3">
        <v>2546.1999999999998</v>
      </c>
      <c r="K243" s="3"/>
      <c r="L243" s="3"/>
      <c r="M243" s="132">
        <f t="shared" si="15"/>
        <v>3658.6</v>
      </c>
      <c r="N243" s="132">
        <f t="shared" si="16"/>
        <v>7878.9</v>
      </c>
      <c r="O243" s="132"/>
      <c r="P243" s="132"/>
      <c r="Q243" s="3">
        <f t="shared" si="17"/>
        <v>11537.5</v>
      </c>
      <c r="R243" s="3">
        <f>Q243*100/quarterly_long!AK243</f>
        <v>5.0731010223150488</v>
      </c>
      <c r="S243" s="3">
        <f>R243/quarterly_long!AA243*100</f>
        <v>4.2049524304564194</v>
      </c>
      <c r="T243" s="3">
        <f t="shared" si="18"/>
        <v>1.4362629807465164</v>
      </c>
      <c r="U243" s="3">
        <f t="shared" si="19"/>
        <v>1.4443153961909427E-3</v>
      </c>
    </row>
    <row r="244" spans="1:21" x14ac:dyDescent="0.25">
      <c r="A244" s="9"/>
      <c r="C244" s="46"/>
      <c r="D244" s="46">
        <v>38718</v>
      </c>
      <c r="E244" s="3">
        <v>9134.2999999999993</v>
      </c>
      <c r="F244" s="3">
        <v>1153.3</v>
      </c>
      <c r="G244" s="3">
        <v>2038.6</v>
      </c>
      <c r="H244" s="3">
        <v>5942.4</v>
      </c>
      <c r="I244" s="3">
        <v>2699.7</v>
      </c>
      <c r="J244" s="3">
        <v>2625.2</v>
      </c>
      <c r="K244" s="3"/>
      <c r="L244" s="3"/>
      <c r="M244" s="132">
        <f t="shared" si="15"/>
        <v>3778.5</v>
      </c>
      <c r="N244" s="132">
        <f t="shared" si="16"/>
        <v>7981</v>
      </c>
      <c r="O244" s="132"/>
      <c r="P244" s="132"/>
      <c r="Q244" s="3">
        <f t="shared" si="17"/>
        <v>11759.5</v>
      </c>
      <c r="R244" s="3">
        <f>Q244*100/quarterly_long!AK244</f>
        <v>5.158241035201228</v>
      </c>
      <c r="S244" s="3">
        <f>R244/quarterly_long!AA244*100</f>
        <v>4.2421685031003289</v>
      </c>
      <c r="T244" s="3">
        <f t="shared" si="18"/>
        <v>1.4450745779137615</v>
      </c>
      <c r="U244" s="3">
        <f t="shared" si="19"/>
        <v>8.811597167245111E-3</v>
      </c>
    </row>
    <row r="245" spans="1:21" x14ac:dyDescent="0.25">
      <c r="A245" s="9"/>
      <c r="C245" s="46"/>
      <c r="D245" s="46">
        <v>38808</v>
      </c>
      <c r="E245" s="3">
        <v>9253.7000000000007</v>
      </c>
      <c r="F245" s="3">
        <v>1147</v>
      </c>
      <c r="G245" s="3">
        <v>2075.3000000000002</v>
      </c>
      <c r="H245" s="3">
        <v>6031.4</v>
      </c>
      <c r="I245" s="3">
        <v>2697</v>
      </c>
      <c r="J245" s="3">
        <v>2619.6999999999998</v>
      </c>
      <c r="K245" s="3"/>
      <c r="L245" s="3"/>
      <c r="M245" s="132">
        <f t="shared" si="15"/>
        <v>3766.7</v>
      </c>
      <c r="N245" s="132">
        <f t="shared" si="16"/>
        <v>8106.7</v>
      </c>
      <c r="O245" s="132"/>
      <c r="P245" s="132"/>
      <c r="Q245" s="3">
        <f t="shared" si="17"/>
        <v>11873.4</v>
      </c>
      <c r="R245" s="3">
        <f>Q245*100/quarterly_long!AK245</f>
        <v>5.1923505822775953</v>
      </c>
      <c r="S245" s="3">
        <f>R245/quarterly_long!AA245*100</f>
        <v>4.2361350246034091</v>
      </c>
      <c r="T245" s="3">
        <f t="shared" si="18"/>
        <v>1.4436513027277027</v>
      </c>
      <c r="U245" s="3">
        <f t="shared" si="19"/>
        <v>-1.4232751860587811E-3</v>
      </c>
    </row>
    <row r="246" spans="1:21" x14ac:dyDescent="0.25">
      <c r="A246" s="9"/>
      <c r="C246" s="46"/>
      <c r="D246" s="46">
        <v>38899</v>
      </c>
      <c r="E246" s="3">
        <v>9374.2999999999993</v>
      </c>
      <c r="F246" s="3">
        <v>1158</v>
      </c>
      <c r="G246" s="3">
        <v>2109.5</v>
      </c>
      <c r="H246" s="3">
        <v>6106.8</v>
      </c>
      <c r="I246" s="3">
        <v>2684.4</v>
      </c>
      <c r="J246" s="3">
        <v>2607.3000000000002</v>
      </c>
      <c r="K246" s="3"/>
      <c r="L246" s="3"/>
      <c r="M246" s="132">
        <f t="shared" si="15"/>
        <v>3765.3</v>
      </c>
      <c r="N246" s="132">
        <f t="shared" si="16"/>
        <v>8216.2999999999993</v>
      </c>
      <c r="O246" s="132"/>
      <c r="P246" s="132"/>
      <c r="Q246" s="3">
        <f t="shared" si="17"/>
        <v>11981.599999999999</v>
      </c>
      <c r="R246" s="3">
        <f>Q246*100/quarterly_long!AK246</f>
        <v>5.2225612413913334</v>
      </c>
      <c r="S246" s="3">
        <f>R246/quarterly_long!AA246*100</f>
        <v>4.2312579075521164</v>
      </c>
      <c r="T246" s="3">
        <f t="shared" si="18"/>
        <v>1.442499326522106</v>
      </c>
      <c r="U246" s="3">
        <f t="shared" si="19"/>
        <v>-1.1519762055967053E-3</v>
      </c>
    </row>
    <row r="247" spans="1:21" x14ac:dyDescent="0.25">
      <c r="A247" s="9"/>
      <c r="C247" s="46"/>
      <c r="D247" s="46">
        <v>38991</v>
      </c>
      <c r="E247" s="3">
        <v>9453.6</v>
      </c>
      <c r="F247" s="3">
        <v>1166.0999999999999</v>
      </c>
      <c r="G247" s="3">
        <v>2095.3000000000002</v>
      </c>
      <c r="H247" s="3">
        <v>6192.2</v>
      </c>
      <c r="I247" s="3">
        <v>2641.6</v>
      </c>
      <c r="J247" s="3">
        <v>2602.5</v>
      </c>
      <c r="K247" s="3"/>
      <c r="L247" s="3"/>
      <c r="M247" s="132">
        <f t="shared" si="15"/>
        <v>3768.6</v>
      </c>
      <c r="N247" s="132">
        <f t="shared" si="16"/>
        <v>8287.5</v>
      </c>
      <c r="O247" s="132"/>
      <c r="P247" s="132"/>
      <c r="Q247" s="3">
        <f t="shared" si="17"/>
        <v>12056.1</v>
      </c>
      <c r="R247" s="3">
        <f>Q247*100/quarterly_long!AK247</f>
        <v>5.239322405131503</v>
      </c>
      <c r="S247" s="3">
        <f>R247/quarterly_long!AA247*100</f>
        <v>4.2300484872524677</v>
      </c>
      <c r="T247" s="3">
        <f t="shared" si="18"/>
        <v>1.4422134556999295</v>
      </c>
      <c r="U247" s="3">
        <f t="shared" si="19"/>
        <v>-2.8587082217645943E-4</v>
      </c>
    </row>
    <row r="248" spans="1:21" x14ac:dyDescent="0.25">
      <c r="A248" s="9"/>
      <c r="C248" s="46"/>
      <c r="D248" s="46">
        <v>39083</v>
      </c>
      <c r="E248" s="3">
        <v>9591.9</v>
      </c>
      <c r="F248" s="3">
        <v>1173.4000000000001</v>
      </c>
      <c r="G248" s="3">
        <v>2128.8000000000002</v>
      </c>
      <c r="H248" s="3">
        <v>6289.7</v>
      </c>
      <c r="I248" s="3">
        <v>2634.2</v>
      </c>
      <c r="J248" s="3">
        <v>2614</v>
      </c>
      <c r="K248" s="3"/>
      <c r="L248" s="3"/>
      <c r="M248" s="132">
        <f t="shared" si="15"/>
        <v>3787.4</v>
      </c>
      <c r="N248" s="132">
        <f t="shared" si="16"/>
        <v>8418.5</v>
      </c>
      <c r="O248" s="132"/>
      <c r="P248" s="132"/>
      <c r="Q248" s="3">
        <f t="shared" si="17"/>
        <v>12205.9</v>
      </c>
      <c r="R248" s="3">
        <f>Q248*100/quarterly_long!AK248</f>
        <v>5.2831617857111937</v>
      </c>
      <c r="S248" s="3">
        <f>R248/quarterly_long!AA248*100</f>
        <v>4.21804609426417</v>
      </c>
      <c r="T248" s="3">
        <f t="shared" si="18"/>
        <v>1.4393720099874299</v>
      </c>
      <c r="U248" s="3">
        <f t="shared" si="19"/>
        <v>-2.8414457124996684E-3</v>
      </c>
    </row>
    <row r="249" spans="1:21" x14ac:dyDescent="0.25">
      <c r="A249" s="9"/>
      <c r="C249" s="46"/>
      <c r="D249" s="46">
        <v>39173</v>
      </c>
      <c r="E249" s="3">
        <v>9700.9</v>
      </c>
      <c r="F249" s="3">
        <v>1184.9000000000001</v>
      </c>
      <c r="G249" s="3">
        <v>2166.1</v>
      </c>
      <c r="H249" s="3">
        <v>6349.8</v>
      </c>
      <c r="I249" s="3">
        <v>2671.9</v>
      </c>
      <c r="J249" s="3">
        <v>2624.8</v>
      </c>
      <c r="K249" s="3"/>
      <c r="L249" s="3"/>
      <c r="M249" s="132">
        <f t="shared" si="15"/>
        <v>3809.7000000000003</v>
      </c>
      <c r="N249" s="132">
        <f t="shared" si="16"/>
        <v>8515.9</v>
      </c>
      <c r="O249" s="132"/>
      <c r="P249" s="132"/>
      <c r="Q249" s="3">
        <f t="shared" si="17"/>
        <v>12325.6</v>
      </c>
      <c r="R249" s="3">
        <f>Q249*100/quarterly_long!AK249</f>
        <v>5.3193390098958622</v>
      </c>
      <c r="S249" s="3">
        <f>R249/quarterly_long!AA249*100</f>
        <v>4.2233343365495228</v>
      </c>
      <c r="T249" s="3">
        <f t="shared" si="18"/>
        <v>1.4406249432062332</v>
      </c>
      <c r="U249" s="3">
        <f t="shared" si="19"/>
        <v>1.2529332188033759E-3</v>
      </c>
    </row>
    <row r="250" spans="1:21" x14ac:dyDescent="0.25">
      <c r="A250" s="9"/>
      <c r="C250" s="46"/>
      <c r="D250" s="46">
        <v>39264</v>
      </c>
      <c r="E250" s="3">
        <v>9799.2000000000007</v>
      </c>
      <c r="F250" s="3">
        <v>1190.2</v>
      </c>
      <c r="G250" s="3">
        <v>2184.3000000000002</v>
      </c>
      <c r="H250" s="3">
        <v>6424.7</v>
      </c>
      <c r="I250" s="3">
        <v>2658.2</v>
      </c>
      <c r="J250" s="3">
        <v>2609.6</v>
      </c>
      <c r="K250" s="3"/>
      <c r="L250" s="3"/>
      <c r="M250" s="132">
        <f t="shared" si="15"/>
        <v>3799.8</v>
      </c>
      <c r="N250" s="132">
        <f t="shared" si="16"/>
        <v>8609</v>
      </c>
      <c r="O250" s="132"/>
      <c r="P250" s="132"/>
      <c r="Q250" s="3">
        <f t="shared" si="17"/>
        <v>12408.8</v>
      </c>
      <c r="R250" s="3">
        <f>Q250*100/quarterly_long!AK250</f>
        <v>5.3380136883176101</v>
      </c>
      <c r="S250" s="3">
        <f>R250/quarterly_long!AA250*100</f>
        <v>4.2235170716666905</v>
      </c>
      <c r="T250" s="3">
        <f t="shared" si="18"/>
        <v>1.4406682102434676</v>
      </c>
      <c r="U250" s="3">
        <f t="shared" si="19"/>
        <v>4.3267037234340222E-5</v>
      </c>
    </row>
    <row r="251" spans="1:21" x14ac:dyDescent="0.25">
      <c r="A251" s="9"/>
      <c r="C251" s="46"/>
      <c r="D251" s="46">
        <v>39356</v>
      </c>
      <c r="E251" s="3">
        <v>9910</v>
      </c>
      <c r="F251" s="3">
        <v>1190.0999999999999</v>
      </c>
      <c r="G251" s="3">
        <v>2228.6</v>
      </c>
      <c r="H251" s="3">
        <v>6491.4</v>
      </c>
      <c r="I251" s="3">
        <v>2610.6</v>
      </c>
      <c r="J251" s="3">
        <v>2588.6999999999998</v>
      </c>
      <c r="K251" s="3"/>
      <c r="L251" s="3"/>
      <c r="M251" s="132">
        <f t="shared" si="15"/>
        <v>3778.7999999999997</v>
      </c>
      <c r="N251" s="132">
        <f t="shared" si="16"/>
        <v>8720</v>
      </c>
      <c r="O251" s="132"/>
      <c r="P251" s="132"/>
      <c r="Q251" s="3">
        <f t="shared" si="17"/>
        <v>12498.8</v>
      </c>
      <c r="R251" s="3">
        <f>Q251*100/quarterly_long!AK251</f>
        <v>5.3607027054847398</v>
      </c>
      <c r="S251" s="3">
        <f>R251/quarterly_long!AA251*100</f>
        <v>4.2230664577715542</v>
      </c>
      <c r="T251" s="3">
        <f t="shared" si="18"/>
        <v>1.4405615129275662</v>
      </c>
      <c r="U251" s="3">
        <f t="shared" si="19"/>
        <v>-1.0669731590140508E-4</v>
      </c>
    </row>
    <row r="252" spans="1:21" x14ac:dyDescent="0.25">
      <c r="A252" s="9"/>
      <c r="C252" s="46"/>
      <c r="D252" s="46">
        <v>39448</v>
      </c>
      <c r="E252" s="3">
        <v>9974.4</v>
      </c>
      <c r="F252" s="3">
        <v>1152.3</v>
      </c>
      <c r="G252" s="3">
        <v>2253.9</v>
      </c>
      <c r="H252" s="3">
        <v>6568.1</v>
      </c>
      <c r="I252" s="3">
        <v>2527</v>
      </c>
      <c r="J252" s="3">
        <v>2547.1999999999998</v>
      </c>
      <c r="K252" s="3"/>
      <c r="L252" s="3"/>
      <c r="M252" s="132">
        <f t="shared" si="15"/>
        <v>3699.5</v>
      </c>
      <c r="N252" s="132">
        <f t="shared" si="16"/>
        <v>8822</v>
      </c>
      <c r="O252" s="132"/>
      <c r="P252" s="132"/>
      <c r="Q252" s="3">
        <f t="shared" si="17"/>
        <v>12521.5</v>
      </c>
      <c r="R252" s="3">
        <f>Q252*100/quarterly_long!AK252</f>
        <v>5.3741496598639458</v>
      </c>
      <c r="S252" s="3">
        <f>R252/quarterly_long!AA252*100</f>
        <v>4.2095940822494065</v>
      </c>
      <c r="T252" s="3">
        <f t="shared" si="18"/>
        <v>1.4373662255278667</v>
      </c>
      <c r="U252" s="3">
        <f t="shared" si="19"/>
        <v>-3.1952873996994313E-3</v>
      </c>
    </row>
    <row r="253" spans="1:21" x14ac:dyDescent="0.25">
      <c r="A253" s="9"/>
      <c r="C253" s="46"/>
      <c r="D253" s="46">
        <v>39539</v>
      </c>
      <c r="E253" s="3">
        <v>10095.799999999999</v>
      </c>
      <c r="F253" s="3">
        <v>1139.8</v>
      </c>
      <c r="G253" s="3">
        <v>2318.9</v>
      </c>
      <c r="H253" s="3">
        <v>6637</v>
      </c>
      <c r="I253" s="3">
        <v>2493.3000000000002</v>
      </c>
      <c r="J253" s="3">
        <v>2517.1999999999998</v>
      </c>
      <c r="K253" s="3"/>
      <c r="L253" s="3"/>
      <c r="M253" s="132">
        <f t="shared" si="15"/>
        <v>3657</v>
      </c>
      <c r="N253" s="132">
        <f t="shared" si="16"/>
        <v>8955.9</v>
      </c>
      <c r="O253" s="132"/>
      <c r="P253" s="132"/>
      <c r="Q253" s="3">
        <f t="shared" si="17"/>
        <v>12612.9</v>
      </c>
      <c r="R253" s="3">
        <f>Q253*100/quarterly_long!AK253</f>
        <v>5.3987338792177271</v>
      </c>
      <c r="S253" s="3">
        <f>R253/quarterly_long!AA253*100</f>
        <v>4.208389286247038</v>
      </c>
      <c r="T253" s="3">
        <f t="shared" si="18"/>
        <v>1.4370799821467966</v>
      </c>
      <c r="U253" s="3">
        <f t="shared" si="19"/>
        <v>-2.8624338107019476E-4</v>
      </c>
    </row>
    <row r="254" spans="1:21" x14ac:dyDescent="0.25">
      <c r="A254" s="9"/>
      <c r="C254" s="46"/>
      <c r="D254" s="46">
        <v>39630</v>
      </c>
      <c r="E254" s="3">
        <v>10124.9</v>
      </c>
      <c r="F254" s="3">
        <v>1101.9000000000001</v>
      </c>
      <c r="G254" s="3">
        <v>2348.4</v>
      </c>
      <c r="H254" s="3">
        <v>6674.6</v>
      </c>
      <c r="I254" s="3">
        <v>2435.9</v>
      </c>
      <c r="J254" s="3">
        <v>2454.6999999999998</v>
      </c>
      <c r="K254" s="3"/>
      <c r="L254" s="3"/>
      <c r="M254" s="132">
        <f t="shared" si="15"/>
        <v>3556.6</v>
      </c>
      <c r="N254" s="132">
        <f t="shared" si="16"/>
        <v>9023</v>
      </c>
      <c r="O254" s="132"/>
      <c r="P254" s="132"/>
      <c r="Q254" s="3">
        <f t="shared" si="17"/>
        <v>12579.6</v>
      </c>
      <c r="R254" s="3">
        <f>Q254*100/quarterly_long!AK254</f>
        <v>5.3676395289298515</v>
      </c>
      <c r="S254" s="3">
        <f>R254/quarterly_long!AA254*100</f>
        <v>4.1556892705484705</v>
      </c>
      <c r="T254" s="3">
        <f t="shared" si="18"/>
        <v>1.4244783039712974</v>
      </c>
      <c r="U254" s="3">
        <f t="shared" si="19"/>
        <v>-1.2601678175499176E-2</v>
      </c>
    </row>
    <row r="255" spans="1:21" x14ac:dyDescent="0.25">
      <c r="A255" s="9"/>
      <c r="C255" s="46"/>
      <c r="D255" s="46">
        <v>39722</v>
      </c>
      <c r="E255" s="3">
        <v>9859.6</v>
      </c>
      <c r="F255" s="3">
        <v>1015.1</v>
      </c>
      <c r="G255" s="3">
        <v>2172.4</v>
      </c>
      <c r="H255" s="3">
        <v>6672.1</v>
      </c>
      <c r="I255" s="3">
        <v>2243.1</v>
      </c>
      <c r="J255" s="3">
        <v>2308.3000000000002</v>
      </c>
      <c r="K255" s="3"/>
      <c r="L255" s="3"/>
      <c r="M255" s="132">
        <f t="shared" si="15"/>
        <v>3323.4</v>
      </c>
      <c r="N255" s="132">
        <f t="shared" si="16"/>
        <v>8844.5</v>
      </c>
      <c r="O255" s="132"/>
      <c r="P255" s="132"/>
      <c r="Q255" s="3">
        <f t="shared" si="17"/>
        <v>12167.9</v>
      </c>
      <c r="R255" s="3">
        <f>Q255*100/quarterly_long!AK255</f>
        <v>5.1770587359329463</v>
      </c>
      <c r="S255" s="3">
        <f>R255/quarterly_long!AA255*100</f>
        <v>4.0024371031783232</v>
      </c>
      <c r="T255" s="3">
        <f t="shared" si="18"/>
        <v>1.3869034513813312</v>
      </c>
      <c r="U255" s="3">
        <f t="shared" si="19"/>
        <v>-3.7574852589966179E-2</v>
      </c>
    </row>
    <row r="256" spans="1:21" x14ac:dyDescent="0.25">
      <c r="A256" s="9"/>
      <c r="C256" s="46"/>
      <c r="D256" s="46">
        <v>39814</v>
      </c>
      <c r="E256" s="3">
        <v>9770.2000000000007</v>
      </c>
      <c r="F256" s="3">
        <v>1012</v>
      </c>
      <c r="G256" s="3">
        <v>2124.9</v>
      </c>
      <c r="H256" s="3">
        <v>6633.3</v>
      </c>
      <c r="I256" s="3">
        <v>1972.1</v>
      </c>
      <c r="J256" s="3">
        <v>2117.8000000000002</v>
      </c>
      <c r="K256" s="3"/>
      <c r="L256" s="3"/>
      <c r="M256" s="132">
        <f t="shared" si="15"/>
        <v>3129.8</v>
      </c>
      <c r="N256" s="132">
        <f t="shared" si="16"/>
        <v>8758.2000000000007</v>
      </c>
      <c r="O256" s="132"/>
      <c r="P256" s="132"/>
      <c r="Q256" s="3">
        <f t="shared" si="17"/>
        <v>11888</v>
      </c>
      <c r="R256" s="3">
        <f>Q256*100/quarterly_long!AK256</f>
        <v>5.0568728039951338</v>
      </c>
      <c r="S256" s="3">
        <f>R256/quarterly_long!AA256*100</f>
        <v>3.8998696236975627</v>
      </c>
      <c r="T256" s="3">
        <f t="shared" si="18"/>
        <v>1.3609431227556741</v>
      </c>
      <c r="U256" s="3">
        <f t="shared" si="19"/>
        <v>-2.5960328625657114E-2</v>
      </c>
    </row>
    <row r="257" spans="1:21" x14ac:dyDescent="0.25">
      <c r="A257" s="9"/>
      <c r="C257" s="46"/>
      <c r="D257" s="46">
        <v>39904</v>
      </c>
      <c r="E257" s="3">
        <v>9769.7999999999993</v>
      </c>
      <c r="F257" s="3">
        <v>1004.8</v>
      </c>
      <c r="G257" s="3">
        <v>2143.6</v>
      </c>
      <c r="H257" s="3">
        <v>6621.4</v>
      </c>
      <c r="I257" s="3">
        <v>1825.9</v>
      </c>
      <c r="J257" s="3">
        <v>2013.8</v>
      </c>
      <c r="K257" s="3"/>
      <c r="L257" s="3"/>
      <c r="M257" s="132">
        <f t="shared" si="15"/>
        <v>3018.6</v>
      </c>
      <c r="N257" s="132">
        <f t="shared" si="16"/>
        <v>8765</v>
      </c>
      <c r="O257" s="132"/>
      <c r="P257" s="132"/>
      <c r="Q257" s="3">
        <f t="shared" si="17"/>
        <v>11783.6</v>
      </c>
      <c r="R257" s="3">
        <f>Q257*100/quarterly_long!AK257</f>
        <v>5.0003606967813115</v>
      </c>
      <c r="S257" s="3">
        <f>R257/quarterly_long!AA257*100</f>
        <v>3.8627341231498442</v>
      </c>
      <c r="T257" s="3">
        <f t="shared" si="18"/>
        <v>1.3513752547946116</v>
      </c>
      <c r="U257" s="3">
        <f t="shared" si="19"/>
        <v>-9.5678679610624595E-3</v>
      </c>
    </row>
    <row r="258" spans="1:21" x14ac:dyDescent="0.25">
      <c r="A258" s="9"/>
      <c r="C258" s="46"/>
      <c r="D258" s="46">
        <v>39995</v>
      </c>
      <c r="E258" s="3">
        <v>9890.7999999999993</v>
      </c>
      <c r="F258" s="3">
        <v>1045.8</v>
      </c>
      <c r="G258" s="3">
        <v>2199.1</v>
      </c>
      <c r="H258" s="3">
        <v>6645.9</v>
      </c>
      <c r="I258" s="3">
        <v>1786.4</v>
      </c>
      <c r="J258" s="3">
        <v>1992.3</v>
      </c>
      <c r="K258" s="3"/>
      <c r="L258" s="3"/>
      <c r="M258" s="132">
        <f t="shared" si="15"/>
        <v>3038.1</v>
      </c>
      <c r="N258" s="132">
        <f t="shared" si="16"/>
        <v>8845</v>
      </c>
      <c r="O258" s="132"/>
      <c r="P258" s="132"/>
      <c r="Q258" s="3">
        <f t="shared" si="17"/>
        <v>11883.1</v>
      </c>
      <c r="R258" s="3">
        <f>Q258*100/quarterly_long!AK258</f>
        <v>5.0283511480099188</v>
      </c>
      <c r="S258" s="3">
        <f>R258/quarterly_long!AA258*100</f>
        <v>3.8852121658374608</v>
      </c>
      <c r="T258" s="3">
        <f t="shared" si="18"/>
        <v>1.3571775938696289</v>
      </c>
      <c r="U258" s="3">
        <f t="shared" si="19"/>
        <v>5.8023390750172599E-3</v>
      </c>
    </row>
    <row r="259" spans="1:21" x14ac:dyDescent="0.25">
      <c r="A259" s="9"/>
      <c r="C259" s="46"/>
      <c r="D259" s="46">
        <v>40087</v>
      </c>
      <c r="E259" s="3">
        <v>9957.1</v>
      </c>
      <c r="F259" s="3">
        <v>1030.7</v>
      </c>
      <c r="G259" s="3">
        <v>2232.8000000000002</v>
      </c>
      <c r="H259" s="3">
        <v>6693.6</v>
      </c>
      <c r="I259" s="3">
        <v>1928</v>
      </c>
      <c r="J259" s="3">
        <v>1978.8</v>
      </c>
      <c r="K259" s="3"/>
      <c r="L259" s="3"/>
      <c r="M259" s="132">
        <f t="shared" si="15"/>
        <v>3009.5</v>
      </c>
      <c r="N259" s="132">
        <f t="shared" si="16"/>
        <v>8926.4000000000015</v>
      </c>
      <c r="O259" s="132"/>
      <c r="P259" s="132"/>
      <c r="Q259" s="3">
        <f t="shared" si="17"/>
        <v>11935.900000000001</v>
      </c>
      <c r="R259" s="3">
        <f>Q259*100/quarterly_long!AK259</f>
        <v>5.0378602421029539</v>
      </c>
      <c r="S259" s="3">
        <f>R259/quarterly_long!AA259*100</f>
        <v>3.8810568986605856</v>
      </c>
      <c r="T259" s="3">
        <f t="shared" si="18"/>
        <v>1.356107513103981</v>
      </c>
      <c r="U259" s="3">
        <f t="shared" si="19"/>
        <v>-1.0700807656478517E-3</v>
      </c>
    </row>
    <row r="260" spans="1:21" x14ac:dyDescent="0.25">
      <c r="A260" s="9"/>
      <c r="C260" s="46"/>
      <c r="D260" s="46">
        <v>40179</v>
      </c>
      <c r="E260" s="3">
        <v>10044.5</v>
      </c>
      <c r="F260" s="3">
        <v>1040.2</v>
      </c>
      <c r="G260" s="3">
        <v>2264.6999999999998</v>
      </c>
      <c r="H260" s="3">
        <v>6739.7</v>
      </c>
      <c r="I260" s="3">
        <v>1989.5</v>
      </c>
      <c r="J260" s="3">
        <v>1977.5</v>
      </c>
      <c r="K260" s="3"/>
      <c r="L260" s="3"/>
      <c r="M260" s="132">
        <f t="shared" si="15"/>
        <v>3017.7</v>
      </c>
      <c r="N260" s="132">
        <f t="shared" si="16"/>
        <v>9004.4</v>
      </c>
      <c r="O260" s="132"/>
      <c r="P260" s="132"/>
      <c r="Q260" s="3">
        <f t="shared" si="17"/>
        <v>12022.099999999999</v>
      </c>
      <c r="R260" s="3">
        <f>Q260*100/quarterly_long!AK260</f>
        <v>5.069215167883149</v>
      </c>
      <c r="S260" s="3">
        <f>R260/quarterly_long!AA260*100</f>
        <v>3.8914983374381942</v>
      </c>
      <c r="T260" s="3">
        <f t="shared" si="18"/>
        <v>1.3587942601881755</v>
      </c>
      <c r="U260" s="3">
        <f t="shared" si="19"/>
        <v>2.6867470841944741E-3</v>
      </c>
    </row>
    <row r="261" spans="1:21" x14ac:dyDescent="0.25">
      <c r="A261" s="9"/>
      <c r="C261" s="46"/>
      <c r="D261" s="46">
        <v>40269</v>
      </c>
      <c r="E261" s="3">
        <v>10137.700000000001</v>
      </c>
      <c r="F261" s="3">
        <v>1064.7</v>
      </c>
      <c r="G261" s="3">
        <v>2260.9</v>
      </c>
      <c r="H261" s="3">
        <v>6812</v>
      </c>
      <c r="I261" s="3">
        <v>2092.6999999999998</v>
      </c>
      <c r="J261" s="3">
        <v>2042.6</v>
      </c>
      <c r="K261" s="3"/>
      <c r="L261" s="3"/>
      <c r="M261" s="132">
        <f t="shared" si="15"/>
        <v>3107.3</v>
      </c>
      <c r="N261" s="132">
        <f t="shared" si="16"/>
        <v>9072.9</v>
      </c>
      <c r="O261" s="132"/>
      <c r="P261" s="132"/>
      <c r="Q261" s="3">
        <f t="shared" si="17"/>
        <v>12180.2</v>
      </c>
      <c r="R261" s="3">
        <f>Q261*100/quarterly_long!AK261</f>
        <v>5.1244057385670407</v>
      </c>
      <c r="S261" s="3">
        <f>R261/quarterly_long!AA261*100</f>
        <v>3.9164897903934683</v>
      </c>
      <c r="T261" s="3">
        <f t="shared" si="18"/>
        <v>1.3651957910027792</v>
      </c>
      <c r="U261" s="3">
        <f t="shared" si="19"/>
        <v>6.4015308146037064E-3</v>
      </c>
    </row>
    <row r="262" spans="1:21" x14ac:dyDescent="0.25">
      <c r="A262" s="9"/>
      <c r="C262" s="46"/>
      <c r="D262" s="46">
        <v>40360</v>
      </c>
      <c r="E262" s="3">
        <v>10233.4</v>
      </c>
      <c r="F262" s="3">
        <v>1075.0999999999999</v>
      </c>
      <c r="G262" s="3">
        <v>2287.3000000000002</v>
      </c>
      <c r="H262" s="3">
        <v>6871</v>
      </c>
      <c r="I262" s="3">
        <v>2164.6</v>
      </c>
      <c r="J262" s="3">
        <v>2043</v>
      </c>
      <c r="K262" s="3"/>
      <c r="L262" s="3"/>
      <c r="M262" s="132">
        <f t="shared" si="15"/>
        <v>3118.1</v>
      </c>
      <c r="N262" s="132">
        <f t="shared" si="16"/>
        <v>9158.2999999999993</v>
      </c>
      <c r="O262" s="132"/>
      <c r="P262" s="132"/>
      <c r="Q262" s="3">
        <f t="shared" si="17"/>
        <v>12276.4</v>
      </c>
      <c r="R262" s="3">
        <f>Q262*100/quarterly_long!AK262</f>
        <v>5.1511820142496285</v>
      </c>
      <c r="S262" s="3">
        <f>R262/quarterly_long!AA262*100</f>
        <v>3.9190606868039586</v>
      </c>
      <c r="T262" s="3">
        <f t="shared" si="18"/>
        <v>1.3658520043754652</v>
      </c>
      <c r="U262" s="3">
        <f t="shared" si="19"/>
        <v>6.5621337268595425E-4</v>
      </c>
    </row>
    <row r="263" spans="1:21" x14ac:dyDescent="0.25">
      <c r="A263" s="9"/>
      <c r="C263" s="46"/>
      <c r="D263" s="46">
        <v>40452</v>
      </c>
      <c r="E263" s="3">
        <v>10393.200000000001</v>
      </c>
      <c r="F263" s="3">
        <v>1102.8</v>
      </c>
      <c r="G263" s="3">
        <v>2355.6</v>
      </c>
      <c r="H263" s="3">
        <v>6934.8</v>
      </c>
      <c r="I263" s="3">
        <v>2156.5</v>
      </c>
      <c r="J263" s="3">
        <v>2094.1</v>
      </c>
      <c r="K263" s="3"/>
      <c r="L263" s="3"/>
      <c r="M263" s="132">
        <f t="shared" si="15"/>
        <v>3196.8999999999996</v>
      </c>
      <c r="N263" s="132">
        <f t="shared" si="16"/>
        <v>9290.4</v>
      </c>
      <c r="O263" s="132"/>
      <c r="P263" s="132"/>
      <c r="Q263" s="3">
        <f t="shared" si="17"/>
        <v>12487.3</v>
      </c>
      <c r="R263" s="3">
        <f>Q263*100/quarterly_long!AK263</f>
        <v>5.2272394291909627</v>
      </c>
      <c r="S263" s="3">
        <f>R263/quarterly_long!AA263*100</f>
        <v>3.9566412471674548</v>
      </c>
      <c r="T263" s="3">
        <f t="shared" si="18"/>
        <v>1.3753954954595666</v>
      </c>
      <c r="U263" s="3">
        <f t="shared" si="19"/>
        <v>9.5434910841014631E-3</v>
      </c>
    </row>
    <row r="264" spans="1:21" x14ac:dyDescent="0.25">
      <c r="A264" s="9"/>
      <c r="C264" s="46"/>
      <c r="D264" s="46">
        <v>40544</v>
      </c>
      <c r="E264" s="3">
        <v>10523.5</v>
      </c>
      <c r="F264" s="3">
        <v>1115.3</v>
      </c>
      <c r="G264" s="3">
        <v>2418.6999999999998</v>
      </c>
      <c r="H264" s="3">
        <v>6989.6</v>
      </c>
      <c r="I264" s="3">
        <v>2123.5</v>
      </c>
      <c r="J264" s="3">
        <v>2097.1999999999998</v>
      </c>
      <c r="K264" s="3"/>
      <c r="L264" s="3"/>
      <c r="M264" s="132">
        <f t="shared" si="15"/>
        <v>3212.5</v>
      </c>
      <c r="N264" s="132">
        <f t="shared" si="16"/>
        <v>9408.2999999999993</v>
      </c>
      <c r="O264" s="132"/>
      <c r="P264" s="132"/>
      <c r="Q264" s="3">
        <f t="shared" si="17"/>
        <v>12620.8</v>
      </c>
      <c r="R264" s="3">
        <f>Q264*100/quarterly_long!AK264</f>
        <v>5.2806694560669456</v>
      </c>
      <c r="S264" s="3">
        <f>R264/quarterly_long!AA264*100</f>
        <v>3.9795182198638286</v>
      </c>
      <c r="T264" s="3">
        <f t="shared" si="18"/>
        <v>1.3811607616836989</v>
      </c>
      <c r="U264" s="3">
        <f t="shared" si="19"/>
        <v>5.7652662241323149E-3</v>
      </c>
    </row>
    <row r="265" spans="1:21" x14ac:dyDescent="0.25">
      <c r="A265" s="9"/>
      <c r="C265" s="46"/>
      <c r="D265" s="46">
        <v>40634</v>
      </c>
      <c r="E265" s="3">
        <v>10651.4</v>
      </c>
      <c r="F265" s="3">
        <v>1112.3</v>
      </c>
      <c r="G265" s="3">
        <v>2475.6</v>
      </c>
      <c r="H265" s="3">
        <v>7063.4</v>
      </c>
      <c r="I265" s="3">
        <v>2212.6999999999998</v>
      </c>
      <c r="J265" s="3">
        <v>2149.6</v>
      </c>
      <c r="K265" s="3"/>
      <c r="L265" s="3"/>
      <c r="M265" s="132">
        <f t="shared" ref="M265:M285" si="20">J265+F265</f>
        <v>3261.8999999999996</v>
      </c>
      <c r="N265" s="132">
        <f t="shared" ref="N265:N285" si="21">G265+H265</f>
        <v>9539</v>
      </c>
      <c r="O265" s="132"/>
      <c r="P265" s="132"/>
      <c r="Q265" s="3">
        <f t="shared" ref="Q265:Q285" si="22">SUM(M265:N265)</f>
        <v>12800.9</v>
      </c>
      <c r="R265" s="3">
        <f>Q265*100/quarterly_long!AK265</f>
        <v>5.3450889184889494</v>
      </c>
      <c r="S265" s="3">
        <f>R265/quarterly_long!AA265*100</f>
        <v>3.9989317295244997</v>
      </c>
      <c r="T265" s="3">
        <f t="shared" ref="T265:T285" si="23">LN(S265)</f>
        <v>1.3860272578321082</v>
      </c>
      <c r="U265" s="3">
        <f t="shared" si="19"/>
        <v>4.8664961484092828E-3</v>
      </c>
    </row>
    <row r="266" spans="1:21" x14ac:dyDescent="0.25">
      <c r="A266" s="9"/>
      <c r="C266" s="46"/>
      <c r="D266" s="46">
        <v>40725</v>
      </c>
      <c r="E266" s="3">
        <v>10754.5</v>
      </c>
      <c r="F266" s="3">
        <v>1123.8</v>
      </c>
      <c r="G266" s="3">
        <v>2489.1999999999998</v>
      </c>
      <c r="H266" s="3">
        <v>7141.4</v>
      </c>
      <c r="I266" s="3">
        <v>2228.1999999999998</v>
      </c>
      <c r="J266" s="3">
        <v>2243.1</v>
      </c>
      <c r="K266" s="3"/>
      <c r="L266" s="3"/>
      <c r="M266" s="132">
        <f t="shared" si="20"/>
        <v>3366.8999999999996</v>
      </c>
      <c r="N266" s="132">
        <f t="shared" si="21"/>
        <v>9630.5999999999985</v>
      </c>
      <c r="O266" s="132"/>
      <c r="P266" s="132"/>
      <c r="Q266" s="3">
        <f t="shared" si="22"/>
        <v>12997.499999999998</v>
      </c>
      <c r="R266" s="3">
        <f>Q266*100/quarterly_long!AK266</f>
        <v>5.4140233514252021</v>
      </c>
      <c r="S266" s="3">
        <f>R266/quarterly_long!AA266*100</f>
        <v>4.026186722658136</v>
      </c>
      <c r="T266" s="3">
        <f t="shared" si="23"/>
        <v>1.3928197053418536</v>
      </c>
      <c r="U266" s="3">
        <f t="shared" ref="U266:U285" si="24">T266-T265</f>
        <v>6.7924475097453918E-3</v>
      </c>
    </row>
    <row r="267" spans="1:21" x14ac:dyDescent="0.25">
      <c r="A267" s="9"/>
      <c r="C267" s="46"/>
      <c r="D267" s="46">
        <v>40817</v>
      </c>
      <c r="E267" s="3">
        <v>10827.9</v>
      </c>
      <c r="F267" s="3">
        <v>1149.8</v>
      </c>
      <c r="G267" s="3">
        <v>2501.1</v>
      </c>
      <c r="H267" s="3">
        <v>7177</v>
      </c>
      <c r="I267" s="3">
        <v>2395.1999999999998</v>
      </c>
      <c r="J267" s="3">
        <v>2302.5</v>
      </c>
      <c r="K267" s="3"/>
      <c r="L267" s="3"/>
      <c r="M267" s="132">
        <f t="shared" si="20"/>
        <v>3452.3</v>
      </c>
      <c r="N267" s="132">
        <f t="shared" si="21"/>
        <v>9678.1</v>
      </c>
      <c r="O267" s="132"/>
      <c r="P267" s="132"/>
      <c r="Q267" s="3">
        <f t="shared" si="22"/>
        <v>13130.400000000001</v>
      </c>
      <c r="R267" s="3">
        <f>Q267*100/quarterly_long!AK267</f>
        <v>5.4577195490971979</v>
      </c>
      <c r="S267" s="3">
        <f>R267/quarterly_long!AA267*100</f>
        <v>4.0528624601049135</v>
      </c>
      <c r="T267" s="3">
        <f t="shared" si="23"/>
        <v>1.3994234117397144</v>
      </c>
      <c r="U267" s="3">
        <f t="shared" si="24"/>
        <v>6.6037063978607868E-3</v>
      </c>
    </row>
    <row r="268" spans="1:21" x14ac:dyDescent="0.25">
      <c r="A268" s="9"/>
      <c r="C268" s="46"/>
      <c r="D268" s="46">
        <v>40909</v>
      </c>
      <c r="E268" s="3">
        <v>10956.2</v>
      </c>
      <c r="F268" s="3">
        <v>1178.8</v>
      </c>
      <c r="G268" s="3">
        <v>2535.6</v>
      </c>
      <c r="H268" s="3">
        <v>7241.8</v>
      </c>
      <c r="I268" s="3">
        <v>2460.8000000000002</v>
      </c>
      <c r="J268" s="3">
        <v>2395.3000000000002</v>
      </c>
      <c r="K268" s="3"/>
      <c r="L268" s="3"/>
      <c r="M268" s="132">
        <f t="shared" si="20"/>
        <v>3574.1000000000004</v>
      </c>
      <c r="N268" s="132">
        <f t="shared" si="21"/>
        <v>9777.4</v>
      </c>
      <c r="O268" s="132"/>
      <c r="P268" s="132"/>
      <c r="Q268" s="3">
        <f t="shared" si="22"/>
        <v>13351.5</v>
      </c>
      <c r="R268" s="3">
        <f>Q268*100/quarterly_long!AK268</f>
        <v>5.5034129692832767</v>
      </c>
      <c r="S268" s="3">
        <f>R268/quarterly_long!AA268*100</f>
        <v>4.0653165795098127</v>
      </c>
      <c r="T268" s="3">
        <f t="shared" si="23"/>
        <v>1.402491619305543</v>
      </c>
      <c r="U268" s="3">
        <f t="shared" si="24"/>
        <v>3.0682075658285957E-3</v>
      </c>
    </row>
    <row r="269" spans="1:21" x14ac:dyDescent="0.25">
      <c r="A269" s="9"/>
      <c r="C269" s="46"/>
      <c r="D269" s="46">
        <v>41000</v>
      </c>
      <c r="E269" s="3">
        <v>11008.3</v>
      </c>
      <c r="F269" s="3">
        <v>1181.5999999999999</v>
      </c>
      <c r="G269" s="3">
        <v>2535.6</v>
      </c>
      <c r="H269" s="3">
        <v>7291.1</v>
      </c>
      <c r="I269" s="3">
        <v>2534.8000000000002</v>
      </c>
      <c r="J269" s="3">
        <v>2445.5</v>
      </c>
      <c r="K269" s="3"/>
      <c r="L269" s="3"/>
      <c r="M269" s="132">
        <f t="shared" si="20"/>
        <v>3627.1</v>
      </c>
      <c r="N269" s="132">
        <f t="shared" si="21"/>
        <v>9826.7000000000007</v>
      </c>
      <c r="O269" s="132"/>
      <c r="P269" s="132"/>
      <c r="Q269" s="3">
        <f t="shared" si="22"/>
        <v>13453.800000000001</v>
      </c>
      <c r="R269" s="3">
        <f>Q269*100/quarterly_long!AK269</f>
        <v>5.5330139211613991</v>
      </c>
      <c r="S269" s="3">
        <f>R269/quarterly_long!AA269*100</f>
        <v>4.0686049942029321</v>
      </c>
      <c r="T269" s="3">
        <f t="shared" si="23"/>
        <v>1.403300187434084</v>
      </c>
      <c r="U269" s="3">
        <f t="shared" si="24"/>
        <v>8.0856812854102067E-4</v>
      </c>
    </row>
    <row r="270" spans="1:21" x14ac:dyDescent="0.25">
      <c r="A270" s="9"/>
      <c r="C270" s="46"/>
      <c r="D270" s="46">
        <v>41091</v>
      </c>
      <c r="E270" s="3">
        <v>11073.6</v>
      </c>
      <c r="F270" s="3">
        <v>1194.2</v>
      </c>
      <c r="G270" s="3">
        <v>2550.6</v>
      </c>
      <c r="H270" s="3">
        <v>7328.9</v>
      </c>
      <c r="I270" s="3">
        <v>2529.9</v>
      </c>
      <c r="J270" s="3">
        <v>2455.9</v>
      </c>
      <c r="K270" s="3"/>
      <c r="L270" s="3"/>
      <c r="M270" s="132">
        <f t="shared" si="20"/>
        <v>3650.1000000000004</v>
      </c>
      <c r="N270" s="132">
        <f t="shared" si="21"/>
        <v>9879.5</v>
      </c>
      <c r="O270" s="132"/>
      <c r="P270" s="132"/>
      <c r="Q270" s="3">
        <f t="shared" si="22"/>
        <v>13529.6</v>
      </c>
      <c r="R270" s="3">
        <f>Q270*100/quarterly_long!AK270</f>
        <v>5.5501041957238728</v>
      </c>
      <c r="S270" s="3">
        <f>R270/quarterly_long!AA270*100</f>
        <v>4.0593171360042994</v>
      </c>
      <c r="T270" s="3">
        <f t="shared" si="23"/>
        <v>1.4010147663652059</v>
      </c>
      <c r="U270" s="3">
        <f t="shared" si="24"/>
        <v>-2.2854210688780796E-3</v>
      </c>
    </row>
    <row r="271" spans="1:21" x14ac:dyDescent="0.25">
      <c r="A271" s="9"/>
      <c r="C271" s="46"/>
      <c r="D271" s="46">
        <v>41183</v>
      </c>
      <c r="E271" s="3">
        <v>11164.3</v>
      </c>
      <c r="F271" s="3">
        <v>1212.9000000000001</v>
      </c>
      <c r="G271" s="3">
        <v>2567.1</v>
      </c>
      <c r="H271" s="3">
        <v>7384.3</v>
      </c>
      <c r="I271" s="3">
        <v>2521.3000000000002</v>
      </c>
      <c r="J271" s="3">
        <v>2502.9</v>
      </c>
      <c r="K271" s="3"/>
      <c r="L271" s="3"/>
      <c r="M271" s="132">
        <f t="shared" si="20"/>
        <v>3715.8</v>
      </c>
      <c r="N271" s="132">
        <f t="shared" si="21"/>
        <v>9951.4</v>
      </c>
      <c r="O271" s="132"/>
      <c r="P271" s="132"/>
      <c r="Q271" s="3">
        <f t="shared" si="22"/>
        <v>13667.2</v>
      </c>
      <c r="R271" s="3">
        <f>Q271*100/quarterly_long!AK271</f>
        <v>5.5932883159402493</v>
      </c>
      <c r="S271" s="3">
        <f>R271/quarterly_long!AA271*100</f>
        <v>4.0744122225339359</v>
      </c>
      <c r="T271" s="3">
        <f t="shared" si="23"/>
        <v>1.404726496420283</v>
      </c>
      <c r="U271" s="3">
        <f t="shared" si="24"/>
        <v>3.7117300550770782E-3</v>
      </c>
    </row>
    <row r="272" spans="1:21" x14ac:dyDescent="0.25">
      <c r="A272" s="9"/>
      <c r="C272" s="46"/>
      <c r="D272" s="46">
        <v>41275</v>
      </c>
      <c r="E272" s="3">
        <v>11256.7</v>
      </c>
      <c r="F272" s="3">
        <v>1238.4000000000001</v>
      </c>
      <c r="G272" s="3">
        <v>2589.3000000000002</v>
      </c>
      <c r="H272" s="3">
        <v>7429</v>
      </c>
      <c r="I272" s="3">
        <v>2617.6</v>
      </c>
      <c r="J272" s="3">
        <v>2554</v>
      </c>
      <c r="K272" s="3"/>
      <c r="L272" s="3"/>
      <c r="M272" s="132">
        <f t="shared" si="20"/>
        <v>3792.4</v>
      </c>
      <c r="N272" s="132">
        <f t="shared" si="21"/>
        <v>10018.299999999999</v>
      </c>
      <c r="O272" s="132"/>
      <c r="P272" s="132"/>
      <c r="Q272" s="3">
        <f t="shared" si="22"/>
        <v>13810.699999999999</v>
      </c>
      <c r="R272" s="3">
        <f>Q272*100/quarterly_long!AK272</f>
        <v>5.6371354517439132</v>
      </c>
      <c r="S272" s="3">
        <f>R272/quarterly_long!AA272*100</f>
        <v>4.0903671894286564</v>
      </c>
      <c r="T272" s="3">
        <f t="shared" si="23"/>
        <v>1.4086347433913835</v>
      </c>
      <c r="U272" s="3">
        <f t="shared" si="24"/>
        <v>3.9082469711004819E-3</v>
      </c>
    </row>
    <row r="273" spans="1:21" x14ac:dyDescent="0.25">
      <c r="A273" s="9"/>
      <c r="C273" s="46"/>
      <c r="D273" s="46">
        <v>41365</v>
      </c>
      <c r="E273" s="3">
        <v>11284.5</v>
      </c>
      <c r="F273" s="3">
        <v>1237.2</v>
      </c>
      <c r="G273" s="3">
        <v>2566.5</v>
      </c>
      <c r="H273" s="3">
        <v>7480.9</v>
      </c>
      <c r="I273" s="3">
        <v>2658.1</v>
      </c>
      <c r="J273" s="3">
        <v>2593.6</v>
      </c>
      <c r="K273" s="3"/>
      <c r="L273" s="3"/>
      <c r="M273" s="132">
        <f t="shared" si="20"/>
        <v>3830.8</v>
      </c>
      <c r="N273" s="132">
        <f t="shared" si="21"/>
        <v>10047.4</v>
      </c>
      <c r="O273" s="132"/>
      <c r="P273" s="132"/>
      <c r="Q273" s="3">
        <f t="shared" si="22"/>
        <v>13878.2</v>
      </c>
      <c r="R273" s="3">
        <f>Q273*100/quarterly_long!AK273</f>
        <v>5.6518374926695767</v>
      </c>
      <c r="S273" s="3">
        <f>R273/quarterly_long!AA273*100</f>
        <v>4.0925305568612549</v>
      </c>
      <c r="T273" s="3">
        <f t="shared" si="23"/>
        <v>1.4091634967865929</v>
      </c>
      <c r="U273" s="3">
        <f t="shared" si="24"/>
        <v>5.2875339520941367E-4</v>
      </c>
    </row>
    <row r="274" spans="1:21" x14ac:dyDescent="0.25">
      <c r="A274" s="9"/>
      <c r="C274" s="46"/>
      <c r="D274" s="46">
        <v>41456</v>
      </c>
      <c r="E274" s="3">
        <v>11379.1</v>
      </c>
      <c r="F274" s="3">
        <v>1241.4000000000001</v>
      </c>
      <c r="G274" s="3">
        <v>2593.1999999999998</v>
      </c>
      <c r="H274" s="3">
        <v>7544.5</v>
      </c>
      <c r="I274" s="3">
        <v>2750.8</v>
      </c>
      <c r="J274" s="3">
        <v>2625.3</v>
      </c>
      <c r="K274" s="3"/>
      <c r="L274" s="3"/>
      <c r="M274" s="132">
        <f t="shared" si="20"/>
        <v>3866.7000000000003</v>
      </c>
      <c r="N274" s="132">
        <f t="shared" si="21"/>
        <v>10137.700000000001</v>
      </c>
      <c r="O274" s="132"/>
      <c r="P274" s="132"/>
      <c r="Q274" s="3">
        <f t="shared" si="22"/>
        <v>14004.400000000001</v>
      </c>
      <c r="R274" s="3">
        <f>Q274*100/quarterly_long!AK274</f>
        <v>5.688960384777876</v>
      </c>
      <c r="S274" s="3">
        <f>R274/quarterly_long!AA274*100</f>
        <v>4.0996386936941631</v>
      </c>
      <c r="T274" s="3">
        <f t="shared" si="23"/>
        <v>1.4108988463379308</v>
      </c>
      <c r="U274" s="3">
        <f t="shared" si="24"/>
        <v>1.7353495513379169E-3</v>
      </c>
    </row>
    <row r="275" spans="1:21" x14ac:dyDescent="0.25">
      <c r="A275" s="9"/>
      <c r="C275" s="46"/>
      <c r="D275" s="46">
        <v>41548</v>
      </c>
      <c r="E275" s="3">
        <v>11524.4</v>
      </c>
      <c r="F275" s="3">
        <v>1249.8</v>
      </c>
      <c r="G275" s="3">
        <v>2622.4</v>
      </c>
      <c r="H275" s="3">
        <v>7652.2</v>
      </c>
      <c r="I275" s="3">
        <v>2798.6</v>
      </c>
      <c r="J275" s="3">
        <v>2682.7</v>
      </c>
      <c r="K275" s="3"/>
      <c r="L275" s="3"/>
      <c r="M275" s="132">
        <f t="shared" si="20"/>
        <v>3932.5</v>
      </c>
      <c r="N275" s="132">
        <f t="shared" si="21"/>
        <v>10274.6</v>
      </c>
      <c r="O275" s="132"/>
      <c r="P275" s="132"/>
      <c r="Q275" s="3">
        <f t="shared" si="22"/>
        <v>14207.1</v>
      </c>
      <c r="R275" s="3">
        <f>Q275*100/quarterly_long!AK275</f>
        <v>5.7578066424851571</v>
      </c>
      <c r="S275" s="3">
        <f>R275/quarterly_long!AA275*100</f>
        <v>4.1279721824157223</v>
      </c>
      <c r="T275" s="3">
        <f t="shared" si="23"/>
        <v>1.417786289400675</v>
      </c>
      <c r="U275" s="3">
        <f t="shared" si="24"/>
        <v>6.8874430627441363E-3</v>
      </c>
    </row>
    <row r="276" spans="1:21" x14ac:dyDescent="0.25">
      <c r="A276" s="9"/>
      <c r="C276" s="46"/>
      <c r="D276" s="46">
        <v>41640</v>
      </c>
      <c r="E276" s="3">
        <v>11636.1</v>
      </c>
      <c r="F276" s="3">
        <v>1256.3</v>
      </c>
      <c r="G276" s="3">
        <v>2644.5</v>
      </c>
      <c r="H276" s="3">
        <v>7735.3</v>
      </c>
      <c r="I276" s="3">
        <v>2774</v>
      </c>
      <c r="J276" s="3">
        <v>2738.6</v>
      </c>
      <c r="K276" s="3"/>
      <c r="L276" s="3"/>
      <c r="M276" s="132">
        <f t="shared" si="20"/>
        <v>3994.8999999999996</v>
      </c>
      <c r="N276" s="132">
        <f t="shared" si="21"/>
        <v>10379.799999999999</v>
      </c>
      <c r="O276" s="132"/>
      <c r="P276" s="132"/>
      <c r="Q276" s="3">
        <f t="shared" si="22"/>
        <v>14374.699999999999</v>
      </c>
      <c r="R276" s="3">
        <f>Q276*100/quarterly_long!AK276</f>
        <v>5.8136440479175597</v>
      </c>
      <c r="S276" s="3">
        <f>R276/quarterly_long!AA276*100</f>
        <v>4.1494611564940547</v>
      </c>
      <c r="T276" s="3">
        <f t="shared" si="23"/>
        <v>1.422978484003768</v>
      </c>
      <c r="U276" s="3">
        <f t="shared" si="24"/>
        <v>5.1921946030930588E-3</v>
      </c>
    </row>
    <row r="277" spans="1:21" x14ac:dyDescent="0.25">
      <c r="A277" s="9"/>
      <c r="C277" s="46"/>
      <c r="D277" s="46">
        <v>41730</v>
      </c>
      <c r="E277" s="3">
        <v>11800.6</v>
      </c>
      <c r="F277" s="3">
        <v>1289.2</v>
      </c>
      <c r="G277" s="3">
        <v>2678.2</v>
      </c>
      <c r="H277" s="3">
        <v>7833.2</v>
      </c>
      <c r="I277" s="3">
        <v>2861.6</v>
      </c>
      <c r="J277" s="3">
        <v>2796.7</v>
      </c>
      <c r="K277" s="3"/>
      <c r="L277" s="3"/>
      <c r="M277" s="132">
        <f t="shared" si="20"/>
        <v>4085.8999999999996</v>
      </c>
      <c r="N277" s="132">
        <f t="shared" si="21"/>
        <v>10511.4</v>
      </c>
      <c r="O277" s="132"/>
      <c r="P277" s="132"/>
      <c r="Q277" s="3">
        <f t="shared" si="22"/>
        <v>14597.3</v>
      </c>
      <c r="R277" s="3">
        <f>Q277*100/quarterly_long!AK277</f>
        <v>5.8904258839290762</v>
      </c>
      <c r="S277" s="3">
        <f>R277/quarterly_long!AA277*100</f>
        <v>4.1813684621890186</v>
      </c>
      <c r="T277" s="3">
        <f t="shared" si="23"/>
        <v>1.4306385762572544</v>
      </c>
      <c r="U277" s="3">
        <f t="shared" si="24"/>
        <v>7.6600922534864058E-3</v>
      </c>
    </row>
    <row r="278" spans="1:21" x14ac:dyDescent="0.25">
      <c r="A278" s="9"/>
      <c r="C278" s="46"/>
      <c r="D278" s="46">
        <v>41821</v>
      </c>
      <c r="E278" s="3">
        <v>11941</v>
      </c>
      <c r="F278" s="3">
        <v>1308.5</v>
      </c>
      <c r="G278" s="3">
        <v>2691.2</v>
      </c>
      <c r="H278" s="3">
        <v>7941.3</v>
      </c>
      <c r="I278" s="3">
        <v>2939.8</v>
      </c>
      <c r="J278" s="3">
        <v>2863.6</v>
      </c>
      <c r="K278" s="3"/>
      <c r="L278" s="3"/>
      <c r="M278" s="132">
        <f t="shared" si="20"/>
        <v>4172.1000000000004</v>
      </c>
      <c r="N278" s="132">
        <f t="shared" si="21"/>
        <v>10632.5</v>
      </c>
      <c r="O278" s="132"/>
      <c r="P278" s="132"/>
      <c r="Q278" s="3">
        <f t="shared" si="22"/>
        <v>14804.6</v>
      </c>
      <c r="R278" s="3">
        <f>Q278*100/quarterly_long!AK278</f>
        <v>5.9588804005699432</v>
      </c>
      <c r="S278" s="3">
        <f>R278/quarterly_long!AA278*100</f>
        <v>4.2122921950009804</v>
      </c>
      <c r="T278" s="3">
        <f t="shared" si="23"/>
        <v>1.4380069638981223</v>
      </c>
      <c r="U278" s="3">
        <f t="shared" si="24"/>
        <v>7.3683876408678906E-3</v>
      </c>
    </row>
    <row r="279" spans="1:21" x14ac:dyDescent="0.25">
      <c r="A279" s="9"/>
      <c r="C279" s="46"/>
      <c r="D279" s="46">
        <v>41913</v>
      </c>
      <c r="E279" s="3">
        <v>12075.8</v>
      </c>
      <c r="F279" s="3">
        <v>1325.2</v>
      </c>
      <c r="G279" s="3">
        <v>2688.9</v>
      </c>
      <c r="H279" s="3">
        <v>8061.7</v>
      </c>
      <c r="I279" s="3">
        <v>2970.4</v>
      </c>
      <c r="J279" s="3">
        <v>2885.2</v>
      </c>
      <c r="K279" s="3"/>
      <c r="L279" s="3"/>
      <c r="M279" s="132">
        <f t="shared" si="20"/>
        <v>4210.3999999999996</v>
      </c>
      <c r="N279" s="132">
        <f t="shared" si="21"/>
        <v>10750.6</v>
      </c>
      <c r="O279" s="132"/>
      <c r="P279" s="132"/>
      <c r="Q279" s="3">
        <f t="shared" si="22"/>
        <v>14961</v>
      </c>
      <c r="R279" s="3">
        <f>Q279*100/quarterly_long!AK279</f>
        <v>6.0077822886674941</v>
      </c>
      <c r="S279" s="3">
        <f>R279/quarterly_long!AA279*100</f>
        <v>4.2416152615765732</v>
      </c>
      <c r="T279" s="3">
        <f t="shared" si="23"/>
        <v>1.4449441546168256</v>
      </c>
      <c r="U279" s="3">
        <f t="shared" si="24"/>
        <v>6.9371907187032456E-3</v>
      </c>
    </row>
    <row r="280" spans="1:21" x14ac:dyDescent="0.25">
      <c r="A280" s="9"/>
      <c r="C280" s="46"/>
      <c r="D280" s="46">
        <v>42005</v>
      </c>
      <c r="E280" s="3">
        <v>12098.9</v>
      </c>
      <c r="F280" s="3">
        <v>1331</v>
      </c>
      <c r="G280" s="3">
        <v>2625.6</v>
      </c>
      <c r="H280" s="3">
        <v>8142.2</v>
      </c>
      <c r="I280" s="3">
        <v>3044.6</v>
      </c>
      <c r="J280" s="3">
        <v>2915.7</v>
      </c>
      <c r="K280" s="3"/>
      <c r="L280" s="3"/>
      <c r="M280" s="132">
        <f t="shared" si="20"/>
        <v>4246.7</v>
      </c>
      <c r="N280" s="132">
        <f t="shared" si="21"/>
        <v>10767.8</v>
      </c>
      <c r="O280" s="132"/>
      <c r="P280" s="132"/>
      <c r="Q280" s="3">
        <f t="shared" si="22"/>
        <v>15014.5</v>
      </c>
      <c r="R280" s="3">
        <f>Q280*100/quarterly_long!AK280</f>
        <v>6.0038787587971845</v>
      </c>
      <c r="S280" s="3">
        <f>R280/quarterly_long!AA280*100</f>
        <v>4.2384714698638053</v>
      </c>
      <c r="T280" s="3">
        <f t="shared" si="23"/>
        <v>1.4442027018566461</v>
      </c>
      <c r="U280" s="3">
        <f t="shared" si="24"/>
        <v>-7.4145276017945072E-4</v>
      </c>
    </row>
    <row r="281" spans="1:21" x14ac:dyDescent="0.25">
      <c r="A281" s="9"/>
      <c r="C281" s="46"/>
      <c r="D281" s="46">
        <v>42095</v>
      </c>
      <c r="E281" s="3">
        <v>12240.2</v>
      </c>
      <c r="F281" s="3">
        <v>1353.3</v>
      </c>
      <c r="G281" s="3">
        <v>2657.4</v>
      </c>
      <c r="H281" s="3">
        <v>8229.5</v>
      </c>
      <c r="I281" s="3">
        <v>3049.9</v>
      </c>
      <c r="J281" s="3">
        <v>2944.7</v>
      </c>
      <c r="K281" s="3"/>
      <c r="L281" s="3"/>
      <c r="M281" s="132">
        <f t="shared" si="20"/>
        <v>4298</v>
      </c>
      <c r="N281" s="132">
        <f t="shared" si="21"/>
        <v>10886.9</v>
      </c>
      <c r="O281" s="132"/>
      <c r="P281" s="132"/>
      <c r="Q281" s="3">
        <f t="shared" si="22"/>
        <v>15184.9</v>
      </c>
      <c r="R281" s="3">
        <f>Q281*100/quarterly_long!AK281</f>
        <v>6.0578944638817855</v>
      </c>
      <c r="S281" s="3">
        <f>R281/quarterly_long!AA281*100</f>
        <v>4.2529097899727901</v>
      </c>
      <c r="T281" s="3">
        <f t="shared" si="23"/>
        <v>1.447603405130198</v>
      </c>
      <c r="U281" s="3">
        <f t="shared" si="24"/>
        <v>3.4007032735519083E-3</v>
      </c>
    </row>
    <row r="282" spans="1:21" x14ac:dyDescent="0.25">
      <c r="A282" s="9"/>
      <c r="C282" s="46"/>
      <c r="D282" s="46">
        <v>42186</v>
      </c>
      <c r="E282" s="3">
        <v>12356.9</v>
      </c>
      <c r="F282" s="3">
        <v>1364.7</v>
      </c>
      <c r="G282" s="3">
        <v>2678.4</v>
      </c>
      <c r="H282" s="3">
        <v>8313.9</v>
      </c>
      <c r="I282" s="3">
        <v>3072.1</v>
      </c>
      <c r="J282" s="3">
        <v>2995.3</v>
      </c>
      <c r="K282" s="3"/>
      <c r="L282" s="3"/>
      <c r="M282" s="132">
        <f t="shared" si="20"/>
        <v>4360</v>
      </c>
      <c r="N282" s="132">
        <f t="shared" si="21"/>
        <v>10992.3</v>
      </c>
      <c r="O282" s="132"/>
      <c r="P282" s="132"/>
      <c r="Q282" s="3">
        <f t="shared" si="22"/>
        <v>15352.3</v>
      </c>
      <c r="R282" s="3">
        <f>Q282*100/quarterly_long!AK282</f>
        <v>6.1085447130209891</v>
      </c>
      <c r="S282" s="3">
        <f>R282/quarterly_long!AA282*100</f>
        <v>4.2754770921012213</v>
      </c>
      <c r="T282" s="3">
        <f t="shared" si="23"/>
        <v>1.4528956966533657</v>
      </c>
      <c r="U282" s="3">
        <f t="shared" si="24"/>
        <v>5.2922915231676804E-3</v>
      </c>
    </row>
    <row r="283" spans="1:21" x14ac:dyDescent="0.25">
      <c r="A283" s="9"/>
      <c r="C283" s="46"/>
      <c r="D283" s="46">
        <v>42278</v>
      </c>
      <c r="E283" s="3">
        <v>12438.8</v>
      </c>
      <c r="F283" s="3">
        <v>1371.8</v>
      </c>
      <c r="G283" s="3">
        <v>2666.3</v>
      </c>
      <c r="H283" s="3">
        <v>8400.6</v>
      </c>
      <c r="I283" s="3">
        <v>3059.9</v>
      </c>
      <c r="J283" s="3">
        <v>2997.2</v>
      </c>
      <c r="K283" s="3"/>
      <c r="L283" s="3"/>
      <c r="M283" s="132">
        <f t="shared" si="20"/>
        <v>4369</v>
      </c>
      <c r="N283" s="132">
        <f t="shared" si="21"/>
        <v>11066.900000000001</v>
      </c>
      <c r="O283" s="132"/>
      <c r="P283" s="132"/>
      <c r="Q283" s="3">
        <f t="shared" si="22"/>
        <v>15435.900000000001</v>
      </c>
      <c r="R283" s="3">
        <f>Q283*100/quarterly_long!AK283</f>
        <v>6.1269131843007756</v>
      </c>
      <c r="S283" s="3">
        <f>R283/quarterly_long!AA283*100</f>
        <v>4.2785930682603261</v>
      </c>
      <c r="T283" s="3">
        <f t="shared" si="23"/>
        <v>1.4536242331835814</v>
      </c>
      <c r="U283" s="3">
        <f t="shared" si="24"/>
        <v>7.2853653021565101E-4</v>
      </c>
    </row>
    <row r="284" spans="1:21" x14ac:dyDescent="0.25">
      <c r="A284" s="9"/>
      <c r="C284" s="46"/>
      <c r="D284" s="46">
        <v>42370</v>
      </c>
      <c r="E284" s="3">
        <v>12498</v>
      </c>
      <c r="F284" s="3">
        <v>1366.6</v>
      </c>
      <c r="G284" s="3">
        <v>2642</v>
      </c>
      <c r="H284" s="3">
        <v>8489.2999999999993</v>
      </c>
      <c r="I284" s="3">
        <v>3036.8</v>
      </c>
      <c r="J284" s="3">
        <v>2994.8</v>
      </c>
      <c r="K284" s="3"/>
      <c r="L284" s="3"/>
      <c r="M284" s="132">
        <f t="shared" si="20"/>
        <v>4361.3999999999996</v>
      </c>
      <c r="N284" s="132">
        <f t="shared" si="21"/>
        <v>11131.3</v>
      </c>
      <c r="O284" s="132"/>
      <c r="P284" s="132"/>
      <c r="Q284" s="3">
        <f t="shared" si="22"/>
        <v>15492.699999999999</v>
      </c>
      <c r="R284" s="3">
        <f>Q284*100/quarterly_long!AK284</f>
        <v>6.1292173059880994</v>
      </c>
      <c r="S284" s="3">
        <f>R284/quarterly_long!AA284*100</f>
        <v>4.2753272462393763</v>
      </c>
      <c r="T284" s="3">
        <f t="shared" si="23"/>
        <v>1.4528606482869357</v>
      </c>
      <c r="U284" s="3">
        <f t="shared" si="24"/>
        <v>-7.6358489664563045E-4</v>
      </c>
    </row>
    <row r="285" spans="1:21" x14ac:dyDescent="0.25">
      <c r="A285" s="9"/>
      <c r="C285" s="46"/>
      <c r="D285" s="46">
        <v>42461</v>
      </c>
      <c r="E285" s="3">
        <v>12692.7</v>
      </c>
      <c r="F285" s="3">
        <v>1390</v>
      </c>
      <c r="G285" s="3">
        <v>2695.4</v>
      </c>
      <c r="H285" s="3">
        <v>8607.2999999999993</v>
      </c>
      <c r="I285" s="3">
        <v>2987.5</v>
      </c>
      <c r="J285" s="3">
        <v>3002.5</v>
      </c>
      <c r="K285" s="3"/>
      <c r="L285" s="3"/>
      <c r="M285" s="132">
        <f t="shared" si="20"/>
        <v>4392.5</v>
      </c>
      <c r="N285" s="132">
        <f t="shared" si="21"/>
        <v>11302.699999999999</v>
      </c>
      <c r="O285" s="132"/>
      <c r="P285" s="132"/>
      <c r="Q285" s="3">
        <f t="shared" si="22"/>
        <v>15695.199999999999</v>
      </c>
      <c r="R285" s="3">
        <f>Q285*100/quarterly_long!AK285</f>
        <v>6.1939170550559002</v>
      </c>
      <c r="S285" s="3">
        <f>R285/quarterly_long!AA285*100</f>
        <v>4.2958773139933735</v>
      </c>
      <c r="T285" s="3">
        <f t="shared" si="23"/>
        <v>1.4576557986035594</v>
      </c>
      <c r="U285" s="3">
        <f t="shared" si="24"/>
        <v>4.7951503166236975E-3</v>
      </c>
    </row>
    <row r="286" spans="1:21" x14ac:dyDescent="0.25">
      <c r="A286" s="9"/>
      <c r="C286" s="46"/>
      <c r="Q286" s="132"/>
    </row>
    <row r="287" spans="1:21" x14ac:dyDescent="0.25">
      <c r="A287" s="9"/>
      <c r="C287" s="46"/>
      <c r="Q287" s="132"/>
    </row>
    <row r="288" spans="1:21" x14ac:dyDescent="0.25">
      <c r="A288" s="9"/>
      <c r="Q288" s="132"/>
    </row>
    <row r="289" spans="1:17" x14ac:dyDescent="0.25">
      <c r="A289" s="9"/>
      <c r="Q289" s="132"/>
    </row>
    <row r="290" spans="1:17" x14ac:dyDescent="0.25">
      <c r="A290" s="9"/>
    </row>
    <row r="291" spans="1:17" x14ac:dyDescent="0.25">
      <c r="A291" s="9"/>
    </row>
    <row r="292" spans="1:17" x14ac:dyDescent="0.25">
      <c r="A292" s="9"/>
    </row>
    <row r="293" spans="1:17" x14ac:dyDescent="0.25">
      <c r="A293" s="9"/>
    </row>
    <row r="294" spans="1:17" x14ac:dyDescent="0.25">
      <c r="A294" s="9"/>
    </row>
    <row r="295" spans="1:17" x14ac:dyDescent="0.25">
      <c r="A295" s="9"/>
    </row>
    <row r="296" spans="1:17" x14ac:dyDescent="0.25">
      <c r="A296" s="9"/>
    </row>
    <row r="297" spans="1:17" x14ac:dyDescent="0.25">
      <c r="A297" s="9"/>
    </row>
    <row r="298" spans="1:17" x14ac:dyDescent="0.25">
      <c r="A298" s="9"/>
    </row>
    <row r="299" spans="1:17" x14ac:dyDescent="0.25">
      <c r="A299" s="9"/>
    </row>
    <row r="300" spans="1:17" x14ac:dyDescent="0.25">
      <c r="A300" s="9"/>
    </row>
    <row r="301" spans="1:17" x14ac:dyDescent="0.25">
      <c r="A301" s="9"/>
    </row>
    <row r="302" spans="1:17" x14ac:dyDescent="0.25">
      <c r="A302" s="9"/>
    </row>
    <row r="303" spans="1:17" x14ac:dyDescent="0.25">
      <c r="A303" s="9"/>
    </row>
    <row r="304" spans="1:17" x14ac:dyDescent="0.25">
      <c r="A304" s="9"/>
    </row>
    <row r="305" spans="1:1" x14ac:dyDescent="0.25">
      <c r="A305" s="9"/>
    </row>
    <row r="306" spans="1:1" x14ac:dyDescent="0.25">
      <c r="A306" s="9"/>
    </row>
    <row r="307" spans="1:1" x14ac:dyDescent="0.25">
      <c r="A307" s="9"/>
    </row>
    <row r="308" spans="1:1" x14ac:dyDescent="0.25">
      <c r="A308" s="9"/>
    </row>
    <row r="309" spans="1:1" x14ac:dyDescent="0.25">
      <c r="A309" s="9"/>
    </row>
    <row r="310" spans="1:1" x14ac:dyDescent="0.25">
      <c r="A310" s="9"/>
    </row>
    <row r="311" spans="1:1" x14ac:dyDescent="0.25">
      <c r="A311" s="9"/>
    </row>
    <row r="312" spans="1:1" x14ac:dyDescent="0.25">
      <c r="A312" s="9"/>
    </row>
    <row r="313" spans="1:1" x14ac:dyDescent="0.25">
      <c r="A313" s="9"/>
    </row>
    <row r="314" spans="1:1" x14ac:dyDescent="0.25">
      <c r="A314" s="9"/>
    </row>
    <row r="315" spans="1:1" x14ac:dyDescent="0.25">
      <c r="A315" s="9"/>
    </row>
    <row r="316" spans="1:1" x14ac:dyDescent="0.25">
      <c r="A316" s="9"/>
    </row>
    <row r="317" spans="1:1" x14ac:dyDescent="0.25">
      <c r="A317" s="9"/>
    </row>
    <row r="318" spans="1:1" x14ac:dyDescent="0.25">
      <c r="A318" s="9"/>
    </row>
    <row r="319" spans="1:1" x14ac:dyDescent="0.25">
      <c r="A319" s="9"/>
    </row>
    <row r="320" spans="1:1" x14ac:dyDescent="0.25">
      <c r="A320" s="9"/>
    </row>
    <row r="321" spans="1:1" x14ac:dyDescent="0.25">
      <c r="A321" s="9"/>
    </row>
    <row r="322" spans="1:1" x14ac:dyDescent="0.25">
      <c r="A322" s="9"/>
    </row>
    <row r="323" spans="1:1" x14ac:dyDescent="0.25">
      <c r="A323" s="9"/>
    </row>
    <row r="324" spans="1:1" x14ac:dyDescent="0.25">
      <c r="A324" s="9"/>
    </row>
    <row r="325" spans="1:1" x14ac:dyDescent="0.25">
      <c r="A325" s="9"/>
    </row>
    <row r="326" spans="1:1" x14ac:dyDescent="0.25">
      <c r="A326" s="9"/>
    </row>
    <row r="327" spans="1:1" x14ac:dyDescent="0.25">
      <c r="A327" s="9"/>
    </row>
    <row r="328" spans="1:1" x14ac:dyDescent="0.25">
      <c r="A328" s="9"/>
    </row>
    <row r="329" spans="1:1" x14ac:dyDescent="0.25">
      <c r="A329" s="9"/>
    </row>
    <row r="330" spans="1:1" x14ac:dyDescent="0.25">
      <c r="A330" s="9"/>
    </row>
    <row r="331" spans="1:1" x14ac:dyDescent="0.25">
      <c r="A331" s="9"/>
    </row>
    <row r="332" spans="1:1" x14ac:dyDescent="0.25">
      <c r="A332" s="9"/>
    </row>
    <row r="333" spans="1:1" x14ac:dyDescent="0.25">
      <c r="A333" s="9"/>
    </row>
    <row r="334" spans="1:1" x14ac:dyDescent="0.25">
      <c r="A334" s="9"/>
    </row>
    <row r="335" spans="1:1" x14ac:dyDescent="0.25">
      <c r="A335" s="9"/>
    </row>
    <row r="336" spans="1:1" x14ac:dyDescent="0.25">
      <c r="A336" s="9"/>
    </row>
    <row r="337" spans="1:1" x14ac:dyDescent="0.25">
      <c r="A337" s="9"/>
    </row>
    <row r="338" spans="1:1" x14ac:dyDescent="0.25">
      <c r="A338" s="9"/>
    </row>
    <row r="339" spans="1:1" x14ac:dyDescent="0.25">
      <c r="A339" s="9"/>
    </row>
    <row r="340" spans="1:1" x14ac:dyDescent="0.25">
      <c r="A340" s="9"/>
    </row>
    <row r="341" spans="1:1" x14ac:dyDescent="0.25">
      <c r="A341" s="9"/>
    </row>
    <row r="342" spans="1:1" x14ac:dyDescent="0.25">
      <c r="A342" s="9"/>
    </row>
    <row r="343" spans="1:1" x14ac:dyDescent="0.25">
      <c r="A343" s="9"/>
    </row>
    <row r="344" spans="1:1" x14ac:dyDescent="0.25">
      <c r="A344" s="9"/>
    </row>
    <row r="345" spans="1:1" x14ac:dyDescent="0.25">
      <c r="A345" s="9"/>
    </row>
    <row r="346" spans="1:1" x14ac:dyDescent="0.25">
      <c r="A346" s="9"/>
    </row>
    <row r="347" spans="1:1" x14ac:dyDescent="0.25">
      <c r="A347" s="9"/>
    </row>
    <row r="348" spans="1:1" x14ac:dyDescent="0.25">
      <c r="A348" s="9"/>
    </row>
    <row r="349" spans="1:1" x14ac:dyDescent="0.25">
      <c r="A349" s="9"/>
    </row>
    <row r="350" spans="1:1" x14ac:dyDescent="0.25">
      <c r="A350" s="9"/>
    </row>
    <row r="351" spans="1:1" x14ac:dyDescent="0.25">
      <c r="A351" s="9"/>
    </row>
    <row r="352" spans="1:1" x14ac:dyDescent="0.25">
      <c r="A352" s="9"/>
    </row>
    <row r="353" spans="1:1" x14ac:dyDescent="0.25">
      <c r="A353" s="9"/>
    </row>
    <row r="354" spans="1:1" x14ac:dyDescent="0.25">
      <c r="A354" s="9"/>
    </row>
    <row r="355" spans="1:1" x14ac:dyDescent="0.25">
      <c r="A355" s="9"/>
    </row>
    <row r="356" spans="1:1" x14ac:dyDescent="0.25">
      <c r="A356" s="9"/>
    </row>
    <row r="357" spans="1:1" x14ac:dyDescent="0.25">
      <c r="A357" s="9"/>
    </row>
    <row r="358" spans="1:1" x14ac:dyDescent="0.25">
      <c r="A358" s="9"/>
    </row>
    <row r="359" spans="1:1" x14ac:dyDescent="0.25">
      <c r="A359" s="9"/>
    </row>
    <row r="360" spans="1:1" x14ac:dyDescent="0.25">
      <c r="A360" s="9"/>
    </row>
    <row r="361" spans="1:1" x14ac:dyDescent="0.25">
      <c r="A361" s="9"/>
    </row>
    <row r="362" spans="1:1" x14ac:dyDescent="0.25">
      <c r="A362" s="9"/>
    </row>
    <row r="363" spans="1:1" x14ac:dyDescent="0.25">
      <c r="A363" s="9"/>
    </row>
    <row r="364" spans="1:1" x14ac:dyDescent="0.25">
      <c r="A364" s="9"/>
    </row>
    <row r="365" spans="1:1" x14ac:dyDescent="0.25">
      <c r="A365" s="9"/>
    </row>
    <row r="366" spans="1:1" x14ac:dyDescent="0.25">
      <c r="A366" s="9"/>
    </row>
    <row r="367" spans="1:1" x14ac:dyDescent="0.25">
      <c r="A367" s="9"/>
    </row>
    <row r="368" spans="1:1" x14ac:dyDescent="0.25">
      <c r="A368" s="9"/>
    </row>
    <row r="369" spans="1:1" x14ac:dyDescent="0.25">
      <c r="A369" s="9"/>
    </row>
    <row r="370" spans="1:1" x14ac:dyDescent="0.25">
      <c r="A370" s="9"/>
    </row>
    <row r="371" spans="1:1" x14ac:dyDescent="0.25">
      <c r="A371" s="9"/>
    </row>
    <row r="372" spans="1:1" x14ac:dyDescent="0.25">
      <c r="A372" s="9"/>
    </row>
    <row r="373" spans="1:1" x14ac:dyDescent="0.25">
      <c r="A373" s="9"/>
    </row>
    <row r="374" spans="1:1" x14ac:dyDescent="0.25">
      <c r="A374" s="9"/>
    </row>
    <row r="375" spans="1:1" x14ac:dyDescent="0.25">
      <c r="A375" s="9"/>
    </row>
    <row r="376" spans="1:1" x14ac:dyDescent="0.25">
      <c r="A376" s="9"/>
    </row>
    <row r="377" spans="1:1" x14ac:dyDescent="0.25">
      <c r="A377" s="9"/>
    </row>
    <row r="378" spans="1:1" x14ac:dyDescent="0.25">
      <c r="A378" s="9"/>
    </row>
    <row r="379" spans="1:1" x14ac:dyDescent="0.25">
      <c r="A379" s="9"/>
    </row>
    <row r="380" spans="1:1" x14ac:dyDescent="0.25">
      <c r="A380" s="9"/>
    </row>
    <row r="381" spans="1:1" x14ac:dyDescent="0.25">
      <c r="A381" s="9"/>
    </row>
    <row r="382" spans="1:1" x14ac:dyDescent="0.25">
      <c r="A382" s="9"/>
    </row>
    <row r="383" spans="1:1" x14ac:dyDescent="0.25">
      <c r="A383" s="9"/>
    </row>
    <row r="384" spans="1:1" x14ac:dyDescent="0.25">
      <c r="A384" s="9"/>
    </row>
    <row r="385" spans="1:1" x14ac:dyDescent="0.25">
      <c r="A385" s="9"/>
    </row>
    <row r="386" spans="1:1" x14ac:dyDescent="0.25">
      <c r="A386" s="9"/>
    </row>
    <row r="387" spans="1:1" x14ac:dyDescent="0.25">
      <c r="A387" s="9"/>
    </row>
    <row r="388" spans="1:1" x14ac:dyDescent="0.25">
      <c r="A388" s="9"/>
    </row>
    <row r="389" spans="1:1" x14ac:dyDescent="0.25">
      <c r="A389" s="9"/>
    </row>
    <row r="390" spans="1:1" x14ac:dyDescent="0.25">
      <c r="A390" s="9"/>
    </row>
    <row r="391" spans="1:1" x14ac:dyDescent="0.25">
      <c r="A391" s="9"/>
    </row>
    <row r="392" spans="1:1" x14ac:dyDescent="0.25">
      <c r="A392" s="9"/>
    </row>
    <row r="393" spans="1:1" x14ac:dyDescent="0.25">
      <c r="A393" s="9"/>
    </row>
    <row r="394" spans="1:1" x14ac:dyDescent="0.25">
      <c r="A394" s="9"/>
    </row>
    <row r="395" spans="1:1" x14ac:dyDescent="0.25">
      <c r="A395" s="9"/>
    </row>
    <row r="396" spans="1:1" x14ac:dyDescent="0.25">
      <c r="A396" s="9"/>
    </row>
    <row r="397" spans="1:1" x14ac:dyDescent="0.25">
      <c r="A397" s="9"/>
    </row>
    <row r="398" spans="1:1" x14ac:dyDescent="0.25">
      <c r="A398" s="9"/>
    </row>
    <row r="399" spans="1:1" x14ac:dyDescent="0.25">
      <c r="A399" s="9"/>
    </row>
    <row r="400" spans="1:1" x14ac:dyDescent="0.25">
      <c r="A400" s="9"/>
    </row>
    <row r="401" spans="1:1" x14ac:dyDescent="0.25">
      <c r="A401" s="9"/>
    </row>
    <row r="402" spans="1:1" x14ac:dyDescent="0.25">
      <c r="A402" s="9"/>
    </row>
    <row r="403" spans="1:1" x14ac:dyDescent="0.25">
      <c r="A403" s="9"/>
    </row>
    <row r="404" spans="1:1" x14ac:dyDescent="0.25">
      <c r="A404" s="9"/>
    </row>
    <row r="405" spans="1:1" x14ac:dyDescent="0.25">
      <c r="A405" s="9"/>
    </row>
    <row r="406" spans="1:1" x14ac:dyDescent="0.25">
      <c r="A406" s="9"/>
    </row>
    <row r="407" spans="1:1" x14ac:dyDescent="0.25">
      <c r="A407" s="9"/>
    </row>
    <row r="408" spans="1:1" x14ac:dyDescent="0.25">
      <c r="A408" s="9"/>
    </row>
    <row r="409" spans="1:1" x14ac:dyDescent="0.25">
      <c r="A409" s="9"/>
    </row>
    <row r="410" spans="1:1" x14ac:dyDescent="0.25">
      <c r="A410" s="9"/>
    </row>
    <row r="411" spans="1:1" x14ac:dyDescent="0.25">
      <c r="A411" s="9"/>
    </row>
    <row r="412" spans="1:1" x14ac:dyDescent="0.25">
      <c r="A412" s="9"/>
    </row>
    <row r="413" spans="1:1" x14ac:dyDescent="0.25">
      <c r="A413" s="9"/>
    </row>
    <row r="414" spans="1:1" x14ac:dyDescent="0.25">
      <c r="A414" s="9"/>
    </row>
    <row r="415" spans="1:1" x14ac:dyDescent="0.25">
      <c r="A415" s="9"/>
    </row>
    <row r="416" spans="1:1" x14ac:dyDescent="0.25">
      <c r="A416" s="9"/>
    </row>
    <row r="417" spans="1:1" x14ac:dyDescent="0.25">
      <c r="A417" s="9"/>
    </row>
    <row r="418" spans="1:1" x14ac:dyDescent="0.25">
      <c r="A418" s="9"/>
    </row>
    <row r="419" spans="1:1" x14ac:dyDescent="0.25">
      <c r="A419" s="9"/>
    </row>
    <row r="420" spans="1:1" x14ac:dyDescent="0.25">
      <c r="A420" s="9"/>
    </row>
    <row r="421" spans="1:1" x14ac:dyDescent="0.25">
      <c r="A421" s="9"/>
    </row>
    <row r="422" spans="1:1" x14ac:dyDescent="0.25">
      <c r="A422" s="9"/>
    </row>
    <row r="423" spans="1:1" x14ac:dyDescent="0.25">
      <c r="A423" s="9"/>
    </row>
    <row r="424" spans="1:1" x14ac:dyDescent="0.25">
      <c r="A424" s="9"/>
    </row>
    <row r="425" spans="1:1" x14ac:dyDescent="0.25">
      <c r="A425" s="9"/>
    </row>
    <row r="426" spans="1:1" x14ac:dyDescent="0.25">
      <c r="A426" s="9"/>
    </row>
    <row r="427" spans="1:1" x14ac:dyDescent="0.25">
      <c r="A427" s="9"/>
    </row>
    <row r="428" spans="1:1" x14ac:dyDescent="0.25">
      <c r="A428" s="9"/>
    </row>
    <row r="429" spans="1:1" x14ac:dyDescent="0.25">
      <c r="A429" s="9"/>
    </row>
    <row r="430" spans="1:1" x14ac:dyDescent="0.25">
      <c r="A430" s="9"/>
    </row>
    <row r="431" spans="1:1" x14ac:dyDescent="0.25">
      <c r="A431" s="9"/>
    </row>
    <row r="432" spans="1:1" x14ac:dyDescent="0.25">
      <c r="A432" s="9"/>
    </row>
    <row r="433" spans="1:1" x14ac:dyDescent="0.25">
      <c r="A433" s="9"/>
    </row>
    <row r="434" spans="1:1" x14ac:dyDescent="0.25">
      <c r="A434" s="9"/>
    </row>
    <row r="435" spans="1:1" x14ac:dyDescent="0.25">
      <c r="A435" s="9"/>
    </row>
    <row r="436" spans="1:1" x14ac:dyDescent="0.25">
      <c r="A436" s="9"/>
    </row>
    <row r="437" spans="1:1" x14ac:dyDescent="0.25">
      <c r="A437" s="9"/>
    </row>
    <row r="438" spans="1:1" x14ac:dyDescent="0.25">
      <c r="A438" s="9"/>
    </row>
    <row r="439" spans="1:1" x14ac:dyDescent="0.25">
      <c r="A439" s="9"/>
    </row>
    <row r="440" spans="1:1" x14ac:dyDescent="0.25">
      <c r="A440" s="9"/>
    </row>
    <row r="441" spans="1:1" x14ac:dyDescent="0.25">
      <c r="A441" s="9"/>
    </row>
    <row r="442" spans="1:1" x14ac:dyDescent="0.25">
      <c r="A442" s="9"/>
    </row>
    <row r="443" spans="1:1" x14ac:dyDescent="0.25">
      <c r="A443" s="9"/>
    </row>
    <row r="444" spans="1:1" x14ac:dyDescent="0.25">
      <c r="A444" s="9"/>
    </row>
    <row r="445" spans="1:1" x14ac:dyDescent="0.25">
      <c r="A445" s="9"/>
    </row>
    <row r="446" spans="1:1" x14ac:dyDescent="0.25">
      <c r="A446" s="9"/>
    </row>
    <row r="447" spans="1:1" x14ac:dyDescent="0.25">
      <c r="A447" s="9"/>
    </row>
    <row r="448" spans="1:1" x14ac:dyDescent="0.25">
      <c r="A448" s="9"/>
    </row>
    <row r="449" spans="1:1" x14ac:dyDescent="0.25">
      <c r="A449" s="9"/>
    </row>
    <row r="450" spans="1:1" x14ac:dyDescent="0.25">
      <c r="A450" s="9"/>
    </row>
    <row r="451" spans="1:1" x14ac:dyDescent="0.25">
      <c r="A451" s="9"/>
    </row>
    <row r="452" spans="1:1" x14ac:dyDescent="0.25">
      <c r="A452" s="9"/>
    </row>
    <row r="453" spans="1:1" x14ac:dyDescent="0.25">
      <c r="A453" s="9"/>
    </row>
    <row r="454" spans="1:1" x14ac:dyDescent="0.25">
      <c r="A454" s="9"/>
    </row>
    <row r="455" spans="1:1" x14ac:dyDescent="0.25">
      <c r="A455" s="9"/>
    </row>
    <row r="456" spans="1:1" x14ac:dyDescent="0.25">
      <c r="A456" s="9"/>
    </row>
    <row r="457" spans="1:1" x14ac:dyDescent="0.25">
      <c r="A457" s="9"/>
    </row>
    <row r="458" spans="1:1" x14ac:dyDescent="0.25">
      <c r="A458" s="9"/>
    </row>
    <row r="459" spans="1:1" x14ac:dyDescent="0.25">
      <c r="A459" s="9"/>
    </row>
    <row r="460" spans="1:1" x14ac:dyDescent="0.25">
      <c r="A460" s="9"/>
    </row>
    <row r="461" spans="1:1" x14ac:dyDescent="0.25">
      <c r="A461" s="9"/>
    </row>
    <row r="462" spans="1:1" x14ac:dyDescent="0.25">
      <c r="A462" s="9"/>
    </row>
    <row r="463" spans="1:1" x14ac:dyDescent="0.25">
      <c r="A463" s="9"/>
    </row>
    <row r="464" spans="1:1" x14ac:dyDescent="0.25">
      <c r="A464" s="9"/>
    </row>
    <row r="465" spans="1:1" x14ac:dyDescent="0.25">
      <c r="A465" s="9"/>
    </row>
    <row r="466" spans="1:1" x14ac:dyDescent="0.25">
      <c r="A466" s="9"/>
    </row>
    <row r="467" spans="1:1" x14ac:dyDescent="0.25">
      <c r="A467" s="9"/>
    </row>
    <row r="468" spans="1:1" x14ac:dyDescent="0.25">
      <c r="A468" s="9"/>
    </row>
    <row r="469" spans="1:1" x14ac:dyDescent="0.25">
      <c r="A469" s="9"/>
    </row>
    <row r="470" spans="1:1" x14ac:dyDescent="0.25">
      <c r="A470" s="9"/>
    </row>
    <row r="471" spans="1:1" x14ac:dyDescent="0.25">
      <c r="A471" s="9"/>
    </row>
    <row r="472" spans="1:1" x14ac:dyDescent="0.25">
      <c r="A472" s="9"/>
    </row>
    <row r="473" spans="1:1" x14ac:dyDescent="0.25">
      <c r="A473" s="9"/>
    </row>
    <row r="474" spans="1:1" x14ac:dyDescent="0.25">
      <c r="A474" s="9"/>
    </row>
    <row r="475" spans="1:1" x14ac:dyDescent="0.25">
      <c r="A475" s="9"/>
    </row>
    <row r="476" spans="1:1" x14ac:dyDescent="0.25">
      <c r="A476" s="9"/>
    </row>
    <row r="477" spans="1:1" x14ac:dyDescent="0.25">
      <c r="A477" s="9"/>
    </row>
    <row r="478" spans="1:1" x14ac:dyDescent="0.25">
      <c r="A478" s="9"/>
    </row>
    <row r="479" spans="1:1" x14ac:dyDescent="0.25">
      <c r="A479" s="9"/>
    </row>
    <row r="480" spans="1:1" x14ac:dyDescent="0.25">
      <c r="A480" s="9"/>
    </row>
    <row r="481" spans="1:1" x14ac:dyDescent="0.25">
      <c r="A481" s="9"/>
    </row>
    <row r="482" spans="1:1" x14ac:dyDescent="0.25">
      <c r="A482" s="9"/>
    </row>
    <row r="483" spans="1:1" x14ac:dyDescent="0.25">
      <c r="A483" s="9"/>
    </row>
    <row r="484" spans="1:1" x14ac:dyDescent="0.25">
      <c r="A484" s="9"/>
    </row>
    <row r="485" spans="1:1" x14ac:dyDescent="0.25">
      <c r="A485" s="9"/>
    </row>
    <row r="486" spans="1:1" x14ac:dyDescent="0.25">
      <c r="A486" s="9"/>
    </row>
    <row r="487" spans="1:1" x14ac:dyDescent="0.25">
      <c r="A487" s="9"/>
    </row>
    <row r="488" spans="1:1" x14ac:dyDescent="0.25">
      <c r="A488" s="9"/>
    </row>
    <row r="489" spans="1:1" x14ac:dyDescent="0.25">
      <c r="A489" s="9"/>
    </row>
    <row r="490" spans="1:1" x14ac:dyDescent="0.25">
      <c r="A490" s="9"/>
    </row>
    <row r="491" spans="1:1" x14ac:dyDescent="0.25">
      <c r="A491" s="9"/>
    </row>
    <row r="492" spans="1:1" x14ac:dyDescent="0.25">
      <c r="A492" s="9"/>
    </row>
    <row r="493" spans="1:1" x14ac:dyDescent="0.25">
      <c r="A493" s="9"/>
    </row>
    <row r="494" spans="1:1" x14ac:dyDescent="0.25">
      <c r="A494" s="9"/>
    </row>
    <row r="495" spans="1:1" x14ac:dyDescent="0.25">
      <c r="A495" s="9"/>
    </row>
    <row r="496" spans="1:1" x14ac:dyDescent="0.25">
      <c r="A496" s="9"/>
    </row>
    <row r="497" spans="1:1" x14ac:dyDescent="0.25">
      <c r="A497" s="9"/>
    </row>
    <row r="498" spans="1:1" x14ac:dyDescent="0.25">
      <c r="A498" s="9"/>
    </row>
    <row r="499" spans="1:1" x14ac:dyDescent="0.25">
      <c r="A499" s="9"/>
    </row>
    <row r="500" spans="1:1" x14ac:dyDescent="0.25">
      <c r="A500" s="9"/>
    </row>
    <row r="501" spans="1:1" x14ac:dyDescent="0.25">
      <c r="A501" s="9"/>
    </row>
    <row r="502" spans="1:1" x14ac:dyDescent="0.25">
      <c r="A502" s="9"/>
    </row>
    <row r="503" spans="1:1" x14ac:dyDescent="0.25">
      <c r="A503" s="9"/>
    </row>
    <row r="504" spans="1:1" x14ac:dyDescent="0.25">
      <c r="A504" s="9"/>
    </row>
    <row r="505" spans="1:1" x14ac:dyDescent="0.25">
      <c r="A505" s="9"/>
    </row>
    <row r="506" spans="1:1" x14ac:dyDescent="0.25">
      <c r="A506" s="9"/>
    </row>
    <row r="507" spans="1:1" x14ac:dyDescent="0.25">
      <c r="A507" s="9"/>
    </row>
    <row r="508" spans="1:1" x14ac:dyDescent="0.25">
      <c r="A508" s="9"/>
    </row>
    <row r="509" spans="1:1" x14ac:dyDescent="0.25">
      <c r="A509" s="9"/>
    </row>
    <row r="510" spans="1:1" x14ac:dyDescent="0.25">
      <c r="A510" s="9"/>
    </row>
    <row r="511" spans="1:1" x14ac:dyDescent="0.25">
      <c r="A511" s="9"/>
    </row>
    <row r="512" spans="1:1" x14ac:dyDescent="0.25">
      <c r="A512" s="9"/>
    </row>
    <row r="513" spans="1:1" x14ac:dyDescent="0.25">
      <c r="A513" s="9"/>
    </row>
    <row r="514" spans="1:1" x14ac:dyDescent="0.25">
      <c r="A514" s="9"/>
    </row>
    <row r="515" spans="1:1" x14ac:dyDescent="0.25">
      <c r="A515" s="9"/>
    </row>
    <row r="516" spans="1:1" x14ac:dyDescent="0.25">
      <c r="A516" s="9"/>
    </row>
    <row r="517" spans="1:1" x14ac:dyDescent="0.25">
      <c r="A517" s="9"/>
    </row>
    <row r="518" spans="1:1" x14ac:dyDescent="0.25">
      <c r="A518" s="9"/>
    </row>
    <row r="519" spans="1:1" x14ac:dyDescent="0.25">
      <c r="A519" s="9"/>
    </row>
    <row r="520" spans="1:1" x14ac:dyDescent="0.25">
      <c r="A520" s="9"/>
    </row>
    <row r="521" spans="1:1" x14ac:dyDescent="0.25">
      <c r="A521" s="9"/>
    </row>
    <row r="522" spans="1:1" x14ac:dyDescent="0.25">
      <c r="A522" s="9"/>
    </row>
    <row r="523" spans="1:1" x14ac:dyDescent="0.25">
      <c r="A523" s="9"/>
    </row>
    <row r="524" spans="1:1" x14ac:dyDescent="0.25">
      <c r="A524" s="9"/>
    </row>
    <row r="525" spans="1:1" x14ac:dyDescent="0.25">
      <c r="A525" s="9"/>
    </row>
    <row r="526" spans="1:1" x14ac:dyDescent="0.25">
      <c r="A526" s="9"/>
    </row>
    <row r="527" spans="1:1" x14ac:dyDescent="0.25">
      <c r="A527" s="9"/>
    </row>
    <row r="528" spans="1:1" x14ac:dyDescent="0.25">
      <c r="A528" s="9"/>
    </row>
    <row r="529" spans="1:1" x14ac:dyDescent="0.25">
      <c r="A529" s="9"/>
    </row>
    <row r="530" spans="1:1" x14ac:dyDescent="0.25">
      <c r="A530" s="9"/>
    </row>
    <row r="531" spans="1:1" x14ac:dyDescent="0.25">
      <c r="A531" s="9"/>
    </row>
    <row r="532" spans="1:1" x14ac:dyDescent="0.25">
      <c r="A532" s="9"/>
    </row>
    <row r="533" spans="1:1" x14ac:dyDescent="0.25">
      <c r="A533" s="9"/>
    </row>
    <row r="534" spans="1:1" x14ac:dyDescent="0.25">
      <c r="A534" s="9"/>
    </row>
    <row r="535" spans="1:1" x14ac:dyDescent="0.25">
      <c r="A535" s="9"/>
    </row>
    <row r="536" spans="1:1" x14ac:dyDescent="0.25">
      <c r="A536" s="9"/>
    </row>
    <row r="537" spans="1:1" x14ac:dyDescent="0.25">
      <c r="A537" s="9"/>
    </row>
    <row r="538" spans="1:1" x14ac:dyDescent="0.25">
      <c r="A538" s="9"/>
    </row>
    <row r="539" spans="1:1" x14ac:dyDescent="0.25">
      <c r="A539" s="9"/>
    </row>
    <row r="540" spans="1:1" x14ac:dyDescent="0.25">
      <c r="A540" s="9"/>
    </row>
    <row r="541" spans="1:1" x14ac:dyDescent="0.25">
      <c r="A541" s="9"/>
    </row>
    <row r="542" spans="1:1" x14ac:dyDescent="0.25">
      <c r="A542" s="9"/>
    </row>
    <row r="543" spans="1:1" x14ac:dyDescent="0.25">
      <c r="A543" s="9"/>
    </row>
    <row r="544" spans="1:1" x14ac:dyDescent="0.25">
      <c r="A544" s="9"/>
    </row>
    <row r="545" spans="1:1" x14ac:dyDescent="0.25">
      <c r="A545" s="9"/>
    </row>
    <row r="546" spans="1:1" x14ac:dyDescent="0.25">
      <c r="A546" s="9"/>
    </row>
    <row r="547" spans="1:1" x14ac:dyDescent="0.25">
      <c r="A547" s="9"/>
    </row>
    <row r="548" spans="1:1" x14ac:dyDescent="0.25">
      <c r="A548" s="9"/>
    </row>
    <row r="549" spans="1:1" x14ac:dyDescent="0.25">
      <c r="A549" s="9"/>
    </row>
    <row r="550" spans="1:1" x14ac:dyDescent="0.25">
      <c r="A550" s="9"/>
    </row>
    <row r="551" spans="1:1" x14ac:dyDescent="0.25">
      <c r="A551" s="9"/>
    </row>
    <row r="552" spans="1:1" x14ac:dyDescent="0.25">
      <c r="A552" s="9"/>
    </row>
    <row r="553" spans="1:1" x14ac:dyDescent="0.25">
      <c r="A553" s="9"/>
    </row>
    <row r="554" spans="1:1" x14ac:dyDescent="0.25">
      <c r="A554" s="9"/>
    </row>
    <row r="555" spans="1:1" x14ac:dyDescent="0.25">
      <c r="A555" s="9"/>
    </row>
    <row r="556" spans="1:1" x14ac:dyDescent="0.25">
      <c r="A556" s="9"/>
    </row>
    <row r="557" spans="1:1" x14ac:dyDescent="0.25">
      <c r="A557" s="9"/>
    </row>
    <row r="558" spans="1:1" x14ac:dyDescent="0.25">
      <c r="A558" s="9"/>
    </row>
    <row r="559" spans="1:1" x14ac:dyDescent="0.25">
      <c r="A559" s="9"/>
    </row>
    <row r="560" spans="1:1" x14ac:dyDescent="0.25">
      <c r="A560" s="9"/>
    </row>
    <row r="561" spans="1:1" x14ac:dyDescent="0.25">
      <c r="A561" s="9"/>
    </row>
    <row r="562" spans="1:1" x14ac:dyDescent="0.25">
      <c r="A562" s="9"/>
    </row>
    <row r="563" spans="1:1" x14ac:dyDescent="0.25">
      <c r="A563" s="9"/>
    </row>
    <row r="564" spans="1:1" x14ac:dyDescent="0.25">
      <c r="A564" s="9"/>
    </row>
    <row r="565" spans="1:1" x14ac:dyDescent="0.25">
      <c r="A565" s="9"/>
    </row>
    <row r="566" spans="1:1" x14ac:dyDescent="0.25">
      <c r="A566" s="9"/>
    </row>
    <row r="567" spans="1:1" x14ac:dyDescent="0.25">
      <c r="A567" s="9"/>
    </row>
    <row r="568" spans="1:1" x14ac:dyDescent="0.25">
      <c r="A568" s="9"/>
    </row>
    <row r="569" spans="1:1" x14ac:dyDescent="0.25">
      <c r="A569" s="9"/>
    </row>
    <row r="570" spans="1:1" x14ac:dyDescent="0.25">
      <c r="A570" s="9"/>
    </row>
    <row r="571" spans="1:1" x14ac:dyDescent="0.25">
      <c r="A571" s="9"/>
    </row>
    <row r="572" spans="1:1" x14ac:dyDescent="0.25">
      <c r="A572" s="9"/>
    </row>
    <row r="573" spans="1:1" x14ac:dyDescent="0.25">
      <c r="A573" s="9"/>
    </row>
    <row r="574" spans="1:1" x14ac:dyDescent="0.25">
      <c r="A574" s="9"/>
    </row>
    <row r="575" spans="1:1" x14ac:dyDescent="0.25">
      <c r="A575" s="9"/>
    </row>
    <row r="576" spans="1:1" x14ac:dyDescent="0.25">
      <c r="A576" s="9"/>
    </row>
    <row r="577" spans="1:1" x14ac:dyDescent="0.25">
      <c r="A577" s="9"/>
    </row>
    <row r="578" spans="1:1" x14ac:dyDescent="0.25">
      <c r="A578" s="9"/>
    </row>
    <row r="579" spans="1:1" x14ac:dyDescent="0.25">
      <c r="A579" s="9"/>
    </row>
    <row r="580" spans="1:1" x14ac:dyDescent="0.25">
      <c r="A580" s="9"/>
    </row>
    <row r="581" spans="1:1" x14ac:dyDescent="0.25">
      <c r="A581" s="9"/>
    </row>
    <row r="582" spans="1:1" x14ac:dyDescent="0.25">
      <c r="A582" s="9"/>
    </row>
    <row r="583" spans="1:1" x14ac:dyDescent="0.25">
      <c r="A583" s="9"/>
    </row>
    <row r="584" spans="1:1" x14ac:dyDescent="0.25">
      <c r="A584" s="9"/>
    </row>
    <row r="585" spans="1:1" x14ac:dyDescent="0.25">
      <c r="A585" s="9"/>
    </row>
    <row r="586" spans="1:1" x14ac:dyDescent="0.25">
      <c r="A586" s="9"/>
    </row>
    <row r="587" spans="1:1" x14ac:dyDescent="0.25">
      <c r="A587" s="9"/>
    </row>
    <row r="588" spans="1:1" x14ac:dyDescent="0.25">
      <c r="A588" s="9"/>
    </row>
    <row r="589" spans="1:1" x14ac:dyDescent="0.25">
      <c r="A589" s="9"/>
    </row>
    <row r="590" spans="1:1" x14ac:dyDescent="0.25">
      <c r="A590" s="9"/>
    </row>
    <row r="591" spans="1:1" x14ac:dyDescent="0.25">
      <c r="A591" s="9"/>
    </row>
    <row r="592" spans="1:1" x14ac:dyDescent="0.25">
      <c r="A592" s="9"/>
    </row>
    <row r="593" spans="1:1" x14ac:dyDescent="0.25">
      <c r="A593" s="9"/>
    </row>
    <row r="594" spans="1:1" x14ac:dyDescent="0.25">
      <c r="A594" s="9"/>
    </row>
    <row r="595" spans="1:1" x14ac:dyDescent="0.25">
      <c r="A595" s="9"/>
    </row>
    <row r="596" spans="1:1" x14ac:dyDescent="0.25">
      <c r="A596" s="9"/>
    </row>
    <row r="597" spans="1:1" x14ac:dyDescent="0.25">
      <c r="A597" s="9"/>
    </row>
    <row r="598" spans="1:1" x14ac:dyDescent="0.25">
      <c r="A598" s="9"/>
    </row>
    <row r="599" spans="1:1" x14ac:dyDescent="0.25">
      <c r="A599" s="9"/>
    </row>
    <row r="600" spans="1:1" x14ac:dyDescent="0.25">
      <c r="A600" s="9"/>
    </row>
    <row r="601" spans="1:1" x14ac:dyDescent="0.25">
      <c r="A601" s="9"/>
    </row>
    <row r="602" spans="1:1" x14ac:dyDescent="0.25">
      <c r="A602" s="9"/>
    </row>
    <row r="603" spans="1:1" x14ac:dyDescent="0.25">
      <c r="A603" s="9"/>
    </row>
    <row r="604" spans="1:1" x14ac:dyDescent="0.25">
      <c r="A604" s="9"/>
    </row>
    <row r="605" spans="1:1" x14ac:dyDescent="0.25">
      <c r="A605" s="9"/>
    </row>
    <row r="606" spans="1:1" x14ac:dyDescent="0.25">
      <c r="A606" s="9"/>
    </row>
    <row r="607" spans="1:1" x14ac:dyDescent="0.25">
      <c r="A607" s="9"/>
    </row>
    <row r="608" spans="1:1" x14ac:dyDescent="0.25">
      <c r="A608" s="9"/>
    </row>
    <row r="609" spans="1:1" x14ac:dyDescent="0.25">
      <c r="A609" s="9"/>
    </row>
    <row r="610" spans="1:1" x14ac:dyDescent="0.25">
      <c r="A610" s="9"/>
    </row>
    <row r="611" spans="1:1" x14ac:dyDescent="0.25">
      <c r="A611" s="9"/>
    </row>
    <row r="612" spans="1:1" x14ac:dyDescent="0.25">
      <c r="A612" s="9"/>
    </row>
    <row r="613" spans="1:1" x14ac:dyDescent="0.25">
      <c r="A613" s="9"/>
    </row>
    <row r="614" spans="1:1" x14ac:dyDescent="0.25">
      <c r="A614" s="9"/>
    </row>
    <row r="615" spans="1:1" x14ac:dyDescent="0.25">
      <c r="A615" s="9"/>
    </row>
    <row r="616" spans="1:1" x14ac:dyDescent="0.25">
      <c r="A616" s="9"/>
    </row>
    <row r="617" spans="1:1" x14ac:dyDescent="0.25">
      <c r="A617" s="9"/>
    </row>
    <row r="618" spans="1:1" x14ac:dyDescent="0.25">
      <c r="A618" s="9"/>
    </row>
    <row r="619" spans="1:1" x14ac:dyDescent="0.25">
      <c r="A619" s="9"/>
    </row>
    <row r="620" spans="1:1" x14ac:dyDescent="0.25">
      <c r="A620" s="9"/>
    </row>
    <row r="621" spans="1:1" x14ac:dyDescent="0.25">
      <c r="A621" s="9"/>
    </row>
    <row r="622" spans="1:1" x14ac:dyDescent="0.25">
      <c r="A622" s="9"/>
    </row>
    <row r="623" spans="1:1" x14ac:dyDescent="0.25">
      <c r="A623" s="9"/>
    </row>
    <row r="624" spans="1:1" x14ac:dyDescent="0.25">
      <c r="A624" s="9"/>
    </row>
    <row r="625" spans="1:1" x14ac:dyDescent="0.25">
      <c r="A625" s="9"/>
    </row>
    <row r="626" spans="1:1" x14ac:dyDescent="0.25">
      <c r="A626" s="9"/>
    </row>
    <row r="627" spans="1:1" x14ac:dyDescent="0.25">
      <c r="A627" s="9"/>
    </row>
    <row r="628" spans="1:1" x14ac:dyDescent="0.25">
      <c r="A628" s="9"/>
    </row>
    <row r="629" spans="1:1" x14ac:dyDescent="0.25">
      <c r="A629" s="9"/>
    </row>
    <row r="630" spans="1:1" x14ac:dyDescent="0.25">
      <c r="A630" s="9"/>
    </row>
    <row r="631" spans="1:1" x14ac:dyDescent="0.25">
      <c r="A631" s="9"/>
    </row>
    <row r="632" spans="1:1" x14ac:dyDescent="0.25">
      <c r="A632" s="9"/>
    </row>
    <row r="633" spans="1:1" x14ac:dyDescent="0.25">
      <c r="A633" s="9"/>
    </row>
    <row r="634" spans="1:1" x14ac:dyDescent="0.25">
      <c r="A634" s="9"/>
    </row>
    <row r="635" spans="1:1" x14ac:dyDescent="0.25">
      <c r="A635" s="9"/>
    </row>
    <row r="636" spans="1:1" x14ac:dyDescent="0.25">
      <c r="A636" s="9"/>
    </row>
    <row r="637" spans="1:1" x14ac:dyDescent="0.25">
      <c r="A637" s="9"/>
    </row>
    <row r="638" spans="1:1" x14ac:dyDescent="0.25">
      <c r="A638" s="9"/>
    </row>
    <row r="639" spans="1:1" x14ac:dyDescent="0.25">
      <c r="A639" s="9"/>
    </row>
    <row r="640" spans="1:1" x14ac:dyDescent="0.25">
      <c r="A640" s="9"/>
    </row>
    <row r="641" spans="1:1" x14ac:dyDescent="0.25">
      <c r="A641" s="9"/>
    </row>
    <row r="642" spans="1:1" x14ac:dyDescent="0.25">
      <c r="A642" s="9"/>
    </row>
    <row r="643" spans="1:1" x14ac:dyDescent="0.25">
      <c r="A643" s="9"/>
    </row>
    <row r="644" spans="1:1" x14ac:dyDescent="0.25">
      <c r="A644" s="9"/>
    </row>
    <row r="645" spans="1:1" x14ac:dyDescent="0.25">
      <c r="A645" s="9"/>
    </row>
    <row r="646" spans="1:1" x14ac:dyDescent="0.25">
      <c r="A646" s="9"/>
    </row>
    <row r="647" spans="1:1" x14ac:dyDescent="0.25">
      <c r="A647" s="9"/>
    </row>
    <row r="648" spans="1:1" x14ac:dyDescent="0.25">
      <c r="A648" s="9"/>
    </row>
    <row r="649" spans="1:1" x14ac:dyDescent="0.25">
      <c r="A649" s="9"/>
    </row>
    <row r="650" spans="1:1" x14ac:dyDescent="0.25">
      <c r="A650" s="9"/>
    </row>
    <row r="651" spans="1:1" x14ac:dyDescent="0.25">
      <c r="A651" s="9"/>
    </row>
    <row r="652" spans="1:1" x14ac:dyDescent="0.25">
      <c r="A652" s="9"/>
    </row>
    <row r="653" spans="1:1" x14ac:dyDescent="0.25">
      <c r="A653" s="9"/>
    </row>
    <row r="654" spans="1:1" x14ac:dyDescent="0.25">
      <c r="A654" s="9"/>
    </row>
    <row r="655" spans="1:1" x14ac:dyDescent="0.25">
      <c r="A655" s="9"/>
    </row>
    <row r="656" spans="1:1" x14ac:dyDescent="0.25">
      <c r="A656" s="9"/>
    </row>
    <row r="657" spans="1:1" x14ac:dyDescent="0.25">
      <c r="A657" s="9"/>
    </row>
    <row r="658" spans="1:1" x14ac:dyDescent="0.25">
      <c r="A658" s="9"/>
    </row>
    <row r="659" spans="1:1" x14ac:dyDescent="0.25">
      <c r="A659" s="9"/>
    </row>
    <row r="660" spans="1:1" x14ac:dyDescent="0.25">
      <c r="A660" s="9"/>
    </row>
    <row r="661" spans="1:1" x14ac:dyDescent="0.25">
      <c r="A661" s="9"/>
    </row>
    <row r="662" spans="1:1" x14ac:dyDescent="0.25">
      <c r="A662" s="9"/>
    </row>
    <row r="663" spans="1:1" x14ac:dyDescent="0.25">
      <c r="A663" s="9"/>
    </row>
    <row r="664" spans="1:1" x14ac:dyDescent="0.25">
      <c r="A664" s="9"/>
    </row>
    <row r="665" spans="1:1" x14ac:dyDescent="0.25">
      <c r="A665" s="9"/>
    </row>
    <row r="666" spans="1:1" x14ac:dyDescent="0.25">
      <c r="A666" s="9"/>
    </row>
    <row r="667" spans="1:1" x14ac:dyDescent="0.25">
      <c r="A667" s="9"/>
    </row>
    <row r="668" spans="1:1" x14ac:dyDescent="0.25">
      <c r="A668" s="9"/>
    </row>
    <row r="669" spans="1:1" x14ac:dyDescent="0.25">
      <c r="A669" s="9"/>
    </row>
    <row r="670" spans="1:1" x14ac:dyDescent="0.25">
      <c r="A670" s="9"/>
    </row>
    <row r="671" spans="1:1" x14ac:dyDescent="0.25">
      <c r="A671" s="9"/>
    </row>
    <row r="672" spans="1:1" x14ac:dyDescent="0.25">
      <c r="A672" s="9"/>
    </row>
    <row r="673" spans="1:1" x14ac:dyDescent="0.25">
      <c r="A673" s="9"/>
    </row>
    <row r="674" spans="1:1" x14ac:dyDescent="0.25">
      <c r="A674" s="9"/>
    </row>
    <row r="675" spans="1:1" x14ac:dyDescent="0.25">
      <c r="A675" s="9"/>
    </row>
    <row r="676" spans="1:1" x14ac:dyDescent="0.25">
      <c r="A676" s="9"/>
    </row>
    <row r="677" spans="1:1" x14ac:dyDescent="0.25">
      <c r="A677" s="9"/>
    </row>
    <row r="678" spans="1:1" x14ac:dyDescent="0.25">
      <c r="A678" s="9"/>
    </row>
    <row r="679" spans="1:1" x14ac:dyDescent="0.25">
      <c r="A679" s="9"/>
    </row>
    <row r="680" spans="1:1" x14ac:dyDescent="0.25">
      <c r="A680" s="9"/>
    </row>
    <row r="681" spans="1:1" x14ac:dyDescent="0.25">
      <c r="A681" s="9"/>
    </row>
    <row r="682" spans="1:1" x14ac:dyDescent="0.25">
      <c r="A682" s="9"/>
    </row>
    <row r="683" spans="1:1" x14ac:dyDescent="0.25">
      <c r="A683" s="9"/>
    </row>
    <row r="684" spans="1:1" x14ac:dyDescent="0.25">
      <c r="A684" s="9"/>
    </row>
    <row r="685" spans="1:1" x14ac:dyDescent="0.25">
      <c r="A685" s="9"/>
    </row>
    <row r="686" spans="1:1" x14ac:dyDescent="0.25">
      <c r="A686" s="9"/>
    </row>
    <row r="687" spans="1:1" x14ac:dyDescent="0.25">
      <c r="A687" s="9"/>
    </row>
    <row r="688" spans="1:1" x14ac:dyDescent="0.25">
      <c r="A688" s="9"/>
    </row>
    <row r="689" spans="1:1" x14ac:dyDescent="0.25">
      <c r="A689" s="9"/>
    </row>
    <row r="690" spans="1:1" x14ac:dyDescent="0.25">
      <c r="A690" s="9"/>
    </row>
    <row r="691" spans="1:1" x14ac:dyDescent="0.25">
      <c r="A691" s="9"/>
    </row>
    <row r="692" spans="1:1" x14ac:dyDescent="0.25">
      <c r="A692" s="9"/>
    </row>
    <row r="693" spans="1:1" x14ac:dyDescent="0.25">
      <c r="A693" s="9"/>
    </row>
    <row r="694" spans="1:1" x14ac:dyDescent="0.25">
      <c r="A694" s="9"/>
    </row>
    <row r="695" spans="1:1" x14ac:dyDescent="0.25">
      <c r="A695" s="9"/>
    </row>
    <row r="696" spans="1:1" x14ac:dyDescent="0.25">
      <c r="A696" s="9"/>
    </row>
    <row r="697" spans="1:1" x14ac:dyDescent="0.25">
      <c r="A697" s="9"/>
    </row>
    <row r="698" spans="1:1" x14ac:dyDescent="0.25">
      <c r="A698" s="9"/>
    </row>
    <row r="699" spans="1:1" x14ac:dyDescent="0.25">
      <c r="A699" s="9"/>
    </row>
    <row r="700" spans="1:1" x14ac:dyDescent="0.25">
      <c r="A700" s="9"/>
    </row>
    <row r="701" spans="1:1" x14ac:dyDescent="0.25">
      <c r="A701" s="9"/>
    </row>
    <row r="702" spans="1:1" x14ac:dyDescent="0.25">
      <c r="A702" s="9"/>
    </row>
    <row r="703" spans="1:1" x14ac:dyDescent="0.25">
      <c r="A703" s="9"/>
    </row>
    <row r="704" spans="1:1" x14ac:dyDescent="0.25">
      <c r="A704" s="9"/>
    </row>
    <row r="705" spans="1:1" x14ac:dyDescent="0.25">
      <c r="A705" s="9"/>
    </row>
    <row r="706" spans="1:1" x14ac:dyDescent="0.25">
      <c r="A706" s="9"/>
    </row>
    <row r="707" spans="1:1" x14ac:dyDescent="0.25">
      <c r="A707" s="9"/>
    </row>
    <row r="708" spans="1:1" x14ac:dyDescent="0.25">
      <c r="A708" s="9"/>
    </row>
    <row r="709" spans="1:1" x14ac:dyDescent="0.25">
      <c r="A709" s="9"/>
    </row>
    <row r="710" spans="1:1" x14ac:dyDescent="0.25">
      <c r="A710" s="9"/>
    </row>
    <row r="711" spans="1:1" x14ac:dyDescent="0.25">
      <c r="A711" s="9"/>
    </row>
    <row r="712" spans="1:1" x14ac:dyDescent="0.25">
      <c r="A712" s="9"/>
    </row>
    <row r="713" spans="1:1" x14ac:dyDescent="0.25">
      <c r="A713" s="9"/>
    </row>
    <row r="714" spans="1:1" x14ac:dyDescent="0.25">
      <c r="A714" s="9"/>
    </row>
    <row r="715" spans="1:1" x14ac:dyDescent="0.25">
      <c r="A715" s="9"/>
    </row>
    <row r="716" spans="1:1" x14ac:dyDescent="0.25">
      <c r="A716" s="9"/>
    </row>
    <row r="717" spans="1:1" x14ac:dyDescent="0.25">
      <c r="A717" s="9"/>
    </row>
    <row r="718" spans="1:1" x14ac:dyDescent="0.25">
      <c r="A718" s="9"/>
    </row>
    <row r="719" spans="1:1" x14ac:dyDescent="0.25">
      <c r="A719" s="9"/>
    </row>
    <row r="720" spans="1:1" x14ac:dyDescent="0.25">
      <c r="A720" s="9"/>
    </row>
    <row r="721" spans="1:1" x14ac:dyDescent="0.25">
      <c r="A721" s="9"/>
    </row>
    <row r="722" spans="1:1" x14ac:dyDescent="0.25">
      <c r="A722" s="9"/>
    </row>
    <row r="723" spans="1:1" x14ac:dyDescent="0.25">
      <c r="A723" s="9"/>
    </row>
    <row r="724" spans="1:1" x14ac:dyDescent="0.25">
      <c r="A724" s="9"/>
    </row>
    <row r="725" spans="1:1" x14ac:dyDescent="0.25">
      <c r="A725" s="9"/>
    </row>
    <row r="726" spans="1:1" x14ac:dyDescent="0.25">
      <c r="A726" s="9"/>
    </row>
    <row r="727" spans="1:1" x14ac:dyDescent="0.25">
      <c r="A727" s="9"/>
    </row>
    <row r="728" spans="1:1" x14ac:dyDescent="0.25">
      <c r="A728" s="9"/>
    </row>
    <row r="729" spans="1:1" x14ac:dyDescent="0.25">
      <c r="A729" s="9"/>
    </row>
    <row r="730" spans="1:1" x14ac:dyDescent="0.25">
      <c r="A730" s="9"/>
    </row>
    <row r="731" spans="1:1" x14ac:dyDescent="0.25">
      <c r="A731" s="9"/>
    </row>
    <row r="732" spans="1:1" x14ac:dyDescent="0.25">
      <c r="A732" s="9"/>
    </row>
    <row r="733" spans="1:1" x14ac:dyDescent="0.25">
      <c r="A733" s="9"/>
    </row>
    <row r="734" spans="1:1" x14ac:dyDescent="0.25">
      <c r="A734" s="9"/>
    </row>
    <row r="735" spans="1:1" x14ac:dyDescent="0.25">
      <c r="A735" s="9"/>
    </row>
    <row r="736" spans="1:1" x14ac:dyDescent="0.25">
      <c r="A736" s="9"/>
    </row>
    <row r="737" spans="1:1" x14ac:dyDescent="0.25">
      <c r="A737" s="9"/>
    </row>
    <row r="738" spans="1:1" x14ac:dyDescent="0.25">
      <c r="A738" s="9"/>
    </row>
    <row r="739" spans="1:1" x14ac:dyDescent="0.25">
      <c r="A739" s="9"/>
    </row>
    <row r="740" spans="1:1" x14ac:dyDescent="0.25">
      <c r="A740" s="9"/>
    </row>
    <row r="741" spans="1:1" x14ac:dyDescent="0.25">
      <c r="A741" s="9"/>
    </row>
    <row r="742" spans="1:1" x14ac:dyDescent="0.25">
      <c r="A742" s="9"/>
    </row>
    <row r="743" spans="1:1" x14ac:dyDescent="0.25">
      <c r="A743" s="9"/>
    </row>
    <row r="744" spans="1:1" x14ac:dyDescent="0.25">
      <c r="A744" s="9"/>
    </row>
    <row r="745" spans="1:1" x14ac:dyDescent="0.25">
      <c r="A745" s="9"/>
    </row>
    <row r="746" spans="1:1" x14ac:dyDescent="0.25">
      <c r="A746" s="9"/>
    </row>
    <row r="747" spans="1:1" x14ac:dyDescent="0.25">
      <c r="A747" s="9"/>
    </row>
    <row r="748" spans="1:1" x14ac:dyDescent="0.25">
      <c r="A748" s="9"/>
    </row>
    <row r="749" spans="1:1" x14ac:dyDescent="0.25">
      <c r="A749" s="9"/>
    </row>
    <row r="750" spans="1:1" x14ac:dyDescent="0.25">
      <c r="A750" s="9"/>
    </row>
    <row r="751" spans="1:1" x14ac:dyDescent="0.25">
      <c r="A751" s="9"/>
    </row>
    <row r="752" spans="1:1" x14ac:dyDescent="0.25">
      <c r="A752" s="9"/>
    </row>
    <row r="753" spans="1:1" x14ac:dyDescent="0.25">
      <c r="A753" s="9"/>
    </row>
    <row r="754" spans="1:1" x14ac:dyDescent="0.25">
      <c r="A754" s="9"/>
    </row>
    <row r="755" spans="1:1" x14ac:dyDescent="0.25">
      <c r="A755" s="9"/>
    </row>
    <row r="756" spans="1:1" x14ac:dyDescent="0.25">
      <c r="A756" s="9"/>
    </row>
    <row r="757" spans="1:1" x14ac:dyDescent="0.25">
      <c r="A757" s="9"/>
    </row>
    <row r="758" spans="1:1" x14ac:dyDescent="0.25">
      <c r="A758" s="9"/>
    </row>
    <row r="759" spans="1:1" x14ac:dyDescent="0.25">
      <c r="A759" s="9"/>
    </row>
    <row r="760" spans="1:1" x14ac:dyDescent="0.25">
      <c r="A760" s="9"/>
    </row>
    <row r="761" spans="1:1" x14ac:dyDescent="0.25">
      <c r="A761" s="9"/>
    </row>
    <row r="762" spans="1:1" x14ac:dyDescent="0.25">
      <c r="A762" s="9"/>
    </row>
    <row r="763" spans="1:1" x14ac:dyDescent="0.25">
      <c r="A763" s="9"/>
    </row>
    <row r="764" spans="1:1" x14ac:dyDescent="0.25">
      <c r="A764" s="9"/>
    </row>
    <row r="765" spans="1:1" x14ac:dyDescent="0.25">
      <c r="A765" s="9"/>
    </row>
    <row r="766" spans="1:1" x14ac:dyDescent="0.25">
      <c r="A766" s="9"/>
    </row>
    <row r="767" spans="1:1" x14ac:dyDescent="0.25">
      <c r="A767" s="9"/>
    </row>
    <row r="768" spans="1:1" x14ac:dyDescent="0.25">
      <c r="A768" s="9"/>
    </row>
    <row r="769" spans="1:1" x14ac:dyDescent="0.25">
      <c r="A769" s="9"/>
    </row>
    <row r="770" spans="1:1" x14ac:dyDescent="0.25">
      <c r="A770" s="9"/>
    </row>
    <row r="771" spans="1:1" x14ac:dyDescent="0.25">
      <c r="A771" s="9"/>
    </row>
    <row r="772" spans="1:1" x14ac:dyDescent="0.25">
      <c r="A772" s="9"/>
    </row>
    <row r="773" spans="1:1" x14ac:dyDescent="0.25">
      <c r="A773" s="9"/>
    </row>
    <row r="774" spans="1:1" x14ac:dyDescent="0.25">
      <c r="A774" s="9"/>
    </row>
    <row r="775" spans="1:1" x14ac:dyDescent="0.25">
      <c r="A775" s="9"/>
    </row>
    <row r="776" spans="1:1" x14ac:dyDescent="0.25">
      <c r="A776" s="9"/>
    </row>
    <row r="777" spans="1:1" x14ac:dyDescent="0.25">
      <c r="A777" s="9"/>
    </row>
    <row r="778" spans="1:1" x14ac:dyDescent="0.25">
      <c r="A778" s="9"/>
    </row>
    <row r="779" spans="1:1" x14ac:dyDescent="0.25">
      <c r="A779" s="9"/>
    </row>
    <row r="780" spans="1:1" x14ac:dyDescent="0.25">
      <c r="A780" s="9"/>
    </row>
    <row r="781" spans="1:1" x14ac:dyDescent="0.25">
      <c r="A781" s="9"/>
    </row>
    <row r="782" spans="1:1" x14ac:dyDescent="0.25">
      <c r="A782" s="9"/>
    </row>
    <row r="783" spans="1:1" x14ac:dyDescent="0.25">
      <c r="A783" s="9"/>
    </row>
    <row r="784" spans="1:1" x14ac:dyDescent="0.25">
      <c r="A784" s="9"/>
    </row>
    <row r="785" spans="1:1" x14ac:dyDescent="0.25">
      <c r="A785" s="9"/>
    </row>
    <row r="786" spans="1:1" x14ac:dyDescent="0.25">
      <c r="A786" s="9"/>
    </row>
    <row r="787" spans="1:1" x14ac:dyDescent="0.25">
      <c r="A787" s="9"/>
    </row>
    <row r="788" spans="1:1" x14ac:dyDescent="0.25">
      <c r="A788" s="9"/>
    </row>
    <row r="789" spans="1:1" x14ac:dyDescent="0.25">
      <c r="A789" s="9"/>
    </row>
    <row r="790" spans="1:1" x14ac:dyDescent="0.25">
      <c r="A790" s="9"/>
    </row>
    <row r="791" spans="1:1" x14ac:dyDescent="0.25">
      <c r="A791" s="9"/>
    </row>
    <row r="792" spans="1:1" x14ac:dyDescent="0.25">
      <c r="A792" s="9"/>
    </row>
    <row r="793" spans="1:1" x14ac:dyDescent="0.25">
      <c r="A793" s="9"/>
    </row>
    <row r="794" spans="1:1" x14ac:dyDescent="0.25">
      <c r="A794" s="9"/>
    </row>
    <row r="795" spans="1:1" x14ac:dyDescent="0.25">
      <c r="A795" s="9"/>
    </row>
    <row r="796" spans="1:1" x14ac:dyDescent="0.25">
      <c r="A796" s="9"/>
    </row>
    <row r="797" spans="1:1" x14ac:dyDescent="0.25">
      <c r="A797" s="9"/>
    </row>
    <row r="798" spans="1:1" x14ac:dyDescent="0.25">
      <c r="A798" s="9"/>
    </row>
    <row r="799" spans="1:1" x14ac:dyDescent="0.25">
      <c r="A799" s="9"/>
    </row>
    <row r="800" spans="1:1" x14ac:dyDescent="0.25">
      <c r="A800" s="9"/>
    </row>
    <row r="801" spans="1:1" x14ac:dyDescent="0.25">
      <c r="A801" s="9"/>
    </row>
    <row r="802" spans="1:1" x14ac:dyDescent="0.25">
      <c r="A802" s="9"/>
    </row>
    <row r="803" spans="1:1" x14ac:dyDescent="0.25">
      <c r="A803" s="9"/>
    </row>
    <row r="804" spans="1:1" x14ac:dyDescent="0.25">
      <c r="A804" s="9"/>
    </row>
    <row r="805" spans="1:1" x14ac:dyDescent="0.25">
      <c r="A805" s="9"/>
    </row>
    <row r="806" spans="1:1" x14ac:dyDescent="0.25">
      <c r="A806" s="9"/>
    </row>
    <row r="807" spans="1:1" x14ac:dyDescent="0.25">
      <c r="A807" s="9"/>
    </row>
    <row r="808" spans="1:1" x14ac:dyDescent="0.25">
      <c r="A808" s="9"/>
    </row>
    <row r="809" spans="1:1" x14ac:dyDescent="0.25">
      <c r="A809" s="9"/>
    </row>
    <row r="810" spans="1:1" x14ac:dyDescent="0.25">
      <c r="A810" s="9"/>
    </row>
    <row r="811" spans="1:1" x14ac:dyDescent="0.25">
      <c r="A811" s="9"/>
    </row>
    <row r="812" spans="1:1" x14ac:dyDescent="0.25">
      <c r="A812" s="9"/>
    </row>
    <row r="813" spans="1:1" x14ac:dyDescent="0.25">
      <c r="A813" s="9"/>
    </row>
    <row r="814" spans="1:1" x14ac:dyDescent="0.25">
      <c r="A814" s="9"/>
    </row>
    <row r="815" spans="1:1" x14ac:dyDescent="0.25">
      <c r="A815" s="9"/>
    </row>
    <row r="816" spans="1:1" x14ac:dyDescent="0.25">
      <c r="A816" s="9"/>
    </row>
    <row r="817" spans="1:1" x14ac:dyDescent="0.25">
      <c r="A817" s="9"/>
    </row>
    <row r="818" spans="1:1" x14ac:dyDescent="0.25">
      <c r="A818" s="9"/>
    </row>
    <row r="819" spans="1:1" x14ac:dyDescent="0.25">
      <c r="A819" s="9"/>
    </row>
    <row r="820" spans="1:1" x14ac:dyDescent="0.25">
      <c r="A820" s="9"/>
    </row>
    <row r="821" spans="1:1" x14ac:dyDescent="0.25">
      <c r="A821" s="9"/>
    </row>
    <row r="822" spans="1:1" x14ac:dyDescent="0.25">
      <c r="A822" s="9"/>
    </row>
    <row r="823" spans="1:1" x14ac:dyDescent="0.25">
      <c r="A823" s="9"/>
    </row>
    <row r="824" spans="1:1" x14ac:dyDescent="0.25">
      <c r="A824" s="9"/>
    </row>
    <row r="825" spans="1:1" x14ac:dyDescent="0.25">
      <c r="A825" s="9"/>
    </row>
    <row r="826" spans="1:1" x14ac:dyDescent="0.25">
      <c r="A826" s="9"/>
    </row>
    <row r="827" spans="1:1" x14ac:dyDescent="0.25">
      <c r="A827" s="9"/>
    </row>
    <row r="828" spans="1:1" x14ac:dyDescent="0.25">
      <c r="A828" s="9"/>
    </row>
    <row r="829" spans="1:1" x14ac:dyDescent="0.25">
      <c r="A829" s="9"/>
    </row>
    <row r="830" spans="1:1" x14ac:dyDescent="0.25">
      <c r="A830" s="9"/>
    </row>
    <row r="831" spans="1:1" x14ac:dyDescent="0.25">
      <c r="A831" s="9"/>
    </row>
    <row r="832" spans="1:1" x14ac:dyDescent="0.25">
      <c r="A832" s="9"/>
    </row>
    <row r="833" spans="1:1" x14ac:dyDescent="0.25">
      <c r="A833" s="9"/>
    </row>
    <row r="834" spans="1:1" x14ac:dyDescent="0.25">
      <c r="A834" s="9"/>
    </row>
    <row r="835" spans="1:1" x14ac:dyDescent="0.25">
      <c r="A835" s="9"/>
    </row>
    <row r="836" spans="1:1" x14ac:dyDescent="0.25">
      <c r="A836" s="9"/>
    </row>
    <row r="837" spans="1:1" x14ac:dyDescent="0.25">
      <c r="A837" s="9"/>
    </row>
    <row r="838" spans="1:1" x14ac:dyDescent="0.25">
      <c r="A838" s="9"/>
    </row>
    <row r="839" spans="1:1" x14ac:dyDescent="0.25">
      <c r="A839" s="9"/>
    </row>
    <row r="840" spans="1:1" x14ac:dyDescent="0.25">
      <c r="A840" s="9"/>
    </row>
    <row r="841" spans="1:1" x14ac:dyDescent="0.25">
      <c r="A841" s="9"/>
    </row>
    <row r="842" spans="1:1" x14ac:dyDescent="0.25">
      <c r="A842" s="9"/>
    </row>
    <row r="843" spans="1:1" x14ac:dyDescent="0.25">
      <c r="A843" s="9"/>
    </row>
    <row r="844" spans="1:1" x14ac:dyDescent="0.25">
      <c r="A844" s="9"/>
    </row>
    <row r="845" spans="1:1" x14ac:dyDescent="0.25">
      <c r="A845" s="9"/>
    </row>
    <row r="846" spans="1:1" x14ac:dyDescent="0.25">
      <c r="A846" s="9"/>
    </row>
    <row r="847" spans="1:1" x14ac:dyDescent="0.25">
      <c r="A847" s="9"/>
    </row>
    <row r="848" spans="1:1" x14ac:dyDescent="0.25">
      <c r="A848" s="9"/>
    </row>
    <row r="849" spans="1:1" x14ac:dyDescent="0.25">
      <c r="A849" s="9"/>
    </row>
    <row r="850" spans="1:1" x14ac:dyDescent="0.25">
      <c r="A850" s="9"/>
    </row>
    <row r="851" spans="1:1" x14ac:dyDescent="0.25">
      <c r="A851" s="9"/>
    </row>
    <row r="852" spans="1:1" x14ac:dyDescent="0.25">
      <c r="A852" s="9"/>
    </row>
    <row r="853" spans="1:1" x14ac:dyDescent="0.25">
      <c r="A853" s="9"/>
    </row>
    <row r="854" spans="1:1" x14ac:dyDescent="0.25">
      <c r="A854" s="9"/>
    </row>
    <row r="855" spans="1:1" x14ac:dyDescent="0.25">
      <c r="A855" s="9"/>
    </row>
    <row r="856" spans="1:1" x14ac:dyDescent="0.25">
      <c r="A856" s="9"/>
    </row>
    <row r="857" spans="1:1" x14ac:dyDescent="0.25">
      <c r="A857" s="9"/>
    </row>
    <row r="858" spans="1:1" x14ac:dyDescent="0.25">
      <c r="A858" s="9"/>
    </row>
    <row r="859" spans="1:1" x14ac:dyDescent="0.25">
      <c r="A859" s="9"/>
    </row>
    <row r="860" spans="1:1" x14ac:dyDescent="0.25">
      <c r="A860" s="9"/>
    </row>
    <row r="861" spans="1:1" x14ac:dyDescent="0.25">
      <c r="A861" s="9"/>
    </row>
    <row r="862" spans="1:1" x14ac:dyDescent="0.25">
      <c r="A862" s="9"/>
    </row>
    <row r="863" spans="1:1" x14ac:dyDescent="0.25">
      <c r="A863" s="9"/>
    </row>
    <row r="864" spans="1:1" x14ac:dyDescent="0.25">
      <c r="A864" s="9"/>
    </row>
    <row r="865" spans="1:1" x14ac:dyDescent="0.25">
      <c r="A865" s="9"/>
    </row>
    <row r="866" spans="1:1" x14ac:dyDescent="0.25">
      <c r="A866" s="9"/>
    </row>
    <row r="867" spans="1:1" x14ac:dyDescent="0.25">
      <c r="A867" s="9"/>
    </row>
    <row r="868" spans="1:1" x14ac:dyDescent="0.25">
      <c r="A868" s="9"/>
    </row>
    <row r="869" spans="1:1" x14ac:dyDescent="0.25">
      <c r="A869" s="9"/>
    </row>
    <row r="870" spans="1:1" x14ac:dyDescent="0.25">
      <c r="A870" s="9"/>
    </row>
    <row r="871" spans="1:1" x14ac:dyDescent="0.25">
      <c r="A871" s="9"/>
    </row>
    <row r="872" spans="1:1" x14ac:dyDescent="0.25">
      <c r="A872" s="9"/>
    </row>
    <row r="873" spans="1:1" x14ac:dyDescent="0.25">
      <c r="A873" s="9"/>
    </row>
    <row r="874" spans="1:1" x14ac:dyDescent="0.25">
      <c r="A874" s="9"/>
    </row>
    <row r="875" spans="1:1" x14ac:dyDescent="0.25">
      <c r="A875" s="9"/>
    </row>
    <row r="876" spans="1:1" x14ac:dyDescent="0.25">
      <c r="A876" s="9"/>
    </row>
    <row r="877" spans="1:1" x14ac:dyDescent="0.25">
      <c r="A877" s="9"/>
    </row>
    <row r="878" spans="1:1" x14ac:dyDescent="0.25">
      <c r="A878" s="9"/>
    </row>
    <row r="879" spans="1:1" x14ac:dyDescent="0.25">
      <c r="A879" s="9"/>
    </row>
    <row r="880" spans="1:1" x14ac:dyDescent="0.25">
      <c r="A880" s="9"/>
    </row>
    <row r="881" spans="1:1" x14ac:dyDescent="0.25">
      <c r="A881" s="9"/>
    </row>
    <row r="882" spans="1:1" x14ac:dyDescent="0.25">
      <c r="A882" s="9"/>
    </row>
    <row r="883" spans="1:1" x14ac:dyDescent="0.25">
      <c r="A883" s="9"/>
    </row>
    <row r="884" spans="1:1" x14ac:dyDescent="0.25">
      <c r="A884" s="9"/>
    </row>
    <row r="885" spans="1:1" x14ac:dyDescent="0.25">
      <c r="A885" s="9"/>
    </row>
    <row r="886" spans="1:1" x14ac:dyDescent="0.25">
      <c r="A886" s="9"/>
    </row>
    <row r="887" spans="1:1" x14ac:dyDescent="0.25">
      <c r="A887" s="9"/>
    </row>
    <row r="888" spans="1:1" x14ac:dyDescent="0.25">
      <c r="A888" s="9"/>
    </row>
    <row r="889" spans="1:1" x14ac:dyDescent="0.25">
      <c r="A889" s="9"/>
    </row>
    <row r="890" spans="1:1" x14ac:dyDescent="0.25">
      <c r="A890" s="9"/>
    </row>
    <row r="891" spans="1:1" x14ac:dyDescent="0.25">
      <c r="A891" s="9"/>
    </row>
    <row r="892" spans="1:1" x14ac:dyDescent="0.25">
      <c r="A892" s="9"/>
    </row>
    <row r="893" spans="1:1" x14ac:dyDescent="0.25">
      <c r="A893" s="9"/>
    </row>
    <row r="894" spans="1:1" x14ac:dyDescent="0.25">
      <c r="A894" s="9"/>
    </row>
    <row r="895" spans="1:1" x14ac:dyDescent="0.25">
      <c r="A895" s="9"/>
    </row>
    <row r="896" spans="1:1" x14ac:dyDescent="0.25">
      <c r="A896" s="9"/>
    </row>
    <row r="897" spans="1:1" x14ac:dyDescent="0.25">
      <c r="A897" s="9"/>
    </row>
    <row r="898" spans="1:1" x14ac:dyDescent="0.25">
      <c r="A898" s="9"/>
    </row>
    <row r="899" spans="1:1" x14ac:dyDescent="0.25">
      <c r="A899" s="9"/>
    </row>
    <row r="900" spans="1:1" x14ac:dyDescent="0.25">
      <c r="A900" s="9"/>
    </row>
    <row r="901" spans="1:1" x14ac:dyDescent="0.25">
      <c r="A901" s="9"/>
    </row>
    <row r="902" spans="1:1" x14ac:dyDescent="0.25">
      <c r="A902" s="9"/>
    </row>
    <row r="903" spans="1:1" x14ac:dyDescent="0.25">
      <c r="A903" s="9"/>
    </row>
    <row r="904" spans="1:1" x14ac:dyDescent="0.25">
      <c r="A904" s="9"/>
    </row>
    <row r="905" spans="1:1" x14ac:dyDescent="0.25">
      <c r="A905" s="9"/>
    </row>
    <row r="906" spans="1:1" x14ac:dyDescent="0.25">
      <c r="A906" s="9"/>
    </row>
    <row r="907" spans="1:1" x14ac:dyDescent="0.25">
      <c r="A907" s="9"/>
    </row>
    <row r="908" spans="1:1" x14ac:dyDescent="0.25">
      <c r="A908" s="9"/>
    </row>
    <row r="909" spans="1:1" x14ac:dyDescent="0.25">
      <c r="A909" s="9"/>
    </row>
    <row r="910" spans="1:1" x14ac:dyDescent="0.25">
      <c r="A910" s="9"/>
    </row>
    <row r="911" spans="1:1" x14ac:dyDescent="0.25">
      <c r="A911" s="9"/>
    </row>
    <row r="912" spans="1:1" x14ac:dyDescent="0.25">
      <c r="A912" s="9"/>
    </row>
    <row r="913" spans="1:1" x14ac:dyDescent="0.25">
      <c r="A913" s="9"/>
    </row>
    <row r="914" spans="1:1" x14ac:dyDescent="0.25">
      <c r="A914" s="9"/>
    </row>
    <row r="915" spans="1:1" x14ac:dyDescent="0.25">
      <c r="A915" s="9"/>
    </row>
    <row r="916" spans="1:1" x14ac:dyDescent="0.25">
      <c r="A916" s="9"/>
    </row>
    <row r="917" spans="1:1" x14ac:dyDescent="0.25">
      <c r="A917" s="9"/>
    </row>
    <row r="918" spans="1:1" x14ac:dyDescent="0.25">
      <c r="A918" s="9"/>
    </row>
    <row r="919" spans="1:1" x14ac:dyDescent="0.25">
      <c r="A919" s="9"/>
    </row>
    <row r="920" spans="1:1" x14ac:dyDescent="0.25">
      <c r="A920" s="9"/>
    </row>
    <row r="921" spans="1:1" x14ac:dyDescent="0.25">
      <c r="A921" s="9"/>
    </row>
    <row r="922" spans="1:1" x14ac:dyDescent="0.25">
      <c r="A922" s="9"/>
    </row>
    <row r="923" spans="1:1" x14ac:dyDescent="0.25">
      <c r="A923" s="9"/>
    </row>
    <row r="924" spans="1:1" x14ac:dyDescent="0.25">
      <c r="A924" s="9"/>
    </row>
    <row r="925" spans="1:1" x14ac:dyDescent="0.25">
      <c r="A925" s="9"/>
    </row>
    <row r="926" spans="1:1" x14ac:dyDescent="0.25">
      <c r="A926" s="9"/>
    </row>
    <row r="927" spans="1:1" x14ac:dyDescent="0.25">
      <c r="A927" s="9"/>
    </row>
    <row r="928" spans="1:1" x14ac:dyDescent="0.25">
      <c r="A928" s="9"/>
    </row>
    <row r="929" spans="1:1" x14ac:dyDescent="0.25">
      <c r="A929" s="9"/>
    </row>
    <row r="930" spans="1:1" x14ac:dyDescent="0.25">
      <c r="A930" s="9"/>
    </row>
    <row r="931" spans="1:1" x14ac:dyDescent="0.25">
      <c r="A931" s="9"/>
    </row>
    <row r="932" spans="1:1" x14ac:dyDescent="0.25">
      <c r="A932" s="9"/>
    </row>
    <row r="933" spans="1:1" x14ac:dyDescent="0.25">
      <c r="A933" s="9"/>
    </row>
    <row r="934" spans="1:1" x14ac:dyDescent="0.25">
      <c r="A934" s="9"/>
    </row>
    <row r="935" spans="1:1" x14ac:dyDescent="0.25">
      <c r="A935" s="9"/>
    </row>
    <row r="936" spans="1:1" x14ac:dyDescent="0.25">
      <c r="A936" s="9"/>
    </row>
    <row r="937" spans="1:1" x14ac:dyDescent="0.25">
      <c r="A937" s="9"/>
    </row>
    <row r="938" spans="1:1" x14ac:dyDescent="0.25">
      <c r="A938" s="9"/>
    </row>
    <row r="939" spans="1:1" x14ac:dyDescent="0.25">
      <c r="A939" s="9"/>
    </row>
    <row r="940" spans="1:1" x14ac:dyDescent="0.25">
      <c r="A940" s="9"/>
    </row>
    <row r="941" spans="1:1" x14ac:dyDescent="0.25">
      <c r="A941" s="9"/>
    </row>
    <row r="942" spans="1:1" x14ac:dyDescent="0.25">
      <c r="A942" s="9"/>
    </row>
    <row r="943" spans="1:1" x14ac:dyDescent="0.25">
      <c r="A943" s="9"/>
    </row>
    <row r="944" spans="1:1" x14ac:dyDescent="0.25">
      <c r="A944" s="9"/>
    </row>
    <row r="945" spans="1:1" x14ac:dyDescent="0.25">
      <c r="A945" s="9"/>
    </row>
    <row r="946" spans="1:1" x14ac:dyDescent="0.25">
      <c r="A946" s="9"/>
    </row>
    <row r="947" spans="1:1" x14ac:dyDescent="0.25">
      <c r="A947" s="9"/>
    </row>
    <row r="948" spans="1:1" x14ac:dyDescent="0.25">
      <c r="A948" s="9"/>
    </row>
    <row r="949" spans="1:1" x14ac:dyDescent="0.25">
      <c r="A949" s="9"/>
    </row>
    <row r="950" spans="1:1" x14ac:dyDescent="0.25">
      <c r="A950" s="9"/>
    </row>
    <row r="951" spans="1:1" x14ac:dyDescent="0.25">
      <c r="A951" s="9"/>
    </row>
    <row r="952" spans="1:1" x14ac:dyDescent="0.25">
      <c r="A952" s="9"/>
    </row>
    <row r="953" spans="1:1" x14ac:dyDescent="0.25">
      <c r="A953" s="9"/>
    </row>
    <row r="954" spans="1:1" x14ac:dyDescent="0.25">
      <c r="A954" s="9"/>
    </row>
    <row r="955" spans="1:1" x14ac:dyDescent="0.25">
      <c r="A955" s="9"/>
    </row>
    <row r="956" spans="1:1" x14ac:dyDescent="0.25">
      <c r="A956" s="9"/>
    </row>
    <row r="957" spans="1:1" x14ac:dyDescent="0.25">
      <c r="A957" s="9"/>
    </row>
    <row r="958" spans="1:1" x14ac:dyDescent="0.25">
      <c r="A958" s="9"/>
    </row>
    <row r="959" spans="1:1" x14ac:dyDescent="0.25">
      <c r="A959" s="9"/>
    </row>
    <row r="960" spans="1:1" x14ac:dyDescent="0.25">
      <c r="A960" s="9"/>
    </row>
    <row r="961" spans="1:1" x14ac:dyDescent="0.25">
      <c r="A961" s="9"/>
    </row>
    <row r="962" spans="1:1" x14ac:dyDescent="0.25">
      <c r="A962" s="9"/>
    </row>
    <row r="963" spans="1:1" x14ac:dyDescent="0.25">
      <c r="A963" s="9"/>
    </row>
    <row r="964" spans="1:1" x14ac:dyDescent="0.25">
      <c r="A964" s="9"/>
    </row>
    <row r="965" spans="1:1" x14ac:dyDescent="0.25">
      <c r="A965" s="9"/>
    </row>
    <row r="966" spans="1:1" x14ac:dyDescent="0.25">
      <c r="A966" s="9"/>
    </row>
    <row r="967" spans="1:1" x14ac:dyDescent="0.25">
      <c r="A967" s="9"/>
    </row>
    <row r="968" spans="1:1" x14ac:dyDescent="0.25">
      <c r="A968" s="9"/>
    </row>
    <row r="969" spans="1:1" x14ac:dyDescent="0.25">
      <c r="A969" s="9"/>
    </row>
    <row r="970" spans="1:1" x14ac:dyDescent="0.25">
      <c r="A970" s="9"/>
    </row>
    <row r="971" spans="1:1" x14ac:dyDescent="0.25">
      <c r="A971" s="9"/>
    </row>
    <row r="972" spans="1:1" x14ac:dyDescent="0.25">
      <c r="A972" s="9"/>
    </row>
    <row r="973" spans="1:1" x14ac:dyDescent="0.25">
      <c r="A973" s="9"/>
    </row>
    <row r="974" spans="1:1" x14ac:dyDescent="0.25">
      <c r="A974" s="9"/>
    </row>
    <row r="975" spans="1:1" x14ac:dyDescent="0.25">
      <c r="A975" s="9"/>
    </row>
    <row r="976" spans="1:1" x14ac:dyDescent="0.25">
      <c r="A976" s="9"/>
    </row>
    <row r="977" spans="1:1" x14ac:dyDescent="0.25">
      <c r="A977" s="9"/>
    </row>
    <row r="978" spans="1:1" x14ac:dyDescent="0.25">
      <c r="A978" s="9"/>
    </row>
    <row r="979" spans="1:1" x14ac:dyDescent="0.25">
      <c r="A979" s="9"/>
    </row>
    <row r="980" spans="1:1" x14ac:dyDescent="0.25">
      <c r="A980" s="9"/>
    </row>
    <row r="981" spans="1:1" x14ac:dyDescent="0.25">
      <c r="A981" s="9"/>
    </row>
    <row r="982" spans="1:1" x14ac:dyDescent="0.25">
      <c r="A982" s="9"/>
    </row>
    <row r="983" spans="1:1" x14ac:dyDescent="0.25">
      <c r="A983" s="9"/>
    </row>
    <row r="984" spans="1:1" x14ac:dyDescent="0.25">
      <c r="A984" s="9"/>
    </row>
    <row r="985" spans="1:1" x14ac:dyDescent="0.25">
      <c r="A985" s="9"/>
    </row>
    <row r="986" spans="1:1" x14ac:dyDescent="0.25">
      <c r="A986" s="9"/>
    </row>
    <row r="987" spans="1:1" x14ac:dyDescent="0.25">
      <c r="A987" s="9"/>
    </row>
    <row r="988" spans="1:1" x14ac:dyDescent="0.25">
      <c r="A988" s="9"/>
    </row>
    <row r="989" spans="1:1" x14ac:dyDescent="0.25">
      <c r="A989" s="9"/>
    </row>
    <row r="990" spans="1:1" x14ac:dyDescent="0.25">
      <c r="A990" s="9"/>
    </row>
    <row r="991" spans="1:1" x14ac:dyDescent="0.25">
      <c r="A991" s="9"/>
    </row>
    <row r="992" spans="1:1" x14ac:dyDescent="0.25">
      <c r="A992" s="9"/>
    </row>
    <row r="993" spans="1:1" x14ac:dyDescent="0.25">
      <c r="A993" s="9"/>
    </row>
    <row r="994" spans="1:1" x14ac:dyDescent="0.25">
      <c r="A994" s="9"/>
    </row>
    <row r="995" spans="1:1" x14ac:dyDescent="0.25">
      <c r="A995" s="9"/>
    </row>
    <row r="996" spans="1:1" x14ac:dyDescent="0.25">
      <c r="A996" s="9"/>
    </row>
    <row r="997" spans="1:1" x14ac:dyDescent="0.25">
      <c r="A997" s="9"/>
    </row>
    <row r="998" spans="1:1" x14ac:dyDescent="0.25">
      <c r="A998" s="9"/>
    </row>
    <row r="999" spans="1:1" x14ac:dyDescent="0.25">
      <c r="A999" s="9"/>
    </row>
    <row r="1000" spans="1:1" x14ac:dyDescent="0.25">
      <c r="A1000" s="9"/>
    </row>
    <row r="1001" spans="1:1" x14ac:dyDescent="0.25">
      <c r="A1001" s="9"/>
    </row>
    <row r="1002" spans="1:1" x14ac:dyDescent="0.25">
      <c r="A1002" s="9"/>
    </row>
    <row r="1003" spans="1:1" x14ac:dyDescent="0.25">
      <c r="A1003" s="9"/>
    </row>
    <row r="1004" spans="1:1" x14ac:dyDescent="0.25">
      <c r="A1004" s="9"/>
    </row>
    <row r="1005" spans="1:1" x14ac:dyDescent="0.25">
      <c r="A1005" s="9"/>
    </row>
    <row r="1006" spans="1:1" x14ac:dyDescent="0.25">
      <c r="A1006" s="9"/>
    </row>
    <row r="1007" spans="1:1" x14ac:dyDescent="0.25">
      <c r="A1007" s="9"/>
    </row>
    <row r="1008" spans="1:1" x14ac:dyDescent="0.25">
      <c r="A1008" s="9"/>
    </row>
    <row r="1009" spans="1:1" x14ac:dyDescent="0.25">
      <c r="A1009" s="9"/>
    </row>
    <row r="1010" spans="1:1" x14ac:dyDescent="0.25">
      <c r="A1010" s="9"/>
    </row>
    <row r="1011" spans="1:1" x14ac:dyDescent="0.25">
      <c r="A1011" s="9"/>
    </row>
    <row r="1012" spans="1:1" x14ac:dyDescent="0.25">
      <c r="A1012" s="9"/>
    </row>
    <row r="1013" spans="1:1" x14ac:dyDescent="0.25">
      <c r="A1013" s="9"/>
    </row>
    <row r="1014" spans="1:1" x14ac:dyDescent="0.25">
      <c r="A1014" s="9"/>
    </row>
    <row r="1015" spans="1:1" x14ac:dyDescent="0.25">
      <c r="A1015" s="9"/>
    </row>
    <row r="1016" spans="1:1" x14ac:dyDescent="0.25">
      <c r="A1016" s="9"/>
    </row>
    <row r="1017" spans="1:1" x14ac:dyDescent="0.25">
      <c r="A1017" s="9"/>
    </row>
    <row r="1018" spans="1:1" x14ac:dyDescent="0.25">
      <c r="A1018" s="9"/>
    </row>
    <row r="1019" spans="1:1" x14ac:dyDescent="0.25">
      <c r="A1019" s="9"/>
    </row>
    <row r="1020" spans="1:1" x14ac:dyDescent="0.25">
      <c r="A1020" s="9"/>
    </row>
    <row r="1021" spans="1:1" x14ac:dyDescent="0.25">
      <c r="A1021" s="9"/>
    </row>
    <row r="1022" spans="1:1" x14ac:dyDescent="0.25">
      <c r="A1022" s="9"/>
    </row>
    <row r="1023" spans="1:1" x14ac:dyDescent="0.25">
      <c r="A1023" s="9"/>
    </row>
    <row r="1024" spans="1:1" x14ac:dyDescent="0.25">
      <c r="A1024" s="9"/>
    </row>
    <row r="1025" spans="1:1" x14ac:dyDescent="0.25">
      <c r="A1025" s="9"/>
    </row>
    <row r="1026" spans="1:1" x14ac:dyDescent="0.25">
      <c r="A1026" s="9"/>
    </row>
    <row r="1027" spans="1:1" x14ac:dyDescent="0.25">
      <c r="A1027" s="9"/>
    </row>
    <row r="1028" spans="1:1" x14ac:dyDescent="0.25">
      <c r="A1028" s="9"/>
    </row>
    <row r="1029" spans="1:1" x14ac:dyDescent="0.25">
      <c r="A1029" s="9"/>
    </row>
    <row r="1030" spans="1:1" x14ac:dyDescent="0.25">
      <c r="A1030" s="9"/>
    </row>
    <row r="1031" spans="1:1" x14ac:dyDescent="0.25">
      <c r="A1031" s="9"/>
    </row>
    <row r="1032" spans="1:1" x14ac:dyDescent="0.25">
      <c r="A1032" s="9"/>
    </row>
    <row r="1033" spans="1:1" x14ac:dyDescent="0.25">
      <c r="A1033" s="9"/>
    </row>
    <row r="1034" spans="1:1" x14ac:dyDescent="0.25">
      <c r="A1034" s="9"/>
    </row>
    <row r="1035" spans="1:1" x14ac:dyDescent="0.25">
      <c r="A1035" s="9"/>
    </row>
    <row r="1036" spans="1:1" x14ac:dyDescent="0.25">
      <c r="A1036" s="9"/>
    </row>
    <row r="1037" spans="1:1" x14ac:dyDescent="0.25">
      <c r="A1037" s="9"/>
    </row>
    <row r="1038" spans="1:1" x14ac:dyDescent="0.25">
      <c r="A1038" s="9"/>
    </row>
    <row r="1039" spans="1:1" x14ac:dyDescent="0.25">
      <c r="A1039" s="9"/>
    </row>
    <row r="1040" spans="1:1" x14ac:dyDescent="0.25">
      <c r="A1040" s="9"/>
    </row>
    <row r="1041" spans="1:1" x14ac:dyDescent="0.25">
      <c r="A1041" s="9"/>
    </row>
    <row r="1042" spans="1:1" x14ac:dyDescent="0.25">
      <c r="A1042" s="9"/>
    </row>
    <row r="1043" spans="1:1" x14ac:dyDescent="0.25">
      <c r="A1043" s="9"/>
    </row>
    <row r="1044" spans="1:1" x14ac:dyDescent="0.25">
      <c r="A1044" s="9"/>
    </row>
    <row r="1045" spans="1:1" x14ac:dyDescent="0.25">
      <c r="A1045" s="9"/>
    </row>
    <row r="1046" spans="1:1" x14ac:dyDescent="0.25">
      <c r="A1046" s="9"/>
    </row>
    <row r="1047" spans="1:1" x14ac:dyDescent="0.25">
      <c r="A1047" s="9"/>
    </row>
    <row r="1048" spans="1:1" x14ac:dyDescent="0.25">
      <c r="A1048" s="9"/>
    </row>
    <row r="1049" spans="1:1" x14ac:dyDescent="0.25">
      <c r="A1049" s="9"/>
    </row>
    <row r="1050" spans="1:1" x14ac:dyDescent="0.25">
      <c r="A1050" s="9"/>
    </row>
    <row r="1051" spans="1:1" x14ac:dyDescent="0.25">
      <c r="A1051" s="9"/>
    </row>
    <row r="1052" spans="1:1" x14ac:dyDescent="0.25">
      <c r="A1052" s="9"/>
    </row>
    <row r="1053" spans="1:1" x14ac:dyDescent="0.25">
      <c r="A1053" s="9"/>
    </row>
    <row r="1054" spans="1:1" x14ac:dyDescent="0.25">
      <c r="A1054" s="9"/>
    </row>
    <row r="1055" spans="1:1" x14ac:dyDescent="0.25">
      <c r="A1055" s="9"/>
    </row>
    <row r="1056" spans="1:1" x14ac:dyDescent="0.25">
      <c r="A1056" s="9"/>
    </row>
    <row r="1057" spans="1:1" x14ac:dyDescent="0.25">
      <c r="A1057" s="9"/>
    </row>
    <row r="1058" spans="1:1" x14ac:dyDescent="0.25">
      <c r="A1058" s="9"/>
    </row>
    <row r="1059" spans="1:1" x14ac:dyDescent="0.25">
      <c r="A1059" s="9"/>
    </row>
    <row r="1060" spans="1:1" x14ac:dyDescent="0.25">
      <c r="A1060" s="9"/>
    </row>
    <row r="1061" spans="1:1" x14ac:dyDescent="0.25">
      <c r="A1061" s="9"/>
    </row>
    <row r="1062" spans="1:1" x14ac:dyDescent="0.25">
      <c r="A1062" s="9"/>
    </row>
    <row r="1063" spans="1:1" x14ac:dyDescent="0.25">
      <c r="A1063" s="9"/>
    </row>
    <row r="1064" spans="1:1" x14ac:dyDescent="0.25">
      <c r="A1064" s="9"/>
    </row>
    <row r="1065" spans="1:1" x14ac:dyDescent="0.25">
      <c r="A1065" s="9"/>
    </row>
    <row r="1066" spans="1:1" x14ac:dyDescent="0.25">
      <c r="A1066" s="9"/>
    </row>
    <row r="1067" spans="1:1" x14ac:dyDescent="0.25">
      <c r="A1067" s="9"/>
    </row>
    <row r="1068" spans="1:1" x14ac:dyDescent="0.25">
      <c r="A1068" s="9"/>
    </row>
    <row r="1069" spans="1:1" x14ac:dyDescent="0.25">
      <c r="A1069" s="9"/>
    </row>
    <row r="1070" spans="1:1" x14ac:dyDescent="0.25">
      <c r="A1070" s="9"/>
    </row>
    <row r="1071" spans="1:1" x14ac:dyDescent="0.25">
      <c r="A1071" s="9"/>
    </row>
    <row r="1072" spans="1:1" x14ac:dyDescent="0.25">
      <c r="A1072" s="9"/>
    </row>
    <row r="1073" spans="1:1" x14ac:dyDescent="0.25">
      <c r="A1073" s="9"/>
    </row>
    <row r="1074" spans="1:1" x14ac:dyDescent="0.25">
      <c r="A1074" s="9"/>
    </row>
    <row r="1075" spans="1:1" x14ac:dyDescent="0.25">
      <c r="A1075" s="9"/>
    </row>
    <row r="1076" spans="1:1" x14ac:dyDescent="0.25">
      <c r="A1076" s="9"/>
    </row>
    <row r="1077" spans="1:1" x14ac:dyDescent="0.25">
      <c r="A1077" s="9"/>
    </row>
    <row r="1078" spans="1:1" x14ac:dyDescent="0.25">
      <c r="A1078" s="9"/>
    </row>
    <row r="1079" spans="1:1" x14ac:dyDescent="0.25">
      <c r="A1079" s="9"/>
    </row>
    <row r="1080" spans="1:1" x14ac:dyDescent="0.25">
      <c r="A1080" s="9"/>
    </row>
    <row r="1081" spans="1:1" x14ac:dyDescent="0.25">
      <c r="A1081" s="9"/>
    </row>
    <row r="1082" spans="1:1" x14ac:dyDescent="0.25">
      <c r="A1082" s="9"/>
    </row>
    <row r="1083" spans="1:1" x14ac:dyDescent="0.25">
      <c r="A1083" s="9"/>
    </row>
    <row r="1084" spans="1:1" x14ac:dyDescent="0.25">
      <c r="A1084" s="9"/>
    </row>
    <row r="1085" spans="1:1" x14ac:dyDescent="0.25">
      <c r="A1085" s="9"/>
    </row>
    <row r="1086" spans="1:1" x14ac:dyDescent="0.25">
      <c r="A1086" s="9"/>
    </row>
    <row r="1087" spans="1:1" x14ac:dyDescent="0.25">
      <c r="A1087" s="9"/>
    </row>
    <row r="1088" spans="1:1" x14ac:dyDescent="0.25">
      <c r="A1088" s="9"/>
    </row>
    <row r="1089" spans="1:1" x14ac:dyDescent="0.25">
      <c r="A1089" s="9"/>
    </row>
    <row r="1090" spans="1:1" x14ac:dyDescent="0.25">
      <c r="A1090" s="9"/>
    </row>
    <row r="1091" spans="1:1" x14ac:dyDescent="0.25">
      <c r="A1091" s="9"/>
    </row>
    <row r="1092" spans="1:1" x14ac:dyDescent="0.25">
      <c r="A1092" s="9"/>
    </row>
    <row r="1093" spans="1:1" x14ac:dyDescent="0.25">
      <c r="A1093" s="9"/>
    </row>
    <row r="1094" spans="1:1" x14ac:dyDescent="0.25">
      <c r="A1094" s="9"/>
    </row>
    <row r="1095" spans="1:1" x14ac:dyDescent="0.25">
      <c r="A1095" s="9"/>
    </row>
    <row r="1096" spans="1:1" x14ac:dyDescent="0.25">
      <c r="A1096" s="9"/>
    </row>
    <row r="1097" spans="1:1" x14ac:dyDescent="0.25">
      <c r="A1097" s="9"/>
    </row>
    <row r="1098" spans="1:1" x14ac:dyDescent="0.25">
      <c r="A1098" s="9"/>
    </row>
    <row r="1099" spans="1:1" x14ac:dyDescent="0.25">
      <c r="A1099" s="9"/>
    </row>
    <row r="1100" spans="1:1" x14ac:dyDescent="0.25">
      <c r="A1100" s="9"/>
    </row>
    <row r="1101" spans="1:1" x14ac:dyDescent="0.25">
      <c r="A1101" s="9"/>
    </row>
    <row r="1102" spans="1:1" x14ac:dyDescent="0.25">
      <c r="A1102" s="9"/>
    </row>
    <row r="1103" spans="1:1" x14ac:dyDescent="0.25">
      <c r="A1103" s="9"/>
    </row>
    <row r="1104" spans="1:1" x14ac:dyDescent="0.25">
      <c r="A1104" s="9"/>
    </row>
    <row r="1105" spans="1:1" x14ac:dyDescent="0.25">
      <c r="A1105" s="9"/>
    </row>
    <row r="1106" spans="1:1" x14ac:dyDescent="0.25">
      <c r="A1106" s="9"/>
    </row>
    <row r="1107" spans="1:1" x14ac:dyDescent="0.25">
      <c r="A1107" s="9"/>
    </row>
    <row r="1108" spans="1:1" x14ac:dyDescent="0.25">
      <c r="A1108" s="9"/>
    </row>
    <row r="1109" spans="1:1" x14ac:dyDescent="0.25">
      <c r="A1109" s="9"/>
    </row>
    <row r="1110" spans="1:1" x14ac:dyDescent="0.25">
      <c r="A1110" s="9"/>
    </row>
    <row r="1111" spans="1:1" x14ac:dyDescent="0.25">
      <c r="A1111" s="9"/>
    </row>
    <row r="1112" spans="1:1" x14ac:dyDescent="0.25">
      <c r="A1112" s="9"/>
    </row>
    <row r="1113" spans="1:1" x14ac:dyDescent="0.25">
      <c r="A1113" s="9"/>
    </row>
    <row r="1114" spans="1:1" x14ac:dyDescent="0.25">
      <c r="A1114" s="9"/>
    </row>
    <row r="1115" spans="1:1" x14ac:dyDescent="0.25">
      <c r="A1115" s="9"/>
    </row>
    <row r="1116" spans="1:1" x14ac:dyDescent="0.25">
      <c r="A1116" s="9"/>
    </row>
    <row r="1117" spans="1:1" x14ac:dyDescent="0.25">
      <c r="A1117" s="9"/>
    </row>
    <row r="1118" spans="1:1" x14ac:dyDescent="0.25">
      <c r="A1118" s="9"/>
    </row>
    <row r="1119" spans="1:1" x14ac:dyDescent="0.25">
      <c r="A1119" s="9"/>
    </row>
    <row r="1120" spans="1:1" x14ac:dyDescent="0.25">
      <c r="A1120" s="9"/>
    </row>
    <row r="1121" spans="1:1" x14ac:dyDescent="0.25">
      <c r="A1121" s="9"/>
    </row>
    <row r="1122" spans="1:1" x14ac:dyDescent="0.25">
      <c r="A1122" s="9"/>
    </row>
    <row r="1123" spans="1:1" x14ac:dyDescent="0.25">
      <c r="A1123" s="9"/>
    </row>
    <row r="1124" spans="1:1" x14ac:dyDescent="0.25">
      <c r="A1124" s="9"/>
    </row>
    <row r="1125" spans="1:1" x14ac:dyDescent="0.25">
      <c r="A1125" s="9"/>
    </row>
    <row r="1126" spans="1:1" x14ac:dyDescent="0.25">
      <c r="A1126" s="9"/>
    </row>
    <row r="1127" spans="1:1" x14ac:dyDescent="0.25">
      <c r="A1127" s="9"/>
    </row>
    <row r="1128" spans="1:1" x14ac:dyDescent="0.25">
      <c r="A1128" s="9"/>
    </row>
    <row r="1129" spans="1:1" x14ac:dyDescent="0.25">
      <c r="A1129" s="9"/>
    </row>
    <row r="1130" spans="1:1" x14ac:dyDescent="0.25">
      <c r="A1130" s="9"/>
    </row>
    <row r="1131" spans="1:1" x14ac:dyDescent="0.25">
      <c r="A1131" s="9"/>
    </row>
    <row r="1132" spans="1:1" x14ac:dyDescent="0.25">
      <c r="A1132" s="9"/>
    </row>
    <row r="1133" spans="1:1" x14ac:dyDescent="0.25">
      <c r="A1133" s="9"/>
    </row>
    <row r="1134" spans="1:1" x14ac:dyDescent="0.25">
      <c r="A1134" s="9"/>
    </row>
    <row r="1135" spans="1:1" x14ac:dyDescent="0.25">
      <c r="A1135" s="9"/>
    </row>
    <row r="1136" spans="1:1" x14ac:dyDescent="0.25">
      <c r="A1136" s="9"/>
    </row>
    <row r="1137" spans="1:1" x14ac:dyDescent="0.25">
      <c r="A1137" s="9"/>
    </row>
    <row r="1138" spans="1:1" x14ac:dyDescent="0.25">
      <c r="A1138" s="9"/>
    </row>
    <row r="1139" spans="1:1" x14ac:dyDescent="0.25">
      <c r="A1139" s="9"/>
    </row>
    <row r="1140" spans="1:1" x14ac:dyDescent="0.25">
      <c r="A1140" s="9"/>
    </row>
    <row r="1141" spans="1:1" x14ac:dyDescent="0.25">
      <c r="A1141" s="9"/>
    </row>
    <row r="1142" spans="1:1" x14ac:dyDescent="0.25">
      <c r="A1142" s="9"/>
    </row>
    <row r="1143" spans="1:1" x14ac:dyDescent="0.25">
      <c r="A1143" s="9"/>
    </row>
    <row r="1144" spans="1:1" x14ac:dyDescent="0.25">
      <c r="A1144" s="9"/>
    </row>
    <row r="1145" spans="1:1" x14ac:dyDescent="0.25">
      <c r="A1145" s="9"/>
    </row>
    <row r="1146" spans="1:1" x14ac:dyDescent="0.25">
      <c r="A1146" s="9"/>
    </row>
    <row r="1147" spans="1:1" x14ac:dyDescent="0.25">
      <c r="A1147" s="9"/>
    </row>
    <row r="1148" spans="1:1" x14ac:dyDescent="0.25">
      <c r="A1148" s="9"/>
    </row>
    <row r="1149" spans="1:1" x14ac:dyDescent="0.25">
      <c r="A1149" s="9"/>
    </row>
    <row r="1150" spans="1:1" x14ac:dyDescent="0.25">
      <c r="A1150" s="9"/>
    </row>
    <row r="1151" spans="1:1" x14ac:dyDescent="0.25">
      <c r="A1151" s="9"/>
    </row>
    <row r="1152" spans="1:1" x14ac:dyDescent="0.25">
      <c r="A1152" s="9"/>
    </row>
    <row r="1153" spans="1:1" x14ac:dyDescent="0.25">
      <c r="A1153" s="9"/>
    </row>
    <row r="1154" spans="1:1" x14ac:dyDescent="0.25">
      <c r="A1154" s="9"/>
    </row>
    <row r="1155" spans="1:1" x14ac:dyDescent="0.25">
      <c r="A1155" s="9"/>
    </row>
    <row r="1156" spans="1:1" x14ac:dyDescent="0.25">
      <c r="A1156" s="9"/>
    </row>
    <row r="1157" spans="1:1" x14ac:dyDescent="0.25">
      <c r="A1157" s="9"/>
    </row>
    <row r="1158" spans="1:1" x14ac:dyDescent="0.25">
      <c r="A1158" s="9"/>
    </row>
    <row r="1159" spans="1:1" x14ac:dyDescent="0.25">
      <c r="A1159" s="9"/>
    </row>
    <row r="1160" spans="1:1" x14ac:dyDescent="0.25">
      <c r="A1160" s="9"/>
    </row>
    <row r="1161" spans="1:1" x14ac:dyDescent="0.25">
      <c r="A1161" s="9"/>
    </row>
    <row r="1162" spans="1:1" x14ac:dyDescent="0.25">
      <c r="A1162" s="9"/>
    </row>
    <row r="1163" spans="1:1" x14ac:dyDescent="0.25">
      <c r="A1163" s="9"/>
    </row>
    <row r="1164" spans="1:1" x14ac:dyDescent="0.25">
      <c r="A1164" s="9"/>
    </row>
    <row r="1165" spans="1:1" x14ac:dyDescent="0.25">
      <c r="A1165" s="9"/>
    </row>
    <row r="1166" spans="1:1" x14ac:dyDescent="0.25">
      <c r="A1166" s="9"/>
    </row>
    <row r="1167" spans="1:1" x14ac:dyDescent="0.25">
      <c r="A1167" s="9"/>
    </row>
    <row r="1168" spans="1:1" x14ac:dyDescent="0.25">
      <c r="A1168" s="9"/>
    </row>
    <row r="1169" spans="1:1" x14ac:dyDescent="0.25">
      <c r="A1169" s="9"/>
    </row>
    <row r="1170" spans="1:1" x14ac:dyDescent="0.25">
      <c r="A1170" s="9"/>
    </row>
    <row r="1171" spans="1:1" x14ac:dyDescent="0.25">
      <c r="A1171" s="9"/>
    </row>
    <row r="1172" spans="1:1" x14ac:dyDescent="0.25">
      <c r="A1172" s="9"/>
    </row>
    <row r="1173" spans="1:1" x14ac:dyDescent="0.25">
      <c r="A1173" s="9"/>
    </row>
    <row r="1174" spans="1:1" x14ac:dyDescent="0.25">
      <c r="A1174" s="9"/>
    </row>
    <row r="1175" spans="1:1" x14ac:dyDescent="0.25">
      <c r="A1175" s="9"/>
    </row>
    <row r="1176" spans="1:1" x14ac:dyDescent="0.25">
      <c r="A1176" s="9"/>
    </row>
    <row r="1177" spans="1:1" x14ac:dyDescent="0.25">
      <c r="A1177" s="9"/>
    </row>
    <row r="1178" spans="1:1" x14ac:dyDescent="0.25">
      <c r="A1178" s="9"/>
    </row>
    <row r="1179" spans="1:1" x14ac:dyDescent="0.25">
      <c r="A1179" s="9"/>
    </row>
    <row r="1180" spans="1:1" x14ac:dyDescent="0.25">
      <c r="A1180" s="9"/>
    </row>
    <row r="1181" spans="1:1" x14ac:dyDescent="0.25">
      <c r="A1181" s="9"/>
    </row>
    <row r="1182" spans="1:1" x14ac:dyDescent="0.25">
      <c r="A1182" s="9"/>
    </row>
    <row r="1183" spans="1:1" x14ac:dyDescent="0.25">
      <c r="A1183" s="9"/>
    </row>
    <row r="1184" spans="1:1" x14ac:dyDescent="0.25">
      <c r="A1184" s="9"/>
    </row>
    <row r="1185" spans="1:1" x14ac:dyDescent="0.25">
      <c r="A1185" s="9"/>
    </row>
    <row r="1186" spans="1:1" x14ac:dyDescent="0.25">
      <c r="A1186" s="9"/>
    </row>
    <row r="1187" spans="1:1" x14ac:dyDescent="0.25">
      <c r="A1187" s="9"/>
    </row>
    <row r="1188" spans="1:1" x14ac:dyDescent="0.25">
      <c r="A1188" s="9"/>
    </row>
    <row r="1189" spans="1:1" x14ac:dyDescent="0.25">
      <c r="A1189" s="9"/>
    </row>
    <row r="1190" spans="1:1" x14ac:dyDescent="0.25">
      <c r="A1190" s="9"/>
    </row>
    <row r="1191" spans="1:1" x14ac:dyDescent="0.25">
      <c r="A1191" s="9"/>
    </row>
    <row r="1192" spans="1:1" x14ac:dyDescent="0.25">
      <c r="A1192" s="9"/>
    </row>
    <row r="1193" spans="1:1" x14ac:dyDescent="0.25">
      <c r="A1193" s="9"/>
    </row>
    <row r="1194" spans="1:1" x14ac:dyDescent="0.25">
      <c r="A1194" s="9"/>
    </row>
    <row r="1195" spans="1:1" x14ac:dyDescent="0.25">
      <c r="A1195" s="9"/>
    </row>
    <row r="1196" spans="1:1" x14ac:dyDescent="0.25">
      <c r="A1196" s="9"/>
    </row>
    <row r="1197" spans="1:1" x14ac:dyDescent="0.25">
      <c r="A1197" s="9"/>
    </row>
    <row r="1198" spans="1:1" x14ac:dyDescent="0.25">
      <c r="A1198" s="9"/>
    </row>
    <row r="1199" spans="1:1" x14ac:dyDescent="0.25">
      <c r="A1199" s="9"/>
    </row>
    <row r="1200" spans="1:1" x14ac:dyDescent="0.25">
      <c r="A1200" s="9"/>
    </row>
    <row r="1201" spans="1:1" x14ac:dyDescent="0.25">
      <c r="A1201" s="9"/>
    </row>
    <row r="1202" spans="1:1" x14ac:dyDescent="0.25">
      <c r="A1202" s="9"/>
    </row>
    <row r="1203" spans="1:1" x14ac:dyDescent="0.25">
      <c r="A1203" s="9"/>
    </row>
    <row r="1204" spans="1:1" x14ac:dyDescent="0.25">
      <c r="A1204" s="9"/>
    </row>
    <row r="1205" spans="1:1" x14ac:dyDescent="0.25">
      <c r="A1205" s="9"/>
    </row>
    <row r="1206" spans="1:1" x14ac:dyDescent="0.25">
      <c r="A1206" s="9"/>
    </row>
    <row r="1207" spans="1:1" x14ac:dyDescent="0.25">
      <c r="A1207" s="9"/>
    </row>
    <row r="1208" spans="1:1" x14ac:dyDescent="0.25">
      <c r="A1208" s="9"/>
    </row>
    <row r="1209" spans="1:1" x14ac:dyDescent="0.25">
      <c r="A1209" s="9"/>
    </row>
    <row r="1210" spans="1:1" x14ac:dyDescent="0.25">
      <c r="A1210" s="9"/>
    </row>
    <row r="1211" spans="1:1" x14ac:dyDescent="0.25">
      <c r="A1211" s="9"/>
    </row>
    <row r="1212" spans="1:1" x14ac:dyDescent="0.25">
      <c r="A1212" s="9"/>
    </row>
    <row r="1213" spans="1:1" x14ac:dyDescent="0.25">
      <c r="A1213" s="9"/>
    </row>
    <row r="1214" spans="1:1" x14ac:dyDescent="0.25">
      <c r="A1214" s="9"/>
    </row>
    <row r="1215" spans="1:1" x14ac:dyDescent="0.25">
      <c r="A1215" s="9"/>
    </row>
    <row r="1216" spans="1:1" x14ac:dyDescent="0.25">
      <c r="A1216" s="9"/>
    </row>
    <row r="1217" spans="1:1" x14ac:dyDescent="0.25">
      <c r="A1217" s="9"/>
    </row>
    <row r="1218" spans="1:1" x14ac:dyDescent="0.25">
      <c r="A1218" s="9"/>
    </row>
    <row r="1219" spans="1:1" x14ac:dyDescent="0.25">
      <c r="A1219" s="9"/>
    </row>
    <row r="1220" spans="1:1" x14ac:dyDescent="0.25">
      <c r="A1220" s="9"/>
    </row>
    <row r="1221" spans="1:1" x14ac:dyDescent="0.25">
      <c r="A1221" s="9"/>
    </row>
    <row r="1222" spans="1:1" x14ac:dyDescent="0.25">
      <c r="A1222" s="9"/>
    </row>
    <row r="1223" spans="1:1" x14ac:dyDescent="0.25">
      <c r="A1223" s="9"/>
    </row>
    <row r="1224" spans="1:1" x14ac:dyDescent="0.25">
      <c r="A1224" s="9"/>
    </row>
    <row r="1225" spans="1:1" x14ac:dyDescent="0.25">
      <c r="A1225" s="9"/>
    </row>
    <row r="1226" spans="1:1" x14ac:dyDescent="0.25">
      <c r="A1226" s="9"/>
    </row>
    <row r="1227" spans="1:1" x14ac:dyDescent="0.25">
      <c r="A1227" s="9"/>
    </row>
    <row r="1228" spans="1:1" x14ac:dyDescent="0.25">
      <c r="A1228" s="9"/>
    </row>
    <row r="1229" spans="1:1" x14ac:dyDescent="0.25">
      <c r="A1229" s="9"/>
    </row>
    <row r="1230" spans="1:1" x14ac:dyDescent="0.25">
      <c r="A1230" s="9"/>
    </row>
    <row r="1231" spans="1:1" x14ac:dyDescent="0.25">
      <c r="A1231" s="9"/>
    </row>
    <row r="1232" spans="1:1" x14ac:dyDescent="0.25">
      <c r="A1232" s="9"/>
    </row>
    <row r="1233" spans="1:1" x14ac:dyDescent="0.25">
      <c r="A1233" s="9"/>
    </row>
    <row r="1234" spans="1:1" x14ac:dyDescent="0.25">
      <c r="A1234" s="9"/>
    </row>
    <row r="1235" spans="1:1" x14ac:dyDescent="0.25">
      <c r="A1235" s="9"/>
    </row>
    <row r="1236" spans="1:1" x14ac:dyDescent="0.25">
      <c r="A1236" s="9"/>
    </row>
    <row r="1237" spans="1:1" x14ac:dyDescent="0.25">
      <c r="A1237" s="9"/>
    </row>
    <row r="1238" spans="1:1" x14ac:dyDescent="0.25">
      <c r="A1238" s="9"/>
    </row>
    <row r="1239" spans="1:1" x14ac:dyDescent="0.25">
      <c r="A1239" s="9"/>
    </row>
    <row r="1240" spans="1:1" x14ac:dyDescent="0.25">
      <c r="A1240" s="9"/>
    </row>
    <row r="1241" spans="1:1" x14ac:dyDescent="0.25">
      <c r="A1241" s="9"/>
    </row>
    <row r="1242" spans="1:1" x14ac:dyDescent="0.25">
      <c r="A1242" s="9"/>
    </row>
    <row r="1243" spans="1:1" x14ac:dyDescent="0.25">
      <c r="A1243" s="9"/>
    </row>
    <row r="1244" spans="1:1" x14ac:dyDescent="0.25">
      <c r="A1244" s="9"/>
    </row>
    <row r="1245" spans="1:1" x14ac:dyDescent="0.25">
      <c r="A1245" s="9"/>
    </row>
    <row r="1246" spans="1:1" x14ac:dyDescent="0.25">
      <c r="A1246" s="9"/>
    </row>
    <row r="1247" spans="1:1" x14ac:dyDescent="0.25">
      <c r="A1247" s="9"/>
    </row>
    <row r="1248" spans="1:1" x14ac:dyDescent="0.25">
      <c r="A1248" s="9"/>
    </row>
    <row r="1249" spans="1:1" x14ac:dyDescent="0.25">
      <c r="A1249" s="9"/>
    </row>
    <row r="1250" spans="1:1" x14ac:dyDescent="0.25">
      <c r="A1250" s="9"/>
    </row>
    <row r="1251" spans="1:1" x14ac:dyDescent="0.25">
      <c r="A1251" s="9"/>
    </row>
    <row r="1252" spans="1:1" x14ac:dyDescent="0.25">
      <c r="A1252" s="9"/>
    </row>
    <row r="1253" spans="1:1" x14ac:dyDescent="0.25">
      <c r="A1253" s="9"/>
    </row>
    <row r="1254" spans="1:1" x14ac:dyDescent="0.25">
      <c r="A1254" s="9"/>
    </row>
    <row r="1255" spans="1:1" x14ac:dyDescent="0.25">
      <c r="A1255" s="9"/>
    </row>
    <row r="1256" spans="1:1" x14ac:dyDescent="0.25">
      <c r="A1256" s="9"/>
    </row>
    <row r="1257" spans="1:1" x14ac:dyDescent="0.25">
      <c r="A1257" s="9"/>
    </row>
    <row r="1258" spans="1:1" x14ac:dyDescent="0.25">
      <c r="A1258" s="9"/>
    </row>
    <row r="1259" spans="1:1" x14ac:dyDescent="0.25">
      <c r="A1259" s="9"/>
    </row>
    <row r="1260" spans="1:1" x14ac:dyDescent="0.25">
      <c r="A1260" s="9"/>
    </row>
    <row r="1261" spans="1:1" x14ac:dyDescent="0.25">
      <c r="A1261" s="9"/>
    </row>
    <row r="1262" spans="1:1" x14ac:dyDescent="0.25">
      <c r="A1262" s="9"/>
    </row>
    <row r="1263" spans="1:1" x14ac:dyDescent="0.25">
      <c r="A1263" s="9"/>
    </row>
    <row r="1264" spans="1:1" x14ac:dyDescent="0.25">
      <c r="A1264" s="9"/>
    </row>
    <row r="1265" spans="1:1" x14ac:dyDescent="0.25">
      <c r="A1265" s="9"/>
    </row>
    <row r="1266" spans="1:1" x14ac:dyDescent="0.25">
      <c r="A1266" s="9"/>
    </row>
    <row r="1267" spans="1:1" x14ac:dyDescent="0.25">
      <c r="A1267" s="9"/>
    </row>
    <row r="1268" spans="1:1" x14ac:dyDescent="0.25">
      <c r="A1268" s="9"/>
    </row>
    <row r="1269" spans="1:1" x14ac:dyDescent="0.25">
      <c r="A1269" s="9"/>
    </row>
    <row r="1270" spans="1:1" x14ac:dyDescent="0.25">
      <c r="A1270" s="9"/>
    </row>
    <row r="1271" spans="1:1" x14ac:dyDescent="0.25">
      <c r="A1271" s="9"/>
    </row>
    <row r="1272" spans="1:1" x14ac:dyDescent="0.25">
      <c r="A1272" s="9"/>
    </row>
    <row r="1273" spans="1:1" x14ac:dyDescent="0.25">
      <c r="A1273" s="9"/>
    </row>
    <row r="1274" spans="1:1" x14ac:dyDescent="0.25">
      <c r="A1274" s="9"/>
    </row>
    <row r="1275" spans="1:1" x14ac:dyDescent="0.25">
      <c r="A1275" s="9"/>
    </row>
    <row r="1276" spans="1:1" x14ac:dyDescent="0.25">
      <c r="A1276" s="9"/>
    </row>
    <row r="1277" spans="1:1" x14ac:dyDescent="0.25">
      <c r="A1277" s="9"/>
    </row>
    <row r="1278" spans="1:1" x14ac:dyDescent="0.25">
      <c r="A1278" s="9"/>
    </row>
    <row r="1279" spans="1:1" x14ac:dyDescent="0.25">
      <c r="A1279" s="9"/>
    </row>
    <row r="1280" spans="1:1" x14ac:dyDescent="0.25">
      <c r="A1280" s="9"/>
    </row>
    <row r="1281" spans="1:1" x14ac:dyDescent="0.25">
      <c r="A1281" s="9"/>
    </row>
    <row r="1282" spans="1:1" x14ac:dyDescent="0.25">
      <c r="A1282" s="9"/>
    </row>
    <row r="1283" spans="1:1" x14ac:dyDescent="0.25">
      <c r="A1283" s="9"/>
    </row>
    <row r="1284" spans="1:1" x14ac:dyDescent="0.25">
      <c r="A1284" s="9"/>
    </row>
    <row r="1285" spans="1:1" x14ac:dyDescent="0.25">
      <c r="A1285" s="9"/>
    </row>
    <row r="1286" spans="1:1" x14ac:dyDescent="0.25">
      <c r="A1286" s="9"/>
    </row>
    <row r="1287" spans="1:1" x14ac:dyDescent="0.25">
      <c r="A1287" s="9"/>
    </row>
    <row r="1288" spans="1:1" x14ac:dyDescent="0.25">
      <c r="A1288" s="9"/>
    </row>
    <row r="1289" spans="1:1" x14ac:dyDescent="0.25">
      <c r="A1289" s="9"/>
    </row>
    <row r="1290" spans="1:1" x14ac:dyDescent="0.25">
      <c r="A1290" s="9"/>
    </row>
    <row r="1291" spans="1:1" x14ac:dyDescent="0.25">
      <c r="A1291" s="9"/>
    </row>
    <row r="1292" spans="1:1" x14ac:dyDescent="0.25">
      <c r="A1292" s="9"/>
    </row>
    <row r="1293" spans="1:1" x14ac:dyDescent="0.25">
      <c r="A1293" s="9"/>
    </row>
    <row r="1294" spans="1:1" x14ac:dyDescent="0.25">
      <c r="A1294" s="9"/>
    </row>
    <row r="1295" spans="1:1" x14ac:dyDescent="0.25">
      <c r="A1295" s="9"/>
    </row>
    <row r="1296" spans="1:1" x14ac:dyDescent="0.25">
      <c r="A1296" s="9"/>
    </row>
    <row r="1297" spans="1:1" x14ac:dyDescent="0.25">
      <c r="A1297" s="9"/>
    </row>
    <row r="1298" spans="1:1" x14ac:dyDescent="0.25">
      <c r="A1298" s="9"/>
    </row>
    <row r="1299" spans="1:1" x14ac:dyDescent="0.25">
      <c r="A1299" s="9"/>
    </row>
    <row r="1300" spans="1:1" x14ac:dyDescent="0.25">
      <c r="A1300" s="9"/>
    </row>
    <row r="1301" spans="1:1" x14ac:dyDescent="0.25">
      <c r="A1301" s="9"/>
    </row>
    <row r="1302" spans="1:1" x14ac:dyDescent="0.25">
      <c r="A1302" s="9"/>
    </row>
    <row r="1303" spans="1:1" x14ac:dyDescent="0.25">
      <c r="A1303" s="9"/>
    </row>
    <row r="1304" spans="1:1" x14ac:dyDescent="0.25">
      <c r="A1304" s="9"/>
    </row>
    <row r="1305" spans="1:1" x14ac:dyDescent="0.25">
      <c r="A1305" s="9"/>
    </row>
    <row r="1306" spans="1:1" x14ac:dyDescent="0.25">
      <c r="A1306" s="9"/>
    </row>
    <row r="1307" spans="1:1" x14ac:dyDescent="0.25">
      <c r="A1307" s="9"/>
    </row>
    <row r="1308" spans="1:1" x14ac:dyDescent="0.25">
      <c r="A1308" s="9"/>
    </row>
    <row r="1309" spans="1:1" x14ac:dyDescent="0.25">
      <c r="A1309" s="9"/>
    </row>
    <row r="1310" spans="1:1" x14ac:dyDescent="0.25">
      <c r="A1310" s="9"/>
    </row>
    <row r="1311" spans="1:1" x14ac:dyDescent="0.25">
      <c r="A1311" s="9"/>
    </row>
    <row r="1312" spans="1:1" x14ac:dyDescent="0.25">
      <c r="A1312" s="9"/>
    </row>
    <row r="1313" spans="1:1" x14ac:dyDescent="0.25">
      <c r="A1313" s="9"/>
    </row>
    <row r="1314" spans="1:1" x14ac:dyDescent="0.25">
      <c r="A1314" s="9"/>
    </row>
    <row r="1315" spans="1:1" x14ac:dyDescent="0.25">
      <c r="A1315" s="9"/>
    </row>
    <row r="1316" spans="1:1" x14ac:dyDescent="0.25">
      <c r="A1316" s="9"/>
    </row>
    <row r="1317" spans="1:1" x14ac:dyDescent="0.25">
      <c r="A1317" s="9"/>
    </row>
    <row r="1318" spans="1:1" x14ac:dyDescent="0.25">
      <c r="A1318" s="9"/>
    </row>
    <row r="1319" spans="1:1" x14ac:dyDescent="0.25">
      <c r="A1319" s="9"/>
    </row>
    <row r="1320" spans="1:1" x14ac:dyDescent="0.25">
      <c r="A1320" s="9"/>
    </row>
    <row r="1321" spans="1:1" x14ac:dyDescent="0.25">
      <c r="A1321" s="9"/>
    </row>
    <row r="1322" spans="1:1" x14ac:dyDescent="0.25">
      <c r="A1322" s="9"/>
    </row>
    <row r="1323" spans="1:1" x14ac:dyDescent="0.25">
      <c r="A1323" s="9"/>
    </row>
    <row r="1324" spans="1:1" x14ac:dyDescent="0.25">
      <c r="A1324" s="9"/>
    </row>
    <row r="1325" spans="1:1" x14ac:dyDescent="0.25">
      <c r="A1325" s="9"/>
    </row>
    <row r="1326" spans="1:1" x14ac:dyDescent="0.25">
      <c r="A1326" s="9"/>
    </row>
    <row r="1327" spans="1:1" x14ac:dyDescent="0.25">
      <c r="A1327" s="9"/>
    </row>
    <row r="1328" spans="1:1" x14ac:dyDescent="0.25">
      <c r="A1328" s="9"/>
    </row>
    <row r="1329" spans="1:1" x14ac:dyDescent="0.25">
      <c r="A1329" s="9"/>
    </row>
    <row r="1330" spans="1:1" x14ac:dyDescent="0.25">
      <c r="A1330" s="9"/>
    </row>
    <row r="1331" spans="1:1" x14ac:dyDescent="0.25">
      <c r="A1331" s="9"/>
    </row>
    <row r="1332" spans="1:1" x14ac:dyDescent="0.25">
      <c r="A1332" s="9"/>
    </row>
    <row r="1333" spans="1:1" x14ac:dyDescent="0.25">
      <c r="A1333" s="9"/>
    </row>
    <row r="1334" spans="1:1" x14ac:dyDescent="0.25">
      <c r="A1334" s="9"/>
    </row>
    <row r="1335" spans="1:1" x14ac:dyDescent="0.25">
      <c r="A1335" s="9"/>
    </row>
    <row r="1336" spans="1:1" x14ac:dyDescent="0.25">
      <c r="A1336" s="9"/>
    </row>
    <row r="1337" spans="1:1" x14ac:dyDescent="0.25">
      <c r="A1337" s="9"/>
    </row>
    <row r="1338" spans="1:1" x14ac:dyDescent="0.25">
      <c r="A1338" s="9"/>
    </row>
    <row r="1339" spans="1:1" x14ac:dyDescent="0.25">
      <c r="A1339" s="9"/>
    </row>
    <row r="1340" spans="1:1" x14ac:dyDescent="0.25">
      <c r="A1340" s="9"/>
    </row>
    <row r="1341" spans="1:1" x14ac:dyDescent="0.25">
      <c r="A1341" s="9"/>
    </row>
    <row r="1342" spans="1:1" x14ac:dyDescent="0.25">
      <c r="A1342" s="9"/>
    </row>
    <row r="1343" spans="1:1" x14ac:dyDescent="0.25">
      <c r="A1343" s="9"/>
    </row>
    <row r="1344" spans="1:1" x14ac:dyDescent="0.25">
      <c r="A1344" s="9"/>
    </row>
    <row r="1345" spans="1:1" x14ac:dyDescent="0.25">
      <c r="A1345" s="9"/>
    </row>
    <row r="1346" spans="1:1" x14ac:dyDescent="0.25">
      <c r="A1346" s="9"/>
    </row>
    <row r="1347" spans="1:1" x14ac:dyDescent="0.25">
      <c r="A1347" s="9"/>
    </row>
    <row r="1348" spans="1:1" x14ac:dyDescent="0.25">
      <c r="A1348" s="9"/>
    </row>
    <row r="1349" spans="1:1" x14ac:dyDescent="0.25">
      <c r="A1349" s="9"/>
    </row>
    <row r="1350" spans="1:1" x14ac:dyDescent="0.25">
      <c r="A1350" s="9"/>
    </row>
    <row r="1351" spans="1:1" x14ac:dyDescent="0.25">
      <c r="A1351" s="9"/>
    </row>
    <row r="1352" spans="1:1" x14ac:dyDescent="0.25">
      <c r="A1352" s="9"/>
    </row>
    <row r="1353" spans="1:1" x14ac:dyDescent="0.25">
      <c r="A1353" s="9"/>
    </row>
    <row r="1354" spans="1:1" x14ac:dyDescent="0.25">
      <c r="A1354" s="9"/>
    </row>
    <row r="1355" spans="1:1" x14ac:dyDescent="0.25">
      <c r="A1355" s="9"/>
    </row>
    <row r="1356" spans="1:1" x14ac:dyDescent="0.25">
      <c r="A1356" s="9"/>
    </row>
    <row r="1357" spans="1:1" x14ac:dyDescent="0.25">
      <c r="A1357" s="9"/>
    </row>
    <row r="1358" spans="1:1" x14ac:dyDescent="0.25">
      <c r="A1358" s="9"/>
    </row>
    <row r="1359" spans="1:1" x14ac:dyDescent="0.25">
      <c r="A1359" s="9"/>
    </row>
    <row r="1360" spans="1:1" x14ac:dyDescent="0.25">
      <c r="A1360" s="9"/>
    </row>
    <row r="1361" spans="1:1" x14ac:dyDescent="0.25">
      <c r="A1361" s="9"/>
    </row>
    <row r="1362" spans="1:1" x14ac:dyDescent="0.25">
      <c r="A1362" s="9"/>
    </row>
    <row r="1363" spans="1:1" x14ac:dyDescent="0.25">
      <c r="A1363" s="9"/>
    </row>
    <row r="1364" spans="1:1" x14ac:dyDescent="0.25">
      <c r="A1364" s="9"/>
    </row>
    <row r="1365" spans="1:1" x14ac:dyDescent="0.25">
      <c r="A1365" s="9"/>
    </row>
    <row r="1366" spans="1:1" x14ac:dyDescent="0.25">
      <c r="A1366" s="9"/>
    </row>
    <row r="1367" spans="1:1" x14ac:dyDescent="0.25">
      <c r="A1367" s="9"/>
    </row>
    <row r="1368" spans="1:1" x14ac:dyDescent="0.25">
      <c r="A1368" s="9"/>
    </row>
    <row r="1369" spans="1:1" x14ac:dyDescent="0.25">
      <c r="A1369" s="9"/>
    </row>
    <row r="1370" spans="1:1" x14ac:dyDescent="0.25">
      <c r="A1370" s="9"/>
    </row>
    <row r="1371" spans="1:1" x14ac:dyDescent="0.25">
      <c r="A1371" s="9"/>
    </row>
    <row r="1372" spans="1:1" x14ac:dyDescent="0.25">
      <c r="A1372" s="9"/>
    </row>
    <row r="1373" spans="1:1" x14ac:dyDescent="0.25">
      <c r="A1373" s="9"/>
    </row>
    <row r="1374" spans="1:1" x14ac:dyDescent="0.25">
      <c r="A1374" s="9"/>
    </row>
    <row r="1375" spans="1:1" x14ac:dyDescent="0.25">
      <c r="A1375" s="9"/>
    </row>
    <row r="1376" spans="1:1" x14ac:dyDescent="0.25">
      <c r="A1376" s="9"/>
    </row>
    <row r="1377" spans="1:1" x14ac:dyDescent="0.25">
      <c r="A1377" s="9"/>
    </row>
    <row r="1378" spans="1:1" x14ac:dyDescent="0.25">
      <c r="A1378" s="9"/>
    </row>
    <row r="1379" spans="1:1" x14ac:dyDescent="0.25">
      <c r="A1379" s="9"/>
    </row>
    <row r="1380" spans="1:1" x14ac:dyDescent="0.25">
      <c r="A1380" s="9"/>
    </row>
    <row r="1381" spans="1:1" x14ac:dyDescent="0.25">
      <c r="A1381" s="9"/>
    </row>
    <row r="1382" spans="1:1" x14ac:dyDescent="0.25">
      <c r="A1382" s="9"/>
    </row>
    <row r="1383" spans="1:1" x14ac:dyDescent="0.25">
      <c r="A1383" s="9"/>
    </row>
    <row r="1384" spans="1:1" x14ac:dyDescent="0.25">
      <c r="A1384" s="9"/>
    </row>
    <row r="1385" spans="1:1" x14ac:dyDescent="0.25">
      <c r="A1385" s="9"/>
    </row>
    <row r="1386" spans="1:1" x14ac:dyDescent="0.25">
      <c r="A1386" s="9"/>
    </row>
    <row r="1387" spans="1:1" x14ac:dyDescent="0.25">
      <c r="A1387" s="9"/>
    </row>
    <row r="1388" spans="1:1" x14ac:dyDescent="0.25">
      <c r="A1388" s="9"/>
    </row>
    <row r="1389" spans="1:1" x14ac:dyDescent="0.25">
      <c r="A1389" s="9"/>
    </row>
    <row r="1390" spans="1:1" x14ac:dyDescent="0.25">
      <c r="A1390" s="9"/>
    </row>
    <row r="1391" spans="1:1" x14ac:dyDescent="0.25">
      <c r="A1391" s="9"/>
    </row>
    <row r="1392" spans="1:1" x14ac:dyDescent="0.25">
      <c r="A1392" s="9"/>
    </row>
    <row r="1393" spans="1:1" x14ac:dyDescent="0.25">
      <c r="A1393" s="9"/>
    </row>
    <row r="1394" spans="1:1" x14ac:dyDescent="0.25">
      <c r="A1394" s="9"/>
    </row>
    <row r="1395" spans="1:1" x14ac:dyDescent="0.25">
      <c r="A1395" s="9"/>
    </row>
    <row r="1396" spans="1:1" x14ac:dyDescent="0.25">
      <c r="A1396" s="9"/>
    </row>
    <row r="1397" spans="1:1" x14ac:dyDescent="0.25">
      <c r="A1397" s="9"/>
    </row>
    <row r="1398" spans="1:1" x14ac:dyDescent="0.25">
      <c r="A1398" s="9"/>
    </row>
    <row r="1399" spans="1:1" x14ac:dyDescent="0.25">
      <c r="A1399" s="9"/>
    </row>
    <row r="1400" spans="1:1" x14ac:dyDescent="0.25">
      <c r="A1400" s="9"/>
    </row>
    <row r="1401" spans="1:1" x14ac:dyDescent="0.25">
      <c r="A1401" s="9"/>
    </row>
    <row r="1402" spans="1:1" x14ac:dyDescent="0.25">
      <c r="A1402" s="9"/>
    </row>
    <row r="1403" spans="1:1" x14ac:dyDescent="0.25">
      <c r="A1403" s="9"/>
    </row>
    <row r="1404" spans="1:1" x14ac:dyDescent="0.25">
      <c r="A1404" s="9"/>
    </row>
    <row r="1405" spans="1:1" x14ac:dyDescent="0.25">
      <c r="A1405" s="9"/>
    </row>
    <row r="1406" spans="1:1" x14ac:dyDescent="0.25">
      <c r="A1406" s="9"/>
    </row>
    <row r="1407" spans="1:1" x14ac:dyDescent="0.25">
      <c r="A1407" s="9"/>
    </row>
    <row r="1408" spans="1:1" x14ac:dyDescent="0.25">
      <c r="A1408" s="9"/>
    </row>
    <row r="1409" spans="1:1" x14ac:dyDescent="0.25">
      <c r="A1409" s="9"/>
    </row>
    <row r="1410" spans="1:1" x14ac:dyDescent="0.25">
      <c r="A1410" s="9"/>
    </row>
    <row r="1411" spans="1:1" x14ac:dyDescent="0.25">
      <c r="A1411" s="9"/>
    </row>
    <row r="1412" spans="1:1" x14ac:dyDescent="0.25">
      <c r="A1412" s="9"/>
    </row>
    <row r="1413" spans="1:1" x14ac:dyDescent="0.25">
      <c r="A1413" s="9"/>
    </row>
    <row r="1414" spans="1:1" x14ac:dyDescent="0.25">
      <c r="A1414" s="9"/>
    </row>
    <row r="1415" spans="1:1" x14ac:dyDescent="0.25">
      <c r="A1415" s="9"/>
    </row>
    <row r="1416" spans="1:1" x14ac:dyDescent="0.25">
      <c r="A1416" s="9"/>
    </row>
    <row r="1417" spans="1:1" x14ac:dyDescent="0.25">
      <c r="A1417" s="9"/>
    </row>
    <row r="1418" spans="1:1" x14ac:dyDescent="0.25">
      <c r="A1418" s="9"/>
    </row>
    <row r="1419" spans="1:1" x14ac:dyDescent="0.25">
      <c r="A1419" s="9"/>
    </row>
    <row r="1420" spans="1:1" x14ac:dyDescent="0.25">
      <c r="A1420" s="9"/>
    </row>
    <row r="1421" spans="1:1" x14ac:dyDescent="0.25">
      <c r="A1421" s="9"/>
    </row>
    <row r="1422" spans="1:1" x14ac:dyDescent="0.25">
      <c r="A1422" s="9"/>
    </row>
    <row r="1423" spans="1:1" x14ac:dyDescent="0.25">
      <c r="A1423" s="9"/>
    </row>
    <row r="1424" spans="1:1" x14ac:dyDescent="0.25">
      <c r="A1424" s="9"/>
    </row>
    <row r="1425" spans="1:1" x14ac:dyDescent="0.25">
      <c r="A1425" s="9"/>
    </row>
    <row r="1426" spans="1:1" x14ac:dyDescent="0.25">
      <c r="A1426" s="9"/>
    </row>
    <row r="1427" spans="1:1" x14ac:dyDescent="0.25">
      <c r="A1427" s="9"/>
    </row>
    <row r="1428" spans="1:1" x14ac:dyDescent="0.25">
      <c r="A1428" s="9"/>
    </row>
    <row r="1429" spans="1:1" x14ac:dyDescent="0.25">
      <c r="A1429" s="9"/>
    </row>
    <row r="1430" spans="1:1" x14ac:dyDescent="0.25">
      <c r="A1430" s="9"/>
    </row>
    <row r="1431" spans="1:1" x14ac:dyDescent="0.25">
      <c r="A1431" s="9"/>
    </row>
    <row r="1432" spans="1:1" x14ac:dyDescent="0.25">
      <c r="A1432" s="9"/>
    </row>
    <row r="1433" spans="1:1" x14ac:dyDescent="0.25">
      <c r="A1433" s="9"/>
    </row>
    <row r="1434" spans="1:1" x14ac:dyDescent="0.25">
      <c r="A1434" s="9"/>
    </row>
    <row r="1435" spans="1:1" x14ac:dyDescent="0.25">
      <c r="A1435" s="9"/>
    </row>
    <row r="1436" spans="1:1" x14ac:dyDescent="0.25">
      <c r="A1436" s="9"/>
    </row>
    <row r="1437" spans="1:1" x14ac:dyDescent="0.25">
      <c r="A1437" s="9"/>
    </row>
    <row r="1438" spans="1:1" x14ac:dyDescent="0.25">
      <c r="A1438" s="9"/>
    </row>
    <row r="1439" spans="1:1" x14ac:dyDescent="0.25">
      <c r="A1439" s="9"/>
    </row>
    <row r="1440" spans="1:1" x14ac:dyDescent="0.25">
      <c r="A1440" s="9"/>
    </row>
    <row r="1441" spans="1:1" x14ac:dyDescent="0.25">
      <c r="A1441" s="9"/>
    </row>
    <row r="1442" spans="1:1" x14ac:dyDescent="0.25">
      <c r="A1442" s="9"/>
    </row>
    <row r="1443" spans="1:1" x14ac:dyDescent="0.25">
      <c r="A1443" s="9"/>
    </row>
    <row r="1444" spans="1:1" x14ac:dyDescent="0.25">
      <c r="A1444" s="9"/>
    </row>
    <row r="1445" spans="1:1" x14ac:dyDescent="0.25">
      <c r="A1445" s="9"/>
    </row>
    <row r="1446" spans="1:1" x14ac:dyDescent="0.25">
      <c r="A1446" s="9"/>
    </row>
    <row r="1447" spans="1:1" x14ac:dyDescent="0.25">
      <c r="A1447" s="9"/>
    </row>
    <row r="1448" spans="1:1" x14ac:dyDescent="0.25">
      <c r="A1448" s="9"/>
    </row>
    <row r="1449" spans="1:1" x14ac:dyDescent="0.25">
      <c r="A1449" s="9"/>
    </row>
    <row r="1450" spans="1:1" x14ac:dyDescent="0.25">
      <c r="A1450" s="9"/>
    </row>
    <row r="1451" spans="1:1" x14ac:dyDescent="0.25">
      <c r="A1451" s="9"/>
    </row>
    <row r="1452" spans="1:1" x14ac:dyDescent="0.25">
      <c r="A1452" s="9"/>
    </row>
    <row r="1453" spans="1:1" x14ac:dyDescent="0.25">
      <c r="A1453" s="9"/>
    </row>
    <row r="1454" spans="1:1" x14ac:dyDescent="0.25">
      <c r="A1454" s="9"/>
    </row>
    <row r="1455" spans="1:1" x14ac:dyDescent="0.25">
      <c r="A1455" s="9"/>
    </row>
    <row r="1456" spans="1:1" x14ac:dyDescent="0.25">
      <c r="A1456" s="9"/>
    </row>
    <row r="1457" spans="1:1" x14ac:dyDescent="0.25">
      <c r="A1457" s="9"/>
    </row>
    <row r="1458" spans="1:1" x14ac:dyDescent="0.25">
      <c r="A1458" s="9"/>
    </row>
    <row r="1459" spans="1:1" x14ac:dyDescent="0.25">
      <c r="A1459" s="9"/>
    </row>
    <row r="1460" spans="1:1" x14ac:dyDescent="0.25">
      <c r="A1460" s="9"/>
    </row>
    <row r="1461" spans="1:1" x14ac:dyDescent="0.25">
      <c r="A1461" s="9"/>
    </row>
    <row r="1462" spans="1:1" x14ac:dyDescent="0.25">
      <c r="A1462" s="9"/>
    </row>
    <row r="1463" spans="1:1" x14ac:dyDescent="0.25">
      <c r="A1463" s="9"/>
    </row>
    <row r="1464" spans="1:1" x14ac:dyDescent="0.25">
      <c r="A1464" s="9"/>
    </row>
    <row r="1465" spans="1:1" x14ac:dyDescent="0.25">
      <c r="A1465" s="9"/>
    </row>
    <row r="1466" spans="1:1" x14ac:dyDescent="0.25">
      <c r="A1466" s="9"/>
    </row>
    <row r="1467" spans="1:1" x14ac:dyDescent="0.25">
      <c r="A1467" s="9"/>
    </row>
    <row r="1468" spans="1:1" x14ac:dyDescent="0.25">
      <c r="A1468" s="9"/>
    </row>
    <row r="1469" spans="1:1" x14ac:dyDescent="0.25">
      <c r="A1469" s="9"/>
    </row>
    <row r="1470" spans="1:1" x14ac:dyDescent="0.25">
      <c r="A1470" s="9"/>
    </row>
    <row r="1471" spans="1:1" x14ac:dyDescent="0.25">
      <c r="A1471" s="9"/>
    </row>
    <row r="1472" spans="1:1" x14ac:dyDescent="0.25">
      <c r="A1472" s="9"/>
    </row>
    <row r="1473" spans="1:1" x14ac:dyDescent="0.25">
      <c r="A1473" s="9"/>
    </row>
    <row r="1474" spans="1:1" x14ac:dyDescent="0.25">
      <c r="A1474" s="9"/>
    </row>
    <row r="1475" spans="1:1" x14ac:dyDescent="0.25">
      <c r="A1475" s="9"/>
    </row>
    <row r="1476" spans="1:1" x14ac:dyDescent="0.25">
      <c r="A1476" s="9"/>
    </row>
    <row r="1477" spans="1:1" x14ac:dyDescent="0.25">
      <c r="A1477" s="9"/>
    </row>
    <row r="1478" spans="1:1" x14ac:dyDescent="0.25">
      <c r="A1478" s="9"/>
    </row>
    <row r="1479" spans="1:1" x14ac:dyDescent="0.25">
      <c r="A1479" s="9"/>
    </row>
    <row r="1480" spans="1:1" x14ac:dyDescent="0.25">
      <c r="A1480" s="9"/>
    </row>
    <row r="1481" spans="1:1" x14ac:dyDescent="0.25">
      <c r="A1481" s="9"/>
    </row>
    <row r="1482" spans="1:1" x14ac:dyDescent="0.25">
      <c r="A1482" s="9"/>
    </row>
    <row r="1483" spans="1:1" x14ac:dyDescent="0.25">
      <c r="A1483" s="9"/>
    </row>
    <row r="1484" spans="1:1" x14ac:dyDescent="0.25">
      <c r="A1484" s="9"/>
    </row>
    <row r="1485" spans="1:1" x14ac:dyDescent="0.25">
      <c r="A1485" s="9"/>
    </row>
    <row r="1486" spans="1:1" x14ac:dyDescent="0.25">
      <c r="A1486" s="9"/>
    </row>
    <row r="1487" spans="1:1" x14ac:dyDescent="0.25">
      <c r="A1487" s="9"/>
    </row>
    <row r="1488" spans="1:1" x14ac:dyDescent="0.25">
      <c r="A1488" s="9"/>
    </row>
    <row r="1489" spans="1:1" x14ac:dyDescent="0.25">
      <c r="A1489" s="9"/>
    </row>
    <row r="1490" spans="1:1" x14ac:dyDescent="0.25">
      <c r="A1490" s="9"/>
    </row>
    <row r="1491" spans="1:1" x14ac:dyDescent="0.25">
      <c r="A1491" s="9"/>
    </row>
    <row r="1492" spans="1:1" x14ac:dyDescent="0.25">
      <c r="A1492" s="9"/>
    </row>
    <row r="1493" spans="1:1" x14ac:dyDescent="0.25">
      <c r="A1493" s="9"/>
    </row>
    <row r="1494" spans="1:1" x14ac:dyDescent="0.25">
      <c r="A1494" s="9"/>
    </row>
    <row r="1495" spans="1:1" x14ac:dyDescent="0.25">
      <c r="A1495" s="9"/>
    </row>
    <row r="1496" spans="1:1" x14ac:dyDescent="0.25">
      <c r="A1496" s="9"/>
    </row>
    <row r="1497" spans="1:1" x14ac:dyDescent="0.25">
      <c r="A1497" s="9"/>
    </row>
    <row r="1498" spans="1:1" x14ac:dyDescent="0.25">
      <c r="A1498" s="9"/>
    </row>
    <row r="1499" spans="1:1" x14ac:dyDescent="0.25">
      <c r="A1499" s="9"/>
    </row>
    <row r="1500" spans="1:1" x14ac:dyDescent="0.25">
      <c r="A1500" s="9"/>
    </row>
    <row r="1501" spans="1:1" x14ac:dyDescent="0.25">
      <c r="A1501" s="9"/>
    </row>
    <row r="1502" spans="1:1" x14ac:dyDescent="0.25">
      <c r="A1502" s="9"/>
    </row>
    <row r="1503" spans="1:1" x14ac:dyDescent="0.25">
      <c r="A1503" s="9"/>
    </row>
    <row r="1504" spans="1:1" x14ac:dyDescent="0.25">
      <c r="A1504" s="9"/>
    </row>
    <row r="1505" spans="1:1" x14ac:dyDescent="0.25">
      <c r="A1505" s="9"/>
    </row>
    <row r="1506" spans="1:1" x14ac:dyDescent="0.25">
      <c r="A1506" s="9"/>
    </row>
    <row r="1507" spans="1:1" x14ac:dyDescent="0.25">
      <c r="A1507" s="9"/>
    </row>
    <row r="1508" spans="1:1" x14ac:dyDescent="0.25">
      <c r="A1508" s="9"/>
    </row>
    <row r="1509" spans="1:1" x14ac:dyDescent="0.25">
      <c r="A1509" s="9"/>
    </row>
    <row r="1510" spans="1:1" x14ac:dyDescent="0.25">
      <c r="A1510" s="9"/>
    </row>
    <row r="1511" spans="1:1" x14ac:dyDescent="0.25">
      <c r="A1511" s="9"/>
    </row>
    <row r="1512" spans="1:1" x14ac:dyDescent="0.25">
      <c r="A1512" s="9"/>
    </row>
    <row r="1513" spans="1:1" x14ac:dyDescent="0.25">
      <c r="A1513" s="9"/>
    </row>
    <row r="1514" spans="1:1" x14ac:dyDescent="0.25">
      <c r="A1514" s="9"/>
    </row>
    <row r="1515" spans="1:1" x14ac:dyDescent="0.25">
      <c r="A1515" s="9"/>
    </row>
    <row r="1516" spans="1:1" x14ac:dyDescent="0.25">
      <c r="A1516" s="9"/>
    </row>
    <row r="1517" spans="1:1" x14ac:dyDescent="0.25">
      <c r="A1517" s="9"/>
    </row>
    <row r="1518" spans="1:1" x14ac:dyDescent="0.25">
      <c r="A1518" s="9"/>
    </row>
    <row r="1519" spans="1:1" x14ac:dyDescent="0.25">
      <c r="A1519" s="9"/>
    </row>
    <row r="1520" spans="1:1" x14ac:dyDescent="0.25">
      <c r="A1520" s="9"/>
    </row>
    <row r="1521" spans="1:1" x14ac:dyDescent="0.25">
      <c r="A1521" s="9"/>
    </row>
    <row r="1522" spans="1:1" x14ac:dyDescent="0.25">
      <c r="A1522" s="9"/>
    </row>
    <row r="1523" spans="1:1" x14ac:dyDescent="0.25">
      <c r="A1523" s="9"/>
    </row>
    <row r="1524" spans="1:1" x14ac:dyDescent="0.25">
      <c r="A1524" s="9"/>
    </row>
    <row r="1525" spans="1:1" x14ac:dyDescent="0.25">
      <c r="A1525" s="9"/>
    </row>
    <row r="1526" spans="1:1" x14ac:dyDescent="0.25">
      <c r="A1526" s="9"/>
    </row>
    <row r="1527" spans="1:1" x14ac:dyDescent="0.25">
      <c r="A1527" s="9"/>
    </row>
    <row r="1528" spans="1:1" x14ac:dyDescent="0.25">
      <c r="A1528" s="9"/>
    </row>
    <row r="1529" spans="1:1" x14ac:dyDescent="0.25">
      <c r="A1529" s="9"/>
    </row>
    <row r="1530" spans="1:1" x14ac:dyDescent="0.25">
      <c r="A1530" s="9"/>
    </row>
    <row r="1531" spans="1:1" x14ac:dyDescent="0.25">
      <c r="A1531" s="9"/>
    </row>
    <row r="1532" spans="1:1" x14ac:dyDescent="0.25">
      <c r="A1532" s="9"/>
    </row>
    <row r="1533" spans="1:1" x14ac:dyDescent="0.25">
      <c r="A1533" s="9"/>
    </row>
    <row r="1534" spans="1:1" x14ac:dyDescent="0.25">
      <c r="A1534" s="9"/>
    </row>
    <row r="1535" spans="1:1" x14ac:dyDescent="0.25">
      <c r="A1535" s="9"/>
    </row>
    <row r="1536" spans="1:1" x14ac:dyDescent="0.25">
      <c r="A1536" s="9"/>
    </row>
    <row r="1537" spans="1:1" x14ac:dyDescent="0.25">
      <c r="A1537" s="9"/>
    </row>
    <row r="1538" spans="1:1" x14ac:dyDescent="0.25">
      <c r="A1538" s="9"/>
    </row>
    <row r="1539" spans="1:1" x14ac:dyDescent="0.25">
      <c r="A1539" s="9"/>
    </row>
    <row r="1540" spans="1:1" x14ac:dyDescent="0.25">
      <c r="A1540" s="9"/>
    </row>
    <row r="1541" spans="1:1" x14ac:dyDescent="0.25">
      <c r="A1541" s="9"/>
    </row>
    <row r="1542" spans="1:1" x14ac:dyDescent="0.25">
      <c r="A1542" s="9"/>
    </row>
    <row r="1543" spans="1:1" x14ac:dyDescent="0.25">
      <c r="A1543" s="9"/>
    </row>
    <row r="1544" spans="1:1" x14ac:dyDescent="0.25">
      <c r="A1544" s="9"/>
    </row>
    <row r="1545" spans="1:1" x14ac:dyDescent="0.25">
      <c r="A1545" s="9"/>
    </row>
    <row r="1546" spans="1:1" x14ac:dyDescent="0.25">
      <c r="A1546" s="9"/>
    </row>
    <row r="1547" spans="1:1" x14ac:dyDescent="0.25">
      <c r="A1547" s="9"/>
    </row>
    <row r="1548" spans="1:1" x14ac:dyDescent="0.25">
      <c r="A1548" s="9"/>
    </row>
    <row r="1549" spans="1:1" x14ac:dyDescent="0.25">
      <c r="A1549" s="9"/>
    </row>
    <row r="1550" spans="1:1" x14ac:dyDescent="0.25">
      <c r="A1550" s="9"/>
    </row>
    <row r="1551" spans="1:1" x14ac:dyDescent="0.25">
      <c r="A1551" s="9"/>
    </row>
    <row r="1552" spans="1:1" x14ac:dyDescent="0.25">
      <c r="A1552" s="9"/>
    </row>
    <row r="1553" spans="1:1" x14ac:dyDescent="0.25">
      <c r="A1553" s="9"/>
    </row>
    <row r="1554" spans="1:1" x14ac:dyDescent="0.25">
      <c r="A1554" s="9"/>
    </row>
    <row r="1555" spans="1:1" x14ac:dyDescent="0.25">
      <c r="A1555" s="9"/>
    </row>
    <row r="1556" spans="1:1" x14ac:dyDescent="0.25">
      <c r="A1556" s="9"/>
    </row>
    <row r="1557" spans="1:1" x14ac:dyDescent="0.25">
      <c r="A1557" s="9"/>
    </row>
    <row r="1558" spans="1:1" x14ac:dyDescent="0.25">
      <c r="A1558" s="9"/>
    </row>
    <row r="1559" spans="1:1" x14ac:dyDescent="0.25">
      <c r="A1559" s="9"/>
    </row>
    <row r="1560" spans="1:1" x14ac:dyDescent="0.25">
      <c r="A1560" s="9"/>
    </row>
    <row r="1561" spans="1:1" x14ac:dyDescent="0.25">
      <c r="A1561" s="9"/>
    </row>
    <row r="1562" spans="1:1" x14ac:dyDescent="0.25">
      <c r="A1562" s="9"/>
    </row>
    <row r="1563" spans="1:1" x14ac:dyDescent="0.25">
      <c r="A1563" s="9"/>
    </row>
    <row r="1564" spans="1:1" x14ac:dyDescent="0.25">
      <c r="A1564" s="9"/>
    </row>
    <row r="1565" spans="1:1" x14ac:dyDescent="0.25">
      <c r="A1565" s="9"/>
    </row>
    <row r="1566" spans="1:1" x14ac:dyDescent="0.25">
      <c r="A1566" s="9"/>
    </row>
    <row r="1567" spans="1:1" x14ac:dyDescent="0.25">
      <c r="A1567" s="9"/>
    </row>
    <row r="1568" spans="1:1" x14ac:dyDescent="0.25">
      <c r="A1568" s="9"/>
    </row>
    <row r="1569" spans="1:1" x14ac:dyDescent="0.25">
      <c r="A1569" s="9"/>
    </row>
    <row r="1570" spans="1:1" x14ac:dyDescent="0.25">
      <c r="A1570" s="9"/>
    </row>
    <row r="1571" spans="1:1" x14ac:dyDescent="0.25">
      <c r="A1571" s="9"/>
    </row>
    <row r="1572" spans="1:1" x14ac:dyDescent="0.25">
      <c r="A1572" s="9"/>
    </row>
    <row r="1573" spans="1:1" x14ac:dyDescent="0.25">
      <c r="A1573" s="9"/>
    </row>
    <row r="1574" spans="1:1" x14ac:dyDescent="0.25">
      <c r="A1574" s="9"/>
    </row>
    <row r="1575" spans="1:1" x14ac:dyDescent="0.25">
      <c r="A1575" s="9"/>
    </row>
    <row r="1576" spans="1:1" x14ac:dyDescent="0.25">
      <c r="A1576" s="9"/>
    </row>
    <row r="1577" spans="1:1" x14ac:dyDescent="0.25">
      <c r="A1577" s="9"/>
    </row>
    <row r="1578" spans="1:1" x14ac:dyDescent="0.25">
      <c r="A1578" s="9"/>
    </row>
    <row r="1579" spans="1:1" x14ac:dyDescent="0.25">
      <c r="A1579" s="9"/>
    </row>
    <row r="1580" spans="1:1" x14ac:dyDescent="0.25">
      <c r="A1580" s="9"/>
    </row>
    <row r="1581" spans="1:1" x14ac:dyDescent="0.25">
      <c r="A1581" s="9"/>
    </row>
    <row r="1582" spans="1:1" x14ac:dyDescent="0.25">
      <c r="A1582" s="9"/>
    </row>
    <row r="1583" spans="1:1" x14ac:dyDescent="0.25">
      <c r="A1583" s="9"/>
    </row>
    <row r="1584" spans="1:1" x14ac:dyDescent="0.25">
      <c r="A1584" s="9"/>
    </row>
    <row r="1585" spans="1:1" x14ac:dyDescent="0.25">
      <c r="A1585" s="9"/>
    </row>
    <row r="1586" spans="1:1" x14ac:dyDescent="0.25">
      <c r="A1586" s="9"/>
    </row>
    <row r="1587" spans="1:1" x14ac:dyDescent="0.25">
      <c r="A1587" s="9"/>
    </row>
    <row r="1588" spans="1:1" x14ac:dyDescent="0.25">
      <c r="A1588" s="9"/>
    </row>
    <row r="1589" spans="1:1" x14ac:dyDescent="0.25">
      <c r="A1589" s="9"/>
    </row>
    <row r="1590" spans="1:1" x14ac:dyDescent="0.25">
      <c r="A1590" s="9"/>
    </row>
    <row r="1591" spans="1:1" x14ac:dyDescent="0.25">
      <c r="A1591" s="9"/>
    </row>
    <row r="1592" spans="1:1" x14ac:dyDescent="0.25">
      <c r="A1592" s="9"/>
    </row>
    <row r="1593" spans="1:1" x14ac:dyDescent="0.25">
      <c r="A1593" s="9"/>
    </row>
    <row r="1594" spans="1:1" x14ac:dyDescent="0.25">
      <c r="A1594" s="9"/>
    </row>
    <row r="1595" spans="1:1" x14ac:dyDescent="0.25">
      <c r="A1595" s="9"/>
    </row>
    <row r="1596" spans="1:1" x14ac:dyDescent="0.25">
      <c r="A1596" s="9"/>
    </row>
    <row r="1597" spans="1:1" x14ac:dyDescent="0.25">
      <c r="A1597" s="9"/>
    </row>
    <row r="1598" spans="1:1" x14ac:dyDescent="0.25">
      <c r="A1598" s="9"/>
    </row>
    <row r="1599" spans="1:1" x14ac:dyDescent="0.25">
      <c r="A1599" s="9"/>
    </row>
    <row r="1600" spans="1:1" x14ac:dyDescent="0.25">
      <c r="A1600" s="9"/>
    </row>
    <row r="1601" spans="1:1" x14ac:dyDescent="0.25">
      <c r="A1601" s="9"/>
    </row>
    <row r="1602" spans="1:1" x14ac:dyDescent="0.25">
      <c r="A1602" s="9"/>
    </row>
    <row r="1603" spans="1:1" x14ac:dyDescent="0.25">
      <c r="A1603" s="9"/>
    </row>
    <row r="1604" spans="1:1" x14ac:dyDescent="0.25">
      <c r="A1604" s="9"/>
    </row>
    <row r="1605" spans="1:1" x14ac:dyDescent="0.25">
      <c r="A1605" s="9"/>
    </row>
    <row r="1606" spans="1:1" x14ac:dyDescent="0.25">
      <c r="A1606" s="9"/>
    </row>
    <row r="1607" spans="1:1" x14ac:dyDescent="0.25">
      <c r="A1607" s="9"/>
    </row>
    <row r="1608" spans="1:1" x14ac:dyDescent="0.25">
      <c r="A1608" s="9"/>
    </row>
    <row r="1609" spans="1:1" x14ac:dyDescent="0.25">
      <c r="A1609" s="9"/>
    </row>
    <row r="1610" spans="1:1" x14ac:dyDescent="0.25">
      <c r="A1610" s="9"/>
    </row>
    <row r="1611" spans="1:1" x14ac:dyDescent="0.25">
      <c r="A1611" s="9"/>
    </row>
    <row r="1612" spans="1:1" x14ac:dyDescent="0.25">
      <c r="A1612" s="9"/>
    </row>
    <row r="1613" spans="1:1" x14ac:dyDescent="0.25">
      <c r="A1613" s="9"/>
    </row>
    <row r="1614" spans="1:1" x14ac:dyDescent="0.25">
      <c r="A1614" s="9"/>
    </row>
    <row r="1615" spans="1:1" x14ac:dyDescent="0.25">
      <c r="A1615" s="9"/>
    </row>
    <row r="1616" spans="1:1" x14ac:dyDescent="0.25">
      <c r="A1616" s="9"/>
    </row>
    <row r="1617" spans="1:1" x14ac:dyDescent="0.25">
      <c r="A1617" s="9"/>
    </row>
    <row r="1618" spans="1:1" x14ac:dyDescent="0.25">
      <c r="A1618" s="9"/>
    </row>
    <row r="1619" spans="1:1" x14ac:dyDescent="0.25">
      <c r="A1619" s="9"/>
    </row>
    <row r="1620" spans="1:1" x14ac:dyDescent="0.25">
      <c r="A1620" s="9"/>
    </row>
    <row r="1621" spans="1:1" x14ac:dyDescent="0.25">
      <c r="A1621" s="9"/>
    </row>
    <row r="1622" spans="1:1" x14ac:dyDescent="0.25">
      <c r="A1622" s="9"/>
    </row>
    <row r="1623" spans="1:1" x14ac:dyDescent="0.25">
      <c r="A1623" s="9"/>
    </row>
    <row r="1624" spans="1:1" x14ac:dyDescent="0.25">
      <c r="A1624" s="9"/>
    </row>
    <row r="1625" spans="1:1" x14ac:dyDescent="0.25">
      <c r="A1625" s="9"/>
    </row>
    <row r="1626" spans="1:1" x14ac:dyDescent="0.25">
      <c r="A1626" s="9"/>
    </row>
    <row r="1627" spans="1:1" x14ac:dyDescent="0.25">
      <c r="A1627" s="9"/>
    </row>
    <row r="1628" spans="1:1" x14ac:dyDescent="0.25">
      <c r="A1628" s="9"/>
    </row>
    <row r="1629" spans="1:1" x14ac:dyDescent="0.25">
      <c r="A1629" s="9"/>
    </row>
    <row r="1630" spans="1:1" x14ac:dyDescent="0.25">
      <c r="A1630" s="9"/>
    </row>
    <row r="1631" spans="1:1" x14ac:dyDescent="0.25">
      <c r="A1631" s="9"/>
    </row>
    <row r="1632" spans="1:1" x14ac:dyDescent="0.25">
      <c r="A1632" s="9"/>
    </row>
    <row r="1633" spans="1:1" x14ac:dyDescent="0.25">
      <c r="A1633" s="9"/>
    </row>
    <row r="1634" spans="1:1" x14ac:dyDescent="0.25">
      <c r="A1634" s="9"/>
    </row>
    <row r="1635" spans="1:1" x14ac:dyDescent="0.25">
      <c r="A1635" s="9"/>
    </row>
    <row r="1636" spans="1:1" x14ac:dyDescent="0.25">
      <c r="A1636" s="9"/>
    </row>
    <row r="1637" spans="1:1" x14ac:dyDescent="0.25">
      <c r="A1637" s="9"/>
    </row>
    <row r="1638" spans="1:1" x14ac:dyDescent="0.25">
      <c r="A1638" s="9"/>
    </row>
    <row r="1639" spans="1:1" x14ac:dyDescent="0.25">
      <c r="A1639" s="9"/>
    </row>
    <row r="1640" spans="1:1" x14ac:dyDescent="0.25">
      <c r="A1640" s="9"/>
    </row>
    <row r="1641" spans="1:1" x14ac:dyDescent="0.25">
      <c r="A1641" s="9"/>
    </row>
    <row r="1642" spans="1:1" x14ac:dyDescent="0.25">
      <c r="A1642" s="9"/>
    </row>
    <row r="1643" spans="1:1" x14ac:dyDescent="0.25">
      <c r="A1643" s="9"/>
    </row>
    <row r="1644" spans="1:1" x14ac:dyDescent="0.25">
      <c r="A1644" s="9"/>
    </row>
    <row r="1645" spans="1:1" x14ac:dyDescent="0.25">
      <c r="A1645" s="9"/>
    </row>
    <row r="1646" spans="1:1" x14ac:dyDescent="0.25">
      <c r="A1646" s="9"/>
    </row>
    <row r="1647" spans="1:1" x14ac:dyDescent="0.25">
      <c r="A1647" s="9"/>
    </row>
    <row r="1648" spans="1:1" x14ac:dyDescent="0.25">
      <c r="A1648" s="9"/>
    </row>
    <row r="1649" spans="1:1" x14ac:dyDescent="0.25">
      <c r="A1649" s="9"/>
    </row>
    <row r="1650" spans="1:1" x14ac:dyDescent="0.25">
      <c r="A1650" s="9"/>
    </row>
    <row r="1651" spans="1:1" x14ac:dyDescent="0.25">
      <c r="A1651" s="9"/>
    </row>
    <row r="1652" spans="1:1" x14ac:dyDescent="0.25">
      <c r="A1652" s="9"/>
    </row>
    <row r="1653" spans="1:1" x14ac:dyDescent="0.25">
      <c r="A1653" s="9"/>
    </row>
    <row r="1654" spans="1:1" x14ac:dyDescent="0.25">
      <c r="A1654" s="9"/>
    </row>
    <row r="1655" spans="1:1" x14ac:dyDescent="0.25">
      <c r="A1655" s="9"/>
    </row>
    <row r="1656" spans="1:1" x14ac:dyDescent="0.25">
      <c r="A1656" s="9"/>
    </row>
    <row r="1657" spans="1:1" x14ac:dyDescent="0.25">
      <c r="A1657" s="9"/>
    </row>
    <row r="1658" spans="1:1" x14ac:dyDescent="0.25">
      <c r="A1658" s="9"/>
    </row>
    <row r="1659" spans="1:1" x14ac:dyDescent="0.25">
      <c r="A1659" s="9"/>
    </row>
    <row r="1660" spans="1:1" x14ac:dyDescent="0.25">
      <c r="A1660" s="9"/>
    </row>
    <row r="1661" spans="1:1" x14ac:dyDescent="0.25">
      <c r="A1661" s="9"/>
    </row>
    <row r="1662" spans="1:1" x14ac:dyDescent="0.25">
      <c r="A1662" s="9"/>
    </row>
    <row r="1663" spans="1:1" x14ac:dyDescent="0.25">
      <c r="A1663" s="9"/>
    </row>
    <row r="1664" spans="1:1" x14ac:dyDescent="0.25">
      <c r="A1664" s="9"/>
    </row>
    <row r="1665" spans="1:1" x14ac:dyDescent="0.25">
      <c r="A1665" s="9"/>
    </row>
    <row r="1666" spans="1:1" x14ac:dyDescent="0.25">
      <c r="A1666" s="9"/>
    </row>
    <row r="1667" spans="1:1" x14ac:dyDescent="0.25">
      <c r="A1667" s="9"/>
    </row>
    <row r="1668" spans="1:1" x14ac:dyDescent="0.25">
      <c r="A1668" s="9"/>
    </row>
    <row r="1669" spans="1:1" x14ac:dyDescent="0.25">
      <c r="A1669" s="9"/>
    </row>
    <row r="1670" spans="1:1" x14ac:dyDescent="0.25">
      <c r="A1670" s="9"/>
    </row>
    <row r="1671" spans="1:1" x14ac:dyDescent="0.25">
      <c r="A1671" s="9"/>
    </row>
    <row r="1672" spans="1:1" x14ac:dyDescent="0.25">
      <c r="A1672" s="9"/>
    </row>
    <row r="1673" spans="1:1" x14ac:dyDescent="0.25">
      <c r="A1673" s="9"/>
    </row>
    <row r="1674" spans="1:1" x14ac:dyDescent="0.25">
      <c r="A1674" s="9"/>
    </row>
    <row r="1675" spans="1:1" x14ac:dyDescent="0.25">
      <c r="A1675" s="9"/>
    </row>
    <row r="1676" spans="1:1" x14ac:dyDescent="0.25">
      <c r="A1676" s="9"/>
    </row>
    <row r="1677" spans="1:1" x14ac:dyDescent="0.25">
      <c r="A1677" s="9"/>
    </row>
    <row r="1678" spans="1:1" x14ac:dyDescent="0.25">
      <c r="A1678" s="9"/>
    </row>
    <row r="1679" spans="1:1" x14ac:dyDescent="0.25">
      <c r="A1679" s="9"/>
    </row>
    <row r="1680" spans="1:1" x14ac:dyDescent="0.25">
      <c r="A1680" s="9"/>
    </row>
    <row r="1681" spans="1:1" x14ac:dyDescent="0.25">
      <c r="A1681" s="9"/>
    </row>
    <row r="1682" spans="1:1" x14ac:dyDescent="0.25">
      <c r="A1682" s="9"/>
    </row>
    <row r="1683" spans="1:1" x14ac:dyDescent="0.25">
      <c r="A1683" s="9"/>
    </row>
    <row r="1684" spans="1:1" x14ac:dyDescent="0.25">
      <c r="A1684" s="9"/>
    </row>
    <row r="1685" spans="1:1" x14ac:dyDescent="0.25">
      <c r="A1685" s="9"/>
    </row>
    <row r="1686" spans="1:1" x14ac:dyDescent="0.25">
      <c r="A1686" s="9"/>
    </row>
    <row r="1687" spans="1:1" x14ac:dyDescent="0.25">
      <c r="A1687" s="9"/>
    </row>
    <row r="1688" spans="1:1" x14ac:dyDescent="0.25">
      <c r="A1688" s="9"/>
    </row>
    <row r="1689" spans="1:1" x14ac:dyDescent="0.25">
      <c r="A1689" s="9"/>
    </row>
    <row r="1690" spans="1:1" x14ac:dyDescent="0.25">
      <c r="A1690" s="9"/>
    </row>
    <row r="1691" spans="1:1" x14ac:dyDescent="0.25">
      <c r="A1691" s="9"/>
    </row>
    <row r="1692" spans="1:1" x14ac:dyDescent="0.25">
      <c r="A1692" s="9"/>
    </row>
    <row r="1693" spans="1:1" x14ac:dyDescent="0.25">
      <c r="A1693" s="9"/>
    </row>
    <row r="1694" spans="1:1" x14ac:dyDescent="0.25">
      <c r="A1694" s="9"/>
    </row>
    <row r="1695" spans="1:1" x14ac:dyDescent="0.25">
      <c r="A1695" s="9"/>
    </row>
    <row r="1696" spans="1:1" x14ac:dyDescent="0.25">
      <c r="A1696" s="9"/>
    </row>
    <row r="1697" spans="1:3" x14ac:dyDescent="0.25">
      <c r="A1697" s="9"/>
    </row>
    <row r="1698" spans="1:3" x14ac:dyDescent="0.25">
      <c r="A1698" s="9"/>
    </row>
    <row r="1699" spans="1:3" x14ac:dyDescent="0.25">
      <c r="A1699" s="9"/>
    </row>
    <row r="1700" spans="1:3" x14ac:dyDescent="0.25">
      <c r="A1700" s="9"/>
      <c r="C1700" s="46"/>
    </row>
    <row r="1701" spans="1:3" x14ac:dyDescent="0.25">
      <c r="A1701" s="9"/>
      <c r="C1701" s="46"/>
    </row>
    <row r="1702" spans="1:3" x14ac:dyDescent="0.25">
      <c r="A1702" s="9"/>
      <c r="C1702" s="46"/>
    </row>
    <row r="1703" spans="1:3" x14ac:dyDescent="0.25">
      <c r="A1703" s="9"/>
      <c r="C1703" s="46"/>
    </row>
    <row r="1704" spans="1:3" x14ac:dyDescent="0.25">
      <c r="A1704" s="9"/>
      <c r="C1704" s="46"/>
    </row>
    <row r="1705" spans="1:3" x14ac:dyDescent="0.25">
      <c r="A1705" s="9"/>
      <c r="C1705" s="46"/>
    </row>
    <row r="1706" spans="1:3" x14ac:dyDescent="0.25">
      <c r="A1706" s="9"/>
      <c r="C1706" s="46"/>
    </row>
    <row r="1707" spans="1:3" x14ac:dyDescent="0.25">
      <c r="A1707" s="9"/>
      <c r="C1707" s="46"/>
    </row>
    <row r="1708" spans="1:3" x14ac:dyDescent="0.25">
      <c r="A1708" s="9"/>
      <c r="C1708" s="46"/>
    </row>
    <row r="1709" spans="1:3" x14ac:dyDescent="0.25">
      <c r="A1709" s="9"/>
      <c r="C1709" s="46"/>
    </row>
    <row r="1710" spans="1:3" x14ac:dyDescent="0.25">
      <c r="A1710" s="9"/>
      <c r="C1710" s="46"/>
    </row>
    <row r="1711" spans="1:3" x14ac:dyDescent="0.25">
      <c r="A1711" s="9"/>
      <c r="C1711" s="46"/>
    </row>
    <row r="1712" spans="1:3" x14ac:dyDescent="0.25">
      <c r="A1712" s="9"/>
      <c r="C1712" s="46"/>
    </row>
    <row r="1713" spans="1:3" x14ac:dyDescent="0.25">
      <c r="A1713" s="9"/>
      <c r="C1713" s="46"/>
    </row>
    <row r="1714" spans="1:3" x14ac:dyDescent="0.25">
      <c r="A1714" s="9"/>
      <c r="C1714" s="46"/>
    </row>
    <row r="1715" spans="1:3" x14ac:dyDescent="0.25">
      <c r="A1715" s="9"/>
      <c r="C1715" s="46"/>
    </row>
    <row r="1716" spans="1:3" x14ac:dyDescent="0.25">
      <c r="A1716" s="9"/>
      <c r="C1716" s="46"/>
    </row>
    <row r="1717" spans="1:3" x14ac:dyDescent="0.25">
      <c r="A1717" s="9"/>
      <c r="C1717" s="46"/>
    </row>
    <row r="1718" spans="1:3" x14ac:dyDescent="0.25">
      <c r="A1718" s="9"/>
      <c r="C1718" s="46"/>
    </row>
    <row r="1719" spans="1:3" x14ac:dyDescent="0.25">
      <c r="A1719" s="9"/>
    </row>
    <row r="1720" spans="1:3" x14ac:dyDescent="0.25">
      <c r="A1720" s="9"/>
    </row>
    <row r="1721" spans="1:3" x14ac:dyDescent="0.25">
      <c r="A1721" s="9"/>
    </row>
    <row r="1722" spans="1:3" x14ac:dyDescent="0.25">
      <c r="A1722" s="9"/>
    </row>
    <row r="1723" spans="1:3" x14ac:dyDescent="0.25">
      <c r="A1723" s="9"/>
    </row>
    <row r="1724" spans="1:3" x14ac:dyDescent="0.25">
      <c r="A1724" s="9"/>
    </row>
    <row r="1725" spans="1:3" x14ac:dyDescent="0.25">
      <c r="A1725" s="9"/>
    </row>
    <row r="1726" spans="1:3" x14ac:dyDescent="0.25">
      <c r="A1726" s="9"/>
    </row>
    <row r="1727" spans="1:3" x14ac:dyDescent="0.25">
      <c r="A1727" s="9"/>
    </row>
    <row r="1728" spans="1:3" x14ac:dyDescent="0.25">
      <c r="A1728" s="9"/>
    </row>
    <row r="1729" spans="1:1" x14ac:dyDescent="0.25">
      <c r="A1729" s="9"/>
    </row>
    <row r="1730" spans="1:1" x14ac:dyDescent="0.25">
      <c r="A1730" s="9"/>
    </row>
    <row r="1731" spans="1:1" x14ac:dyDescent="0.25">
      <c r="A1731" s="9"/>
    </row>
    <row r="1732" spans="1:1" x14ac:dyDescent="0.25">
      <c r="A1732" s="9"/>
    </row>
    <row r="1733" spans="1:1" x14ac:dyDescent="0.25">
      <c r="A1733" s="9"/>
    </row>
    <row r="1734" spans="1:1" x14ac:dyDescent="0.25">
      <c r="A1734" s="9"/>
    </row>
    <row r="1735" spans="1:1" x14ac:dyDescent="0.25">
      <c r="A1735" s="9"/>
    </row>
    <row r="1736" spans="1:1" x14ac:dyDescent="0.25">
      <c r="A1736" s="9"/>
    </row>
    <row r="1737" spans="1:1" x14ac:dyDescent="0.25">
      <c r="A1737" s="9"/>
    </row>
    <row r="1738" spans="1:1" x14ac:dyDescent="0.25">
      <c r="A1738" s="9"/>
    </row>
    <row r="1739" spans="1:1" x14ac:dyDescent="0.25">
      <c r="A1739" s="9"/>
    </row>
    <row r="1740" spans="1:1" x14ac:dyDescent="0.25">
      <c r="A1740" s="9"/>
    </row>
    <row r="1741" spans="1:1" x14ac:dyDescent="0.25">
      <c r="A1741" s="9"/>
    </row>
    <row r="1742" spans="1:1" x14ac:dyDescent="0.25">
      <c r="A1742" s="9"/>
    </row>
    <row r="1743" spans="1:1" x14ac:dyDescent="0.25">
      <c r="A1743" s="9"/>
    </row>
    <row r="1744" spans="1:1" x14ac:dyDescent="0.25">
      <c r="A1744" s="9"/>
    </row>
    <row r="1745" spans="1:1" x14ac:dyDescent="0.25">
      <c r="A1745" s="9"/>
    </row>
    <row r="1746" spans="1:1" x14ac:dyDescent="0.25">
      <c r="A1746" s="9"/>
    </row>
    <row r="1747" spans="1:1" x14ac:dyDescent="0.25">
      <c r="A1747" s="9"/>
    </row>
    <row r="1748" spans="1:1" x14ac:dyDescent="0.25">
      <c r="A1748" s="9"/>
    </row>
    <row r="1749" spans="1:1" x14ac:dyDescent="0.25">
      <c r="A1749" s="9"/>
    </row>
    <row r="1750" spans="1:1" x14ac:dyDescent="0.25">
      <c r="A1750" s="9"/>
    </row>
    <row r="1751" spans="1:1" x14ac:dyDescent="0.25">
      <c r="A1751" s="9"/>
    </row>
    <row r="1752" spans="1:1" x14ac:dyDescent="0.25">
      <c r="A1752" s="9"/>
    </row>
    <row r="1753" spans="1:1" x14ac:dyDescent="0.25">
      <c r="A1753" s="9"/>
    </row>
    <row r="1754" spans="1:1" x14ac:dyDescent="0.25">
      <c r="A1754" s="9"/>
    </row>
    <row r="1755" spans="1:1" x14ac:dyDescent="0.25">
      <c r="A1755" s="9"/>
    </row>
    <row r="1756" spans="1:1" x14ac:dyDescent="0.25">
      <c r="A1756" s="9"/>
    </row>
    <row r="1757" spans="1:1" x14ac:dyDescent="0.25">
      <c r="A1757" s="9"/>
    </row>
    <row r="1758" spans="1:1" x14ac:dyDescent="0.25">
      <c r="A1758" s="8"/>
    </row>
    <row r="1759" spans="1:1" x14ac:dyDescent="0.25">
      <c r="A1759" s="8"/>
    </row>
    <row r="1760" spans="1:1" x14ac:dyDescent="0.25">
      <c r="A1760" s="8"/>
    </row>
    <row r="1761" spans="1:1" x14ac:dyDescent="0.25">
      <c r="A1761" s="8"/>
    </row>
    <row r="1762" spans="1:1" x14ac:dyDescent="0.25">
      <c r="A1762" s="8"/>
    </row>
    <row r="1763" spans="1:1" x14ac:dyDescent="0.25">
      <c r="A1763" s="8"/>
    </row>
    <row r="1764" spans="1:1" x14ac:dyDescent="0.25">
      <c r="A1764" s="8"/>
    </row>
    <row r="1765" spans="1:1" x14ac:dyDescent="0.25">
      <c r="A1765" s="8"/>
    </row>
    <row r="1766" spans="1:1" x14ac:dyDescent="0.25">
      <c r="A1766" s="8"/>
    </row>
    <row r="1767" spans="1:1" x14ac:dyDescent="0.25">
      <c r="A1767" s="8"/>
    </row>
    <row r="1768" spans="1:1" x14ac:dyDescent="0.25">
      <c r="A1768" s="8"/>
    </row>
    <row r="1769" spans="1:1" x14ac:dyDescent="0.25">
      <c r="A1769" s="8"/>
    </row>
    <row r="1770" spans="1:1" x14ac:dyDescent="0.25">
      <c r="A1770" s="8"/>
    </row>
    <row r="1771" spans="1:1" x14ac:dyDescent="0.25">
      <c r="A1771" s="8"/>
    </row>
    <row r="1772" spans="1:1" x14ac:dyDescent="0.25">
      <c r="A1772" s="8"/>
    </row>
    <row r="1773" spans="1:1" x14ac:dyDescent="0.25">
      <c r="A1773" s="8"/>
    </row>
    <row r="1774" spans="1:1" x14ac:dyDescent="0.25">
      <c r="A1774" s="8"/>
    </row>
    <row r="1775" spans="1:1" x14ac:dyDescent="0.25">
      <c r="A1775" s="8"/>
    </row>
    <row r="1776" spans="1:1" x14ac:dyDescent="0.25">
      <c r="A1776" s="8"/>
    </row>
    <row r="1777" spans="1:1" x14ac:dyDescent="0.25">
      <c r="A1777" s="8"/>
    </row>
    <row r="1778" spans="1:1" x14ac:dyDescent="0.25">
      <c r="A1778" s="8"/>
    </row>
    <row r="1779" spans="1:1" x14ac:dyDescent="0.25">
      <c r="A1779" s="8"/>
    </row>
    <row r="1780" spans="1:1" x14ac:dyDescent="0.25">
      <c r="A1780" s="8"/>
    </row>
    <row r="1781" spans="1:1" x14ac:dyDescent="0.25">
      <c r="A1781" s="8"/>
    </row>
    <row r="1782" spans="1:1" x14ac:dyDescent="0.25">
      <c r="A1782" s="8"/>
    </row>
    <row r="1783" spans="1:1" x14ac:dyDescent="0.25">
      <c r="A1783" s="8"/>
    </row>
    <row r="1784" spans="1:1" x14ac:dyDescent="0.25">
      <c r="A1784" s="8"/>
    </row>
    <row r="1785" spans="1:1" x14ac:dyDescent="0.25">
      <c r="A1785" s="8"/>
    </row>
    <row r="1786" spans="1:1" x14ac:dyDescent="0.25">
      <c r="A1786" s="8"/>
    </row>
    <row r="1787" spans="1:1" x14ac:dyDescent="0.25">
      <c r="A1787" s="8"/>
    </row>
    <row r="1788" spans="1:1" x14ac:dyDescent="0.25">
      <c r="A1788" s="8"/>
    </row>
    <row r="1789" spans="1:1" x14ac:dyDescent="0.25">
      <c r="A1789" s="8"/>
    </row>
    <row r="1790" spans="1:1" x14ac:dyDescent="0.25">
      <c r="A1790" s="8"/>
    </row>
    <row r="1791" spans="1:1" x14ac:dyDescent="0.25">
      <c r="A1791" s="8"/>
    </row>
    <row r="1792" spans="1:1" x14ac:dyDescent="0.25">
      <c r="A1792" s="8"/>
    </row>
    <row r="1793" spans="1:1" x14ac:dyDescent="0.25">
      <c r="A1793" s="8"/>
    </row>
    <row r="1794" spans="1:1" x14ac:dyDescent="0.25">
      <c r="A1794" s="8"/>
    </row>
    <row r="1795" spans="1:1" x14ac:dyDescent="0.25">
      <c r="A1795" s="8"/>
    </row>
    <row r="1796" spans="1:1" x14ac:dyDescent="0.25">
      <c r="A1796" s="8"/>
    </row>
    <row r="1797" spans="1:1" x14ac:dyDescent="0.25">
      <c r="A1797" s="8"/>
    </row>
    <row r="1798" spans="1:1" x14ac:dyDescent="0.25">
      <c r="A1798" s="8"/>
    </row>
    <row r="1799" spans="1:1" x14ac:dyDescent="0.25">
      <c r="A1799" s="8"/>
    </row>
    <row r="1800" spans="1:1" x14ac:dyDescent="0.25">
      <c r="A1800" s="8"/>
    </row>
    <row r="1801" spans="1:1" x14ac:dyDescent="0.25">
      <c r="A1801" s="8"/>
    </row>
    <row r="1802" spans="1:1" x14ac:dyDescent="0.25">
      <c r="A1802" s="8"/>
    </row>
    <row r="1803" spans="1:1" x14ac:dyDescent="0.25">
      <c r="A1803" s="8"/>
    </row>
    <row r="1804" spans="1:1" x14ac:dyDescent="0.25">
      <c r="A1804" s="8"/>
    </row>
    <row r="1805" spans="1:1" x14ac:dyDescent="0.25">
      <c r="A1805" s="8"/>
    </row>
    <row r="1806" spans="1:1" x14ac:dyDescent="0.25">
      <c r="A1806" s="8"/>
    </row>
    <row r="1807" spans="1:1" x14ac:dyDescent="0.25">
      <c r="A1807" s="8"/>
    </row>
    <row r="1808" spans="1:1" x14ac:dyDescent="0.25">
      <c r="A1808" s="8"/>
    </row>
    <row r="1809" spans="1:1" x14ac:dyDescent="0.25">
      <c r="A1809" s="8"/>
    </row>
    <row r="1810" spans="1:1" x14ac:dyDescent="0.25">
      <c r="A1810" s="8"/>
    </row>
    <row r="1811" spans="1:1" x14ac:dyDescent="0.25">
      <c r="A1811" s="8"/>
    </row>
    <row r="1812" spans="1:1" x14ac:dyDescent="0.25">
      <c r="A1812" s="8"/>
    </row>
    <row r="1813" spans="1:1" x14ac:dyDescent="0.25">
      <c r="A1813" s="8"/>
    </row>
    <row r="1814" spans="1:1" x14ac:dyDescent="0.25">
      <c r="A1814" s="8"/>
    </row>
    <row r="1815" spans="1:1" x14ac:dyDescent="0.25">
      <c r="A1815" s="8"/>
    </row>
    <row r="1816" spans="1:1" x14ac:dyDescent="0.25">
      <c r="A1816" s="8"/>
    </row>
    <row r="1817" spans="1:1" x14ac:dyDescent="0.25">
      <c r="A1817" s="8"/>
    </row>
    <row r="1818" spans="1:1" x14ac:dyDescent="0.25">
      <c r="A1818" s="8"/>
    </row>
    <row r="1819" spans="1:1" x14ac:dyDescent="0.25">
      <c r="A1819" s="8"/>
    </row>
    <row r="1820" spans="1:1" x14ac:dyDescent="0.25">
      <c r="A1820" s="8"/>
    </row>
    <row r="1821" spans="1:1" x14ac:dyDescent="0.25">
      <c r="A1821" s="8"/>
    </row>
    <row r="1822" spans="1:1" x14ac:dyDescent="0.25">
      <c r="A1822" s="8"/>
    </row>
    <row r="1823" spans="1:1" x14ac:dyDescent="0.25">
      <c r="A1823" s="8"/>
    </row>
    <row r="1824" spans="1:1" x14ac:dyDescent="0.25">
      <c r="A1824" s="8"/>
    </row>
    <row r="1825" spans="1:1" x14ac:dyDescent="0.25">
      <c r="A1825" s="8"/>
    </row>
    <row r="1826" spans="1:1" x14ac:dyDescent="0.25">
      <c r="A1826" s="8"/>
    </row>
    <row r="1827" spans="1:1" x14ac:dyDescent="0.25">
      <c r="A1827" s="8"/>
    </row>
    <row r="1828" spans="1:1" x14ac:dyDescent="0.25">
      <c r="A1828" s="8"/>
    </row>
    <row r="1829" spans="1:1" x14ac:dyDescent="0.25">
      <c r="A1829" s="8"/>
    </row>
    <row r="1830" spans="1:1" x14ac:dyDescent="0.25">
      <c r="A1830" s="8"/>
    </row>
    <row r="1831" spans="1:1" x14ac:dyDescent="0.25">
      <c r="A1831" s="8"/>
    </row>
    <row r="1832" spans="1:1" x14ac:dyDescent="0.25">
      <c r="A1832" s="8"/>
    </row>
    <row r="1833" spans="1:1" x14ac:dyDescent="0.25">
      <c r="A1833" s="8"/>
    </row>
    <row r="1834" spans="1:1" x14ac:dyDescent="0.25">
      <c r="A1834" s="8"/>
    </row>
    <row r="1835" spans="1:1" x14ac:dyDescent="0.25">
      <c r="A1835" s="8"/>
    </row>
    <row r="1836" spans="1:1" x14ac:dyDescent="0.25">
      <c r="A1836" s="8"/>
    </row>
    <row r="1837" spans="1:1" x14ac:dyDescent="0.25">
      <c r="A1837" s="8"/>
    </row>
    <row r="1838" spans="1:1" x14ac:dyDescent="0.25">
      <c r="A1838" s="8"/>
    </row>
    <row r="1839" spans="1:1" x14ac:dyDescent="0.25">
      <c r="A1839" s="8"/>
    </row>
    <row r="1840" spans="1:1" x14ac:dyDescent="0.25">
      <c r="A1840" s="8"/>
    </row>
    <row r="1841" spans="1:1" x14ac:dyDescent="0.25">
      <c r="A1841" s="8"/>
    </row>
    <row r="1842" spans="1:1" x14ac:dyDescent="0.25">
      <c r="A1842" s="8"/>
    </row>
    <row r="1843" spans="1:1" x14ac:dyDescent="0.25">
      <c r="A1843" s="8"/>
    </row>
    <row r="1844" spans="1:1" x14ac:dyDescent="0.25">
      <c r="A1844" s="8"/>
    </row>
    <row r="1845" spans="1:1" x14ac:dyDescent="0.25">
      <c r="A1845" s="8"/>
    </row>
    <row r="1846" spans="1:1" x14ac:dyDescent="0.25">
      <c r="A1846" s="8"/>
    </row>
    <row r="1847" spans="1:1" x14ac:dyDescent="0.25">
      <c r="A1847" s="8"/>
    </row>
    <row r="1848" spans="1:1" x14ac:dyDescent="0.25">
      <c r="A1848" s="8"/>
    </row>
    <row r="1849" spans="1:1" x14ac:dyDescent="0.25">
      <c r="A1849" s="8"/>
    </row>
    <row r="1850" spans="1:1" x14ac:dyDescent="0.25">
      <c r="A1850" s="8"/>
    </row>
    <row r="1851" spans="1:1" x14ac:dyDescent="0.25">
      <c r="A1851" s="8"/>
    </row>
    <row r="1852" spans="1:1" x14ac:dyDescent="0.25">
      <c r="A1852" s="8"/>
    </row>
    <row r="1853" spans="1:1" x14ac:dyDescent="0.25">
      <c r="A1853" s="8"/>
    </row>
    <row r="1854" spans="1:1" x14ac:dyDescent="0.25">
      <c r="A1854" s="8"/>
    </row>
    <row r="1855" spans="1:1" x14ac:dyDescent="0.25">
      <c r="A1855" s="8"/>
    </row>
    <row r="1856" spans="1:1" x14ac:dyDescent="0.25">
      <c r="A1856" s="8"/>
    </row>
    <row r="1857" spans="1:1" x14ac:dyDescent="0.25">
      <c r="A1857" s="8"/>
    </row>
    <row r="1858" spans="1:1" x14ac:dyDescent="0.25">
      <c r="A1858" s="8"/>
    </row>
    <row r="1859" spans="1:1" x14ac:dyDescent="0.25">
      <c r="A1859" s="8"/>
    </row>
    <row r="1860" spans="1:1" x14ac:dyDescent="0.25">
      <c r="A1860" s="8"/>
    </row>
    <row r="1861" spans="1:1" x14ac:dyDescent="0.25">
      <c r="A1861" s="8"/>
    </row>
    <row r="1862" spans="1:1" x14ac:dyDescent="0.25">
      <c r="A1862" s="8"/>
    </row>
    <row r="1863" spans="1:1" x14ac:dyDescent="0.25">
      <c r="A1863" s="8"/>
    </row>
    <row r="1864" spans="1:1" x14ac:dyDescent="0.25">
      <c r="A1864" s="8"/>
    </row>
    <row r="1865" spans="1:1" x14ac:dyDescent="0.25">
      <c r="A1865" s="8"/>
    </row>
    <row r="1866" spans="1:1" x14ac:dyDescent="0.25">
      <c r="A1866" s="8"/>
    </row>
    <row r="1867" spans="1:1" x14ac:dyDescent="0.25">
      <c r="A1867" s="8"/>
    </row>
    <row r="1868" spans="1:1" x14ac:dyDescent="0.25">
      <c r="A1868" s="8"/>
    </row>
    <row r="1869" spans="1:1" x14ac:dyDescent="0.25">
      <c r="A1869" s="8"/>
    </row>
    <row r="1870" spans="1:1" x14ac:dyDescent="0.25">
      <c r="A1870" s="8"/>
    </row>
    <row r="1871" spans="1:1" x14ac:dyDescent="0.25">
      <c r="A1871" s="8"/>
    </row>
    <row r="1872" spans="1:1" x14ac:dyDescent="0.25">
      <c r="A1872" s="8"/>
    </row>
    <row r="1873" spans="1:1" x14ac:dyDescent="0.25">
      <c r="A1873" s="8"/>
    </row>
    <row r="1874" spans="1:1" x14ac:dyDescent="0.25">
      <c r="A1874" s="8"/>
    </row>
    <row r="1875" spans="1:1" x14ac:dyDescent="0.25">
      <c r="A1875" s="8"/>
    </row>
    <row r="1876" spans="1:1" x14ac:dyDescent="0.25">
      <c r="A1876" s="8"/>
    </row>
    <row r="1877" spans="1:1" x14ac:dyDescent="0.25">
      <c r="A1877" s="8"/>
    </row>
    <row r="1878" spans="1:1" x14ac:dyDescent="0.25">
      <c r="A1878" s="8"/>
    </row>
    <row r="1879" spans="1:1" x14ac:dyDescent="0.25">
      <c r="A1879" s="8"/>
    </row>
    <row r="1880" spans="1:1" x14ac:dyDescent="0.25">
      <c r="A1880" s="8"/>
    </row>
    <row r="1881" spans="1:1" x14ac:dyDescent="0.25">
      <c r="A1881" s="8"/>
    </row>
    <row r="1882" spans="1:1" x14ac:dyDescent="0.25">
      <c r="A1882" s="8"/>
    </row>
    <row r="1883" spans="1:1" x14ac:dyDescent="0.25">
      <c r="A1883" s="8"/>
    </row>
    <row r="1884" spans="1:1" x14ac:dyDescent="0.25">
      <c r="A1884" s="8"/>
    </row>
    <row r="1885" spans="1:1" x14ac:dyDescent="0.25">
      <c r="A1885" s="8"/>
    </row>
    <row r="1886" spans="1:1" x14ac:dyDescent="0.25">
      <c r="A1886" s="8"/>
    </row>
    <row r="1887" spans="1:1" x14ac:dyDescent="0.25">
      <c r="A1887" s="8"/>
    </row>
    <row r="1888" spans="1:1" x14ac:dyDescent="0.25">
      <c r="A1888" s="8"/>
    </row>
    <row r="1889" spans="1:1" x14ac:dyDescent="0.25">
      <c r="A1889" s="8"/>
    </row>
    <row r="1890" spans="1:1" x14ac:dyDescent="0.25">
      <c r="A1890" s="8"/>
    </row>
    <row r="1891" spans="1:1" x14ac:dyDescent="0.25">
      <c r="A1891" s="8"/>
    </row>
    <row r="1892" spans="1:1" x14ac:dyDescent="0.25">
      <c r="A1892" s="8"/>
    </row>
    <row r="1893" spans="1:1" x14ac:dyDescent="0.25">
      <c r="A1893" s="8"/>
    </row>
    <row r="1894" spans="1:1" x14ac:dyDescent="0.25">
      <c r="A1894" s="8"/>
    </row>
    <row r="1895" spans="1:1" x14ac:dyDescent="0.25">
      <c r="A1895" s="8"/>
    </row>
    <row r="1896" spans="1:1" x14ac:dyDescent="0.25">
      <c r="A1896" s="8"/>
    </row>
    <row r="1897" spans="1:1" x14ac:dyDescent="0.25">
      <c r="A1897" s="8"/>
    </row>
    <row r="1898" spans="1:1" x14ac:dyDescent="0.25">
      <c r="A1898" s="8"/>
    </row>
    <row r="1899" spans="1:1" x14ac:dyDescent="0.25">
      <c r="A1899" s="8"/>
    </row>
    <row r="1900" spans="1:1" x14ac:dyDescent="0.25">
      <c r="A1900" s="8"/>
    </row>
    <row r="1901" spans="1:1" x14ac:dyDescent="0.25">
      <c r="A1901" s="8"/>
    </row>
    <row r="1902" spans="1:1" x14ac:dyDescent="0.25">
      <c r="A1902" s="8"/>
    </row>
    <row r="1903" spans="1:1" x14ac:dyDescent="0.25">
      <c r="A1903" s="8"/>
    </row>
    <row r="1904" spans="1:1" x14ac:dyDescent="0.25">
      <c r="A1904" s="8"/>
    </row>
    <row r="1905" spans="1:1" x14ac:dyDescent="0.25">
      <c r="A1905" s="8"/>
    </row>
    <row r="1906" spans="1:1" x14ac:dyDescent="0.25">
      <c r="A1906" s="8"/>
    </row>
    <row r="1907" spans="1:1" x14ac:dyDescent="0.25">
      <c r="A1907" s="8"/>
    </row>
    <row r="1908" spans="1:1" x14ac:dyDescent="0.25">
      <c r="A1908" s="8"/>
    </row>
    <row r="1909" spans="1:1" x14ac:dyDescent="0.25">
      <c r="A1909" s="8"/>
    </row>
    <row r="1910" spans="1:1" x14ac:dyDescent="0.25">
      <c r="A1910" s="8"/>
    </row>
    <row r="1911" spans="1:1" x14ac:dyDescent="0.25">
      <c r="A1911" s="8"/>
    </row>
    <row r="1912" spans="1:1" x14ac:dyDescent="0.25">
      <c r="A1912" s="8"/>
    </row>
    <row r="1913" spans="1:1" x14ac:dyDescent="0.25">
      <c r="A1913" s="8"/>
    </row>
    <row r="1914" spans="1:1" x14ac:dyDescent="0.25">
      <c r="A1914" s="8"/>
    </row>
    <row r="1915" spans="1:1" x14ac:dyDescent="0.25">
      <c r="A1915" s="8"/>
    </row>
    <row r="1916" spans="1:1" x14ac:dyDescent="0.25">
      <c r="A1916" s="8"/>
    </row>
    <row r="1917" spans="1:1" x14ac:dyDescent="0.25">
      <c r="A1917" s="8"/>
    </row>
    <row r="1918" spans="1:1" x14ac:dyDescent="0.25">
      <c r="A1918" s="8"/>
    </row>
    <row r="1919" spans="1:1" x14ac:dyDescent="0.25">
      <c r="A1919" s="8"/>
    </row>
    <row r="1920" spans="1:1" x14ac:dyDescent="0.25">
      <c r="A1920" s="8"/>
    </row>
    <row r="1921" spans="1:1" x14ac:dyDescent="0.25">
      <c r="A1921" s="8"/>
    </row>
    <row r="1922" spans="1:1" x14ac:dyDescent="0.25">
      <c r="A1922" s="8"/>
    </row>
    <row r="1923" spans="1:1" x14ac:dyDescent="0.25">
      <c r="A1923" s="8"/>
    </row>
    <row r="1924" spans="1:1" x14ac:dyDescent="0.25">
      <c r="A1924" s="8"/>
    </row>
    <row r="1925" spans="1:1" x14ac:dyDescent="0.25">
      <c r="A1925" s="8"/>
    </row>
    <row r="1926" spans="1:1" x14ac:dyDescent="0.25">
      <c r="A1926" s="8"/>
    </row>
    <row r="1927" spans="1:1" x14ac:dyDescent="0.25">
      <c r="A1927" s="8"/>
    </row>
    <row r="1928" spans="1:1" x14ac:dyDescent="0.25">
      <c r="A1928" s="8"/>
    </row>
    <row r="1929" spans="1:1" x14ac:dyDescent="0.25">
      <c r="A1929" s="8"/>
    </row>
    <row r="1930" spans="1:1" x14ac:dyDescent="0.25">
      <c r="A1930" s="8"/>
    </row>
    <row r="1931" spans="1:1" x14ac:dyDescent="0.25">
      <c r="A1931" s="8"/>
    </row>
    <row r="1932" spans="1:1" x14ac:dyDescent="0.25">
      <c r="A1932" s="8"/>
    </row>
    <row r="1933" spans="1:1" x14ac:dyDescent="0.25">
      <c r="A1933" s="8"/>
    </row>
    <row r="1934" spans="1:1" x14ac:dyDescent="0.25">
      <c r="A1934" s="8"/>
    </row>
    <row r="1935" spans="1:1" x14ac:dyDescent="0.25">
      <c r="A1935" s="8"/>
    </row>
    <row r="1936" spans="1:1" x14ac:dyDescent="0.25">
      <c r="A1936" s="8"/>
    </row>
    <row r="1937" spans="1:1" x14ac:dyDescent="0.25">
      <c r="A1937" s="8"/>
    </row>
    <row r="1938" spans="1:1" x14ac:dyDescent="0.25">
      <c r="A1938" s="8"/>
    </row>
    <row r="1939" spans="1:1" x14ac:dyDescent="0.25">
      <c r="A1939" s="8"/>
    </row>
    <row r="1940" spans="1:1" x14ac:dyDescent="0.25">
      <c r="A1940" s="8"/>
    </row>
    <row r="1941" spans="1:1" x14ac:dyDescent="0.25">
      <c r="A1941" s="8"/>
    </row>
    <row r="1942" spans="1:1" x14ac:dyDescent="0.25">
      <c r="A1942" s="8"/>
    </row>
    <row r="1943" spans="1:1" x14ac:dyDescent="0.25">
      <c r="A1943" s="8"/>
    </row>
    <row r="1944" spans="1:1" x14ac:dyDescent="0.25">
      <c r="A1944" s="8"/>
    </row>
    <row r="1945" spans="1:1" x14ac:dyDescent="0.25">
      <c r="A1945" s="8"/>
    </row>
    <row r="1946" spans="1:1" x14ac:dyDescent="0.25">
      <c r="A1946" s="8"/>
    </row>
    <row r="1947" spans="1:1" x14ac:dyDescent="0.25">
      <c r="A1947" s="8"/>
    </row>
    <row r="1948" spans="1:1" x14ac:dyDescent="0.25">
      <c r="A1948" s="8"/>
    </row>
    <row r="1949" spans="1:1" x14ac:dyDescent="0.25">
      <c r="A1949" s="8"/>
    </row>
    <row r="1950" spans="1:1" x14ac:dyDescent="0.25">
      <c r="A1950" s="8"/>
    </row>
    <row r="1951" spans="1:1" x14ac:dyDescent="0.25">
      <c r="A1951" s="8"/>
    </row>
    <row r="1952" spans="1:1" x14ac:dyDescent="0.25">
      <c r="A1952" s="8"/>
    </row>
    <row r="1953" spans="1:1" x14ac:dyDescent="0.25">
      <c r="A1953" s="8"/>
    </row>
    <row r="1954" spans="1:1" x14ac:dyDescent="0.25">
      <c r="A1954" s="8"/>
    </row>
    <row r="1955" spans="1:1" x14ac:dyDescent="0.25">
      <c r="A1955" s="8"/>
    </row>
    <row r="1956" spans="1:1" x14ac:dyDescent="0.25">
      <c r="A1956" s="8"/>
    </row>
    <row r="1957" spans="1:1" x14ac:dyDescent="0.25">
      <c r="A1957" s="8"/>
    </row>
    <row r="1958" spans="1:1" x14ac:dyDescent="0.25">
      <c r="A1958" s="8"/>
    </row>
    <row r="1959" spans="1:1" x14ac:dyDescent="0.25">
      <c r="A1959" s="8"/>
    </row>
    <row r="1960" spans="1:1" x14ac:dyDescent="0.25">
      <c r="A1960" s="8"/>
    </row>
    <row r="1961" spans="1:1" x14ac:dyDescent="0.25">
      <c r="A1961" s="8"/>
    </row>
    <row r="1962" spans="1:1" x14ac:dyDescent="0.25">
      <c r="A1962" s="8"/>
    </row>
    <row r="1963" spans="1:1" x14ac:dyDescent="0.25">
      <c r="A1963" s="8"/>
    </row>
    <row r="1964" spans="1:1" x14ac:dyDescent="0.25">
      <c r="A1964" s="8"/>
    </row>
    <row r="1965" spans="1:1" x14ac:dyDescent="0.25">
      <c r="A1965" s="8"/>
    </row>
    <row r="1966" spans="1:1" x14ac:dyDescent="0.25">
      <c r="A1966" s="8"/>
    </row>
    <row r="1967" spans="1:1" x14ac:dyDescent="0.25">
      <c r="A1967" s="8"/>
    </row>
    <row r="1968" spans="1:1" x14ac:dyDescent="0.25">
      <c r="A1968" s="8"/>
    </row>
    <row r="1969" spans="1:1" x14ac:dyDescent="0.25">
      <c r="A1969" s="8"/>
    </row>
    <row r="1970" spans="1:1" x14ac:dyDescent="0.25">
      <c r="A1970" s="8"/>
    </row>
    <row r="1971" spans="1:1" x14ac:dyDescent="0.25">
      <c r="A1971" s="8"/>
    </row>
    <row r="1972" spans="1:1" x14ac:dyDescent="0.25">
      <c r="A1972" s="8"/>
    </row>
    <row r="1973" spans="1:1" x14ac:dyDescent="0.25">
      <c r="A1973" s="8"/>
    </row>
    <row r="1974" spans="1:1" x14ac:dyDescent="0.25">
      <c r="A1974" s="8"/>
    </row>
    <row r="1975" spans="1:1" x14ac:dyDescent="0.25">
      <c r="A1975" s="8"/>
    </row>
    <row r="1976" spans="1:1" x14ac:dyDescent="0.25">
      <c r="A1976" s="8"/>
    </row>
    <row r="1977" spans="1:1" x14ac:dyDescent="0.25">
      <c r="A1977" s="8"/>
    </row>
    <row r="1978" spans="1:1" x14ac:dyDescent="0.25">
      <c r="A1978" s="8"/>
    </row>
    <row r="1979" spans="1:1" x14ac:dyDescent="0.25">
      <c r="A1979" s="8"/>
    </row>
    <row r="1980" spans="1:1" x14ac:dyDescent="0.25">
      <c r="A1980" s="8"/>
    </row>
    <row r="1981" spans="1:1" x14ac:dyDescent="0.25">
      <c r="A1981" s="8"/>
    </row>
    <row r="1982" spans="1:1" x14ac:dyDescent="0.25">
      <c r="A1982" s="8"/>
    </row>
    <row r="1983" spans="1:1" x14ac:dyDescent="0.25">
      <c r="A1983" s="8"/>
    </row>
    <row r="1984" spans="1:1" x14ac:dyDescent="0.25">
      <c r="A1984" s="8"/>
    </row>
    <row r="1985" spans="1:1" x14ac:dyDescent="0.25">
      <c r="A1985" s="8"/>
    </row>
    <row r="1986" spans="1:1" x14ac:dyDescent="0.25">
      <c r="A1986" s="8"/>
    </row>
    <row r="1987" spans="1:1" x14ac:dyDescent="0.25">
      <c r="A1987" s="8"/>
    </row>
    <row r="1988" spans="1:1" x14ac:dyDescent="0.25">
      <c r="A1988" s="8"/>
    </row>
    <row r="1989" spans="1:1" x14ac:dyDescent="0.25">
      <c r="A1989" s="8"/>
    </row>
    <row r="1990" spans="1:1" x14ac:dyDescent="0.25">
      <c r="A1990" s="8"/>
    </row>
    <row r="1991" spans="1:1" x14ac:dyDescent="0.25">
      <c r="A1991" s="8"/>
    </row>
    <row r="1992" spans="1:1" x14ac:dyDescent="0.25">
      <c r="A1992" s="8"/>
    </row>
    <row r="1993" spans="1:1" x14ac:dyDescent="0.25">
      <c r="A1993" s="8"/>
    </row>
    <row r="1994" spans="1:1" x14ac:dyDescent="0.25">
      <c r="A1994" s="8"/>
    </row>
    <row r="1995" spans="1:1" x14ac:dyDescent="0.25">
      <c r="A1995" s="8"/>
    </row>
    <row r="1996" spans="1:1" x14ac:dyDescent="0.25">
      <c r="A1996" s="8"/>
    </row>
    <row r="1997" spans="1:1" x14ac:dyDescent="0.25">
      <c r="A1997" s="8"/>
    </row>
    <row r="1998" spans="1:1" x14ac:dyDescent="0.25">
      <c r="A1998" s="8"/>
    </row>
    <row r="1999" spans="1:1" x14ac:dyDescent="0.25">
      <c r="A1999" s="8"/>
    </row>
    <row r="2000" spans="1:1" x14ac:dyDescent="0.25">
      <c r="A2000" s="8"/>
    </row>
    <row r="2001" spans="1:1" x14ac:dyDescent="0.25">
      <c r="A2001" s="8"/>
    </row>
    <row r="2002" spans="1:1" x14ac:dyDescent="0.25">
      <c r="A2002" s="8"/>
    </row>
    <row r="2003" spans="1:1" x14ac:dyDescent="0.25">
      <c r="A2003" s="8"/>
    </row>
    <row r="2004" spans="1:1" x14ac:dyDescent="0.25">
      <c r="A2004" s="8"/>
    </row>
    <row r="2005" spans="1:1" x14ac:dyDescent="0.25">
      <c r="A2005" s="8"/>
    </row>
    <row r="2006" spans="1:1" x14ac:dyDescent="0.25">
      <c r="A2006" s="8"/>
    </row>
    <row r="2007" spans="1:1" x14ac:dyDescent="0.25">
      <c r="A2007" s="8"/>
    </row>
    <row r="2008" spans="1:1" x14ac:dyDescent="0.25">
      <c r="A2008" s="8"/>
    </row>
    <row r="2009" spans="1:1" x14ac:dyDescent="0.25">
      <c r="A2009" s="8"/>
    </row>
    <row r="2010" spans="1:1" x14ac:dyDescent="0.25">
      <c r="A2010" s="8"/>
    </row>
    <row r="2011" spans="1:1" x14ac:dyDescent="0.25">
      <c r="A2011" s="8"/>
    </row>
    <row r="2012" spans="1:1" x14ac:dyDescent="0.25">
      <c r="A2012" s="8"/>
    </row>
    <row r="2013" spans="1:1" x14ac:dyDescent="0.25">
      <c r="A2013" s="8"/>
    </row>
    <row r="2014" spans="1:1" x14ac:dyDescent="0.25">
      <c r="A2014" s="8"/>
    </row>
    <row r="2015" spans="1:1" x14ac:dyDescent="0.25">
      <c r="A2015" s="8"/>
    </row>
    <row r="2016" spans="1:1" x14ac:dyDescent="0.25">
      <c r="A2016" s="8"/>
    </row>
    <row r="2017" spans="1:1" x14ac:dyDescent="0.25">
      <c r="A2017" s="8"/>
    </row>
    <row r="2018" spans="1:1" x14ac:dyDescent="0.25">
      <c r="A2018" s="8"/>
    </row>
    <row r="2019" spans="1:1" x14ac:dyDescent="0.25">
      <c r="A2019" s="8"/>
    </row>
    <row r="2020" spans="1:1" x14ac:dyDescent="0.25">
      <c r="A2020" s="8"/>
    </row>
    <row r="2021" spans="1:1" x14ac:dyDescent="0.25">
      <c r="A2021" s="8"/>
    </row>
    <row r="2022" spans="1:1" x14ac:dyDescent="0.25">
      <c r="A2022" s="8"/>
    </row>
    <row r="2023" spans="1:1" x14ac:dyDescent="0.25">
      <c r="A2023" s="8"/>
    </row>
    <row r="2024" spans="1:1" x14ac:dyDescent="0.25">
      <c r="A2024" s="8"/>
    </row>
    <row r="2025" spans="1:1" x14ac:dyDescent="0.25">
      <c r="A2025" s="8"/>
    </row>
    <row r="2026" spans="1:1" x14ac:dyDescent="0.25">
      <c r="A2026" s="8"/>
    </row>
    <row r="2027" spans="1:1" x14ac:dyDescent="0.25">
      <c r="A2027" s="8"/>
    </row>
    <row r="2028" spans="1:1" x14ac:dyDescent="0.25">
      <c r="A2028" s="8"/>
    </row>
    <row r="2029" spans="1:1" x14ac:dyDescent="0.25">
      <c r="A2029" s="8"/>
    </row>
    <row r="2030" spans="1:1" x14ac:dyDescent="0.25">
      <c r="A2030" s="8"/>
    </row>
    <row r="2031" spans="1:1" x14ac:dyDescent="0.25">
      <c r="A2031" s="8"/>
    </row>
    <row r="2032" spans="1:1" x14ac:dyDescent="0.25">
      <c r="A2032" s="8"/>
    </row>
    <row r="2033" spans="1:1" x14ac:dyDescent="0.25">
      <c r="A2033" s="8"/>
    </row>
    <row r="2034" spans="1:1" x14ac:dyDescent="0.25">
      <c r="A2034" s="8"/>
    </row>
    <row r="2035" spans="1:1" x14ac:dyDescent="0.25">
      <c r="A2035" s="8"/>
    </row>
    <row r="2036" spans="1:1" x14ac:dyDescent="0.25">
      <c r="A2036" s="8"/>
    </row>
    <row r="2037" spans="1:1" x14ac:dyDescent="0.25">
      <c r="A2037" s="8"/>
    </row>
    <row r="2038" spans="1:1" x14ac:dyDescent="0.25">
      <c r="A2038" s="8"/>
    </row>
    <row r="2039" spans="1:1" x14ac:dyDescent="0.25">
      <c r="A2039" s="8"/>
    </row>
    <row r="2040" spans="1:1" x14ac:dyDescent="0.25">
      <c r="A2040" s="8"/>
    </row>
    <row r="2041" spans="1:1" x14ac:dyDescent="0.25">
      <c r="A2041" s="8"/>
    </row>
    <row r="2042" spans="1:1" x14ac:dyDescent="0.25">
      <c r="A2042" s="8"/>
    </row>
    <row r="2043" spans="1:1" x14ac:dyDescent="0.25">
      <c r="A2043" s="8"/>
    </row>
    <row r="2044" spans="1:1" x14ac:dyDescent="0.25">
      <c r="A2044" s="8"/>
    </row>
    <row r="2045" spans="1:1" x14ac:dyDescent="0.25">
      <c r="A2045" s="8"/>
    </row>
    <row r="2046" spans="1:1" x14ac:dyDescent="0.25">
      <c r="A2046" s="8"/>
    </row>
    <row r="2047" spans="1:1" x14ac:dyDescent="0.25">
      <c r="A2047" s="8"/>
    </row>
    <row r="2048" spans="1:1" x14ac:dyDescent="0.25">
      <c r="A2048" s="8"/>
    </row>
    <row r="2049" spans="1:1" x14ac:dyDescent="0.25">
      <c r="A2049" s="8"/>
    </row>
    <row r="2050" spans="1:1" x14ac:dyDescent="0.25">
      <c r="A2050" s="8"/>
    </row>
    <row r="2051" spans="1:1" x14ac:dyDescent="0.25">
      <c r="A2051" s="8"/>
    </row>
    <row r="2052" spans="1:1" x14ac:dyDescent="0.25">
      <c r="A2052" s="8"/>
    </row>
    <row r="2053" spans="1:1" x14ac:dyDescent="0.25">
      <c r="A2053" s="8"/>
    </row>
    <row r="2054" spans="1:1" x14ac:dyDescent="0.25">
      <c r="A2054" s="8"/>
    </row>
    <row r="2055" spans="1:1" x14ac:dyDescent="0.25">
      <c r="A2055" s="8"/>
    </row>
    <row r="2056" spans="1:1" x14ac:dyDescent="0.25">
      <c r="A2056" s="8"/>
    </row>
    <row r="2057" spans="1:1" x14ac:dyDescent="0.25">
      <c r="A2057" s="8"/>
    </row>
    <row r="2058" spans="1:1" x14ac:dyDescent="0.25">
      <c r="A2058" s="8"/>
    </row>
    <row r="2059" spans="1:1" x14ac:dyDescent="0.25">
      <c r="A2059" s="8"/>
    </row>
    <row r="2060" spans="1:1" x14ac:dyDescent="0.25">
      <c r="A2060" s="8"/>
    </row>
    <row r="2061" spans="1:1" x14ac:dyDescent="0.25">
      <c r="A2061" s="8"/>
    </row>
    <row r="2062" spans="1:1" x14ac:dyDescent="0.25">
      <c r="A2062" s="8"/>
    </row>
    <row r="2063" spans="1:1" x14ac:dyDescent="0.25">
      <c r="A2063" s="8"/>
    </row>
    <row r="2064" spans="1:1" x14ac:dyDescent="0.25">
      <c r="A2064" s="8"/>
    </row>
    <row r="2065" spans="1:1" x14ac:dyDescent="0.25">
      <c r="A2065" s="8"/>
    </row>
    <row r="2066" spans="1:1" x14ac:dyDescent="0.25">
      <c r="A2066" s="8"/>
    </row>
    <row r="2067" spans="1:1" x14ac:dyDescent="0.25">
      <c r="A2067" s="8"/>
    </row>
    <row r="2068" spans="1:1" x14ac:dyDescent="0.25">
      <c r="A2068" s="8"/>
    </row>
    <row r="2069" spans="1:1" x14ac:dyDescent="0.25">
      <c r="A2069" s="8"/>
    </row>
    <row r="2070" spans="1:1" x14ac:dyDescent="0.25">
      <c r="A2070" s="8"/>
    </row>
    <row r="2071" spans="1:1" x14ac:dyDescent="0.25">
      <c r="A2071" s="8"/>
    </row>
    <row r="2072" spans="1:1" x14ac:dyDescent="0.25">
      <c r="A2072" s="8"/>
    </row>
    <row r="2073" spans="1:1" x14ac:dyDescent="0.25">
      <c r="A2073" s="8"/>
    </row>
    <row r="2074" spans="1:1" x14ac:dyDescent="0.25">
      <c r="A2074" s="8"/>
    </row>
    <row r="2075" spans="1:1" x14ac:dyDescent="0.25">
      <c r="A2075" s="8"/>
    </row>
    <row r="2076" spans="1:1" x14ac:dyDescent="0.25">
      <c r="A2076" s="8"/>
    </row>
    <row r="2077" spans="1:1" x14ac:dyDescent="0.25">
      <c r="A2077" s="8"/>
    </row>
    <row r="2078" spans="1:1" x14ac:dyDescent="0.25">
      <c r="A2078" s="8"/>
    </row>
    <row r="2079" spans="1:1" x14ac:dyDescent="0.25">
      <c r="A2079" s="8"/>
    </row>
    <row r="2080" spans="1:1" x14ac:dyDescent="0.25">
      <c r="A2080" s="8"/>
    </row>
    <row r="2081" spans="1:1" x14ac:dyDescent="0.25">
      <c r="A2081" s="8"/>
    </row>
    <row r="2082" spans="1:1" x14ac:dyDescent="0.25">
      <c r="A2082" s="8"/>
    </row>
    <row r="2083" spans="1:1" x14ac:dyDescent="0.25">
      <c r="A2083" s="8"/>
    </row>
    <row r="2084" spans="1:1" x14ac:dyDescent="0.25">
      <c r="A2084" s="8"/>
    </row>
    <row r="2085" spans="1:1" x14ac:dyDescent="0.25">
      <c r="A2085" s="8"/>
    </row>
    <row r="2086" spans="1:1" x14ac:dyDescent="0.25">
      <c r="A2086" s="8"/>
    </row>
    <row r="2087" spans="1:1" x14ac:dyDescent="0.25">
      <c r="A2087" s="8"/>
    </row>
    <row r="2088" spans="1:1" x14ac:dyDescent="0.25">
      <c r="A2088" s="8"/>
    </row>
    <row r="2089" spans="1:1" x14ac:dyDescent="0.25">
      <c r="A2089" s="8"/>
    </row>
    <row r="2090" spans="1:1" x14ac:dyDescent="0.25">
      <c r="A2090" s="8"/>
    </row>
    <row r="2091" spans="1:1" x14ac:dyDescent="0.25">
      <c r="A2091" s="8"/>
    </row>
    <row r="2092" spans="1:1" x14ac:dyDescent="0.25">
      <c r="A2092" s="8"/>
    </row>
    <row r="2093" spans="1:1" x14ac:dyDescent="0.25">
      <c r="A2093" s="8"/>
    </row>
    <row r="2094" spans="1:1" x14ac:dyDescent="0.25">
      <c r="A2094" s="8"/>
    </row>
    <row r="2095" spans="1:1" x14ac:dyDescent="0.25">
      <c r="A2095" s="8"/>
    </row>
    <row r="2096" spans="1:1" x14ac:dyDescent="0.25">
      <c r="A2096" s="8"/>
    </row>
    <row r="2097" spans="1:1" x14ac:dyDescent="0.25">
      <c r="A2097" s="8"/>
    </row>
    <row r="2098" spans="1:1" x14ac:dyDescent="0.25">
      <c r="A2098" s="8"/>
    </row>
    <row r="2099" spans="1:1" x14ac:dyDescent="0.25">
      <c r="A2099" s="8"/>
    </row>
    <row r="2100" spans="1:1" x14ac:dyDescent="0.25">
      <c r="A2100" s="8"/>
    </row>
    <row r="2101" spans="1:1" x14ac:dyDescent="0.25">
      <c r="A2101" s="8"/>
    </row>
    <row r="2102" spans="1:1" x14ac:dyDescent="0.25">
      <c r="A2102" s="8"/>
    </row>
    <row r="2103" spans="1:1" x14ac:dyDescent="0.25">
      <c r="A2103" s="8"/>
    </row>
    <row r="2104" spans="1:1" x14ac:dyDescent="0.25">
      <c r="A2104" s="8"/>
    </row>
    <row r="2105" spans="1:1" x14ac:dyDescent="0.25">
      <c r="A2105" s="8"/>
    </row>
    <row r="2106" spans="1:1" x14ac:dyDescent="0.25">
      <c r="A2106" s="8"/>
    </row>
    <row r="2107" spans="1:1" x14ac:dyDescent="0.25">
      <c r="A2107" s="8"/>
    </row>
    <row r="2108" spans="1:1" x14ac:dyDescent="0.25">
      <c r="A2108" s="8"/>
    </row>
    <row r="2109" spans="1:1" x14ac:dyDescent="0.25">
      <c r="A2109" s="8"/>
    </row>
    <row r="2110" spans="1:1" x14ac:dyDescent="0.25">
      <c r="A2110" s="8"/>
    </row>
    <row r="2111" spans="1:1" x14ac:dyDescent="0.25">
      <c r="A2111" s="8"/>
    </row>
    <row r="2112" spans="1:1" x14ac:dyDescent="0.25">
      <c r="A2112" s="8"/>
    </row>
    <row r="2113" spans="1:1" x14ac:dyDescent="0.25">
      <c r="A2113" s="8"/>
    </row>
    <row r="2114" spans="1:1" x14ac:dyDescent="0.25">
      <c r="A2114" s="8"/>
    </row>
    <row r="2115" spans="1:1" x14ac:dyDescent="0.25">
      <c r="A2115" s="8"/>
    </row>
    <row r="2116" spans="1:1" x14ac:dyDescent="0.25">
      <c r="A2116" s="8"/>
    </row>
    <row r="2117" spans="1:1" x14ac:dyDescent="0.25">
      <c r="A2117" s="8"/>
    </row>
    <row r="2118" spans="1:1" x14ac:dyDescent="0.25">
      <c r="A2118" s="8"/>
    </row>
    <row r="2119" spans="1:1" x14ac:dyDescent="0.25">
      <c r="A2119" s="8"/>
    </row>
    <row r="2120" spans="1:1" x14ac:dyDescent="0.25">
      <c r="A2120" s="8"/>
    </row>
    <row r="2121" spans="1:1" x14ac:dyDescent="0.25">
      <c r="A2121" s="8"/>
    </row>
    <row r="2122" spans="1:1" x14ac:dyDescent="0.25">
      <c r="A2122" s="8"/>
    </row>
    <row r="2123" spans="1:1" x14ac:dyDescent="0.25">
      <c r="A2123" s="8"/>
    </row>
    <row r="2124" spans="1:1" x14ac:dyDescent="0.25">
      <c r="A2124" s="8"/>
    </row>
    <row r="2125" spans="1:1" x14ac:dyDescent="0.25">
      <c r="A2125" s="8"/>
    </row>
    <row r="2126" spans="1:1" x14ac:dyDescent="0.25">
      <c r="A2126" s="8"/>
    </row>
    <row r="2127" spans="1:1" x14ac:dyDescent="0.25">
      <c r="A2127" s="8"/>
    </row>
    <row r="2128" spans="1:1" x14ac:dyDescent="0.25">
      <c r="A2128" s="8"/>
    </row>
    <row r="2129" spans="1:1" x14ac:dyDescent="0.25">
      <c r="A2129" s="8"/>
    </row>
    <row r="2130" spans="1:1" x14ac:dyDescent="0.25">
      <c r="A2130" s="8"/>
    </row>
    <row r="2131" spans="1:1" x14ac:dyDescent="0.25">
      <c r="A2131" s="8"/>
    </row>
    <row r="2132" spans="1:1" x14ac:dyDescent="0.25">
      <c r="A2132" s="8"/>
    </row>
    <row r="2133" spans="1:1" x14ac:dyDescent="0.25">
      <c r="A2133" s="8"/>
    </row>
    <row r="2134" spans="1:1" x14ac:dyDescent="0.25">
      <c r="A2134" s="8"/>
    </row>
    <row r="2135" spans="1:1" x14ac:dyDescent="0.25">
      <c r="A2135" s="8"/>
    </row>
    <row r="2136" spans="1:1" x14ac:dyDescent="0.25">
      <c r="A2136" s="8"/>
    </row>
    <row r="2137" spans="1:1" x14ac:dyDescent="0.25">
      <c r="A2137" s="8"/>
    </row>
    <row r="2138" spans="1:1" x14ac:dyDescent="0.25">
      <c r="A2138" s="8"/>
    </row>
    <row r="2139" spans="1:1" x14ac:dyDescent="0.25">
      <c r="A2139" s="8"/>
    </row>
    <row r="2140" spans="1:1" x14ac:dyDescent="0.25">
      <c r="A2140" s="8"/>
    </row>
    <row r="2141" spans="1:1" x14ac:dyDescent="0.25">
      <c r="A2141" s="8"/>
    </row>
    <row r="2142" spans="1:1" x14ac:dyDescent="0.25">
      <c r="A2142" s="8"/>
    </row>
    <row r="2143" spans="1:1" x14ac:dyDescent="0.25">
      <c r="A2143" s="8"/>
    </row>
    <row r="2144" spans="1:1" x14ac:dyDescent="0.25">
      <c r="A2144" s="8"/>
    </row>
    <row r="2145" spans="1:1" x14ac:dyDescent="0.25">
      <c r="A2145" s="8"/>
    </row>
    <row r="2146" spans="1:1" x14ac:dyDescent="0.25">
      <c r="A2146" s="8"/>
    </row>
    <row r="2147" spans="1:1" x14ac:dyDescent="0.25">
      <c r="A2147" s="8"/>
    </row>
    <row r="2148" spans="1:1" x14ac:dyDescent="0.25">
      <c r="A2148" s="8"/>
    </row>
    <row r="2149" spans="1:1" x14ac:dyDescent="0.25">
      <c r="A2149" s="8"/>
    </row>
    <row r="2150" spans="1:1" x14ac:dyDescent="0.25">
      <c r="A2150" s="8"/>
    </row>
    <row r="2151" spans="1:1" x14ac:dyDescent="0.25">
      <c r="A2151" s="8"/>
    </row>
    <row r="2152" spans="1:1" x14ac:dyDescent="0.25">
      <c r="A2152" s="8"/>
    </row>
    <row r="2153" spans="1:1" x14ac:dyDescent="0.25">
      <c r="A2153" s="8"/>
    </row>
    <row r="2154" spans="1:1" x14ac:dyDescent="0.25">
      <c r="A2154" s="8"/>
    </row>
    <row r="2155" spans="1:1" x14ac:dyDescent="0.25">
      <c r="A2155" s="8"/>
    </row>
    <row r="2156" spans="1:1" x14ac:dyDescent="0.25">
      <c r="A2156" s="8"/>
    </row>
    <row r="2157" spans="1:1" x14ac:dyDescent="0.25">
      <c r="A2157" s="8"/>
    </row>
    <row r="2158" spans="1:1" x14ac:dyDescent="0.25">
      <c r="A2158" s="8"/>
    </row>
    <row r="2159" spans="1:1" x14ac:dyDescent="0.25">
      <c r="A2159" s="8"/>
    </row>
    <row r="2160" spans="1:1" x14ac:dyDescent="0.25">
      <c r="A2160" s="8"/>
    </row>
    <row r="2161" spans="1:1" x14ac:dyDescent="0.25">
      <c r="A2161" s="8"/>
    </row>
    <row r="2162" spans="1:1" x14ac:dyDescent="0.25">
      <c r="A2162" s="8"/>
    </row>
    <row r="2163" spans="1:1" x14ac:dyDescent="0.25">
      <c r="A2163" s="8"/>
    </row>
    <row r="2164" spans="1:1" x14ac:dyDescent="0.25">
      <c r="A2164" s="8"/>
    </row>
    <row r="2165" spans="1:1" x14ac:dyDescent="0.25">
      <c r="A2165" s="8"/>
    </row>
    <row r="2166" spans="1:1" x14ac:dyDescent="0.25">
      <c r="A2166" s="8"/>
    </row>
    <row r="2167" spans="1:1" x14ac:dyDescent="0.25">
      <c r="A2167" s="8"/>
    </row>
    <row r="2168" spans="1:1" x14ac:dyDescent="0.25">
      <c r="A2168" s="8"/>
    </row>
    <row r="2169" spans="1:1" x14ac:dyDescent="0.25">
      <c r="A2169" s="8"/>
    </row>
    <row r="2170" spans="1:1" x14ac:dyDescent="0.25">
      <c r="A2170" s="8"/>
    </row>
    <row r="2171" spans="1:1" x14ac:dyDescent="0.25">
      <c r="A2171" s="8"/>
    </row>
    <row r="2172" spans="1:1" x14ac:dyDescent="0.25">
      <c r="A2172" s="8"/>
    </row>
    <row r="2173" spans="1:1" x14ac:dyDescent="0.25">
      <c r="A2173" s="8"/>
    </row>
    <row r="2174" spans="1:1" x14ac:dyDescent="0.25">
      <c r="A2174" s="8"/>
    </row>
    <row r="2175" spans="1:1" x14ac:dyDescent="0.25">
      <c r="A2175" s="8"/>
    </row>
    <row r="2176" spans="1:1" x14ac:dyDescent="0.25">
      <c r="A2176" s="8"/>
    </row>
    <row r="2177" spans="1:1" x14ac:dyDescent="0.25">
      <c r="A2177" s="8"/>
    </row>
    <row r="2178" spans="1:1" x14ac:dyDescent="0.25">
      <c r="A2178" s="8"/>
    </row>
    <row r="2179" spans="1:1" x14ac:dyDescent="0.25">
      <c r="A2179" s="8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CN292"/>
  <sheetViews>
    <sheetView zoomScale="85" zoomScaleNormal="85" workbookViewId="0">
      <pane ySplit="7" topLeftCell="A261" activePane="bottomLeft" state="frozen"/>
      <selection pane="bottomLeft" activeCell="K2" sqref="K2"/>
    </sheetView>
  </sheetViews>
  <sheetFormatPr defaultRowHeight="15" x14ac:dyDescent="0.25"/>
  <cols>
    <col min="1" max="1" width="11.7109375" customWidth="1"/>
    <col min="2" max="2" width="13" customWidth="1"/>
    <col min="3" max="3" width="13" style="142" customWidth="1"/>
    <col min="5" max="8" width="9.140625" style="142"/>
    <col min="10" max="10" width="9.140625" style="142"/>
    <col min="17" max="17" width="9.28515625" customWidth="1"/>
    <col min="19" max="19" width="10.28515625" style="142" customWidth="1"/>
    <col min="20" max="21" width="9.140625" style="142"/>
    <col min="22" max="22" width="12" style="142" customWidth="1"/>
    <col min="23" max="23" width="9.140625" style="142"/>
    <col min="24" max="25" width="10" style="142" customWidth="1"/>
    <col min="30" max="30" width="9.140625" style="142"/>
    <col min="31" max="31" width="11" style="142" customWidth="1"/>
    <col min="32" max="32" width="9.140625" style="142"/>
    <col min="35" max="35" width="15.28515625" customWidth="1"/>
    <col min="36" max="36" width="9.5703125" style="142" customWidth="1"/>
    <col min="54" max="54" width="9.140625" style="142"/>
    <col min="55" max="55" width="9.140625" style="149"/>
    <col min="56" max="56" width="9.140625" style="142"/>
    <col min="57" max="57" width="10.85546875" style="142" customWidth="1"/>
    <col min="58" max="65" width="9.140625" style="142"/>
    <col min="66" max="66" width="9.140625" style="142" customWidth="1"/>
    <col min="67" max="67" width="9.140625" style="142"/>
    <col min="68" max="68" width="12.140625" customWidth="1"/>
    <col min="71" max="71" width="10.85546875" customWidth="1"/>
    <col min="92" max="92" width="9.140625" customWidth="1"/>
  </cols>
  <sheetData>
    <row r="1" spans="1:89" x14ac:dyDescent="0.25">
      <c r="A1" s="122" t="s">
        <v>252</v>
      </c>
    </row>
    <row r="2" spans="1:89" x14ac:dyDescent="0.25">
      <c r="A2" t="s">
        <v>224</v>
      </c>
      <c r="K2" s="142"/>
      <c r="AI2" s="85"/>
      <c r="AJ2" s="84" t="s">
        <v>225</v>
      </c>
      <c r="AK2" s="85"/>
      <c r="AL2" s="85"/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E2" s="77" t="s">
        <v>267</v>
      </c>
      <c r="BF2" s="80"/>
      <c r="BG2" s="80"/>
      <c r="BH2" s="80"/>
      <c r="BI2" s="80"/>
      <c r="BJ2" s="80"/>
      <c r="BK2" s="80"/>
      <c r="BL2" s="80"/>
      <c r="BM2" s="80"/>
      <c r="BN2" s="80"/>
      <c r="BO2" s="80"/>
      <c r="BP2" s="80"/>
      <c r="BQ2" s="80"/>
      <c r="BS2" s="84" t="s">
        <v>274</v>
      </c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85"/>
      <c r="CJ2" s="85"/>
      <c r="CK2" s="85"/>
    </row>
    <row r="4" spans="1:89" x14ac:dyDescent="0.25">
      <c r="AF4" s="201" t="s">
        <v>1127</v>
      </c>
      <c r="AG4" s="201"/>
    </row>
    <row r="5" spans="1:89" x14ac:dyDescent="0.25">
      <c r="B5" s="144" t="s">
        <v>208</v>
      </c>
      <c r="C5" s="151" t="s">
        <v>275</v>
      </c>
      <c r="D5" s="137" t="s">
        <v>210</v>
      </c>
      <c r="E5" s="137"/>
      <c r="F5" s="142" t="s">
        <v>290</v>
      </c>
      <c r="G5" s="142" t="s">
        <v>289</v>
      </c>
      <c r="H5" s="137"/>
      <c r="I5" s="146" t="s">
        <v>241</v>
      </c>
      <c r="K5" s="199" t="s">
        <v>236</v>
      </c>
      <c r="L5" s="199"/>
      <c r="M5" s="199"/>
      <c r="N5" s="199"/>
      <c r="O5" s="199"/>
      <c r="P5" s="199"/>
      <c r="R5" s="200" t="s">
        <v>281</v>
      </c>
      <c r="S5" s="200"/>
      <c r="T5" s="200"/>
      <c r="U5" s="148"/>
      <c r="V5" s="148"/>
      <c r="W5" s="148" t="s">
        <v>280</v>
      </c>
      <c r="X5" s="148"/>
      <c r="Y5" s="148"/>
      <c r="AA5" t="s">
        <v>244</v>
      </c>
      <c r="AF5" s="142" t="s">
        <v>1125</v>
      </c>
      <c r="AG5" s="142" t="s">
        <v>1128</v>
      </c>
      <c r="AJ5" t="s">
        <v>251</v>
      </c>
      <c r="AK5" t="s">
        <v>234</v>
      </c>
      <c r="AO5" t="s">
        <v>235</v>
      </c>
      <c r="BF5" s="142" t="s">
        <v>256</v>
      </c>
      <c r="BG5" s="142" t="s">
        <v>257</v>
      </c>
      <c r="BH5" s="142" t="s">
        <v>258</v>
      </c>
      <c r="BI5" s="142" t="s">
        <v>259</v>
      </c>
      <c r="BJ5" s="142" t="s">
        <v>260</v>
      </c>
      <c r="BK5" s="142" t="s">
        <v>261</v>
      </c>
      <c r="BL5" s="142" t="s">
        <v>262</v>
      </c>
      <c r="BM5" s="142" t="s">
        <v>263</v>
      </c>
      <c r="BN5" s="142" t="s">
        <v>264</v>
      </c>
      <c r="BO5" s="142" t="s">
        <v>265</v>
      </c>
      <c r="BP5" s="142" t="s">
        <v>266</v>
      </c>
      <c r="BQ5" s="142" t="s">
        <v>222</v>
      </c>
      <c r="BR5" s="142"/>
      <c r="BS5" s="142"/>
      <c r="BT5" s="142" t="s">
        <v>251</v>
      </c>
      <c r="BU5" s="142" t="s">
        <v>273</v>
      </c>
      <c r="BV5" s="142"/>
      <c r="BW5" s="142"/>
      <c r="BX5" s="142"/>
      <c r="BY5" s="142" t="s">
        <v>235</v>
      </c>
      <c r="BZ5" s="142"/>
      <c r="CA5" s="142"/>
      <c r="CB5" s="142"/>
      <c r="CC5" s="142"/>
      <c r="CD5" s="142"/>
      <c r="CE5" s="142"/>
      <c r="CF5" s="142"/>
      <c r="CG5" s="142"/>
      <c r="CH5" s="142"/>
      <c r="CI5" s="142"/>
      <c r="CJ5" s="142"/>
    </row>
    <row r="6" spans="1:89" x14ac:dyDescent="0.25">
      <c r="B6" s="144" t="s">
        <v>207</v>
      </c>
      <c r="C6" s="151" t="s">
        <v>276</v>
      </c>
      <c r="D6" s="144" t="s">
        <v>209</v>
      </c>
      <c r="E6" s="144"/>
      <c r="F6" s="144"/>
      <c r="G6" s="144"/>
      <c r="H6" s="144"/>
      <c r="I6" s="146" t="s">
        <v>242</v>
      </c>
      <c r="K6" s="121" t="s">
        <v>163</v>
      </c>
      <c r="L6" s="121" t="s">
        <v>219</v>
      </c>
      <c r="M6" s="121" t="s">
        <v>220</v>
      </c>
      <c r="N6" s="121" t="s">
        <v>221</v>
      </c>
      <c r="O6" s="122" t="s">
        <v>222</v>
      </c>
      <c r="P6" s="121" t="s">
        <v>223</v>
      </c>
      <c r="S6" s="142" t="s">
        <v>269</v>
      </c>
      <c r="T6" s="142" t="s">
        <v>270</v>
      </c>
      <c r="W6" s="142" t="s">
        <v>278</v>
      </c>
      <c r="X6" s="142" t="s">
        <v>279</v>
      </c>
      <c r="AB6" t="s">
        <v>245</v>
      </c>
      <c r="AC6" t="s">
        <v>246</v>
      </c>
      <c r="AF6" s="142" t="s">
        <v>1126</v>
      </c>
      <c r="AG6" t="s">
        <v>1129</v>
      </c>
      <c r="AJ6" s="147" t="s">
        <v>250</v>
      </c>
      <c r="AK6" s="147" t="s">
        <v>226</v>
      </c>
      <c r="AL6" s="147" t="s">
        <v>227</v>
      </c>
      <c r="AM6" s="147" t="s">
        <v>228</v>
      </c>
      <c r="AN6" s="147" t="s">
        <v>229</v>
      </c>
      <c r="AO6" s="147" t="s">
        <v>230</v>
      </c>
      <c r="AP6" s="147" t="s">
        <v>231</v>
      </c>
      <c r="AQ6" s="147" t="s">
        <v>232</v>
      </c>
      <c r="AR6" s="147" t="s">
        <v>233</v>
      </c>
      <c r="AS6" s="147" t="s">
        <v>240</v>
      </c>
      <c r="AT6" s="147" t="s">
        <v>243</v>
      </c>
      <c r="AU6" s="147" t="s">
        <v>239</v>
      </c>
      <c r="AV6" s="147" t="s">
        <v>238</v>
      </c>
      <c r="AW6" s="147" t="s">
        <v>249</v>
      </c>
      <c r="AX6" s="147" t="s">
        <v>237</v>
      </c>
      <c r="AY6" s="147" t="s">
        <v>222</v>
      </c>
      <c r="AZ6" s="147" t="s">
        <v>253</v>
      </c>
      <c r="BA6" s="147" t="s">
        <v>268</v>
      </c>
      <c r="BE6" s="147"/>
      <c r="BQ6" s="147"/>
      <c r="BR6" s="147"/>
      <c r="BS6" s="147"/>
      <c r="BT6" s="147" t="s">
        <v>250</v>
      </c>
      <c r="BU6" s="147" t="s">
        <v>226</v>
      </c>
      <c r="BV6" s="147" t="s">
        <v>227</v>
      </c>
      <c r="BW6" s="147" t="s">
        <v>228</v>
      </c>
      <c r="BX6" s="147" t="s">
        <v>229</v>
      </c>
      <c r="BY6" s="147" t="s">
        <v>230</v>
      </c>
      <c r="BZ6" s="147" t="s">
        <v>231</v>
      </c>
      <c r="CA6" s="147" t="s">
        <v>232</v>
      </c>
      <c r="CB6" s="147" t="s">
        <v>233</v>
      </c>
      <c r="CC6" s="147" t="s">
        <v>240</v>
      </c>
      <c r="CD6" s="147" t="s">
        <v>243</v>
      </c>
      <c r="CE6" s="147" t="s">
        <v>239</v>
      </c>
      <c r="CF6" s="147" t="s">
        <v>238</v>
      </c>
      <c r="CG6" s="147" t="s">
        <v>249</v>
      </c>
      <c r="CH6" s="147" t="s">
        <v>237</v>
      </c>
      <c r="CI6" s="147" t="s">
        <v>222</v>
      </c>
      <c r="CJ6" s="147" t="s">
        <v>253</v>
      </c>
      <c r="CK6" s="147" t="s">
        <v>268</v>
      </c>
    </row>
    <row r="7" spans="1:89" x14ac:dyDescent="0.25">
      <c r="B7" t="s">
        <v>1119</v>
      </c>
      <c r="C7" s="151"/>
      <c r="D7" t="s">
        <v>1119</v>
      </c>
      <c r="I7" s="146"/>
      <c r="S7" s="142" t="s">
        <v>1124</v>
      </c>
      <c r="T7" s="142" t="s">
        <v>282</v>
      </c>
      <c r="W7" s="142" t="s">
        <v>283</v>
      </c>
      <c r="AJ7" s="142">
        <v>1</v>
      </c>
      <c r="AK7">
        <v>2</v>
      </c>
      <c r="AL7">
        <v>3</v>
      </c>
      <c r="AM7" s="142">
        <v>4</v>
      </c>
      <c r="AN7" s="142">
        <v>5</v>
      </c>
      <c r="AO7" s="142">
        <v>6</v>
      </c>
      <c r="AP7" s="142">
        <v>7</v>
      </c>
      <c r="AQ7" s="142">
        <v>8</v>
      </c>
      <c r="AR7" s="142">
        <v>9</v>
      </c>
      <c r="AS7" s="142">
        <v>10</v>
      </c>
      <c r="AT7" s="142">
        <v>11</v>
      </c>
      <c r="AU7" s="142">
        <v>12</v>
      </c>
      <c r="AV7" s="142">
        <v>13</v>
      </c>
      <c r="AW7" s="142">
        <v>14</v>
      </c>
      <c r="AX7" s="142">
        <v>15</v>
      </c>
      <c r="AY7" s="142">
        <v>16</v>
      </c>
      <c r="AZ7">
        <v>17</v>
      </c>
      <c r="BA7">
        <v>18</v>
      </c>
      <c r="BQ7" s="142"/>
      <c r="BR7" s="142"/>
      <c r="BS7" s="142"/>
      <c r="BT7" s="142">
        <v>1</v>
      </c>
      <c r="BU7" s="142">
        <v>2</v>
      </c>
      <c r="BV7" s="142">
        <v>3</v>
      </c>
      <c r="BW7" s="142">
        <v>4</v>
      </c>
      <c r="BX7" s="142">
        <v>5</v>
      </c>
      <c r="BY7" s="142">
        <v>6</v>
      </c>
      <c r="BZ7" s="142">
        <v>7</v>
      </c>
      <c r="CA7" s="142">
        <v>8</v>
      </c>
      <c r="CB7" s="142">
        <v>9</v>
      </c>
      <c r="CC7" s="142">
        <v>10</v>
      </c>
      <c r="CD7" s="142">
        <v>11</v>
      </c>
      <c r="CE7" s="142">
        <v>12</v>
      </c>
      <c r="CF7" s="142">
        <v>13</v>
      </c>
      <c r="CG7" s="142">
        <v>14</v>
      </c>
      <c r="CH7" s="142">
        <v>15</v>
      </c>
      <c r="CI7" s="142">
        <v>16</v>
      </c>
      <c r="CJ7" s="142">
        <v>17</v>
      </c>
      <c r="CK7">
        <v>18</v>
      </c>
    </row>
    <row r="8" spans="1:89" x14ac:dyDescent="0.25">
      <c r="A8" s="46">
        <v>17168</v>
      </c>
      <c r="F8" s="142" t="s">
        <v>1122</v>
      </c>
      <c r="G8" s="142" t="s">
        <v>1122</v>
      </c>
      <c r="AB8" s="142" t="s">
        <v>248</v>
      </c>
      <c r="AC8" s="142" t="s">
        <v>247</v>
      </c>
      <c r="AI8" s="46">
        <v>17168</v>
      </c>
      <c r="AJ8" s="46"/>
      <c r="BE8" s="46">
        <v>17168</v>
      </c>
      <c r="BP8" s="46"/>
      <c r="BS8" s="46">
        <v>17168</v>
      </c>
    </row>
    <row r="9" spans="1:89" x14ac:dyDescent="0.25">
      <c r="A9" s="46">
        <v>17258</v>
      </c>
      <c r="D9" s="134"/>
      <c r="E9" s="137"/>
      <c r="F9" s="144" t="s">
        <v>1120</v>
      </c>
      <c r="G9" s="144" t="s">
        <v>1121</v>
      </c>
      <c r="H9" s="137"/>
      <c r="Q9" s="137"/>
      <c r="AI9" s="46">
        <v>17258</v>
      </c>
      <c r="AJ9" s="150"/>
      <c r="AX9" s="142"/>
      <c r="AY9" s="142"/>
      <c r="BE9" s="46">
        <v>17258</v>
      </c>
      <c r="BP9" s="46"/>
      <c r="BS9" s="46">
        <v>17258</v>
      </c>
      <c r="BT9" s="83"/>
      <c r="BU9" s="85"/>
      <c r="BV9" s="85"/>
      <c r="BW9" s="85"/>
      <c r="BX9" s="85"/>
      <c r="BY9" s="85"/>
      <c r="BZ9" s="85"/>
      <c r="CA9" s="85"/>
      <c r="CB9" s="85"/>
      <c r="CC9" s="85"/>
      <c r="CD9" s="83"/>
      <c r="CE9" s="85"/>
      <c r="CF9" s="85"/>
      <c r="CG9" s="85"/>
      <c r="CH9" s="85"/>
      <c r="CI9" s="85"/>
      <c r="CK9" s="85"/>
    </row>
    <row r="10" spans="1:89" x14ac:dyDescent="0.25">
      <c r="A10" s="46">
        <v>17349</v>
      </c>
      <c r="D10" s="134"/>
      <c r="E10" s="137"/>
      <c r="F10" s="137"/>
      <c r="G10" s="137"/>
      <c r="H10" s="137"/>
      <c r="Q10" s="137"/>
      <c r="AI10" s="46">
        <v>17349</v>
      </c>
      <c r="AJ10" s="46"/>
      <c r="BE10" s="46">
        <v>17349</v>
      </c>
      <c r="BP10" s="46"/>
      <c r="BS10" s="46">
        <v>17349</v>
      </c>
    </row>
    <row r="11" spans="1:89" x14ac:dyDescent="0.25">
      <c r="A11" s="46">
        <v>17441</v>
      </c>
      <c r="B11" s="135"/>
      <c r="C11" s="138"/>
      <c r="Q11" s="138"/>
      <c r="AI11" s="46">
        <v>17441</v>
      </c>
      <c r="AJ11" s="46"/>
      <c r="BE11" s="46">
        <v>17441</v>
      </c>
      <c r="BP11" s="46"/>
      <c r="BS11" s="46">
        <v>17441</v>
      </c>
      <c r="CH11" s="142"/>
    </row>
    <row r="12" spans="1:89" x14ac:dyDescent="0.25">
      <c r="A12" s="46">
        <v>17533</v>
      </c>
      <c r="B12" s="135"/>
      <c r="C12" s="138"/>
      <c r="Q12" s="143"/>
      <c r="AA12" s="142"/>
      <c r="AI12" s="46">
        <v>17533</v>
      </c>
      <c r="AJ12" s="46"/>
      <c r="AO12">
        <f>LN(quarterly_long!EU12)</f>
        <v>-1.9140792845103809</v>
      </c>
      <c r="BE12" s="46">
        <v>17533</v>
      </c>
      <c r="BP12" s="46"/>
      <c r="BS12" s="46">
        <v>17533</v>
      </c>
      <c r="BV12" s="142"/>
    </row>
    <row r="13" spans="1:89" x14ac:dyDescent="0.25">
      <c r="A13" s="46">
        <v>17624</v>
      </c>
      <c r="B13" s="135"/>
      <c r="C13" s="138"/>
      <c r="Q13" s="138"/>
      <c r="AI13" s="46">
        <v>17624</v>
      </c>
      <c r="AJ13" s="46"/>
      <c r="AK13">
        <f>'I+C'!U13</f>
        <v>1.1253007189804515E-2</v>
      </c>
      <c r="AO13" s="142">
        <f>LN(quarterly_long!EU13)</f>
        <v>-1.9141008618781292</v>
      </c>
      <c r="AP13">
        <f>AO12</f>
        <v>-1.9140792845103809</v>
      </c>
      <c r="AZ13">
        <f>(quarterly_long!EJ13 -quarterly_long!EJ12)*100</f>
        <v>1.123142982205616</v>
      </c>
      <c r="BE13" s="46">
        <v>17624</v>
      </c>
      <c r="BP13" s="46"/>
      <c r="BR13" s="142"/>
      <c r="BS13" s="46">
        <v>17624</v>
      </c>
      <c r="BV13" s="142"/>
      <c r="CG13" s="142"/>
    </row>
    <row r="14" spans="1:89" x14ac:dyDescent="0.25">
      <c r="A14" s="46">
        <v>17715</v>
      </c>
      <c r="B14" s="135"/>
      <c r="C14" s="138"/>
      <c r="Q14" s="138"/>
      <c r="AI14" s="46">
        <v>17715</v>
      </c>
      <c r="AJ14" s="46"/>
      <c r="AK14" s="142">
        <f>'I+C'!U14</f>
        <v>-3.5846940218179912E-3</v>
      </c>
      <c r="AL14">
        <f>AK13</f>
        <v>1.1253007189804515E-2</v>
      </c>
      <c r="AO14" s="142">
        <f>LN(quarterly_long!EU14)</f>
        <v>-1.897037600208944</v>
      </c>
      <c r="AP14" s="142">
        <f t="shared" ref="AP14:AR77" si="0">AO13</f>
        <v>-1.9141008618781292</v>
      </c>
      <c r="AQ14">
        <f>AP13</f>
        <v>-1.9140792845103809</v>
      </c>
      <c r="AZ14" s="142">
        <f>(quarterly_long!EJ14 -quarterly_long!EJ13)*100</f>
        <v>1.3478567647367212</v>
      </c>
      <c r="BE14" s="46">
        <v>17715</v>
      </c>
      <c r="BP14" s="46"/>
      <c r="BR14" s="142"/>
      <c r="BS14" s="46">
        <v>17715</v>
      </c>
      <c r="BV14" s="142"/>
      <c r="BW14" s="142"/>
      <c r="CG14" s="142"/>
    </row>
    <row r="15" spans="1:89" x14ac:dyDescent="0.25">
      <c r="A15" s="46">
        <v>17807</v>
      </c>
      <c r="B15" s="135"/>
      <c r="C15" s="138"/>
      <c r="Q15" s="138"/>
      <c r="AI15" s="46">
        <v>17807</v>
      </c>
      <c r="AJ15" s="46"/>
      <c r="AK15" s="142">
        <f>'I+C'!U15</f>
        <v>-1.6245649141840568E-3</v>
      </c>
      <c r="AL15" s="142">
        <f t="shared" ref="AL15:AN78" si="1">AK14</f>
        <v>-3.5846940218179912E-3</v>
      </c>
      <c r="AM15">
        <f>AL14</f>
        <v>1.1253007189804515E-2</v>
      </c>
      <c r="AO15" s="142">
        <f>LN(quarterly_long!EU15)</f>
        <v>-1.88491784973396</v>
      </c>
      <c r="AP15" s="142">
        <f t="shared" si="0"/>
        <v>-1.897037600208944</v>
      </c>
      <c r="AQ15" s="142">
        <f t="shared" si="0"/>
        <v>-1.9141008618781292</v>
      </c>
      <c r="AR15">
        <f>AQ14</f>
        <v>-1.9140792845103809</v>
      </c>
      <c r="AZ15" s="142">
        <f>(quarterly_long!EJ15 -quarterly_long!EJ14)*100</f>
        <v>1.049518556079998</v>
      </c>
      <c r="BE15" s="46">
        <v>17807</v>
      </c>
      <c r="BP15" s="46"/>
      <c r="BR15" s="142"/>
      <c r="BS15" s="46">
        <v>17807</v>
      </c>
      <c r="BT15" s="122" t="s">
        <v>271</v>
      </c>
      <c r="BV15" s="142"/>
      <c r="BW15" s="142"/>
      <c r="BX15" s="142"/>
      <c r="CG15" s="142"/>
    </row>
    <row r="16" spans="1:89" x14ac:dyDescent="0.25">
      <c r="A16" s="46">
        <v>17899</v>
      </c>
      <c r="B16" s="135"/>
      <c r="C16" s="138"/>
      <c r="Q16" s="138"/>
      <c r="AI16" s="46">
        <v>17899</v>
      </c>
      <c r="AJ16" s="46"/>
      <c r="AK16" s="142">
        <f>'I+C'!U16</f>
        <v>-1.3822706843964166E-2</v>
      </c>
      <c r="AL16" s="142">
        <f t="shared" si="1"/>
        <v>-1.6245649141840568E-3</v>
      </c>
      <c r="AM16" s="142">
        <f t="shared" si="1"/>
        <v>-3.5846940218179912E-3</v>
      </c>
      <c r="AN16">
        <f>AM15</f>
        <v>1.1253007189804515E-2</v>
      </c>
      <c r="AO16" s="142">
        <f>LN(quarterly_long!EU16)</f>
        <v>-1.8733887704346959</v>
      </c>
      <c r="AP16" s="142">
        <f t="shared" si="0"/>
        <v>-1.88491784973396</v>
      </c>
      <c r="AQ16" s="142">
        <f t="shared" si="0"/>
        <v>-1.897037600208944</v>
      </c>
      <c r="AR16" s="142">
        <f t="shared" si="0"/>
        <v>-1.9141008618781292</v>
      </c>
      <c r="AZ16" s="142">
        <f>(quarterly_long!EJ16 -quarterly_long!EJ15)*100</f>
        <v>-0.22936275447003052</v>
      </c>
      <c r="BE16" s="46">
        <v>17899</v>
      </c>
      <c r="BP16" s="46"/>
      <c r="BR16" s="142"/>
      <c r="BS16" s="46">
        <v>17899</v>
      </c>
      <c r="BT16" s="142">
        <f>CORREL(BT48:BT263,AJ48:AJ263)</f>
        <v>0.99828107606762106</v>
      </c>
      <c r="BU16" s="142">
        <f>CORREL(BU53:BU263,AK53:AK263)</f>
        <v>0.70474437791829037</v>
      </c>
      <c r="BV16" s="142"/>
      <c r="BW16" s="142"/>
      <c r="BX16" s="142"/>
      <c r="BY16" s="142">
        <f>CORREL(BY52:BY263,AO52:AO263)</f>
        <v>0.77445260304997432</v>
      </c>
      <c r="BZ16" s="142"/>
      <c r="CA16" s="142"/>
      <c r="CC16" s="142">
        <f>CORREL(CC52:CC263,AS52:AS263)</f>
        <v>0.99999999999999989</v>
      </c>
      <c r="CD16" s="142">
        <f>CORREL(CD68:CD263,AT68:AT263)</f>
        <v>0.97922975321867423</v>
      </c>
      <c r="CE16" s="142">
        <f>CORREL(CE48:CE263,AU48:AU263)</f>
        <v>0.99845121675727522</v>
      </c>
      <c r="CF16" s="142">
        <f>CORREL(CF51:CF263,AV51:AV263)</f>
        <v>0.9999649437242849</v>
      </c>
      <c r="CG16" s="142">
        <f>CORREL(CG52:CG263,AW52:AW263)</f>
        <v>0.99831661217025058</v>
      </c>
      <c r="CH16" s="142">
        <f>CORREL(CH52:CH263,AX52:AX263)</f>
        <v>0.99250282273189105</v>
      </c>
      <c r="CI16" s="142">
        <f>CORREL(CI52:CI263,AY52:AY263)</f>
        <v>0.76372661522319685</v>
      </c>
      <c r="CK16" s="142">
        <f>CORREL(CK52:CK263,BA52:BA263)</f>
        <v>3.1592156848782957E-2</v>
      </c>
    </row>
    <row r="17" spans="1:87" x14ac:dyDescent="0.25">
      <c r="A17" s="46">
        <v>17989</v>
      </c>
      <c r="B17" s="135"/>
      <c r="C17" s="138"/>
      <c r="Q17" s="138"/>
      <c r="AI17" s="46">
        <v>17989</v>
      </c>
      <c r="AJ17" s="46"/>
      <c r="AK17" s="142">
        <f>'I+C'!U17</f>
        <v>9.3782124198081018E-3</v>
      </c>
      <c r="AL17" s="142">
        <f t="shared" si="1"/>
        <v>-1.3822706843964166E-2</v>
      </c>
      <c r="AM17" s="142">
        <f t="shared" si="1"/>
        <v>-1.6245649141840568E-3</v>
      </c>
      <c r="AN17" s="142">
        <f t="shared" si="1"/>
        <v>-3.5846940218179912E-3</v>
      </c>
      <c r="AO17" s="142">
        <f>LN(quarterly_long!EU17)</f>
        <v>-1.9019016029242459</v>
      </c>
      <c r="AP17" s="142">
        <f t="shared" si="0"/>
        <v>-1.8733887704346959</v>
      </c>
      <c r="AQ17" s="142">
        <f t="shared" si="0"/>
        <v>-1.88491784973396</v>
      </c>
      <c r="AR17" s="142">
        <f t="shared" si="0"/>
        <v>-1.897037600208944</v>
      </c>
      <c r="AZ17" s="142">
        <f>(quarterly_long!EJ17 -quarterly_long!EJ16)*100</f>
        <v>-1.9134620069741759</v>
      </c>
      <c r="BE17" s="46">
        <v>17989</v>
      </c>
      <c r="BP17" s="46"/>
      <c r="BR17" s="142"/>
      <c r="BS17" s="46">
        <v>17989</v>
      </c>
      <c r="BT17" s="142"/>
      <c r="BU17" s="142" t="s">
        <v>272</v>
      </c>
      <c r="BV17" s="142"/>
      <c r="BW17" s="142"/>
      <c r="BX17" s="142"/>
      <c r="BY17" s="142" t="s">
        <v>272</v>
      </c>
      <c r="CG17" s="142"/>
      <c r="CI17" t="s">
        <v>1123</v>
      </c>
    </row>
    <row r="18" spans="1:87" x14ac:dyDescent="0.25">
      <c r="A18" s="46">
        <v>18080</v>
      </c>
      <c r="B18" s="135"/>
      <c r="C18" s="138"/>
      <c r="Q18" s="138"/>
      <c r="AI18" s="46">
        <v>18080</v>
      </c>
      <c r="AJ18" s="46"/>
      <c r="AK18" s="142">
        <f>'I+C'!U18</f>
        <v>-2.6211153504757945E-3</v>
      </c>
      <c r="AL18" s="142">
        <f t="shared" si="1"/>
        <v>9.3782124198081018E-3</v>
      </c>
      <c r="AM18" s="142">
        <f t="shared" si="1"/>
        <v>-1.3822706843964166E-2</v>
      </c>
      <c r="AN18" s="142">
        <f t="shared" si="1"/>
        <v>-1.6245649141840568E-3</v>
      </c>
      <c r="AO18" s="142">
        <f>LN(quarterly_long!EU18)</f>
        <v>-1.9024555162452994</v>
      </c>
      <c r="AP18" s="142">
        <f t="shared" si="0"/>
        <v>-1.9019016029242459</v>
      </c>
      <c r="AQ18" s="142">
        <f t="shared" si="0"/>
        <v>-1.8733887704346959</v>
      </c>
      <c r="AR18" s="142">
        <f t="shared" si="0"/>
        <v>-1.88491784973396</v>
      </c>
      <c r="AZ18" s="142">
        <f>(quarterly_long!EJ18 -quarterly_long!EJ17)*100</f>
        <v>-0.31750286715293008</v>
      </c>
      <c r="BE18" s="46">
        <v>18080</v>
      </c>
      <c r="BP18" s="46"/>
      <c r="BR18" s="142"/>
      <c r="BS18" s="46">
        <v>18080</v>
      </c>
      <c r="BT18" s="142"/>
      <c r="BU18" s="142"/>
      <c r="BV18" s="142"/>
      <c r="BW18" s="142"/>
      <c r="BX18" s="142"/>
      <c r="BY18" s="142"/>
      <c r="CG18" s="142"/>
    </row>
    <row r="19" spans="1:87" x14ac:dyDescent="0.25">
      <c r="A19" s="46">
        <v>18172</v>
      </c>
      <c r="B19" s="135"/>
      <c r="C19" s="138"/>
      <c r="Q19" s="138"/>
      <c r="AI19" s="46">
        <v>18172</v>
      </c>
      <c r="AJ19" s="46"/>
      <c r="AK19" s="142">
        <f>'I+C'!U19</f>
        <v>1.3173341397798466E-2</v>
      </c>
      <c r="AL19" s="142">
        <f t="shared" si="1"/>
        <v>-2.6211153504757945E-3</v>
      </c>
      <c r="AM19" s="142">
        <f t="shared" si="1"/>
        <v>9.3782124198081018E-3</v>
      </c>
      <c r="AN19" s="142">
        <f t="shared" si="1"/>
        <v>-1.3822706843964166E-2</v>
      </c>
      <c r="AO19" s="142">
        <f>LN(quarterly_long!EU19)</f>
        <v>-1.939070921419809</v>
      </c>
      <c r="AP19" s="142">
        <f t="shared" si="0"/>
        <v>-1.9024555162452994</v>
      </c>
      <c r="AQ19" s="142">
        <f t="shared" si="0"/>
        <v>-1.9019016029242459</v>
      </c>
      <c r="AR19" s="142">
        <f t="shared" si="0"/>
        <v>-1.8733887704346959</v>
      </c>
      <c r="AZ19" s="142">
        <f>(quarterly_long!EJ19 -quarterly_long!EJ18)*100</f>
        <v>-2.3442063776711208</v>
      </c>
      <c r="BE19" s="46">
        <v>18172</v>
      </c>
      <c r="BP19" s="46"/>
      <c r="BR19" s="142"/>
      <c r="BS19" s="46">
        <v>18172</v>
      </c>
      <c r="BT19" s="142"/>
      <c r="BU19" s="142"/>
      <c r="BV19" s="142"/>
      <c r="BW19" s="142"/>
      <c r="BX19" s="142"/>
      <c r="BY19" s="142"/>
      <c r="CG19" s="142"/>
    </row>
    <row r="20" spans="1:87" x14ac:dyDescent="0.25">
      <c r="A20" s="46">
        <v>18264</v>
      </c>
      <c r="B20" s="135"/>
      <c r="C20" s="138"/>
      <c r="Q20" s="138"/>
      <c r="R20" s="142">
        <v>195003</v>
      </c>
      <c r="S20" s="142">
        <v>2.7944111776447098E-3</v>
      </c>
      <c r="T20" s="142">
        <v>1.4800000000000001E-2</v>
      </c>
      <c r="AI20" s="46">
        <v>18264</v>
      </c>
      <c r="AJ20" s="46"/>
      <c r="AK20" s="142">
        <f>'I+C'!U20</f>
        <v>2.2107996378846639E-2</v>
      </c>
      <c r="AL20" s="142">
        <f t="shared" si="1"/>
        <v>1.3173341397798466E-2</v>
      </c>
      <c r="AM20" s="142">
        <f t="shared" si="1"/>
        <v>-2.6211153504757945E-3</v>
      </c>
      <c r="AN20" s="142">
        <f t="shared" si="1"/>
        <v>9.3782124198081018E-3</v>
      </c>
      <c r="AO20" s="142">
        <f>LN(quarterly_long!EU20)</f>
        <v>-1.9533198823399514</v>
      </c>
      <c r="AP20" s="142">
        <f t="shared" si="0"/>
        <v>-1.939070921419809</v>
      </c>
      <c r="AQ20" s="142">
        <f t="shared" si="0"/>
        <v>-1.9024555162452994</v>
      </c>
      <c r="AR20" s="142">
        <f t="shared" si="0"/>
        <v>-1.9019016029242459</v>
      </c>
      <c r="AZ20" s="142">
        <f>(quarterly_long!EJ20 -quarterly_long!EJ19)*100</f>
        <v>0.78590354587042555</v>
      </c>
      <c r="BE20" s="46">
        <v>18264</v>
      </c>
      <c r="BP20" s="46"/>
      <c r="BQ20" s="142"/>
      <c r="BR20" s="142"/>
      <c r="BS20" s="46">
        <v>18264</v>
      </c>
      <c r="BT20" s="142"/>
      <c r="BU20" s="142"/>
      <c r="BV20" s="142"/>
      <c r="BW20" s="142"/>
      <c r="BX20" s="142"/>
      <c r="BY20" s="142"/>
      <c r="CB20" s="142"/>
      <c r="CD20" s="142"/>
      <c r="CG20" s="142"/>
    </row>
    <row r="21" spans="1:87" x14ac:dyDescent="0.25">
      <c r="A21" s="46">
        <v>18354</v>
      </c>
      <c r="B21" s="135"/>
      <c r="C21" s="138"/>
      <c r="Q21" s="138"/>
      <c r="R21" s="142">
        <v>195006</v>
      </c>
      <c r="S21" s="142">
        <v>2.8942115768463101E-3</v>
      </c>
      <c r="T21" s="142">
        <v>7.7000000000000002E-3</v>
      </c>
      <c r="AA21" s="142">
        <v>195003</v>
      </c>
      <c r="AB21" s="142">
        <v>6.7047642387160197E-2</v>
      </c>
      <c r="AC21" s="142">
        <v>4.8972188633615597E-2</v>
      </c>
      <c r="AI21" s="46">
        <v>18354</v>
      </c>
      <c r="AJ21" s="142">
        <f t="shared" ref="AJ21:AJ84" si="2">T21*3</f>
        <v>2.3100000000000002E-2</v>
      </c>
      <c r="AK21" s="142">
        <f>'I+C'!U21</f>
        <v>3.1451587219282734E-2</v>
      </c>
      <c r="AL21" s="142">
        <f t="shared" si="1"/>
        <v>2.2107996378846639E-2</v>
      </c>
      <c r="AM21" s="142">
        <f t="shared" si="1"/>
        <v>1.3173341397798466E-2</v>
      </c>
      <c r="AN21" s="142">
        <f t="shared" si="1"/>
        <v>-2.6211153504757945E-3</v>
      </c>
      <c r="AO21" s="142">
        <f>LN(quarterly_long!EU21)</f>
        <v>-1.9697108920076356</v>
      </c>
      <c r="AP21" s="142">
        <f t="shared" si="0"/>
        <v>-1.9533198823399514</v>
      </c>
      <c r="AQ21" s="142">
        <f t="shared" si="0"/>
        <v>-1.939070921419809</v>
      </c>
      <c r="AR21" s="142">
        <f t="shared" si="0"/>
        <v>-1.9024555162452994</v>
      </c>
      <c r="AW21">
        <f t="shared" ref="AW21:AW84" si="3">AB22</f>
        <v>6.37677178306051E-2</v>
      </c>
      <c r="AZ21" s="142">
        <f>(quarterly_long!EJ21 -quarterly_long!EJ20)*100</f>
        <v>1.506057755159862</v>
      </c>
      <c r="BE21" s="46">
        <v>18354</v>
      </c>
      <c r="BP21" s="46"/>
      <c r="BQ21" s="142"/>
      <c r="BR21" s="142"/>
      <c r="BS21" s="46">
        <v>18354</v>
      </c>
      <c r="BT21" s="142"/>
      <c r="BU21" s="142"/>
      <c r="BV21" s="142"/>
      <c r="BW21" s="142"/>
      <c r="BX21" s="142"/>
      <c r="BY21" s="142"/>
      <c r="CB21" s="142"/>
      <c r="CD21" s="142"/>
      <c r="CG21" s="142"/>
    </row>
    <row r="22" spans="1:87" x14ac:dyDescent="0.25">
      <c r="A22" s="46">
        <v>18445</v>
      </c>
      <c r="B22" s="135"/>
      <c r="C22" s="138"/>
      <c r="Q22" s="138"/>
      <c r="R22" s="142">
        <v>195009</v>
      </c>
      <c r="S22" s="142">
        <v>2.99401197604791E-3</v>
      </c>
      <c r="T22" s="142">
        <v>3.6733333333333298E-2</v>
      </c>
      <c r="AA22" s="142">
        <v>195006</v>
      </c>
      <c r="AB22" s="142">
        <v>6.37677178306051E-2</v>
      </c>
      <c r="AC22" s="142">
        <v>8.0115273775216003E-2</v>
      </c>
      <c r="AI22" s="46">
        <v>18445</v>
      </c>
      <c r="AJ22" s="142">
        <f t="shared" si="2"/>
        <v>0.1101999999999999</v>
      </c>
      <c r="AK22" s="142">
        <f>'I+C'!U22</f>
        <v>5.3046326055488618E-2</v>
      </c>
      <c r="AL22" s="142">
        <f t="shared" si="1"/>
        <v>3.1451587219282734E-2</v>
      </c>
      <c r="AM22" s="142">
        <f t="shared" si="1"/>
        <v>2.2107996378846639E-2</v>
      </c>
      <c r="AN22" s="142">
        <f t="shared" si="1"/>
        <v>1.3173341397798466E-2</v>
      </c>
      <c r="AO22" s="142">
        <f>LN(quarterly_long!EU22)</f>
        <v>-2.0078677482505025</v>
      </c>
      <c r="AP22" s="142">
        <f t="shared" si="0"/>
        <v>-1.9697108920076356</v>
      </c>
      <c r="AQ22" s="142">
        <f t="shared" si="0"/>
        <v>-1.9533198823399514</v>
      </c>
      <c r="AR22" s="142">
        <f t="shared" si="0"/>
        <v>-1.939070921419809</v>
      </c>
      <c r="AU22" s="142"/>
      <c r="AW22" s="142">
        <f t="shared" si="3"/>
        <v>6.7798254317042103E-2</v>
      </c>
      <c r="AZ22" s="142">
        <f>(quarterly_long!EJ22 -quarterly_long!EJ21)*100</f>
        <v>1.4889469812621625</v>
      </c>
      <c r="BE22" s="46">
        <v>18445</v>
      </c>
      <c r="BP22" s="46"/>
      <c r="BQ22" s="142"/>
      <c r="BR22" s="142"/>
      <c r="BS22" s="46">
        <v>18445</v>
      </c>
      <c r="BT22" s="142"/>
      <c r="BU22" s="142"/>
      <c r="BV22" s="142"/>
      <c r="BW22" s="142"/>
      <c r="BX22" s="142"/>
      <c r="BY22" s="142"/>
      <c r="BZ22" s="142"/>
      <c r="CB22" s="142"/>
      <c r="CC22" s="142"/>
      <c r="CD22" s="142"/>
      <c r="CG22" s="142"/>
    </row>
    <row r="23" spans="1:87" x14ac:dyDescent="0.25">
      <c r="A23" s="46">
        <v>18537</v>
      </c>
      <c r="B23" s="135"/>
      <c r="C23" s="138"/>
      <c r="Q23" s="138"/>
      <c r="R23" s="142">
        <v>195012</v>
      </c>
      <c r="S23" s="142">
        <v>3.39321357285429E-3</v>
      </c>
      <c r="T23" s="142">
        <v>2.7066666666666701E-2</v>
      </c>
      <c r="AA23" s="142">
        <v>195009</v>
      </c>
      <c r="AB23" s="142">
        <v>6.7798254317042103E-2</v>
      </c>
      <c r="AC23" s="142">
        <v>1.81430096051227E-2</v>
      </c>
      <c r="AI23" s="46">
        <v>18537</v>
      </c>
      <c r="AJ23" s="142">
        <f t="shared" si="2"/>
        <v>8.1200000000000105E-2</v>
      </c>
      <c r="AK23" s="142">
        <f>'I+C'!U23</f>
        <v>-2.533815870938505E-2</v>
      </c>
      <c r="AL23" s="142">
        <f t="shared" si="1"/>
        <v>5.3046326055488618E-2</v>
      </c>
      <c r="AM23" s="142">
        <f t="shared" si="1"/>
        <v>3.1451587219282734E-2</v>
      </c>
      <c r="AN23" s="142">
        <f t="shared" si="1"/>
        <v>2.2107996378846639E-2</v>
      </c>
      <c r="AO23" s="142">
        <f>LN(quarterly_long!EU23)</f>
        <v>-1.92650594599501</v>
      </c>
      <c r="AP23" s="142">
        <f t="shared" si="0"/>
        <v>-2.0078677482505025</v>
      </c>
      <c r="AQ23" s="142">
        <f t="shared" si="0"/>
        <v>-1.9697108920076356</v>
      </c>
      <c r="AR23" s="142">
        <f t="shared" si="0"/>
        <v>-1.9533198823399514</v>
      </c>
      <c r="AU23" s="142"/>
      <c r="AW23" s="142">
        <f t="shared" si="3"/>
        <v>7.2737085016062103E-2</v>
      </c>
      <c r="AZ23" s="142">
        <f>(quarterly_long!EJ23 -quarterly_long!EJ22)*100</f>
        <v>5.6023643546107449</v>
      </c>
      <c r="BE23" s="46">
        <v>18537</v>
      </c>
      <c r="BP23" s="46"/>
      <c r="BQ23" s="142"/>
      <c r="BR23" s="142"/>
      <c r="BS23" s="46">
        <v>18537</v>
      </c>
      <c r="BT23" s="142"/>
      <c r="BU23" s="142"/>
      <c r="BV23" s="142"/>
      <c r="BW23" s="142"/>
      <c r="BX23" s="142"/>
      <c r="BY23" s="142"/>
      <c r="BZ23" s="142"/>
      <c r="CB23" s="142"/>
      <c r="CC23" s="142"/>
      <c r="CD23" s="142"/>
      <c r="CG23" s="142"/>
    </row>
    <row r="24" spans="1:87" x14ac:dyDescent="0.25">
      <c r="A24" s="46">
        <v>18629</v>
      </c>
      <c r="B24" s="135"/>
      <c r="C24" s="138"/>
      <c r="Q24" s="138"/>
      <c r="R24" s="142">
        <v>195103</v>
      </c>
      <c r="S24" s="142">
        <v>3.39321357285429E-3</v>
      </c>
      <c r="T24" s="142">
        <v>1.6533333333333299E-2</v>
      </c>
      <c r="AA24" s="142">
        <v>195012</v>
      </c>
      <c r="AB24" s="142">
        <v>7.2737085016062103E-2</v>
      </c>
      <c r="AC24" s="142">
        <v>3.5115303983228603E-2</v>
      </c>
      <c r="AI24" s="46">
        <v>18629</v>
      </c>
      <c r="AJ24" s="142">
        <f t="shared" si="2"/>
        <v>4.9599999999999894E-2</v>
      </c>
      <c r="AK24" s="142">
        <f>'I+C'!U24</f>
        <v>1.00587413840455E-2</v>
      </c>
      <c r="AL24" s="142">
        <f t="shared" si="1"/>
        <v>-2.533815870938505E-2</v>
      </c>
      <c r="AM24" s="142">
        <f t="shared" si="1"/>
        <v>5.3046326055488618E-2</v>
      </c>
      <c r="AN24" s="142">
        <f t="shared" si="1"/>
        <v>3.1451587219282734E-2</v>
      </c>
      <c r="AO24" s="142">
        <f>LN(quarterly_long!EU24)</f>
        <v>-1.9051628869215049</v>
      </c>
      <c r="AP24" s="142">
        <f t="shared" si="0"/>
        <v>-1.92650594599501</v>
      </c>
      <c r="AQ24" s="142">
        <f t="shared" si="0"/>
        <v>-2.0078677482505025</v>
      </c>
      <c r="AR24" s="142">
        <f t="shared" si="0"/>
        <v>-1.9697108920076356</v>
      </c>
      <c r="AU24" s="142"/>
      <c r="AV24" s="142"/>
      <c r="AW24" s="142">
        <f t="shared" si="3"/>
        <v>6.9953177039645001E-2</v>
      </c>
      <c r="AZ24" s="142">
        <f>(quarterly_long!EJ24 -quarterly_long!EJ23)*100</f>
        <v>3.1401800457550477</v>
      </c>
      <c r="BE24" s="46">
        <v>18629</v>
      </c>
      <c r="BP24" s="46"/>
      <c r="BQ24" s="142"/>
      <c r="BR24" s="142"/>
      <c r="BS24" s="46">
        <v>18629</v>
      </c>
      <c r="BT24" s="142"/>
      <c r="BU24" s="142"/>
      <c r="BV24" s="142"/>
      <c r="BW24" s="142"/>
      <c r="BX24" s="142"/>
      <c r="BY24" s="142"/>
      <c r="BZ24" s="142"/>
      <c r="CB24" s="142"/>
      <c r="CC24" s="142"/>
      <c r="CD24" s="142"/>
      <c r="CG24" s="142"/>
    </row>
    <row r="25" spans="1:87" x14ac:dyDescent="0.25">
      <c r="A25" s="46">
        <v>18719</v>
      </c>
      <c r="B25" s="135"/>
      <c r="C25" s="138"/>
      <c r="Q25" s="138"/>
      <c r="R25" s="142">
        <v>195106</v>
      </c>
      <c r="S25" s="142">
        <v>3.6926147704590801E-3</v>
      </c>
      <c r="T25" s="142">
        <v>-3.3333333333333202E-4</v>
      </c>
      <c r="AA25" s="142">
        <v>195103</v>
      </c>
      <c r="AB25" s="142">
        <v>6.9953177039645001E-2</v>
      </c>
      <c r="AC25" s="142">
        <v>9.5189873417721504E-2</v>
      </c>
      <c r="AI25" s="46">
        <v>18719</v>
      </c>
      <c r="AJ25" s="142">
        <f t="shared" si="2"/>
        <v>-9.9999999999999612E-4</v>
      </c>
      <c r="AK25" s="142">
        <f>'I+C'!U25</f>
        <v>-2.8231684075087804E-2</v>
      </c>
      <c r="AL25" s="142">
        <f t="shared" si="1"/>
        <v>1.00587413840455E-2</v>
      </c>
      <c r="AM25" s="142">
        <f t="shared" si="1"/>
        <v>-2.533815870938505E-2</v>
      </c>
      <c r="AN25" s="142">
        <f t="shared" si="1"/>
        <v>5.3046326055488618E-2</v>
      </c>
      <c r="AO25" s="142">
        <f>LN(quarterly_long!EU25)</f>
        <v>-1.8331423391811172</v>
      </c>
      <c r="AP25" s="142">
        <f t="shared" si="0"/>
        <v>-1.9051628869215049</v>
      </c>
      <c r="AQ25" s="142">
        <f t="shared" si="0"/>
        <v>-1.92650594599501</v>
      </c>
      <c r="AR25" s="142">
        <f t="shared" si="0"/>
        <v>-2.0078677482505025</v>
      </c>
      <c r="AU25" s="142"/>
      <c r="AV25" s="142"/>
      <c r="AW25" s="142">
        <f t="shared" si="3"/>
        <v>7.1863002924974495E-2</v>
      </c>
      <c r="AZ25" s="142">
        <f>(quarterly_long!EJ25 -quarterly_long!EJ24)*100</f>
        <v>4.3788863665300104</v>
      </c>
      <c r="BE25" s="46">
        <v>18719</v>
      </c>
      <c r="BP25" s="46"/>
      <c r="BQ25" s="142"/>
      <c r="BR25" s="142"/>
      <c r="BS25" s="46">
        <v>18719</v>
      </c>
      <c r="BT25" s="142"/>
      <c r="BU25" s="142"/>
      <c r="BV25" s="142"/>
      <c r="BW25" s="142"/>
      <c r="BX25" s="142"/>
      <c r="BY25" s="142"/>
      <c r="BZ25" s="142"/>
      <c r="CB25" s="142"/>
      <c r="CC25" s="142"/>
      <c r="CD25" s="142"/>
      <c r="CG25" s="142"/>
    </row>
    <row r="26" spans="1:87" x14ac:dyDescent="0.25">
      <c r="A26" s="46">
        <v>18810</v>
      </c>
      <c r="B26" s="135"/>
      <c r="C26" s="138"/>
      <c r="Q26" s="138"/>
      <c r="R26" s="142">
        <v>195109</v>
      </c>
      <c r="S26" s="142">
        <v>3.79241516966068E-3</v>
      </c>
      <c r="T26" s="142">
        <v>3.9699999999999999E-2</v>
      </c>
      <c r="AA26" s="142">
        <v>195106</v>
      </c>
      <c r="AB26" s="142">
        <v>7.1863002924974495E-2</v>
      </c>
      <c r="AC26" s="142">
        <v>-3.6985668053628401E-3</v>
      </c>
      <c r="AI26" s="46">
        <v>18810</v>
      </c>
      <c r="AJ26" s="142">
        <f t="shared" si="2"/>
        <v>0.1191</v>
      </c>
      <c r="AK26" s="142">
        <f>'I+C'!U26</f>
        <v>7.7048064549698481E-3</v>
      </c>
      <c r="AL26" s="142">
        <f t="shared" si="1"/>
        <v>-2.8231684075087804E-2</v>
      </c>
      <c r="AM26" s="142">
        <f t="shared" si="1"/>
        <v>1.00587413840455E-2</v>
      </c>
      <c r="AN26" s="142">
        <f t="shared" si="1"/>
        <v>-2.533815870938505E-2</v>
      </c>
      <c r="AO26" s="142">
        <f>LN(quarterly_long!EU26)</f>
        <v>-1.8143675370543371</v>
      </c>
      <c r="AP26" s="142">
        <f t="shared" si="0"/>
        <v>-1.8331423391811172</v>
      </c>
      <c r="AQ26" s="142">
        <f t="shared" si="0"/>
        <v>-1.9051628869215049</v>
      </c>
      <c r="AR26" s="142">
        <f t="shared" si="0"/>
        <v>-1.92650594599501</v>
      </c>
      <c r="AU26" s="142"/>
      <c r="AV26" s="142"/>
      <c r="AW26" s="142">
        <f t="shared" si="3"/>
        <v>6.56414506547007E-2</v>
      </c>
      <c r="AZ26" s="142">
        <f>(quarterly_long!EJ26 -quarterly_long!EJ25)*100</f>
        <v>2.6479608581750025</v>
      </c>
      <c r="BE26" s="46">
        <v>18810</v>
      </c>
      <c r="BP26" s="46"/>
      <c r="BQ26" s="142"/>
      <c r="BR26" s="142"/>
      <c r="BS26" s="46">
        <v>18810</v>
      </c>
      <c r="BT26" s="142"/>
      <c r="BU26" s="142"/>
      <c r="BV26" s="142"/>
      <c r="BW26" s="142"/>
      <c r="BX26" s="142"/>
      <c r="BY26" s="142"/>
      <c r="BZ26" s="142"/>
      <c r="CB26" s="142"/>
      <c r="CC26" s="142"/>
      <c r="CD26" s="142"/>
      <c r="CG26" s="142"/>
    </row>
    <row r="27" spans="1:87" x14ac:dyDescent="0.25">
      <c r="A27" s="46">
        <v>18902</v>
      </c>
      <c r="B27" s="135"/>
      <c r="C27" s="138"/>
      <c r="Q27" s="138"/>
      <c r="R27" s="142">
        <v>195112</v>
      </c>
      <c r="S27" s="142">
        <v>3.8922155688622798E-3</v>
      </c>
      <c r="T27" s="142">
        <v>4.5666666666666703E-3</v>
      </c>
      <c r="AA27" s="142">
        <v>195109</v>
      </c>
      <c r="AB27" s="142">
        <v>6.56414506547007E-2</v>
      </c>
      <c r="AC27" s="142">
        <v>8.9559164733178598E-2</v>
      </c>
      <c r="AI27" s="46">
        <v>18902</v>
      </c>
      <c r="AJ27" s="142">
        <f t="shared" si="2"/>
        <v>1.3700000000000011E-2</v>
      </c>
      <c r="AK27" s="142">
        <f>'I+C'!U27</f>
        <v>2.5412395599586635E-3</v>
      </c>
      <c r="AL27" s="142">
        <f t="shared" si="1"/>
        <v>7.7048064549698481E-3</v>
      </c>
      <c r="AM27" s="142">
        <f t="shared" si="1"/>
        <v>-2.8231684075087804E-2</v>
      </c>
      <c r="AN27" s="142">
        <f t="shared" si="1"/>
        <v>1.00587413840455E-2</v>
      </c>
      <c r="AO27" s="142">
        <f>LN(quarterly_long!EU27)</f>
        <v>-1.8090556188724083</v>
      </c>
      <c r="AP27" s="142">
        <f t="shared" si="0"/>
        <v>-1.8143675370543371</v>
      </c>
      <c r="AQ27" s="142">
        <f t="shared" si="0"/>
        <v>-1.8331423391811172</v>
      </c>
      <c r="AR27" s="142">
        <f t="shared" si="0"/>
        <v>-1.9051628869215049</v>
      </c>
      <c r="AU27" s="142"/>
      <c r="AV27" s="142"/>
      <c r="AW27" s="142">
        <f t="shared" si="3"/>
        <v>6.2116823346991402E-2</v>
      </c>
      <c r="AZ27" s="142">
        <f>(quarterly_long!EJ27 -quarterly_long!EJ26)*100</f>
        <v>0.78531577418874399</v>
      </c>
      <c r="BE27" s="46">
        <v>18902</v>
      </c>
      <c r="BP27" s="46"/>
      <c r="BQ27" s="142"/>
      <c r="BR27" s="142"/>
      <c r="BS27" s="46">
        <v>18902</v>
      </c>
      <c r="BT27" s="142"/>
      <c r="BU27" s="142"/>
      <c r="BV27" s="142"/>
      <c r="BW27" s="142"/>
      <c r="BX27" s="142"/>
      <c r="BY27" s="142"/>
      <c r="BZ27" s="142"/>
      <c r="CB27" s="142"/>
      <c r="CC27" s="142"/>
      <c r="CD27" s="142"/>
      <c r="CG27" s="142"/>
    </row>
    <row r="28" spans="1:87" x14ac:dyDescent="0.25">
      <c r="A28" s="46">
        <v>18994</v>
      </c>
      <c r="B28" s="135"/>
      <c r="C28" s="138"/>
      <c r="K28" s="121">
        <v>195201</v>
      </c>
      <c r="L28" s="121">
        <v>9.0939530206600008</v>
      </c>
      <c r="M28" s="121">
        <v>10.86953485778</v>
      </c>
      <c r="N28" s="121">
        <v>8.9187548214000003</v>
      </c>
      <c r="O28" s="121">
        <v>2.3713116717E-2</v>
      </c>
      <c r="P28" s="121">
        <v>-5.9030990000000002E-3</v>
      </c>
      <c r="Q28" s="138"/>
      <c r="R28" s="142">
        <v>195203</v>
      </c>
      <c r="S28" s="142">
        <v>3.79241516966068E-3</v>
      </c>
      <c r="T28" s="142">
        <v>1.09E-2</v>
      </c>
      <c r="AA28" s="142">
        <v>195112</v>
      </c>
      <c r="AB28" s="142">
        <v>6.2116823346991402E-2</v>
      </c>
      <c r="AC28" s="142">
        <v>-2.9812606473594702E-3</v>
      </c>
      <c r="AI28" s="46">
        <v>18994</v>
      </c>
      <c r="AJ28" s="142">
        <f t="shared" si="2"/>
        <v>3.27E-2</v>
      </c>
      <c r="AK28" s="142">
        <f>'I+C'!U28</f>
        <v>8.9699281823297228E-3</v>
      </c>
      <c r="AL28" s="142">
        <f t="shared" si="1"/>
        <v>2.5412395599586635E-3</v>
      </c>
      <c r="AM28" s="142">
        <f t="shared" si="1"/>
        <v>7.7048064549698481E-3</v>
      </c>
      <c r="AN28" s="142">
        <f t="shared" si="1"/>
        <v>-2.8231684075087804E-2</v>
      </c>
      <c r="AO28" s="142">
        <f>LN(quarterly_long!EU28)</f>
        <v>-1.8069910545417682</v>
      </c>
      <c r="AP28" s="142">
        <f t="shared" si="0"/>
        <v>-1.8090556188724083</v>
      </c>
      <c r="AQ28" s="142">
        <f t="shared" si="0"/>
        <v>-1.8143675370543371</v>
      </c>
      <c r="AR28" s="142">
        <f t="shared" si="0"/>
        <v>-1.8331423391811172</v>
      </c>
      <c r="AU28" s="142"/>
      <c r="AV28" s="142"/>
      <c r="AW28" s="142">
        <f t="shared" si="3"/>
        <v>5.9349480019265502E-2</v>
      </c>
      <c r="AZ28" s="142">
        <f>(quarterly_long!EJ28 -quarterly_long!EJ27)*100</f>
        <v>1.1034492512969729</v>
      </c>
      <c r="BE28" s="46">
        <v>18994</v>
      </c>
      <c r="BP28" s="46"/>
      <c r="BQ28" s="142"/>
      <c r="BR28" s="142"/>
      <c r="BS28" s="46">
        <v>18994</v>
      </c>
      <c r="BT28" s="142"/>
      <c r="BU28" s="142"/>
      <c r="BV28" s="142"/>
      <c r="BW28" s="142"/>
      <c r="BX28" s="142"/>
      <c r="BY28" s="142"/>
      <c r="BZ28" s="142"/>
      <c r="CB28" s="142"/>
      <c r="CC28" s="142"/>
      <c r="CD28" s="142"/>
      <c r="CF28" s="142"/>
      <c r="CG28" s="142"/>
    </row>
    <row r="29" spans="1:87" x14ac:dyDescent="0.25">
      <c r="A29" s="46">
        <v>19085</v>
      </c>
      <c r="B29" s="135"/>
      <c r="C29" s="138"/>
      <c r="K29" s="121">
        <v>195202</v>
      </c>
      <c r="L29" s="121">
        <v>9.1094327303699991</v>
      </c>
      <c r="M29" s="121">
        <v>10.88777413725</v>
      </c>
      <c r="N29" s="121">
        <v>8.9212863046499997</v>
      </c>
      <c r="O29" s="121">
        <v>3.1905097425999999E-2</v>
      </c>
      <c r="P29" s="121">
        <v>1.051015E-3</v>
      </c>
      <c r="Q29" s="138"/>
      <c r="R29" s="142">
        <v>195206</v>
      </c>
      <c r="S29" s="142">
        <v>3.9920159680638702E-3</v>
      </c>
      <c r="T29" s="142">
        <v>6.8666666666666702E-3</v>
      </c>
      <c r="AA29" s="142">
        <v>195203</v>
      </c>
      <c r="AB29" s="142">
        <v>5.9349480019265502E-2</v>
      </c>
      <c r="AC29" s="142">
        <v>1.7086715079026E-2</v>
      </c>
      <c r="AI29" s="46">
        <v>19085</v>
      </c>
      <c r="AJ29" s="142">
        <f t="shared" si="2"/>
        <v>2.0600000000000011E-2</v>
      </c>
      <c r="AK29" s="142">
        <f>'I+C'!U29</f>
        <v>1.5213745738709317E-2</v>
      </c>
      <c r="AL29" s="142">
        <f t="shared" si="1"/>
        <v>8.9699281823297228E-3</v>
      </c>
      <c r="AM29" s="142">
        <f t="shared" si="1"/>
        <v>2.5412395599586635E-3</v>
      </c>
      <c r="AN29" s="142">
        <f t="shared" si="1"/>
        <v>7.7048064549698481E-3</v>
      </c>
      <c r="AO29" s="142">
        <f>LN(quarterly_long!EU29)</f>
        <v>-1.8341908109883809</v>
      </c>
      <c r="AP29" s="142">
        <f t="shared" si="0"/>
        <v>-1.8069910545417682</v>
      </c>
      <c r="AQ29" s="142">
        <f t="shared" si="0"/>
        <v>-1.8090556188724083</v>
      </c>
      <c r="AR29" s="142">
        <f t="shared" si="0"/>
        <v>-1.8143675370543371</v>
      </c>
      <c r="AU29" s="142"/>
      <c r="AV29" s="142"/>
      <c r="AW29" s="142">
        <f t="shared" si="3"/>
        <v>5.9213442882008097E-2</v>
      </c>
      <c r="AY29">
        <f t="shared" ref="AY29:AY92" si="4">O29</f>
        <v>3.1905097425999999E-2</v>
      </c>
      <c r="AZ29" s="142">
        <f>(quarterly_long!EJ29 -quarterly_long!EJ28)*100</f>
        <v>-1.1986010707903283</v>
      </c>
      <c r="BE29" s="46">
        <v>19085</v>
      </c>
      <c r="BP29" s="46"/>
      <c r="BQ29" s="142"/>
      <c r="BR29" s="142"/>
      <c r="BS29" s="46">
        <v>19085</v>
      </c>
      <c r="BT29" s="142"/>
      <c r="BU29" s="142"/>
      <c r="BV29" s="142"/>
      <c r="BW29" s="142"/>
      <c r="BX29" s="142"/>
      <c r="BY29" s="142"/>
      <c r="BZ29" s="142"/>
      <c r="CB29" s="142"/>
      <c r="CC29" s="142"/>
      <c r="CD29" s="142"/>
      <c r="CF29" s="142"/>
      <c r="CG29" s="142"/>
    </row>
    <row r="30" spans="1:87" x14ac:dyDescent="0.25">
      <c r="A30" s="46">
        <v>19176</v>
      </c>
      <c r="B30" s="135"/>
      <c r="C30" s="138"/>
      <c r="K30" s="121">
        <v>195203</v>
      </c>
      <c r="L30" s="121">
        <v>9.10990119545</v>
      </c>
      <c r="M30" s="121">
        <v>10.885406407770001</v>
      </c>
      <c r="N30" s="121">
        <v>8.9350787188199998</v>
      </c>
      <c r="O30" s="121">
        <v>2.2933515339999998E-2</v>
      </c>
      <c r="P30" s="121">
        <v>2.528364E-3</v>
      </c>
      <c r="Q30" s="138"/>
      <c r="R30" s="142">
        <v>195209</v>
      </c>
      <c r="S30" s="142">
        <v>4.5908183632734504E-3</v>
      </c>
      <c r="T30" s="142">
        <v>-6.2666666666666704E-3</v>
      </c>
      <c r="AA30" s="142">
        <v>195206</v>
      </c>
      <c r="AB30" s="142">
        <v>5.9213442882008097E-2</v>
      </c>
      <c r="AC30" s="142">
        <v>2.3939521209575799E-2</v>
      </c>
      <c r="AI30" s="46">
        <v>19176</v>
      </c>
      <c r="AJ30" s="142">
        <f t="shared" si="2"/>
        <v>-1.8800000000000011E-2</v>
      </c>
      <c r="AK30" s="142">
        <f>'I+C'!U30</f>
        <v>-1.5217774637293013E-2</v>
      </c>
      <c r="AL30" s="142">
        <f t="shared" si="1"/>
        <v>1.5213745738709317E-2</v>
      </c>
      <c r="AM30" s="142">
        <f t="shared" si="1"/>
        <v>8.9699281823297228E-3</v>
      </c>
      <c r="AN30" s="142">
        <f t="shared" si="1"/>
        <v>2.5412395599586635E-3</v>
      </c>
      <c r="AO30" s="142">
        <f>LN(quarterly_long!EU30)</f>
        <v>-1.8118112215076034</v>
      </c>
      <c r="AP30" s="142">
        <f t="shared" si="0"/>
        <v>-1.8341908109883809</v>
      </c>
      <c r="AQ30" s="142">
        <f t="shared" si="0"/>
        <v>-1.8069910545417682</v>
      </c>
      <c r="AR30" s="142">
        <f t="shared" si="0"/>
        <v>-1.8090556188724083</v>
      </c>
      <c r="AU30" s="142"/>
      <c r="AV30" s="142"/>
      <c r="AW30" s="142">
        <f t="shared" si="3"/>
        <v>5.8514931415789201E-2</v>
      </c>
      <c r="AY30" s="142">
        <f t="shared" si="4"/>
        <v>2.2933515339999998E-2</v>
      </c>
      <c r="AZ30" s="142">
        <f>(quarterly_long!EJ30 -quarterly_long!EJ29)*100</f>
        <v>0.71618148434844375</v>
      </c>
      <c r="BE30" s="46">
        <v>19176</v>
      </c>
      <c r="BP30" s="46"/>
      <c r="BQ30" s="142"/>
      <c r="BR30" s="142"/>
      <c r="BS30" s="46">
        <v>19176</v>
      </c>
      <c r="BT30" s="142"/>
      <c r="BU30" s="142"/>
      <c r="BV30" s="142"/>
      <c r="BW30" s="142"/>
      <c r="BX30" s="142"/>
      <c r="BY30" s="142"/>
      <c r="BZ30" s="142"/>
      <c r="CB30" s="142"/>
      <c r="CC30" s="142"/>
      <c r="CD30" s="142"/>
      <c r="CF30" s="142"/>
      <c r="CG30" s="142"/>
    </row>
    <row r="31" spans="1:87" x14ac:dyDescent="0.25">
      <c r="A31" s="46">
        <v>19268</v>
      </c>
      <c r="B31" s="135"/>
      <c r="C31" s="138"/>
      <c r="K31" s="121">
        <v>195204</v>
      </c>
      <c r="L31" s="121">
        <v>9.1401590440699998</v>
      </c>
      <c r="M31" s="121">
        <v>10.88000241062</v>
      </c>
      <c r="N31" s="121">
        <v>8.9645183406100006</v>
      </c>
      <c r="O31" s="121">
        <v>3.3145934999000003E-2</v>
      </c>
      <c r="P31" s="121">
        <v>-4.7712789999999998E-3</v>
      </c>
      <c r="Q31" s="138"/>
      <c r="R31" s="142">
        <v>195212</v>
      </c>
      <c r="S31" s="142">
        <v>3.9920159680638702E-3</v>
      </c>
      <c r="T31" s="142">
        <v>2.7366666666666699E-2</v>
      </c>
      <c r="AA31" s="142">
        <v>195209</v>
      </c>
      <c r="AB31" s="142">
        <v>5.8514931415789201E-2</v>
      </c>
      <c r="AC31" s="142">
        <v>1.6406890894175599E-2</v>
      </c>
      <c r="AI31" s="46">
        <v>19268</v>
      </c>
      <c r="AJ31" s="142">
        <f t="shared" si="2"/>
        <v>8.210000000000009E-2</v>
      </c>
      <c r="AK31" s="142">
        <f>'I+C'!U31</f>
        <v>3.6499542768642812E-2</v>
      </c>
      <c r="AL31" s="142">
        <f t="shared" si="1"/>
        <v>-1.5217774637293013E-2</v>
      </c>
      <c r="AM31" s="142">
        <f t="shared" si="1"/>
        <v>1.5213745738709317E-2</v>
      </c>
      <c r="AN31" s="142">
        <f t="shared" si="1"/>
        <v>8.9699281823297228E-3</v>
      </c>
      <c r="AO31" s="142">
        <f>LN(quarterly_long!EU31)</f>
        <v>-1.8375942624180224</v>
      </c>
      <c r="AP31" s="142">
        <f t="shared" si="0"/>
        <v>-1.8118112215076034</v>
      </c>
      <c r="AQ31" s="142">
        <f t="shared" si="0"/>
        <v>-1.8341908109883809</v>
      </c>
      <c r="AR31" s="142">
        <f t="shared" si="0"/>
        <v>-1.8069910545417682</v>
      </c>
      <c r="AU31" s="142"/>
      <c r="AV31" s="142"/>
      <c r="AW31" s="142">
        <f t="shared" si="3"/>
        <v>5.4659498213772098E-2</v>
      </c>
      <c r="AY31" s="142">
        <f t="shared" si="4"/>
        <v>3.3145934999000003E-2</v>
      </c>
      <c r="AZ31" s="142">
        <f>(quarterly_long!EJ31 -quarterly_long!EJ30)*100</f>
        <v>1.0716501858223593</v>
      </c>
      <c r="BE31" s="46">
        <v>19268</v>
      </c>
      <c r="BP31" s="46"/>
      <c r="BQ31" s="142"/>
      <c r="BR31" s="142"/>
      <c r="BS31" s="46">
        <v>19268</v>
      </c>
      <c r="BT31" s="142"/>
      <c r="BU31" s="142"/>
      <c r="BV31" s="142"/>
      <c r="BW31" s="142"/>
      <c r="BX31" s="142"/>
      <c r="BY31" s="142"/>
      <c r="BZ31" s="142"/>
      <c r="CB31" s="142"/>
      <c r="CC31" s="142"/>
      <c r="CD31" s="142"/>
      <c r="CF31" s="142"/>
      <c r="CG31" s="142"/>
    </row>
    <row r="32" spans="1:87" x14ac:dyDescent="0.25">
      <c r="A32" s="46">
        <v>19360</v>
      </c>
      <c r="B32" s="135"/>
      <c r="C32" s="138"/>
      <c r="K32" s="121">
        <v>195301</v>
      </c>
      <c r="L32" s="121">
        <v>9.14814981448</v>
      </c>
      <c r="M32" s="121">
        <v>10.88073348332</v>
      </c>
      <c r="N32" s="121">
        <v>8.9755341486399995</v>
      </c>
      <c r="O32" s="121">
        <v>3.2817037956000002E-2</v>
      </c>
      <c r="P32" s="121">
        <v>-1.7756930000000001E-3</v>
      </c>
      <c r="Q32" s="138"/>
      <c r="R32" s="142">
        <v>195303</v>
      </c>
      <c r="S32" s="142">
        <v>4.7904191616766501E-3</v>
      </c>
      <c r="T32" s="142">
        <v>-6.7999999999999996E-3</v>
      </c>
      <c r="AA32" s="142">
        <v>195212</v>
      </c>
      <c r="AB32" s="142">
        <v>5.4659498213772098E-2</v>
      </c>
      <c r="AC32" s="142">
        <v>5.0847457627118599E-2</v>
      </c>
      <c r="AI32" s="46">
        <v>19360</v>
      </c>
      <c r="AJ32" s="142">
        <f t="shared" si="2"/>
        <v>-2.0399999999999998E-2</v>
      </c>
      <c r="AK32" s="142">
        <f>'I+C'!U32</f>
        <v>1.1856994536971643E-2</v>
      </c>
      <c r="AL32" s="142">
        <f t="shared" si="1"/>
        <v>3.6499542768642812E-2</v>
      </c>
      <c r="AM32" s="142">
        <f t="shared" si="1"/>
        <v>-1.5217774637293013E-2</v>
      </c>
      <c r="AN32" s="142">
        <f t="shared" si="1"/>
        <v>1.5213745738709317E-2</v>
      </c>
      <c r="AO32" s="142">
        <f>LN(quarterly_long!EU32)</f>
        <v>-1.8489213210815181</v>
      </c>
      <c r="AP32" s="142">
        <f t="shared" si="0"/>
        <v>-1.8375942624180224</v>
      </c>
      <c r="AQ32" s="142">
        <f t="shared" si="0"/>
        <v>-1.8118112215076034</v>
      </c>
      <c r="AR32" s="142">
        <f t="shared" si="0"/>
        <v>-1.8341908109883809</v>
      </c>
      <c r="AU32" s="142"/>
      <c r="AV32" s="142"/>
      <c r="AW32" s="142">
        <f t="shared" si="3"/>
        <v>5.4319876288720099E-2</v>
      </c>
      <c r="AY32" s="142">
        <f t="shared" si="4"/>
        <v>3.2817037956000002E-2</v>
      </c>
      <c r="AZ32" s="142">
        <f>(quarterly_long!EJ32 -quarterly_long!EJ31)*100</f>
        <v>5.299358734758286E-2</v>
      </c>
      <c r="BE32" s="46">
        <v>19360</v>
      </c>
      <c r="BP32" s="46"/>
      <c r="BQ32" s="142"/>
      <c r="BR32" s="142"/>
      <c r="BS32" s="46">
        <v>19360</v>
      </c>
      <c r="BT32" s="142"/>
      <c r="BU32" s="142"/>
      <c r="BV32" s="142"/>
      <c r="BW32" s="142"/>
      <c r="BX32" s="142"/>
      <c r="BY32" s="142"/>
      <c r="BZ32" s="142"/>
      <c r="CB32" s="142"/>
      <c r="CC32" s="142"/>
      <c r="CD32" s="142"/>
      <c r="CF32" s="142"/>
      <c r="CG32" s="142"/>
    </row>
    <row r="33" spans="1:89" x14ac:dyDescent="0.25">
      <c r="A33" s="46">
        <v>19450</v>
      </c>
      <c r="B33" s="135"/>
      <c r="C33" s="138"/>
      <c r="I33" s="145">
        <v>0.75</v>
      </c>
      <c r="J33" s="145"/>
      <c r="K33" s="121">
        <v>195302</v>
      </c>
      <c r="L33" s="121">
        <v>9.1504136123300004</v>
      </c>
      <c r="M33" s="121">
        <v>10.880793449880001</v>
      </c>
      <c r="N33" s="121">
        <v>8.9854386892299996</v>
      </c>
      <c r="O33" s="121">
        <v>2.7778151982E-2</v>
      </c>
      <c r="P33" s="121">
        <v>-5.2945079999999999E-3</v>
      </c>
      <c r="Q33" s="138"/>
      <c r="R33" s="142">
        <v>195306</v>
      </c>
      <c r="S33" s="142">
        <v>5.0898203592814398E-3</v>
      </c>
      <c r="T33" s="142">
        <v>-1.4E-2</v>
      </c>
      <c r="AA33" s="142">
        <v>195303</v>
      </c>
      <c r="AB33" s="142">
        <v>5.4319876288720099E-2</v>
      </c>
      <c r="AC33" s="142">
        <v>-1.92012288786485E-3</v>
      </c>
      <c r="AI33" s="46">
        <v>19450</v>
      </c>
      <c r="AJ33" s="142">
        <f t="shared" si="2"/>
        <v>-4.2000000000000003E-2</v>
      </c>
      <c r="AK33" s="142">
        <f>'I+C'!U33</f>
        <v>4.1527249062360272E-3</v>
      </c>
      <c r="AL33" s="142">
        <f t="shared" si="1"/>
        <v>1.1856994536971643E-2</v>
      </c>
      <c r="AM33" s="142">
        <f t="shared" si="1"/>
        <v>3.6499542768642812E-2</v>
      </c>
      <c r="AN33" s="142">
        <f t="shared" si="1"/>
        <v>-1.5217774637293013E-2</v>
      </c>
      <c r="AO33" s="142">
        <f>LN(quarterly_long!EU33)</f>
        <v>-1.8428924680538319</v>
      </c>
      <c r="AP33" s="142">
        <f t="shared" si="0"/>
        <v>-1.8489213210815181</v>
      </c>
      <c r="AQ33" s="142">
        <f t="shared" si="0"/>
        <v>-1.8375942624180224</v>
      </c>
      <c r="AR33" s="142">
        <f t="shared" si="0"/>
        <v>-1.8118112215076034</v>
      </c>
      <c r="AS33" s="142">
        <f t="shared" ref="AS33:AS96" si="5">I33/1000/1.2</f>
        <v>6.2500000000000001E-4</v>
      </c>
      <c r="AU33" s="142"/>
      <c r="AV33" s="142"/>
      <c r="AW33" s="142">
        <f t="shared" si="3"/>
        <v>5.9372754649251298E-2</v>
      </c>
      <c r="AY33" s="142">
        <f t="shared" si="4"/>
        <v>2.7778151982E-2</v>
      </c>
      <c r="AZ33" s="142">
        <f>(quarterly_long!EJ33 -quarterly_long!EJ32)*100</f>
        <v>1.0181577933922714</v>
      </c>
      <c r="BE33" s="46">
        <v>19450</v>
      </c>
      <c r="BP33" s="46"/>
      <c r="BQ33" s="142"/>
      <c r="BR33" s="142"/>
      <c r="BS33" s="46">
        <v>19450</v>
      </c>
      <c r="BT33" s="142"/>
      <c r="BU33" s="142"/>
      <c r="BV33" s="142"/>
      <c r="BW33" s="142"/>
      <c r="BX33" s="142"/>
      <c r="BY33" s="142"/>
      <c r="BZ33" s="124"/>
      <c r="CB33" s="142"/>
      <c r="CC33" s="142"/>
      <c r="CD33" s="142"/>
      <c r="CF33" s="142"/>
      <c r="CG33" s="142"/>
    </row>
    <row r="34" spans="1:89" x14ac:dyDescent="0.25">
      <c r="A34" s="46">
        <v>19541</v>
      </c>
      <c r="B34" s="135"/>
      <c r="C34" s="138"/>
      <c r="I34" s="145">
        <v>1.01</v>
      </c>
      <c r="J34" s="145"/>
      <c r="K34" s="121">
        <v>195303</v>
      </c>
      <c r="L34" s="121">
        <v>9.1435849326599996</v>
      </c>
      <c r="M34" s="121">
        <v>10.879137929680001</v>
      </c>
      <c r="N34" s="121">
        <v>8.9779277021699997</v>
      </c>
      <c r="O34" s="121">
        <v>2.6966328376999998E-2</v>
      </c>
      <c r="P34" s="121">
        <v>-4.3803740000000002E-3</v>
      </c>
      <c r="Q34" s="138"/>
      <c r="R34" s="142">
        <v>195309</v>
      </c>
      <c r="S34" s="142">
        <v>4.7904191616766501E-3</v>
      </c>
      <c r="T34" s="142">
        <v>-6.4000000000000003E-3</v>
      </c>
      <c r="AA34" s="142">
        <v>195306</v>
      </c>
      <c r="AB34" s="142">
        <v>5.9372754649251298E-2</v>
      </c>
      <c r="AC34" s="142">
        <v>-7.8491727587533602E-2</v>
      </c>
      <c r="AI34" s="46">
        <v>19541</v>
      </c>
      <c r="AJ34" s="142">
        <f t="shared" si="2"/>
        <v>-1.9200000000000002E-2</v>
      </c>
      <c r="AK34" s="142">
        <f>'I+C'!U34</f>
        <v>-2.2772276582992967E-3</v>
      </c>
      <c r="AL34" s="142">
        <f t="shared" si="1"/>
        <v>4.1527249062360272E-3</v>
      </c>
      <c r="AM34" s="142">
        <f t="shared" si="1"/>
        <v>1.1856994536971643E-2</v>
      </c>
      <c r="AN34" s="142">
        <f t="shared" si="1"/>
        <v>3.6499542768642812E-2</v>
      </c>
      <c r="AO34" s="142">
        <f>LN(quarterly_long!EU34)</f>
        <v>-1.8381510876742349</v>
      </c>
      <c r="AP34" s="142">
        <f t="shared" si="0"/>
        <v>-1.8428924680538319</v>
      </c>
      <c r="AQ34" s="142">
        <f t="shared" si="0"/>
        <v>-1.8489213210815181</v>
      </c>
      <c r="AR34" s="142">
        <f t="shared" si="0"/>
        <v>-1.8375942624180224</v>
      </c>
      <c r="AS34" s="142">
        <f t="shared" si="5"/>
        <v>8.4166666666666678E-4</v>
      </c>
      <c r="AT34" s="142"/>
      <c r="AU34" s="142"/>
      <c r="AV34" s="142"/>
      <c r="AW34" s="142">
        <f t="shared" si="3"/>
        <v>6.1098675063294902E-2</v>
      </c>
      <c r="AY34" s="142">
        <f t="shared" si="4"/>
        <v>2.6966328376999998E-2</v>
      </c>
      <c r="AZ34" s="142">
        <f>(quarterly_long!EJ34 -quarterly_long!EJ33)*100</f>
        <v>0.24641527212971859</v>
      </c>
      <c r="BE34" s="46">
        <v>19541</v>
      </c>
      <c r="BP34" s="46"/>
      <c r="BQ34" s="142"/>
      <c r="BR34" s="142"/>
      <c r="BS34" s="46">
        <v>19541</v>
      </c>
      <c r="BT34" s="142"/>
      <c r="BU34" s="142"/>
      <c r="BV34" s="142"/>
      <c r="BW34" s="142"/>
      <c r="BX34" s="142"/>
      <c r="BY34" s="142"/>
      <c r="BZ34" s="124"/>
      <c r="CB34" s="142"/>
      <c r="CC34" s="142"/>
      <c r="CD34" s="142"/>
      <c r="CF34" s="142"/>
      <c r="CG34" s="142"/>
    </row>
    <row r="35" spans="1:89" x14ac:dyDescent="0.25">
      <c r="A35" s="46">
        <v>19633</v>
      </c>
      <c r="B35" s="135"/>
      <c r="C35" s="138"/>
      <c r="I35" s="145">
        <v>1.1499999999999999</v>
      </c>
      <c r="J35" s="145"/>
      <c r="K35" s="121">
        <v>195304</v>
      </c>
      <c r="L35" s="121">
        <v>9.1321767943799994</v>
      </c>
      <c r="M35" s="121">
        <v>10.88278816433</v>
      </c>
      <c r="N35" s="121">
        <v>8.9660564062300008</v>
      </c>
      <c r="O35" s="121">
        <v>2.3203725254E-2</v>
      </c>
      <c r="P35" s="121">
        <v>-4.6061649999999997E-3</v>
      </c>
      <c r="Q35" s="138"/>
      <c r="R35" s="142">
        <v>195312</v>
      </c>
      <c r="S35" s="142">
        <v>3.39321357285429E-3</v>
      </c>
      <c r="T35" s="142">
        <v>2.48666666666667E-2</v>
      </c>
      <c r="AA35" s="142">
        <v>195309</v>
      </c>
      <c r="AB35" s="142">
        <v>6.1098675063294902E-2</v>
      </c>
      <c r="AC35" s="142">
        <v>-2.8392484342379901E-2</v>
      </c>
      <c r="AI35" s="46">
        <v>19633</v>
      </c>
      <c r="AJ35" s="142">
        <f t="shared" si="2"/>
        <v>7.4600000000000097E-2</v>
      </c>
      <c r="AK35" s="142">
        <f>'I+C'!U35</f>
        <v>-8.9020630395539868E-3</v>
      </c>
      <c r="AL35" s="142">
        <f t="shared" si="1"/>
        <v>-2.2772276582992967E-3</v>
      </c>
      <c r="AM35" s="142">
        <f t="shared" si="1"/>
        <v>4.1527249062360272E-3</v>
      </c>
      <c r="AN35" s="142">
        <f t="shared" si="1"/>
        <v>1.1856994536971643E-2</v>
      </c>
      <c r="AO35" s="142">
        <f>LN(quarterly_long!EU35)</f>
        <v>-1.843415188068634</v>
      </c>
      <c r="AP35" s="142">
        <f t="shared" si="0"/>
        <v>-1.8381510876742349</v>
      </c>
      <c r="AQ35" s="142">
        <f t="shared" si="0"/>
        <v>-1.8428924680538319</v>
      </c>
      <c r="AR35" s="142">
        <f t="shared" si="0"/>
        <v>-1.8489213210815181</v>
      </c>
      <c r="AS35" s="142">
        <f t="shared" si="5"/>
        <v>9.5833333333333339E-4</v>
      </c>
      <c r="AT35" s="142"/>
      <c r="AU35" s="142"/>
      <c r="AV35" s="142"/>
      <c r="AW35" s="142">
        <f t="shared" si="3"/>
        <v>5.79232608825083E-2</v>
      </c>
      <c r="AY35" s="142">
        <f t="shared" si="4"/>
        <v>2.3203725254E-2</v>
      </c>
      <c r="AZ35" s="142">
        <f>(quarterly_long!EJ35 -quarterly_long!EJ34)*100</f>
        <v>-1.4166163433952716</v>
      </c>
      <c r="BE35" s="46">
        <v>19633</v>
      </c>
      <c r="BP35" s="46"/>
      <c r="BQ35" s="142"/>
      <c r="BR35" s="142"/>
      <c r="BS35" s="46">
        <v>19633</v>
      </c>
      <c r="BT35" s="142"/>
      <c r="BU35" s="142"/>
      <c r="BV35" s="142"/>
      <c r="BW35" s="142"/>
      <c r="BX35" s="142"/>
      <c r="BY35" s="142"/>
      <c r="BZ35" s="124"/>
      <c r="CB35" s="142"/>
      <c r="CC35" s="142"/>
      <c r="CD35" s="142"/>
      <c r="CF35" s="142"/>
      <c r="CG35" s="142"/>
    </row>
    <row r="36" spans="1:89" x14ac:dyDescent="0.25">
      <c r="A36" s="46">
        <v>19725</v>
      </c>
      <c r="B36" s="135"/>
      <c r="C36" s="138"/>
      <c r="F36" s="142">
        <v>1.03</v>
      </c>
      <c r="G36" s="142">
        <v>2.37</v>
      </c>
      <c r="I36" s="145">
        <v>1.1399999999999999</v>
      </c>
      <c r="J36" s="145"/>
      <c r="K36" s="121">
        <v>195401</v>
      </c>
      <c r="L36" s="121">
        <v>9.1316638926400007</v>
      </c>
      <c r="M36" s="121">
        <v>10.89058833623</v>
      </c>
      <c r="N36" s="121">
        <v>8.95577312048</v>
      </c>
      <c r="O36" s="121">
        <v>2.7933847676999999E-2</v>
      </c>
      <c r="P36" s="121">
        <v>4.4546020000000002E-3</v>
      </c>
      <c r="Q36" s="138"/>
      <c r="R36" s="142">
        <v>195403</v>
      </c>
      <c r="S36" s="141">
        <v>2.59481037924152E-3</v>
      </c>
      <c r="T36" s="141">
        <v>3.48333333333333E-2</v>
      </c>
      <c r="AA36" s="142">
        <v>195312</v>
      </c>
      <c r="AB36" s="142">
        <v>5.79232608825083E-2</v>
      </c>
      <c r="AC36" s="142">
        <v>6.7039106145251298E-2</v>
      </c>
      <c r="AI36" s="46">
        <v>19725</v>
      </c>
      <c r="AJ36" s="142">
        <f t="shared" si="2"/>
        <v>0.1044999999999999</v>
      </c>
      <c r="AK36" s="142">
        <f>'I+C'!U36</f>
        <v>-2.3584805584645485E-3</v>
      </c>
      <c r="AL36" s="142">
        <f t="shared" si="1"/>
        <v>-8.9020630395539868E-3</v>
      </c>
      <c r="AM36" s="142">
        <f t="shared" si="1"/>
        <v>-2.2772276582992967E-3</v>
      </c>
      <c r="AN36" s="142">
        <f t="shared" si="1"/>
        <v>4.1527249062360272E-3</v>
      </c>
      <c r="AO36" s="142">
        <f>LN(quarterly_long!EU36)</f>
        <v>-1.8523912320259124</v>
      </c>
      <c r="AP36" s="142">
        <f t="shared" si="0"/>
        <v>-1.843415188068634</v>
      </c>
      <c r="AQ36" s="142">
        <f t="shared" si="0"/>
        <v>-1.8381510876742349</v>
      </c>
      <c r="AR36" s="142">
        <f t="shared" si="0"/>
        <v>-1.8428924680538319</v>
      </c>
      <c r="AS36" s="142">
        <f t="shared" si="5"/>
        <v>9.5E-4</v>
      </c>
      <c r="AT36" s="142">
        <f t="shared" ref="AT36:AT99" si="6">(G36-F36)/1000</f>
        <v>1.34E-3</v>
      </c>
      <c r="AU36" s="142"/>
      <c r="AV36" s="142"/>
      <c r="AW36" s="142">
        <f t="shared" si="3"/>
        <v>5.5074645599142498E-2</v>
      </c>
      <c r="AY36" s="142">
        <f t="shared" si="4"/>
        <v>2.7933847676999999E-2</v>
      </c>
      <c r="AZ36" s="142">
        <f>(quarterly_long!EJ36 -quarterly_long!EJ35)*100</f>
        <v>-1.1334524515743016</v>
      </c>
      <c r="BE36" s="46">
        <v>19725</v>
      </c>
      <c r="BP36" s="46"/>
      <c r="BQ36" s="142"/>
      <c r="BR36" s="142"/>
      <c r="BS36" s="46">
        <v>19725</v>
      </c>
      <c r="BT36" s="142"/>
      <c r="BU36" s="142"/>
      <c r="BV36" s="142"/>
      <c r="BW36" s="142"/>
      <c r="BX36" s="142"/>
      <c r="BY36" s="142"/>
      <c r="BZ36" s="124"/>
      <c r="CB36" s="142"/>
      <c r="CC36" s="142"/>
      <c r="CD36" s="142"/>
      <c r="CF36" s="142"/>
      <c r="CG36" s="142"/>
    </row>
    <row r="37" spans="1:89" x14ac:dyDescent="0.25">
      <c r="A37" s="46">
        <v>19815</v>
      </c>
      <c r="B37" s="135"/>
      <c r="C37" s="138"/>
      <c r="F37" s="142">
        <v>0.64</v>
      </c>
      <c r="G37" s="142">
        <v>2.38</v>
      </c>
      <c r="I37" s="145">
        <v>1.1100000000000001</v>
      </c>
      <c r="J37" s="145"/>
      <c r="K37" s="121">
        <v>195402</v>
      </c>
      <c r="L37" s="121">
        <v>9.1406002394300003</v>
      </c>
      <c r="M37" s="121">
        <v>10.90814741602</v>
      </c>
      <c r="N37" s="121">
        <v>8.9551596388399997</v>
      </c>
      <c r="O37" s="121">
        <v>3.2097950076999997E-2</v>
      </c>
      <c r="P37" s="121">
        <v>4.101342E-3</v>
      </c>
      <c r="Q37" s="138"/>
      <c r="R37" s="142">
        <v>195406</v>
      </c>
      <c r="S37" s="142">
        <v>1.9960079840319399E-3</v>
      </c>
      <c r="T37" s="142">
        <v>2.81E-2</v>
      </c>
      <c r="U37" s="141"/>
      <c r="V37" s="141"/>
      <c r="W37" s="141"/>
      <c r="X37" s="141"/>
      <c r="Y37" s="141"/>
      <c r="AA37" s="142">
        <v>195403</v>
      </c>
      <c r="AB37" s="142">
        <v>5.5074645599142498E-2</v>
      </c>
      <c r="AC37" s="142">
        <v>7.0076520338300502E-2</v>
      </c>
      <c r="AI37" s="46">
        <v>19815</v>
      </c>
      <c r="AJ37" s="142">
        <f t="shared" si="2"/>
        <v>8.43E-2</v>
      </c>
      <c r="AK37" s="142">
        <f>'I+C'!U37</f>
        <v>8.9686740197646997E-3</v>
      </c>
      <c r="AL37" s="142">
        <f t="shared" si="1"/>
        <v>-2.3584805584645485E-3</v>
      </c>
      <c r="AM37" s="142">
        <f t="shared" si="1"/>
        <v>-8.9020630395539868E-3</v>
      </c>
      <c r="AN37" s="142">
        <f t="shared" si="1"/>
        <v>-2.2772276582992967E-3</v>
      </c>
      <c r="AO37" s="142">
        <f>LN(quarterly_long!EU37)</f>
        <v>-1.873583478326142</v>
      </c>
      <c r="AP37" s="142">
        <f t="shared" si="0"/>
        <v>-1.8523912320259124</v>
      </c>
      <c r="AQ37" s="142">
        <f t="shared" si="0"/>
        <v>-1.843415188068634</v>
      </c>
      <c r="AR37" s="142">
        <f t="shared" si="0"/>
        <v>-1.8381510876742349</v>
      </c>
      <c r="AS37" s="142">
        <f t="shared" si="5"/>
        <v>9.2500000000000015E-4</v>
      </c>
      <c r="AT37" s="142">
        <f t="shared" si="6"/>
        <v>1.7399999999999998E-3</v>
      </c>
      <c r="AU37" s="142"/>
      <c r="AV37" s="142"/>
      <c r="AW37" s="142">
        <f t="shared" si="3"/>
        <v>5.0362110798648399E-2</v>
      </c>
      <c r="AY37" s="142">
        <f t="shared" si="4"/>
        <v>3.2097950076999997E-2</v>
      </c>
      <c r="AZ37" s="142">
        <f>(quarterly_long!EJ37 -quarterly_long!EJ36)*100</f>
        <v>-1.2223572280464889</v>
      </c>
      <c r="BE37" s="46">
        <v>19815</v>
      </c>
      <c r="BP37" s="46"/>
      <c r="BQ37" s="142"/>
      <c r="BR37" s="142"/>
      <c r="BS37" s="46">
        <v>19815</v>
      </c>
      <c r="BT37" s="142"/>
      <c r="BU37" s="142"/>
      <c r="BV37" s="142"/>
      <c r="BW37" s="142"/>
      <c r="BX37" s="142"/>
      <c r="BY37" s="142"/>
      <c r="BZ37" s="124"/>
      <c r="CB37" s="142"/>
      <c r="CC37" s="142"/>
      <c r="CD37" s="142"/>
      <c r="CF37" s="142"/>
      <c r="CG37" s="142"/>
    </row>
    <row r="38" spans="1:89" x14ac:dyDescent="0.25">
      <c r="A38" s="46">
        <v>19906</v>
      </c>
      <c r="B38" s="135"/>
      <c r="C38" s="138"/>
      <c r="F38" s="142">
        <v>1.01</v>
      </c>
      <c r="G38" s="142">
        <v>2.38</v>
      </c>
      <c r="I38" s="145">
        <v>1.0900000000000001</v>
      </c>
      <c r="J38" s="145"/>
      <c r="K38" s="121">
        <v>195403</v>
      </c>
      <c r="L38" s="121">
        <v>9.14943839745</v>
      </c>
      <c r="M38" s="121">
        <v>10.932308153119999</v>
      </c>
      <c r="N38" s="121">
        <v>8.9582119458899996</v>
      </c>
      <c r="O38" s="121">
        <v>3.1503798946999999E-2</v>
      </c>
      <c r="P38" s="121">
        <v>8.1007179999999998E-3</v>
      </c>
      <c r="Q38" s="138"/>
      <c r="R38" s="142">
        <v>195409</v>
      </c>
      <c r="S38" s="142">
        <v>1.89620758483034E-3</v>
      </c>
      <c r="T38" s="142">
        <v>3.01333333333333E-2</v>
      </c>
      <c r="AA38" s="142">
        <v>195406</v>
      </c>
      <c r="AB38" s="142">
        <v>5.0362110798648399E-2</v>
      </c>
      <c r="AC38" s="142">
        <v>8.9951072638313895E-2</v>
      </c>
      <c r="AI38" s="46">
        <v>19906</v>
      </c>
      <c r="AJ38" s="142">
        <f t="shared" si="2"/>
        <v>9.0399999999999897E-2</v>
      </c>
      <c r="AK38" s="142">
        <f>'I+C'!U38</f>
        <v>1.2221595749193237E-2</v>
      </c>
      <c r="AL38" s="142">
        <f t="shared" si="1"/>
        <v>8.9686740197646997E-3</v>
      </c>
      <c r="AM38" s="142">
        <f t="shared" si="1"/>
        <v>-2.3584805584645485E-3</v>
      </c>
      <c r="AN38" s="142">
        <f t="shared" si="1"/>
        <v>-8.9020630395539868E-3</v>
      </c>
      <c r="AO38" s="142">
        <f>LN(quarterly_long!EU38)</f>
        <v>-1.8964781495543579</v>
      </c>
      <c r="AP38" s="142">
        <f t="shared" si="0"/>
        <v>-1.873583478326142</v>
      </c>
      <c r="AQ38" s="142">
        <f t="shared" si="0"/>
        <v>-1.8523912320259124</v>
      </c>
      <c r="AR38" s="142">
        <f t="shared" si="0"/>
        <v>-1.843415188068634</v>
      </c>
      <c r="AS38" s="142">
        <f t="shared" si="5"/>
        <v>9.0833333333333337E-4</v>
      </c>
      <c r="AT38" s="142">
        <f t="shared" si="6"/>
        <v>1.3699999999999999E-3</v>
      </c>
      <c r="AU38" s="142"/>
      <c r="AV38" s="142"/>
      <c r="AW38" s="142">
        <f t="shared" si="3"/>
        <v>4.6413831290352099E-2</v>
      </c>
      <c r="AY38" s="142">
        <f t="shared" si="4"/>
        <v>3.1503798946999999E-2</v>
      </c>
      <c r="AZ38" s="142">
        <f>(quarterly_long!EJ38 -quarterly_long!EJ37)*100</f>
        <v>-1.067307547902252</v>
      </c>
      <c r="BE38" s="46">
        <v>19906</v>
      </c>
      <c r="BP38" s="46"/>
      <c r="BQ38" s="142"/>
      <c r="BR38" s="142"/>
      <c r="BS38" s="46">
        <v>19906</v>
      </c>
      <c r="BT38" s="142"/>
      <c r="BU38" s="142"/>
      <c r="BV38" s="142"/>
      <c r="BW38" s="142"/>
      <c r="BX38" s="142"/>
      <c r="BY38" s="142"/>
      <c r="BZ38" s="124"/>
      <c r="CB38" s="142"/>
      <c r="CC38" s="142"/>
      <c r="CD38" s="142"/>
      <c r="CF38" s="142"/>
      <c r="CG38" s="142"/>
    </row>
    <row r="39" spans="1:89" x14ac:dyDescent="0.25">
      <c r="A39" s="46">
        <v>19998</v>
      </c>
      <c r="B39" s="135"/>
      <c r="C39" s="138"/>
      <c r="F39" s="142">
        <v>1.1499999999999999</v>
      </c>
      <c r="G39" s="142">
        <v>2.5099999999999998</v>
      </c>
      <c r="I39" s="145">
        <v>0.94</v>
      </c>
      <c r="J39" s="145"/>
      <c r="K39" s="121">
        <v>195404</v>
      </c>
      <c r="L39" s="121">
        <v>9.1654415637900009</v>
      </c>
      <c r="M39" s="121">
        <v>10.940337217750001</v>
      </c>
      <c r="N39" s="121">
        <v>8.9771293190599994</v>
      </c>
      <c r="O39" s="121">
        <v>3.1204650616000001E-2</v>
      </c>
      <c r="P39" s="121">
        <v>3.122138E-3</v>
      </c>
      <c r="Q39" s="138"/>
      <c r="R39" s="142">
        <v>195412</v>
      </c>
      <c r="S39" s="142">
        <v>2.0958083832335302E-3</v>
      </c>
      <c r="T39" s="142">
        <v>4.3966666666666702E-2</v>
      </c>
      <c r="AA39" s="142">
        <v>195409</v>
      </c>
      <c r="AB39" s="142">
        <v>4.6413831290352099E-2</v>
      </c>
      <c r="AC39" s="142">
        <v>8.5980662983425396E-2</v>
      </c>
      <c r="AI39" s="46">
        <v>19998</v>
      </c>
      <c r="AJ39" s="142">
        <f t="shared" si="2"/>
        <v>0.1319000000000001</v>
      </c>
      <c r="AK39" s="142">
        <f>'I+C'!U39</f>
        <v>1.4353003670497577E-2</v>
      </c>
      <c r="AL39" s="142">
        <f t="shared" si="1"/>
        <v>1.2221595749193237E-2</v>
      </c>
      <c r="AM39" s="142">
        <f t="shared" si="1"/>
        <v>8.9686740197646997E-3</v>
      </c>
      <c r="AN39" s="142">
        <f t="shared" si="1"/>
        <v>-2.3584805584645485E-3</v>
      </c>
      <c r="AO39" s="142">
        <f>LN(quarterly_long!EU39)</f>
        <v>-1.914664504417851</v>
      </c>
      <c r="AP39" s="142">
        <f t="shared" si="0"/>
        <v>-1.8964781495543579</v>
      </c>
      <c r="AQ39" s="142">
        <f t="shared" si="0"/>
        <v>-1.873583478326142</v>
      </c>
      <c r="AR39" s="142">
        <f t="shared" si="0"/>
        <v>-1.8523912320259124</v>
      </c>
      <c r="AS39" s="142">
        <f t="shared" si="5"/>
        <v>7.8333333333333336E-4</v>
      </c>
      <c r="AT39" s="142">
        <f t="shared" si="6"/>
        <v>1.3599999999999999E-3</v>
      </c>
      <c r="AU39" s="142"/>
      <c r="AV39" s="142"/>
      <c r="AW39" s="142">
        <f t="shared" si="3"/>
        <v>4.3263451124018699E-2</v>
      </c>
      <c r="AY39" s="142">
        <f t="shared" si="4"/>
        <v>3.1204650616000001E-2</v>
      </c>
      <c r="AZ39" s="142">
        <f>(quarterly_long!EJ39 -quarterly_long!EJ38)*100</f>
        <v>-0.38333511929953268</v>
      </c>
      <c r="BE39" s="46">
        <v>19998</v>
      </c>
      <c r="BP39" s="46"/>
      <c r="BQ39" s="142"/>
      <c r="BR39" s="142"/>
      <c r="BS39" s="46">
        <v>19998</v>
      </c>
      <c r="BT39" s="142"/>
      <c r="BU39" s="142"/>
      <c r="BV39" s="142"/>
      <c r="BW39" s="142"/>
      <c r="BX39" s="142"/>
      <c r="BY39" s="142"/>
      <c r="BZ39" s="124"/>
      <c r="CB39" s="142"/>
      <c r="CC39" s="142"/>
      <c r="CD39" s="142"/>
      <c r="CE39" s="142"/>
      <c r="CF39" s="142"/>
      <c r="CG39" s="142"/>
    </row>
    <row r="40" spans="1:89" x14ac:dyDescent="0.25">
      <c r="A40" s="46">
        <v>20090</v>
      </c>
      <c r="B40" s="135"/>
      <c r="C40" s="138"/>
      <c r="F40" s="142">
        <v>1.28</v>
      </c>
      <c r="G40" s="142">
        <v>2.68</v>
      </c>
      <c r="I40" s="145">
        <v>0.8</v>
      </c>
      <c r="J40" s="145"/>
      <c r="K40" s="121">
        <v>195501</v>
      </c>
      <c r="L40" s="121">
        <v>9.1834005255599997</v>
      </c>
      <c r="M40" s="121">
        <v>10.94864433829</v>
      </c>
      <c r="N40" s="121">
        <v>8.98499239631</v>
      </c>
      <c r="O40" s="121">
        <v>4.0909078305999998E-2</v>
      </c>
      <c r="P40" s="121">
        <v>2.881822E-3</v>
      </c>
      <c r="Q40" s="138"/>
      <c r="R40" s="142">
        <v>195503</v>
      </c>
      <c r="S40" s="142">
        <v>2.6946107784431099E-3</v>
      </c>
      <c r="T40" s="142">
        <v>1.15333333333333E-2</v>
      </c>
      <c r="V40" s="46">
        <v>20090</v>
      </c>
      <c r="W40" s="142">
        <v>0.122858630027676</v>
      </c>
      <c r="X40" s="154"/>
      <c r="Y40" s="160"/>
      <c r="AA40" s="142">
        <v>195412</v>
      </c>
      <c r="AB40" s="142">
        <v>4.3263451124018699E-2</v>
      </c>
      <c r="AC40" s="142">
        <v>0.11192368839427699</v>
      </c>
      <c r="AI40" s="46">
        <v>20090</v>
      </c>
      <c r="AJ40" s="142">
        <f t="shared" si="2"/>
        <v>3.4599999999999902E-2</v>
      </c>
      <c r="AK40" s="142">
        <f>'I+C'!U40</f>
        <v>1.9733490931302555E-2</v>
      </c>
      <c r="AL40" s="142">
        <f t="shared" si="1"/>
        <v>1.4353003670497577E-2</v>
      </c>
      <c r="AM40" s="142">
        <f t="shared" si="1"/>
        <v>1.2221595749193237E-2</v>
      </c>
      <c r="AN40" s="142">
        <f t="shared" si="1"/>
        <v>8.9686740197646997E-3</v>
      </c>
      <c r="AO40" s="142">
        <f>LN(quarterly_long!EU40)</f>
        <v>-1.9254233556119267</v>
      </c>
      <c r="AP40" s="142">
        <f t="shared" si="0"/>
        <v>-1.914664504417851</v>
      </c>
      <c r="AQ40" s="142">
        <f t="shared" si="0"/>
        <v>-1.8964781495543579</v>
      </c>
      <c r="AR40" s="142">
        <f t="shared" si="0"/>
        <v>-1.873583478326142</v>
      </c>
      <c r="AS40" s="142">
        <f t="shared" si="5"/>
        <v>6.6666666666666675E-4</v>
      </c>
      <c r="AT40" s="142">
        <f t="shared" si="6"/>
        <v>1.4000000000000002E-3</v>
      </c>
      <c r="AU40" s="142"/>
      <c r="AV40" s="142"/>
      <c r="AW40" s="142">
        <f t="shared" si="3"/>
        <v>4.2557077614731098E-2</v>
      </c>
      <c r="AY40" s="142">
        <f t="shared" si="4"/>
        <v>4.0909078305999998E-2</v>
      </c>
      <c r="AZ40" s="142">
        <f>(quarterly_long!EJ40 -quarterly_long!EJ39)*100</f>
        <v>0.89746397372265641</v>
      </c>
      <c r="BE40" s="46">
        <v>20090</v>
      </c>
      <c r="BP40" s="46"/>
      <c r="BQ40" s="142"/>
      <c r="BR40" s="142"/>
      <c r="BS40" s="46">
        <v>20090</v>
      </c>
      <c r="BT40" s="142"/>
      <c r="BU40" s="142"/>
      <c r="BV40" s="142"/>
      <c r="BW40" s="142"/>
      <c r="BX40" s="142"/>
      <c r="BY40" s="142"/>
      <c r="BZ40" s="124"/>
      <c r="CB40" s="142"/>
      <c r="CC40" s="142"/>
      <c r="CD40" s="142"/>
      <c r="CE40" s="142"/>
      <c r="CF40" s="142"/>
      <c r="CG40" s="142"/>
    </row>
    <row r="41" spans="1:89" x14ac:dyDescent="0.25">
      <c r="A41" s="46">
        <v>20180</v>
      </c>
      <c r="B41" s="135"/>
      <c r="C41" s="138"/>
      <c r="F41" s="142">
        <v>1.41</v>
      </c>
      <c r="G41" s="142">
        <v>2.78</v>
      </c>
      <c r="I41" s="145">
        <v>0.73</v>
      </c>
      <c r="J41" s="145"/>
      <c r="K41" s="121">
        <v>195502</v>
      </c>
      <c r="L41" s="121">
        <v>9.1983810138800006</v>
      </c>
      <c r="M41" s="121">
        <v>10.972388000780001</v>
      </c>
      <c r="N41" s="121">
        <v>9.0067619293199996</v>
      </c>
      <c r="O41" s="121">
        <v>3.2814704154999999E-2</v>
      </c>
      <c r="P41" s="121">
        <v>-9.7458639999999999E-3</v>
      </c>
      <c r="Q41" s="138"/>
      <c r="R41" s="142">
        <v>195506</v>
      </c>
      <c r="S41" s="142">
        <v>3.39321357285429E-3</v>
      </c>
      <c r="T41" s="142">
        <v>3.5299999999999998E-2</v>
      </c>
      <c r="V41" s="46">
        <v>20180</v>
      </c>
      <c r="W41" s="142">
        <v>0.122491750953312</v>
      </c>
      <c r="X41" s="142">
        <f>LN(W41)-LN(W40)</f>
        <v>-2.990656434647132E-3</v>
      </c>
      <c r="Y41" s="160"/>
      <c r="Z41" s="142"/>
      <c r="AA41" s="142">
        <v>195503</v>
      </c>
      <c r="AB41" s="142">
        <v>4.2557077614731098E-2</v>
      </c>
      <c r="AC41" s="142">
        <v>4.37517872462111E-2</v>
      </c>
      <c r="AI41" s="46">
        <v>20180</v>
      </c>
      <c r="AJ41" s="142">
        <f t="shared" si="2"/>
        <v>0.10589999999999999</v>
      </c>
      <c r="AK41" s="142">
        <f>'I+C'!U41</f>
        <v>1.784433367514765E-2</v>
      </c>
      <c r="AL41" s="142">
        <f t="shared" si="1"/>
        <v>1.9733490931302555E-2</v>
      </c>
      <c r="AM41" s="142">
        <f t="shared" si="1"/>
        <v>1.4353003670497577E-2</v>
      </c>
      <c r="AN41" s="142">
        <f t="shared" si="1"/>
        <v>1.2221595749193237E-2</v>
      </c>
      <c r="AO41" s="142">
        <f>LN(quarterly_long!EU41)</f>
        <v>-1.929628880874696</v>
      </c>
      <c r="AP41" s="142">
        <f t="shared" si="0"/>
        <v>-1.9254233556119267</v>
      </c>
      <c r="AQ41" s="142">
        <f t="shared" si="0"/>
        <v>-1.914664504417851</v>
      </c>
      <c r="AR41" s="142">
        <f t="shared" si="0"/>
        <v>-1.8964781495543579</v>
      </c>
      <c r="AS41" s="142">
        <f t="shared" si="5"/>
        <v>6.0833333333333334E-4</v>
      </c>
      <c r="AT41" s="142">
        <f t="shared" si="6"/>
        <v>1.3699999999999999E-3</v>
      </c>
      <c r="AU41" s="142">
        <f t="shared" ref="AU41:AU104" si="7">S41-X41</f>
        <v>6.383870007501422E-3</v>
      </c>
      <c r="AV41" s="142"/>
      <c r="AW41" s="142">
        <f t="shared" si="3"/>
        <v>3.9383274672614099E-2</v>
      </c>
      <c r="AY41" s="142">
        <f t="shared" si="4"/>
        <v>3.2814704154999999E-2</v>
      </c>
      <c r="AZ41" s="142">
        <f>(quarterly_long!EJ41 -quarterly_long!EJ40)*100</f>
        <v>1.3638808412378411</v>
      </c>
      <c r="BE41" s="46">
        <v>20180</v>
      </c>
      <c r="BP41" s="46"/>
      <c r="BQ41" s="142"/>
      <c r="BR41" s="142"/>
      <c r="BS41" s="46">
        <v>20180</v>
      </c>
      <c r="BT41" s="142"/>
      <c r="BU41" s="142"/>
      <c r="BV41" s="142"/>
      <c r="BW41" s="142"/>
      <c r="BX41" s="142"/>
      <c r="BY41" s="142"/>
      <c r="BZ41" s="124"/>
      <c r="CB41" s="142"/>
      <c r="CC41" s="142"/>
      <c r="CD41" s="142"/>
      <c r="CE41" s="142"/>
      <c r="CF41" s="142"/>
      <c r="CG41" s="142"/>
    </row>
    <row r="42" spans="1:89" x14ac:dyDescent="0.25">
      <c r="A42" s="46">
        <v>20271</v>
      </c>
      <c r="B42" s="135"/>
      <c r="C42" s="138"/>
      <c r="F42" s="142">
        <v>2.0699999999999998</v>
      </c>
      <c r="G42" s="142">
        <v>2.97</v>
      </c>
      <c r="I42" s="145">
        <v>0.62</v>
      </c>
      <c r="J42" s="145"/>
      <c r="K42" s="121">
        <v>195503</v>
      </c>
      <c r="L42" s="121">
        <v>9.2060887915199991</v>
      </c>
      <c r="M42" s="121">
        <v>10.988063530150001</v>
      </c>
      <c r="N42" s="121">
        <v>9.0217024629800004</v>
      </c>
      <c r="O42" s="121">
        <v>2.4870489510999998E-2</v>
      </c>
      <c r="P42" s="121">
        <v>-1.7175437000000002E-2</v>
      </c>
      <c r="Q42" s="138"/>
      <c r="R42" s="142">
        <v>195509</v>
      </c>
      <c r="S42" s="142">
        <v>4.1916167664670699E-3</v>
      </c>
      <c r="T42" s="142">
        <v>5.8333333333333301E-3</v>
      </c>
      <c r="V42" s="46">
        <v>20271</v>
      </c>
      <c r="W42" s="142">
        <v>0.12313378933345</v>
      </c>
      <c r="X42" s="142">
        <f t="shared" ref="X42:X105" si="8">LN(W42)-LN(W41)</f>
        <v>5.2277938330109741E-3</v>
      </c>
      <c r="Y42" s="160"/>
      <c r="Z42" s="142"/>
      <c r="AA42" s="142">
        <v>195506</v>
      </c>
      <c r="AB42" s="142">
        <v>3.9383274672614099E-2</v>
      </c>
      <c r="AC42" s="142">
        <v>8.9863013698630201E-2</v>
      </c>
      <c r="AG42" s="142"/>
      <c r="AI42" s="46">
        <v>20271</v>
      </c>
      <c r="AJ42" s="142">
        <f t="shared" si="2"/>
        <v>1.7499999999999991E-2</v>
      </c>
      <c r="AK42" s="142">
        <f>'I+C'!U42</f>
        <v>1.0389942959489529E-2</v>
      </c>
      <c r="AL42" s="142">
        <f t="shared" si="1"/>
        <v>1.784433367514765E-2</v>
      </c>
      <c r="AM42" s="142">
        <f t="shared" si="1"/>
        <v>1.9733490931302555E-2</v>
      </c>
      <c r="AN42" s="142">
        <f t="shared" si="1"/>
        <v>1.4353003670497577E-2</v>
      </c>
      <c r="AO42" s="142">
        <f>LN(quarterly_long!EU42)</f>
        <v>-1.9273597715329309</v>
      </c>
      <c r="AP42" s="142">
        <f t="shared" si="0"/>
        <v>-1.929628880874696</v>
      </c>
      <c r="AQ42" s="142">
        <f t="shared" si="0"/>
        <v>-1.9254233556119267</v>
      </c>
      <c r="AR42" s="142">
        <f t="shared" si="0"/>
        <v>-1.914664504417851</v>
      </c>
      <c r="AS42" s="142">
        <f t="shared" si="5"/>
        <v>5.1666666666666668E-4</v>
      </c>
      <c r="AT42" s="142">
        <f t="shared" si="6"/>
        <v>9.0000000000000041E-4</v>
      </c>
      <c r="AU42" s="142">
        <f t="shared" si="7"/>
        <v>-1.0361770665439042E-3</v>
      </c>
      <c r="AV42" s="142"/>
      <c r="AW42" s="142">
        <f t="shared" si="3"/>
        <v>3.6249458618546899E-2</v>
      </c>
      <c r="AY42" s="142">
        <f t="shared" si="4"/>
        <v>2.4870489510999998E-2</v>
      </c>
      <c r="AZ42" s="142">
        <f>(quarterly_long!EJ42 -quarterly_long!EJ41)*100</f>
        <v>1.2659052301254636</v>
      </c>
      <c r="BE42" s="46">
        <v>20271</v>
      </c>
      <c r="BP42" s="46"/>
      <c r="BQ42" s="142"/>
      <c r="BR42" s="142"/>
      <c r="BS42" s="46">
        <v>20271</v>
      </c>
      <c r="BT42" s="142"/>
      <c r="BU42" s="142"/>
      <c r="BV42" s="142"/>
      <c r="BW42" s="142"/>
      <c r="BX42" s="142"/>
      <c r="BY42" s="142"/>
      <c r="BZ42" s="124"/>
      <c r="CB42" s="142"/>
      <c r="CC42" s="142"/>
      <c r="CD42" s="142"/>
      <c r="CF42" s="142"/>
      <c r="CG42" s="142"/>
    </row>
    <row r="43" spans="1:89" x14ac:dyDescent="0.25">
      <c r="A43" s="46">
        <v>20363</v>
      </c>
      <c r="B43" s="135"/>
      <c r="C43" s="138"/>
      <c r="F43" s="142">
        <v>2.54</v>
      </c>
      <c r="G43" s="142">
        <v>2.96</v>
      </c>
      <c r="I43" s="145">
        <v>0.66</v>
      </c>
      <c r="J43" s="145"/>
      <c r="K43" s="121">
        <v>195504</v>
      </c>
      <c r="L43" s="121">
        <v>9.2138068954199994</v>
      </c>
      <c r="M43" s="121">
        <v>10.9926651037</v>
      </c>
      <c r="N43" s="121">
        <v>9.0325711675299996</v>
      </c>
      <c r="O43" s="121">
        <v>2.3225727331999999E-2</v>
      </c>
      <c r="P43" s="121">
        <v>-1.0003764E-2</v>
      </c>
      <c r="Q43" s="138"/>
      <c r="R43" s="142">
        <v>195512</v>
      </c>
      <c r="S43" s="142">
        <v>5.28942115768463E-3</v>
      </c>
      <c r="T43" s="142">
        <v>1.9466666666666702E-2</v>
      </c>
      <c r="V43" s="46">
        <v>20363</v>
      </c>
      <c r="W43" s="142">
        <v>0.123225509102041</v>
      </c>
      <c r="X43" s="142">
        <f t="shared" si="8"/>
        <v>7.4460167252610177E-4</v>
      </c>
      <c r="Y43" s="160"/>
      <c r="Z43" s="142"/>
      <c r="AA43" s="142">
        <v>195509</v>
      </c>
      <c r="AB43" s="142">
        <v>3.6249458618546899E-2</v>
      </c>
      <c r="AC43" s="142">
        <v>0.114630467571644</v>
      </c>
      <c r="AG43" s="142"/>
      <c r="AI43" s="46">
        <v>20363</v>
      </c>
      <c r="AJ43" s="142">
        <f t="shared" si="2"/>
        <v>5.8400000000000105E-2</v>
      </c>
      <c r="AK43" s="142">
        <f>'I+C'!U43</f>
        <v>2.6048599524794436E-3</v>
      </c>
      <c r="AL43" s="142">
        <f t="shared" si="1"/>
        <v>1.0389942959489529E-2</v>
      </c>
      <c r="AM43" s="142">
        <f t="shared" si="1"/>
        <v>1.784433367514765E-2</v>
      </c>
      <c r="AN43" s="142">
        <f t="shared" si="1"/>
        <v>1.9733490931302555E-2</v>
      </c>
      <c r="AO43" s="142">
        <f>LN(quarterly_long!EU43)</f>
        <v>-1.9134488644767416</v>
      </c>
      <c r="AP43" s="142">
        <f t="shared" si="0"/>
        <v>-1.9273597715329309</v>
      </c>
      <c r="AQ43" s="142">
        <f t="shared" si="0"/>
        <v>-1.929628880874696</v>
      </c>
      <c r="AR43" s="142">
        <f t="shared" si="0"/>
        <v>-1.9254233556119267</v>
      </c>
      <c r="AS43" s="142">
        <f t="shared" si="5"/>
        <v>5.5000000000000003E-4</v>
      </c>
      <c r="AT43" s="142">
        <f t="shared" si="6"/>
        <v>4.1999999999999991E-4</v>
      </c>
      <c r="AU43" s="142">
        <f t="shared" si="7"/>
        <v>4.5448194851585282E-3</v>
      </c>
      <c r="AV43" s="142"/>
      <c r="AW43" s="142">
        <f t="shared" si="3"/>
        <v>3.5911255906452999E-2</v>
      </c>
      <c r="AY43" s="142">
        <f t="shared" si="4"/>
        <v>2.3225727331999999E-2</v>
      </c>
      <c r="AZ43" s="142">
        <f>(quarterly_long!EJ43 -quarterly_long!EJ42)*100</f>
        <v>1.6515767008668636</v>
      </c>
      <c r="BE43" s="46">
        <v>20363</v>
      </c>
      <c r="BP43" s="46"/>
      <c r="BQ43" s="142"/>
      <c r="BR43" s="142"/>
      <c r="BS43" s="46">
        <v>20363</v>
      </c>
      <c r="BT43" s="142"/>
      <c r="BU43" s="142"/>
      <c r="BV43" s="142"/>
      <c r="BW43" s="142"/>
      <c r="BX43" s="142"/>
      <c r="BY43" s="142"/>
      <c r="BZ43" s="124"/>
      <c r="CB43" s="142"/>
      <c r="CC43" s="142"/>
      <c r="CD43" s="142"/>
      <c r="CF43" s="142"/>
      <c r="CG43" s="142"/>
    </row>
    <row r="44" spans="1:89" x14ac:dyDescent="0.25">
      <c r="A44" s="46">
        <v>20455</v>
      </c>
      <c r="B44" s="135"/>
      <c r="C44" s="138"/>
      <c r="F44" s="142">
        <v>2.25</v>
      </c>
      <c r="G44" s="142">
        <v>2.96</v>
      </c>
      <c r="I44" s="145">
        <v>0.64</v>
      </c>
      <c r="J44" s="145"/>
      <c r="K44" s="121">
        <v>195601</v>
      </c>
      <c r="L44" s="121">
        <v>9.2111031549300009</v>
      </c>
      <c r="M44" s="121">
        <v>11.013161272550001</v>
      </c>
      <c r="N44" s="121">
        <v>9.0387088904499997</v>
      </c>
      <c r="O44" s="121">
        <v>9.9104704039999995E-3</v>
      </c>
      <c r="P44" s="121">
        <v>-1.2143988E-2</v>
      </c>
      <c r="Q44" s="138"/>
      <c r="R44" s="142">
        <v>195603</v>
      </c>
      <c r="S44" s="142">
        <v>5.5888223552894196E-3</v>
      </c>
      <c r="T44" s="142">
        <v>2.46E-2</v>
      </c>
      <c r="V44" s="46">
        <v>20455</v>
      </c>
      <c r="W44" s="142">
        <v>0.123317228870632</v>
      </c>
      <c r="X44" s="142">
        <f t="shared" si="8"/>
        <v>7.4404765337332535E-4</v>
      </c>
      <c r="Y44" s="160"/>
      <c r="Z44" s="142"/>
      <c r="AA44" s="142">
        <v>195512</v>
      </c>
      <c r="AB44" s="142">
        <v>3.5911255906452999E-2</v>
      </c>
      <c r="AC44" s="142">
        <v>2.3229589535408102E-2</v>
      </c>
      <c r="AG44" s="142"/>
      <c r="AI44" s="46">
        <v>20455</v>
      </c>
      <c r="AJ44" s="142">
        <f t="shared" si="2"/>
        <v>7.3800000000000004E-2</v>
      </c>
      <c r="AK44" s="142">
        <f>'I+C'!U44</f>
        <v>-7.0102161423001852E-3</v>
      </c>
      <c r="AL44" s="142">
        <f t="shared" si="1"/>
        <v>2.6048599524794436E-3</v>
      </c>
      <c r="AM44" s="142">
        <f t="shared" si="1"/>
        <v>1.0389942959489529E-2</v>
      </c>
      <c r="AN44" s="142">
        <f t="shared" si="1"/>
        <v>1.784433367514765E-2</v>
      </c>
      <c r="AO44" s="142">
        <f>LN(quarterly_long!EU44)</f>
        <v>-1.8917838368568805</v>
      </c>
      <c r="AP44" s="142">
        <f t="shared" si="0"/>
        <v>-1.9134488644767416</v>
      </c>
      <c r="AQ44" s="142">
        <f t="shared" si="0"/>
        <v>-1.9273597715329309</v>
      </c>
      <c r="AR44" s="142">
        <f t="shared" si="0"/>
        <v>-1.929628880874696</v>
      </c>
      <c r="AS44" s="142">
        <f t="shared" si="5"/>
        <v>5.3333333333333336E-4</v>
      </c>
      <c r="AT44" s="142">
        <f t="shared" si="6"/>
        <v>7.0999999999999991E-4</v>
      </c>
      <c r="AU44" s="142">
        <f t="shared" si="7"/>
        <v>4.8447747019160943E-3</v>
      </c>
      <c r="AV44" s="142">
        <f>SUM(AU41:AU44)/4</f>
        <v>3.6843217820080351E-3</v>
      </c>
      <c r="AW44" s="142">
        <f t="shared" si="3"/>
        <v>3.5797009895767298E-2</v>
      </c>
      <c r="AY44" s="142">
        <f t="shared" si="4"/>
        <v>9.9104704039999995E-3</v>
      </c>
      <c r="AZ44" s="142">
        <f>(quarterly_long!EJ44 -quarterly_long!EJ43)*100</f>
        <v>1.465481147756087</v>
      </c>
      <c r="BE44" s="46">
        <v>20455</v>
      </c>
      <c r="BP44" s="46"/>
      <c r="BQ44" s="142"/>
      <c r="BR44" s="142"/>
      <c r="BS44" s="46">
        <v>20455</v>
      </c>
      <c r="BT44" s="142"/>
      <c r="BU44" s="142"/>
      <c r="BV44" s="142"/>
      <c r="BW44" s="142"/>
      <c r="BX44" s="142"/>
      <c r="BY44" s="142"/>
      <c r="BZ44" s="124"/>
      <c r="CB44" s="142"/>
      <c r="CC44" s="142"/>
      <c r="CD44" s="142"/>
      <c r="CF44" s="142"/>
      <c r="CG44" s="142"/>
    </row>
    <row r="45" spans="1:89" x14ac:dyDescent="0.25">
      <c r="A45" s="46">
        <v>20546</v>
      </c>
      <c r="B45" s="135"/>
      <c r="C45" s="138"/>
      <c r="F45" s="142">
        <v>2.4900000000000002</v>
      </c>
      <c r="G45" s="142">
        <v>3</v>
      </c>
      <c r="I45" s="145">
        <v>0.76</v>
      </c>
      <c r="J45" s="145"/>
      <c r="K45" s="121">
        <v>195602</v>
      </c>
      <c r="L45" s="121">
        <v>9.2103435449099997</v>
      </c>
      <c r="M45" s="121">
        <v>11.01153618303</v>
      </c>
      <c r="N45" s="121">
        <v>9.0467132720300008</v>
      </c>
      <c r="O45" s="121">
        <v>3.747023535E-3</v>
      </c>
      <c r="P45" s="121">
        <v>-1.6941517E-2</v>
      </c>
      <c r="Q45" s="138"/>
      <c r="R45" s="142">
        <v>195606</v>
      </c>
      <c r="S45" s="142">
        <v>6.1876247504989998E-3</v>
      </c>
      <c r="T45" s="142">
        <v>-4.7999999999999996E-3</v>
      </c>
      <c r="V45" s="46">
        <v>20546</v>
      </c>
      <c r="W45" s="142">
        <v>0.124509585862315</v>
      </c>
      <c r="X45" s="142">
        <f t="shared" si="8"/>
        <v>9.6225760991686116E-3</v>
      </c>
      <c r="Y45" s="160"/>
      <c r="Z45" s="142"/>
      <c r="AA45" s="142">
        <v>195603</v>
      </c>
      <c r="AB45" s="142">
        <v>3.5797009895767298E-2</v>
      </c>
      <c r="AC45" s="142">
        <v>4.6726912056425103E-2</v>
      </c>
      <c r="AG45" s="142"/>
      <c r="AI45" s="46">
        <v>20546</v>
      </c>
      <c r="AJ45" s="142">
        <f t="shared" si="2"/>
        <v>-1.44E-2</v>
      </c>
      <c r="AK45" s="142">
        <f>'I+C'!U45</f>
        <v>3.4763066046265001E-3</v>
      </c>
      <c r="AL45" s="142">
        <f t="shared" si="1"/>
        <v>-7.0102161423001852E-3</v>
      </c>
      <c r="AM45" s="142">
        <f t="shared" si="1"/>
        <v>2.6048599524794436E-3</v>
      </c>
      <c r="AN45" s="142">
        <f t="shared" si="1"/>
        <v>1.0389942959489529E-2</v>
      </c>
      <c r="AO45" s="142">
        <f>LN(quarterly_long!EU45)</f>
        <v>-1.8850476802689833</v>
      </c>
      <c r="AP45" s="142">
        <f t="shared" si="0"/>
        <v>-1.8917838368568805</v>
      </c>
      <c r="AQ45" s="142">
        <f t="shared" si="0"/>
        <v>-1.9134488644767416</v>
      </c>
      <c r="AR45" s="142">
        <f t="shared" si="0"/>
        <v>-1.9273597715329309</v>
      </c>
      <c r="AS45" s="142">
        <f t="shared" si="5"/>
        <v>6.333333333333334E-4</v>
      </c>
      <c r="AT45" s="142">
        <f t="shared" si="6"/>
        <v>5.0999999999999982E-4</v>
      </c>
      <c r="AU45" s="142">
        <f t="shared" si="7"/>
        <v>-3.4349513486696117E-3</v>
      </c>
      <c r="AV45" s="142">
        <f t="shared" ref="AV45:AV108" si="9">SUM(AU42:AU45)/4</f>
        <v>1.2296164429652769E-3</v>
      </c>
      <c r="AW45" s="142">
        <f t="shared" si="3"/>
        <v>3.8633487394307102E-2</v>
      </c>
      <c r="AY45" s="142">
        <f t="shared" si="4"/>
        <v>3.747023535E-3</v>
      </c>
      <c r="AZ45" s="142">
        <f>(quarterly_long!EJ45 -quarterly_long!EJ44)*100</f>
        <v>1.021246319252378</v>
      </c>
      <c r="BE45" s="46">
        <v>20546</v>
      </c>
      <c r="BP45" s="46"/>
      <c r="BQ45" s="142"/>
      <c r="BR45" s="142"/>
      <c r="BS45" s="46">
        <v>20546</v>
      </c>
      <c r="BT45" s="142"/>
      <c r="BU45" s="142"/>
      <c r="BV45" s="142"/>
      <c r="BW45" s="142"/>
      <c r="BX45" s="142"/>
      <c r="BY45" s="142"/>
      <c r="BZ45" s="124"/>
      <c r="CB45" s="142"/>
      <c r="CC45" s="142"/>
      <c r="CD45" s="142"/>
      <c r="CF45" s="142"/>
      <c r="CG45" s="142"/>
    </row>
    <row r="46" spans="1:89" x14ac:dyDescent="0.25">
      <c r="A46" s="46">
        <v>20637</v>
      </c>
      <c r="B46" s="135"/>
      <c r="C46" s="138"/>
      <c r="F46" s="142">
        <v>2.84</v>
      </c>
      <c r="G46" s="142">
        <v>3.38</v>
      </c>
      <c r="I46" s="145">
        <v>0.69</v>
      </c>
      <c r="J46" s="145"/>
      <c r="K46" s="121">
        <v>195603</v>
      </c>
      <c r="L46" s="121">
        <v>9.2079329429300003</v>
      </c>
      <c r="M46" s="121">
        <v>11.005767556409999</v>
      </c>
      <c r="N46" s="121">
        <v>9.0457506215599999</v>
      </c>
      <c r="O46" s="121">
        <v>3.7605036209999998E-3</v>
      </c>
      <c r="P46" s="121">
        <v>-1.4113205E-2</v>
      </c>
      <c r="Q46" s="138"/>
      <c r="R46" s="142">
        <v>195609</v>
      </c>
      <c r="S46" s="142">
        <v>5.68862275449102E-3</v>
      </c>
      <c r="T46" s="142">
        <v>-1.1599999999999999E-2</v>
      </c>
      <c r="V46" s="46">
        <v>20637</v>
      </c>
      <c r="W46" s="142">
        <v>0.12542678354822501</v>
      </c>
      <c r="X46" s="142">
        <f t="shared" si="8"/>
        <v>7.3394824880437248E-3</v>
      </c>
      <c r="Y46" s="160"/>
      <c r="Z46" s="142"/>
      <c r="AA46" s="142">
        <v>195606</v>
      </c>
      <c r="AB46" s="142">
        <v>3.8633487394307102E-2</v>
      </c>
      <c r="AC46" s="142">
        <v>-2.56896188671299E-2</v>
      </c>
      <c r="AG46" s="142"/>
      <c r="AI46" s="46">
        <v>20637</v>
      </c>
      <c r="AJ46" s="142">
        <f t="shared" si="2"/>
        <v>-3.4799999999999998E-2</v>
      </c>
      <c r="AK46" s="142">
        <f>'I+C'!U46</f>
        <v>-2.2513090803717439E-3</v>
      </c>
      <c r="AL46" s="142">
        <f t="shared" si="1"/>
        <v>3.4763066046265001E-3</v>
      </c>
      <c r="AM46" s="142">
        <f t="shared" si="1"/>
        <v>-7.0102161423001852E-3</v>
      </c>
      <c r="AN46" s="142">
        <f t="shared" si="1"/>
        <v>2.6048599524794436E-3</v>
      </c>
      <c r="AO46" s="142">
        <f>LN(quarterly_long!EU46)</f>
        <v>-1.8747749162869842</v>
      </c>
      <c r="AP46" s="142">
        <f t="shared" si="0"/>
        <v>-1.8850476802689833</v>
      </c>
      <c r="AQ46" s="142">
        <f t="shared" si="0"/>
        <v>-1.8917838368568805</v>
      </c>
      <c r="AR46" s="142">
        <f t="shared" si="0"/>
        <v>-1.9134488644767416</v>
      </c>
      <c r="AS46" s="142">
        <f t="shared" si="5"/>
        <v>5.7499999999999999E-4</v>
      </c>
      <c r="AT46" s="142">
        <f t="shared" si="6"/>
        <v>5.4000000000000001E-4</v>
      </c>
      <c r="AU46" s="142">
        <f t="shared" si="7"/>
        <v>-1.6508597335527049E-3</v>
      </c>
      <c r="AV46" s="142">
        <f t="shared" si="9"/>
        <v>1.0759457762130765E-3</v>
      </c>
      <c r="AW46" s="142">
        <f t="shared" si="3"/>
        <v>3.9045624110868198E-2</v>
      </c>
      <c r="AY46" s="142">
        <f t="shared" si="4"/>
        <v>3.7605036209999998E-3</v>
      </c>
      <c r="AZ46" s="142">
        <f>(quarterly_long!EJ46 -quarterly_long!EJ45)*100</f>
        <v>0.80214549016270897</v>
      </c>
      <c r="BE46" s="46">
        <v>20637</v>
      </c>
      <c r="BP46" s="46"/>
      <c r="BQ46" s="142"/>
      <c r="BR46" s="142"/>
      <c r="BS46" s="46">
        <v>20637</v>
      </c>
      <c r="BT46" s="142"/>
      <c r="BU46" s="142"/>
      <c r="BV46" s="142"/>
      <c r="BW46" s="142"/>
      <c r="BX46" s="142"/>
      <c r="BY46" s="142"/>
      <c r="BZ46" s="124"/>
      <c r="CB46" s="142"/>
      <c r="CC46" s="142"/>
      <c r="CD46" s="142"/>
      <c r="CF46" s="142"/>
      <c r="CG46" s="142"/>
    </row>
    <row r="47" spans="1:89" x14ac:dyDescent="0.25">
      <c r="A47" s="46">
        <v>20729</v>
      </c>
      <c r="B47" s="135"/>
      <c r="C47" s="138"/>
      <c r="F47" s="142">
        <v>3.21</v>
      </c>
      <c r="G47" s="142">
        <v>3.59</v>
      </c>
      <c r="I47" s="145">
        <v>0.78</v>
      </c>
      <c r="J47" s="145"/>
      <c r="K47" s="121">
        <v>195604</v>
      </c>
      <c r="L47" s="121">
        <v>9.2167217924700005</v>
      </c>
      <c r="M47" s="121">
        <v>11.01538735039</v>
      </c>
      <c r="N47" s="121">
        <v>9.0572755476700006</v>
      </c>
      <c r="O47" s="121">
        <v>1.211015536E-3</v>
      </c>
      <c r="P47" s="121">
        <v>-1.6744805000000001E-2</v>
      </c>
      <c r="Q47" s="138"/>
      <c r="R47" s="142">
        <v>195612</v>
      </c>
      <c r="S47" s="142">
        <v>6.8862275449101803E-3</v>
      </c>
      <c r="T47" s="142">
        <v>1.34666666666667E-2</v>
      </c>
      <c r="V47" s="46">
        <v>20729</v>
      </c>
      <c r="W47" s="142">
        <v>0.12671086030849901</v>
      </c>
      <c r="X47" s="142">
        <f t="shared" si="8"/>
        <v>1.018561006733254E-2</v>
      </c>
      <c r="Y47" s="160"/>
      <c r="Z47" s="142"/>
      <c r="AA47" s="142">
        <v>195609</v>
      </c>
      <c r="AB47" s="142">
        <v>3.9045624110868198E-2</v>
      </c>
      <c r="AC47" s="142">
        <v>1.2318997190404199E-2</v>
      </c>
      <c r="AG47" s="142"/>
      <c r="AI47" s="46">
        <v>20729</v>
      </c>
      <c r="AJ47" s="142">
        <f t="shared" si="2"/>
        <v>4.0400000000000102E-2</v>
      </c>
      <c r="AK47" s="142">
        <f>'I+C'!U47</f>
        <v>9.1429299117896656E-3</v>
      </c>
      <c r="AL47" s="142">
        <f t="shared" si="1"/>
        <v>-2.2513090803717439E-3</v>
      </c>
      <c r="AM47" s="142">
        <f t="shared" si="1"/>
        <v>3.4763066046265001E-3</v>
      </c>
      <c r="AN47" s="142">
        <f t="shared" si="1"/>
        <v>-7.0102161423001852E-3</v>
      </c>
      <c r="AO47" s="142">
        <f>LN(quarterly_long!EU47)</f>
        <v>-1.877030496070853</v>
      </c>
      <c r="AP47" s="142">
        <f t="shared" si="0"/>
        <v>-1.8747749162869842</v>
      </c>
      <c r="AQ47" s="142">
        <f t="shared" si="0"/>
        <v>-1.8850476802689833</v>
      </c>
      <c r="AR47" s="142">
        <f t="shared" si="0"/>
        <v>-1.8917838368568805</v>
      </c>
      <c r="AS47" s="142">
        <f t="shared" si="5"/>
        <v>6.4999999999999997E-4</v>
      </c>
      <c r="AT47" s="142">
        <f t="shared" si="6"/>
        <v>3.7999999999999991E-4</v>
      </c>
      <c r="AU47" s="142">
        <f t="shared" si="7"/>
        <v>-3.2993825224223597E-3</v>
      </c>
      <c r="AV47" s="142">
        <f t="shared" si="9"/>
        <v>-8.8510472568214551E-4</v>
      </c>
      <c r="AW47" s="142">
        <f t="shared" si="3"/>
        <v>3.8278913156980898E-2</v>
      </c>
      <c r="AY47" s="142">
        <f t="shared" si="4"/>
        <v>1.211015536E-3</v>
      </c>
      <c r="AZ47" s="142">
        <f>(quarterly_long!EJ47 -quarterly_long!EJ46)*100</f>
        <v>0.68873501279209659</v>
      </c>
      <c r="BE47" s="46">
        <v>20729</v>
      </c>
      <c r="BF47" s="142" t="s">
        <v>256</v>
      </c>
      <c r="BG47" s="142" t="s">
        <v>257</v>
      </c>
      <c r="BH47" s="142" t="s">
        <v>258</v>
      </c>
      <c r="BI47" s="142" t="s">
        <v>259</v>
      </c>
      <c r="BJ47" s="142" t="s">
        <v>260</v>
      </c>
      <c r="BK47" s="142" t="s">
        <v>261</v>
      </c>
      <c r="BL47" s="142" t="s">
        <v>262</v>
      </c>
      <c r="BM47" s="142" t="s">
        <v>263</v>
      </c>
      <c r="BN47" s="142" t="s">
        <v>264</v>
      </c>
      <c r="BO47" s="142" t="s">
        <v>265</v>
      </c>
      <c r="BP47" s="142" t="s">
        <v>266</v>
      </c>
      <c r="BQ47" s="142" t="s">
        <v>222</v>
      </c>
      <c r="BR47" s="142"/>
      <c r="BS47" s="46">
        <v>20729</v>
      </c>
      <c r="BT47" s="142"/>
      <c r="BU47" s="142"/>
      <c r="BV47" s="142"/>
      <c r="BW47" s="142"/>
      <c r="BX47" s="142"/>
      <c r="BY47" s="142"/>
      <c r="BZ47" s="124"/>
      <c r="CB47" s="142"/>
      <c r="CC47" s="142"/>
      <c r="CD47" s="142"/>
      <c r="CF47" s="142"/>
      <c r="CG47" s="142"/>
    </row>
    <row r="48" spans="1:89" x14ac:dyDescent="0.25">
      <c r="A48" s="46">
        <v>20821</v>
      </c>
      <c r="B48" s="135"/>
      <c r="C48" s="138"/>
      <c r="F48" s="142">
        <v>3.08</v>
      </c>
      <c r="G48" s="142">
        <v>3.41</v>
      </c>
      <c r="I48" s="145">
        <v>1.02</v>
      </c>
      <c r="J48" s="145"/>
      <c r="K48" s="121">
        <v>195701</v>
      </c>
      <c r="L48" s="121">
        <v>9.2193285957099995</v>
      </c>
      <c r="M48" s="121">
        <v>11.009348315</v>
      </c>
      <c r="N48" s="121">
        <v>9.0566073366800008</v>
      </c>
      <c r="O48" s="121">
        <v>6.1057799899999999E-3</v>
      </c>
      <c r="P48" s="121">
        <v>-1.209637E-2</v>
      </c>
      <c r="Q48" s="138"/>
      <c r="R48" s="142">
        <v>195703</v>
      </c>
      <c r="S48" s="142">
        <v>7.3852295409181602E-3</v>
      </c>
      <c r="T48" s="142">
        <v>-1.17E-2</v>
      </c>
      <c r="V48" s="46">
        <v>20821</v>
      </c>
      <c r="W48" s="142">
        <v>0.12776563764729601</v>
      </c>
      <c r="X48" s="142">
        <f t="shared" si="8"/>
        <v>8.2898294163360475E-3</v>
      </c>
      <c r="Y48" s="160"/>
      <c r="Z48" s="142"/>
      <c r="AA48" s="142">
        <v>195612</v>
      </c>
      <c r="AB48" s="142">
        <v>3.8278913156980898E-2</v>
      </c>
      <c r="AC48" s="142">
        <v>-8.5397096498720307E-3</v>
      </c>
      <c r="AE48" s="46">
        <v>20821</v>
      </c>
      <c r="AF48"/>
      <c r="AG48" s="142"/>
      <c r="AH48" s="142"/>
      <c r="AI48" s="46">
        <v>20821</v>
      </c>
      <c r="AJ48" s="142">
        <f t="shared" si="2"/>
        <v>-3.5099999999999999E-2</v>
      </c>
      <c r="AK48" s="142">
        <f>'I+C'!U48</f>
        <v>-1.81305514520963E-3</v>
      </c>
      <c r="AL48" s="142">
        <f t="shared" si="1"/>
        <v>9.1429299117896656E-3</v>
      </c>
      <c r="AM48" s="142">
        <f t="shared" si="1"/>
        <v>-2.2513090803717439E-3</v>
      </c>
      <c r="AN48" s="142">
        <f t="shared" si="1"/>
        <v>3.4763066046265001E-3</v>
      </c>
      <c r="AO48" s="142">
        <f>LN(quarterly_long!EU48)</f>
        <v>-1.8732566345006918</v>
      </c>
      <c r="AP48" s="142">
        <f t="shared" si="0"/>
        <v>-1.877030496070853</v>
      </c>
      <c r="AQ48" s="142">
        <f t="shared" si="0"/>
        <v>-1.8747749162869842</v>
      </c>
      <c r="AR48" s="142">
        <f t="shared" si="0"/>
        <v>-1.8850476802689833</v>
      </c>
      <c r="AS48" s="142">
        <f t="shared" si="5"/>
        <v>8.5000000000000006E-4</v>
      </c>
      <c r="AT48" s="142">
        <f t="shared" si="6"/>
        <v>3.3000000000000005E-4</v>
      </c>
      <c r="AU48" s="142">
        <f t="shared" si="7"/>
        <v>-9.0459987541788734E-4</v>
      </c>
      <c r="AV48" s="142">
        <f t="shared" si="9"/>
        <v>-2.3224483700156409E-3</v>
      </c>
      <c r="AW48" s="142">
        <f t="shared" si="3"/>
        <v>3.9509743926264503E-2</v>
      </c>
      <c r="AY48" s="142">
        <f t="shared" si="4"/>
        <v>6.1057799899999999E-3</v>
      </c>
      <c r="AZ48" s="142">
        <f>(quarterly_long!EJ48 -quarterly_long!EJ47)*100</f>
        <v>0.19608064249516666</v>
      </c>
      <c r="BE48" s="46">
        <v>20821</v>
      </c>
      <c r="BL48" s="142">
        <v>-8.989842201872723E-4</v>
      </c>
      <c r="BM48" s="142">
        <v>3.3753029161758825E-2</v>
      </c>
      <c r="BN48" s="142">
        <v>-3.508022569367579E-2</v>
      </c>
      <c r="BO48" s="142">
        <v>7.3908451961474438E-3</v>
      </c>
      <c r="BP48" s="46"/>
      <c r="BQ48" s="142"/>
      <c r="BR48" s="142"/>
      <c r="BS48" s="46">
        <v>20821</v>
      </c>
      <c r="BT48" s="142">
        <f>BN48</f>
        <v>-3.508022569367579E-2</v>
      </c>
      <c r="BU48" s="142"/>
      <c r="BV48" s="142"/>
      <c r="BW48" s="142"/>
      <c r="BX48" s="142"/>
      <c r="BY48" s="142"/>
      <c r="BZ48" s="124"/>
      <c r="CB48" s="142"/>
      <c r="CC48" s="142"/>
      <c r="CD48" s="142"/>
      <c r="CE48">
        <f t="shared" ref="CE48:CE111" si="10">BL48</f>
        <v>-8.989842201872723E-4</v>
      </c>
      <c r="CF48" s="142"/>
      <c r="CG48" s="142"/>
      <c r="CK48">
        <f>BM48-BO48</f>
        <v>2.636218396561138E-2</v>
      </c>
    </row>
    <row r="49" spans="1:92" x14ac:dyDescent="0.25">
      <c r="A49" s="46">
        <v>20911</v>
      </c>
      <c r="B49" s="135"/>
      <c r="C49" s="138"/>
      <c r="F49" s="142">
        <v>3.29</v>
      </c>
      <c r="G49" s="142">
        <v>3.8</v>
      </c>
      <c r="I49" s="145">
        <v>0.83</v>
      </c>
      <c r="J49" s="145"/>
      <c r="K49" s="121">
        <v>195702</v>
      </c>
      <c r="L49" s="121">
        <v>9.2170110152299998</v>
      </c>
      <c r="M49" s="121">
        <v>11.025151215379999</v>
      </c>
      <c r="N49" s="121">
        <v>9.0574204620799996</v>
      </c>
      <c r="O49" s="121">
        <v>-1.5108952340000001E-3</v>
      </c>
      <c r="P49" s="121">
        <v>-1.3665849000000001E-2</v>
      </c>
      <c r="Q49" s="138"/>
      <c r="R49" s="142">
        <v>195706</v>
      </c>
      <c r="S49" s="142">
        <v>7.4850299401197596E-3</v>
      </c>
      <c r="T49" s="142">
        <v>2.32333333333333E-2</v>
      </c>
      <c r="V49" s="46">
        <v>20911</v>
      </c>
      <c r="W49" s="142">
        <v>0.12891213475468399</v>
      </c>
      <c r="X49" s="142">
        <f t="shared" si="8"/>
        <v>8.9334165667822596E-3</v>
      </c>
      <c r="Y49" s="160"/>
      <c r="Z49" s="142"/>
      <c r="AA49" s="142">
        <v>195703</v>
      </c>
      <c r="AB49" s="142">
        <v>3.9509743926264503E-2</v>
      </c>
      <c r="AC49" s="142">
        <v>-5.1894918173987899E-2</v>
      </c>
      <c r="AE49" s="46">
        <v>20911</v>
      </c>
      <c r="AF49"/>
      <c r="AG49" s="142"/>
      <c r="AI49" s="46">
        <v>20911</v>
      </c>
      <c r="AJ49" s="142">
        <f t="shared" si="2"/>
        <v>6.9699999999999901E-2</v>
      </c>
      <c r="AK49" s="142">
        <f>'I+C'!U49</f>
        <v>-4.5465981294990354E-3</v>
      </c>
      <c r="AL49" s="142">
        <f t="shared" si="1"/>
        <v>-1.81305514520963E-3</v>
      </c>
      <c r="AM49" s="142">
        <f t="shared" si="1"/>
        <v>9.1429299117896656E-3</v>
      </c>
      <c r="AN49" s="142">
        <f t="shared" si="1"/>
        <v>-2.2513090803717439E-3</v>
      </c>
      <c r="AO49" s="142">
        <f>LN(quarterly_long!EU49)</f>
        <v>-1.8666343664828144</v>
      </c>
      <c r="AP49" s="142">
        <f t="shared" si="0"/>
        <v>-1.8732566345006918</v>
      </c>
      <c r="AQ49" s="142">
        <f t="shared" si="0"/>
        <v>-1.877030496070853</v>
      </c>
      <c r="AR49" s="142">
        <f t="shared" si="0"/>
        <v>-1.8747749162869842</v>
      </c>
      <c r="AS49" s="142">
        <f t="shared" si="5"/>
        <v>6.9166666666666671E-4</v>
      </c>
      <c r="AT49" s="142">
        <f t="shared" si="6"/>
        <v>5.0999999999999982E-4</v>
      </c>
      <c r="AU49" s="142">
        <f t="shared" si="7"/>
        <v>-1.4483866266625E-3</v>
      </c>
      <c r="AV49" s="142">
        <f t="shared" si="9"/>
        <v>-1.825807189513863E-3</v>
      </c>
      <c r="AW49" s="142">
        <f t="shared" si="3"/>
        <v>3.6513003899062903E-2</v>
      </c>
      <c r="AY49" s="142">
        <f t="shared" si="4"/>
        <v>-1.5108952340000001E-3</v>
      </c>
      <c r="AZ49" s="142">
        <f>(quarterly_long!EJ49 -quarterly_long!EJ48)*100</f>
        <v>0.20756698883783731</v>
      </c>
      <c r="BA49" s="142"/>
      <c r="BE49" s="46">
        <v>20911</v>
      </c>
      <c r="BL49" s="142">
        <v>-1.4427859212064161E-3</v>
      </c>
      <c r="BM49" s="142">
        <v>-4.6879967352597376E-2</v>
      </c>
      <c r="BN49" s="142">
        <v>6.7455021359392436E-2</v>
      </c>
      <c r="BO49" s="142">
        <v>7.4906306455745121E-3</v>
      </c>
      <c r="BP49" s="46"/>
      <c r="BQ49" s="142"/>
      <c r="BR49" s="142"/>
      <c r="BS49" s="46">
        <v>20911</v>
      </c>
      <c r="BT49" s="142">
        <f>BN49</f>
        <v>6.7455021359392436E-2</v>
      </c>
      <c r="BU49" s="142"/>
      <c r="BV49" s="142"/>
      <c r="BW49" s="142"/>
      <c r="BX49" s="142"/>
      <c r="BY49" s="142"/>
      <c r="BZ49" s="124"/>
      <c r="CB49" s="142"/>
      <c r="CC49" s="142"/>
      <c r="CD49" s="142"/>
      <c r="CE49" s="142">
        <f t="shared" si="10"/>
        <v>-1.4427859212064161E-3</v>
      </c>
      <c r="CF49" s="142"/>
      <c r="CG49" s="142"/>
      <c r="CK49" s="142">
        <f t="shared" ref="CK49:CK112" si="11">BM49-BO49</f>
        <v>-5.4370597998171885E-2</v>
      </c>
      <c r="CN49" s="142"/>
    </row>
    <row r="50" spans="1:92" x14ac:dyDescent="0.25">
      <c r="A50" s="46">
        <v>21002</v>
      </c>
      <c r="B50" s="135"/>
      <c r="C50" s="138"/>
      <c r="F50" s="142">
        <v>3.53</v>
      </c>
      <c r="G50" s="142">
        <v>3.92</v>
      </c>
      <c r="I50" s="145">
        <v>1.01</v>
      </c>
      <c r="J50" s="145"/>
      <c r="K50" s="121">
        <v>195703</v>
      </c>
      <c r="L50" s="121">
        <v>9.2204007520399998</v>
      </c>
      <c r="M50" s="121">
        <v>11.00862615982</v>
      </c>
      <c r="N50" s="121">
        <v>9.0561322824800001</v>
      </c>
      <c r="O50" s="121">
        <v>7.7421675939999997E-3</v>
      </c>
      <c r="P50" s="121">
        <v>-3.574402E-3</v>
      </c>
      <c r="Q50" s="138"/>
      <c r="R50" s="142">
        <v>195709</v>
      </c>
      <c r="S50" s="142">
        <v>8.0838323353293398E-3</v>
      </c>
      <c r="T50" s="142">
        <v>-3.4766666666666703E-2</v>
      </c>
      <c r="V50" s="46">
        <v>21002</v>
      </c>
      <c r="W50" s="142">
        <v>0.12987519232489</v>
      </c>
      <c r="X50" s="142">
        <f t="shared" si="8"/>
        <v>7.4428839070805886E-3</v>
      </c>
      <c r="Y50" s="160"/>
      <c r="Z50" s="142"/>
      <c r="AA50" s="142">
        <v>195706</v>
      </c>
      <c r="AB50" s="142">
        <v>3.6513003899062903E-2</v>
      </c>
      <c r="AC50" s="142">
        <v>7.9945491710197505E-2</v>
      </c>
      <c r="AE50" s="46">
        <v>21002</v>
      </c>
      <c r="AF50"/>
      <c r="AG50" s="142"/>
      <c r="AI50" s="46">
        <v>21002</v>
      </c>
      <c r="AJ50" s="142">
        <f t="shared" si="2"/>
        <v>-0.10430000000000011</v>
      </c>
      <c r="AK50" s="142">
        <f>'I+C'!U50</f>
        <v>6.8550372862378195E-3</v>
      </c>
      <c r="AL50" s="142">
        <f t="shared" si="1"/>
        <v>-4.5465981294990354E-3</v>
      </c>
      <c r="AM50" s="142">
        <f t="shared" si="1"/>
        <v>-1.81305514520963E-3</v>
      </c>
      <c r="AN50" s="142">
        <f t="shared" si="1"/>
        <v>9.1429299117896656E-3</v>
      </c>
      <c r="AO50" s="142">
        <f>LN(quarterly_long!EU50)</f>
        <v>-1.8708761766315176</v>
      </c>
      <c r="AP50" s="142">
        <f t="shared" si="0"/>
        <v>-1.8666343664828144</v>
      </c>
      <c r="AQ50" s="142">
        <f t="shared" si="0"/>
        <v>-1.8732566345006918</v>
      </c>
      <c r="AR50" s="142">
        <f t="shared" si="0"/>
        <v>-1.877030496070853</v>
      </c>
      <c r="AS50" s="142">
        <f t="shared" si="5"/>
        <v>8.4166666666666678E-4</v>
      </c>
      <c r="AT50" s="142">
        <f t="shared" si="6"/>
        <v>3.900000000000001E-4</v>
      </c>
      <c r="AU50" s="142">
        <f t="shared" si="7"/>
        <v>6.4094842824875126E-4</v>
      </c>
      <c r="AV50" s="142">
        <f t="shared" si="9"/>
        <v>-1.2528551490634989E-3</v>
      </c>
      <c r="AW50" s="142">
        <f t="shared" si="3"/>
        <v>3.9790814010140702E-2</v>
      </c>
      <c r="AY50" s="142">
        <f t="shared" si="4"/>
        <v>7.7421675939999997E-3</v>
      </c>
      <c r="AZ50" s="142">
        <f>(quarterly_long!EJ50 -quarterly_long!EJ49)*100</f>
        <v>0.26132271375345351</v>
      </c>
      <c r="BA50" s="142"/>
      <c r="BE50" s="46">
        <v>21002</v>
      </c>
      <c r="BL50" s="142">
        <v>6.461311185730627E-4</v>
      </c>
      <c r="BM50" s="142">
        <v>-2.5061938318339059E-3</v>
      </c>
      <c r="BN50" s="142">
        <v>-0.10984714706582033</v>
      </c>
      <c r="BO50" s="142">
        <v>8.0890150256514304E-3</v>
      </c>
      <c r="BP50" s="46"/>
      <c r="BQ50" s="142"/>
      <c r="BR50" s="142"/>
      <c r="BS50" s="46">
        <v>21002</v>
      </c>
      <c r="BT50" s="142">
        <f t="shared" ref="BT50:BT112" si="12">BN50</f>
        <v>-0.10984714706582033</v>
      </c>
      <c r="BU50" s="142"/>
      <c r="BV50" s="142"/>
      <c r="BW50" s="142"/>
      <c r="BX50" s="142"/>
      <c r="BY50" s="142"/>
      <c r="BZ50" s="124"/>
      <c r="CB50" s="142"/>
      <c r="CC50" s="142"/>
      <c r="CD50" s="142"/>
      <c r="CE50" s="142">
        <f t="shared" si="10"/>
        <v>6.461311185730627E-4</v>
      </c>
      <c r="CF50" s="142"/>
      <c r="CG50" s="142"/>
      <c r="CK50" s="142">
        <f t="shared" si="11"/>
        <v>-1.0595208857485336E-2</v>
      </c>
      <c r="CN50" s="142"/>
    </row>
    <row r="51" spans="1:92" x14ac:dyDescent="0.25">
      <c r="A51" s="46">
        <v>21094</v>
      </c>
      <c r="B51" s="135"/>
      <c r="C51" s="138"/>
      <c r="F51" s="142">
        <v>3.04</v>
      </c>
      <c r="G51" s="142">
        <v>3.21</v>
      </c>
      <c r="I51" s="145">
        <v>1.82</v>
      </c>
      <c r="J51" s="145"/>
      <c r="K51" s="121">
        <v>195704</v>
      </c>
      <c r="L51" s="121">
        <v>9.2162309067100008</v>
      </c>
      <c r="M51" s="121">
        <v>11.004106875090001</v>
      </c>
      <c r="N51" s="121">
        <v>9.0476090130000006</v>
      </c>
      <c r="O51" s="121">
        <v>1.1185628491000001E-2</v>
      </c>
      <c r="P51" s="121">
        <v>3.6584069999999998E-3</v>
      </c>
      <c r="Q51" s="138"/>
      <c r="R51" s="142">
        <v>195712</v>
      </c>
      <c r="S51" s="142">
        <v>8.0838323353293398E-3</v>
      </c>
      <c r="T51" s="142">
        <v>-1.97666666666667E-2</v>
      </c>
      <c r="V51" s="46">
        <v>21094</v>
      </c>
      <c r="W51" s="142">
        <v>0.130563090589322</v>
      </c>
      <c r="X51" s="142">
        <f t="shared" si="8"/>
        <v>5.2826324644219547E-3</v>
      </c>
      <c r="Y51" s="160"/>
      <c r="Z51" s="142"/>
      <c r="AA51" s="142">
        <v>195709</v>
      </c>
      <c r="AB51" s="142">
        <v>3.9790814010140702E-2</v>
      </c>
      <c r="AC51" s="142">
        <v>-7.5078864353312305E-2</v>
      </c>
      <c r="AE51" s="46">
        <v>21094</v>
      </c>
      <c r="AF51"/>
      <c r="AG51" s="142"/>
      <c r="AI51" s="46">
        <v>21094</v>
      </c>
      <c r="AJ51" s="142">
        <f t="shared" si="2"/>
        <v>-5.9300000000000103E-2</v>
      </c>
      <c r="AK51" s="142">
        <f>'I+C'!U51</f>
        <v>-2.7566100740686328E-3</v>
      </c>
      <c r="AL51" s="142">
        <f t="shared" si="1"/>
        <v>6.8550372862378195E-3</v>
      </c>
      <c r="AM51" s="142">
        <f t="shared" si="1"/>
        <v>-4.5465981294990354E-3</v>
      </c>
      <c r="AN51" s="142">
        <f t="shared" si="1"/>
        <v>-1.81305514520963E-3</v>
      </c>
      <c r="AO51" s="142">
        <f>LN(quarterly_long!EU51)</f>
        <v>-1.8802146125759818</v>
      </c>
      <c r="AP51" s="142">
        <f t="shared" si="0"/>
        <v>-1.8708761766315176</v>
      </c>
      <c r="AQ51" s="142">
        <f t="shared" si="0"/>
        <v>-1.8666343664828144</v>
      </c>
      <c r="AR51" s="142">
        <f t="shared" si="0"/>
        <v>-1.8732566345006918</v>
      </c>
      <c r="AS51" s="142">
        <f t="shared" si="5"/>
        <v>1.5166666666666668E-3</v>
      </c>
      <c r="AT51" s="142">
        <f t="shared" si="6"/>
        <v>1.6999999999999993E-4</v>
      </c>
      <c r="AU51" s="142">
        <f t="shared" si="7"/>
        <v>2.8011998709073851E-3</v>
      </c>
      <c r="AV51" s="142">
        <f t="shared" si="9"/>
        <v>2.7229044926893728E-4</v>
      </c>
      <c r="AW51" s="142">
        <f t="shared" si="3"/>
        <v>4.4187572678334099E-2</v>
      </c>
      <c r="AY51" s="142">
        <f t="shared" si="4"/>
        <v>1.1185628491000001E-2</v>
      </c>
      <c r="AZ51" s="142">
        <f>(quarterly_long!EJ51 -quarterly_long!EJ50)*100</f>
        <v>-1.2095046018532285</v>
      </c>
      <c r="BA51" s="142"/>
      <c r="BE51" s="46">
        <v>21094</v>
      </c>
      <c r="BL51" s="142">
        <v>2.8063825493208237E-3</v>
      </c>
      <c r="BM51" s="142">
        <v>9.9179348367509468E-2</v>
      </c>
      <c r="BN51" s="142">
        <v>-6.299452341907974E-2</v>
      </c>
      <c r="BO51" s="142">
        <v>8.0890150137481083E-3</v>
      </c>
      <c r="BR51" s="142"/>
      <c r="BS51" s="46">
        <v>21094</v>
      </c>
      <c r="BT51" s="142">
        <f t="shared" si="12"/>
        <v>-6.299452341907974E-2</v>
      </c>
      <c r="BU51" s="142"/>
      <c r="BV51" s="142"/>
      <c r="BW51" s="142"/>
      <c r="BX51" s="142"/>
      <c r="BY51" s="142"/>
      <c r="BZ51" s="124"/>
      <c r="CB51" s="142"/>
      <c r="CC51" s="142"/>
      <c r="CD51" s="142"/>
      <c r="CE51" s="142">
        <f t="shared" si="10"/>
        <v>2.8063825493208237E-3</v>
      </c>
      <c r="CF51" s="142">
        <f>SUM(CE48:CE51)/4</f>
        <v>2.776858816250495E-4</v>
      </c>
      <c r="CG51" s="142"/>
      <c r="CK51" s="142">
        <f t="shared" si="11"/>
        <v>9.1090333353761363E-2</v>
      </c>
      <c r="CN51" s="142"/>
    </row>
    <row r="52" spans="1:92" x14ac:dyDescent="0.25">
      <c r="A52" s="46">
        <v>21186</v>
      </c>
      <c r="B52" s="135"/>
      <c r="C52" s="138"/>
      <c r="F52" s="142">
        <v>1.3</v>
      </c>
      <c r="G52" s="142">
        <v>2.98</v>
      </c>
      <c r="I52" s="145">
        <v>1.7</v>
      </c>
      <c r="J52" s="145"/>
      <c r="K52" s="121">
        <v>195801</v>
      </c>
      <c r="L52" s="121">
        <v>9.1986764774399994</v>
      </c>
      <c r="M52" s="121">
        <v>11.008106811419999</v>
      </c>
      <c r="N52" s="121">
        <v>9.0259302337499996</v>
      </c>
      <c r="O52" s="121">
        <v>8.3861641880000008E-3</v>
      </c>
      <c r="P52" s="121">
        <v>7.4255190000000002E-3</v>
      </c>
      <c r="Q52" s="138"/>
      <c r="R52" s="142">
        <v>195803</v>
      </c>
      <c r="S52" s="142">
        <v>4.89021956087824E-3</v>
      </c>
      <c r="T52" s="142">
        <v>2.13666666666667E-2</v>
      </c>
      <c r="V52" s="46">
        <v>21186</v>
      </c>
      <c r="W52" s="142">
        <v>0.13239748596114301</v>
      </c>
      <c r="X52" s="142">
        <f t="shared" si="8"/>
        <v>1.3952092384901693E-2</v>
      </c>
      <c r="Y52" s="160"/>
      <c r="Z52" s="142"/>
      <c r="AA52" s="142">
        <v>195712</v>
      </c>
      <c r="AB52" s="142">
        <v>4.4187572678334099E-2</v>
      </c>
      <c r="AC52" s="142">
        <v>-8.2992269213278694E-2</v>
      </c>
      <c r="AE52" s="46">
        <v>21186</v>
      </c>
      <c r="AF52"/>
      <c r="AG52" s="142"/>
      <c r="AI52" s="46">
        <v>21186</v>
      </c>
      <c r="AJ52" s="142">
        <f t="shared" si="2"/>
        <v>6.4100000000000101E-2</v>
      </c>
      <c r="AK52" s="142">
        <f>'I+C'!U52</f>
        <v>-2.8479224203445785E-2</v>
      </c>
      <c r="AL52" s="142">
        <f t="shared" si="1"/>
        <v>-2.7566100740686328E-3</v>
      </c>
      <c r="AM52" s="142">
        <f t="shared" si="1"/>
        <v>6.8550372862378195E-3</v>
      </c>
      <c r="AN52" s="142">
        <f t="shared" si="1"/>
        <v>-4.5465981294990354E-3</v>
      </c>
      <c r="AO52" s="142">
        <f>LN(quarterly_long!EU52)</f>
        <v>-1.8708442515335164</v>
      </c>
      <c r="AP52" s="142">
        <f t="shared" si="0"/>
        <v>-1.8802146125759818</v>
      </c>
      <c r="AQ52" s="142">
        <f t="shared" si="0"/>
        <v>-1.8708761766315176</v>
      </c>
      <c r="AR52" s="142">
        <f t="shared" si="0"/>
        <v>-1.8666343664828144</v>
      </c>
      <c r="AS52" s="142">
        <f t="shared" si="5"/>
        <v>1.4166666666666666E-3</v>
      </c>
      <c r="AT52" s="142">
        <f t="shared" si="6"/>
        <v>1.6799999999999999E-3</v>
      </c>
      <c r="AU52" s="142">
        <f t="shared" si="7"/>
        <v>-9.0618728240234522E-3</v>
      </c>
      <c r="AV52" s="142">
        <f t="shared" si="9"/>
        <v>-1.7670277878824539E-3</v>
      </c>
      <c r="AW52" s="142">
        <f t="shared" si="3"/>
        <v>4.2388150918350798E-2</v>
      </c>
      <c r="AX52" s="142">
        <v>-0.10639999999999999</v>
      </c>
      <c r="AY52" s="142">
        <f t="shared" si="4"/>
        <v>8.3861641880000008E-3</v>
      </c>
      <c r="AZ52" s="142">
        <f>(quarterly_long!EJ52 -quarterly_long!EJ51)*100</f>
        <v>-1.9108863160980594</v>
      </c>
      <c r="BA52" s="142"/>
      <c r="BE52" s="46">
        <v>21186</v>
      </c>
      <c r="BF52" s="142">
        <v>2520.5192917457352</v>
      </c>
      <c r="BG52" s="142">
        <v>1061.9837296620776</v>
      </c>
      <c r="BH52" s="142">
        <v>526.81476846057569</v>
      </c>
      <c r="BI52" s="142">
        <v>4.1775508588617109E-2</v>
      </c>
      <c r="BJ52" s="142">
        <v>1.4000000000000002E-3</v>
      </c>
      <c r="BK52" s="142">
        <v>1.4166666666666666E-3</v>
      </c>
      <c r="BL52" s="142">
        <v>-9.0571292645778845E-3</v>
      </c>
      <c r="BM52" s="142">
        <v>4.4403833219217523E-3</v>
      </c>
      <c r="BN52" s="142">
        <v>6.2840942797099342E-2</v>
      </c>
      <c r="BO52" s="142">
        <v>4.8949631203193686E-3</v>
      </c>
      <c r="BP52" s="142">
        <v>-0.10639108372496864</v>
      </c>
      <c r="BQ52" s="142">
        <v>1.1474670451000001E-2</v>
      </c>
      <c r="BR52" s="142"/>
      <c r="BS52" s="46">
        <v>21186</v>
      </c>
      <c r="BT52" s="142">
        <f t="shared" si="12"/>
        <v>6.2840942797099342E-2</v>
      </c>
      <c r="BU52" s="142"/>
      <c r="BV52" s="142"/>
      <c r="BW52" s="142"/>
      <c r="BX52" s="142"/>
      <c r="BY52" s="142">
        <f>LN((BG52+BH52)/BF52)</f>
        <v>-0.46148687942932615</v>
      </c>
      <c r="BZ52" s="124"/>
      <c r="CB52" s="142"/>
      <c r="CC52" s="142">
        <f>BK52</f>
        <v>1.4166666666666666E-3</v>
      </c>
      <c r="CD52" s="142">
        <f>BJ52</f>
        <v>1.4000000000000002E-3</v>
      </c>
      <c r="CE52" s="142">
        <f t="shared" si="10"/>
        <v>-9.0571292645778845E-3</v>
      </c>
      <c r="CF52" s="142">
        <f t="shared" ref="CF52:CF115" si="13">SUM(CE49:CE52)/4</f>
        <v>-1.7618503794726036E-3</v>
      </c>
      <c r="CG52" s="142">
        <f>BI52</f>
        <v>4.1775508588617109E-2</v>
      </c>
      <c r="CH52">
        <f>BP52</f>
        <v>-0.10639108372496864</v>
      </c>
      <c r="CI52" s="142">
        <f>BQ52</f>
        <v>1.1474670451000001E-2</v>
      </c>
      <c r="CJ52" s="142"/>
      <c r="CK52" s="142">
        <f t="shared" si="11"/>
        <v>-4.5457979839761634E-4</v>
      </c>
      <c r="CN52" s="142"/>
    </row>
    <row r="53" spans="1:92" x14ac:dyDescent="0.25">
      <c r="A53" s="46">
        <v>21276</v>
      </c>
      <c r="B53" s="135"/>
      <c r="C53" s="138"/>
      <c r="F53" s="142">
        <v>0.83</v>
      </c>
      <c r="G53" s="142">
        <v>2.97</v>
      </c>
      <c r="I53" s="145">
        <v>1.58</v>
      </c>
      <c r="J53" s="145"/>
      <c r="K53" s="121">
        <v>195802</v>
      </c>
      <c r="L53" s="121">
        <v>9.2030019562399996</v>
      </c>
      <c r="M53" s="121">
        <v>11.02195916106</v>
      </c>
      <c r="N53" s="121">
        <v>9.0280868874299998</v>
      </c>
      <c r="O53" s="121">
        <v>7.00462424E-3</v>
      </c>
      <c r="P53" s="121">
        <v>9.5874359999999995E-3</v>
      </c>
      <c r="Q53" s="138"/>
      <c r="R53" s="142">
        <v>195806</v>
      </c>
      <c r="S53" s="142">
        <v>2.1956087824351301E-3</v>
      </c>
      <c r="T53" s="142">
        <v>2.77666666666667E-2</v>
      </c>
      <c r="V53" s="46">
        <v>21276</v>
      </c>
      <c r="W53" s="142">
        <v>0.13258092549832501</v>
      </c>
      <c r="X53" s="142">
        <f t="shared" si="8"/>
        <v>1.3845623534107787E-3</v>
      </c>
      <c r="Y53" s="160"/>
      <c r="Z53" s="142"/>
      <c r="AA53" s="142">
        <v>195803</v>
      </c>
      <c r="AB53" s="142">
        <v>4.2388150918350798E-2</v>
      </c>
      <c r="AC53" s="142">
        <v>4.4135878998264398E-2</v>
      </c>
      <c r="AE53" s="46">
        <v>21276</v>
      </c>
      <c r="AF53"/>
      <c r="AI53" s="46">
        <v>21276</v>
      </c>
      <c r="AJ53" s="142">
        <f t="shared" si="2"/>
        <v>8.3300000000000096E-2</v>
      </c>
      <c r="AK53" s="142">
        <f>'I+C'!U53</f>
        <v>-1.6993894448970037E-3</v>
      </c>
      <c r="AL53" s="142">
        <f t="shared" si="1"/>
        <v>-2.8479224203445785E-2</v>
      </c>
      <c r="AM53" s="142">
        <f t="shared" si="1"/>
        <v>-2.7566100740686328E-3</v>
      </c>
      <c r="AN53" s="142">
        <f t="shared" si="1"/>
        <v>6.8550372862378195E-3</v>
      </c>
      <c r="AO53" s="142">
        <f>LN(quarterly_long!EU53)</f>
        <v>-1.8869054017716311</v>
      </c>
      <c r="AP53" s="142">
        <f t="shared" si="0"/>
        <v>-1.8708442515335164</v>
      </c>
      <c r="AQ53" s="142">
        <f t="shared" si="0"/>
        <v>-1.8802146125759818</v>
      </c>
      <c r="AR53" s="142">
        <f t="shared" si="0"/>
        <v>-1.8708761766315176</v>
      </c>
      <c r="AS53" s="142">
        <f t="shared" si="5"/>
        <v>1.3166666666666667E-3</v>
      </c>
      <c r="AT53" s="142">
        <f t="shared" si="6"/>
        <v>2.14E-3</v>
      </c>
      <c r="AU53" s="142">
        <f t="shared" si="7"/>
        <v>8.1104642902435136E-4</v>
      </c>
      <c r="AV53" s="142">
        <f t="shared" si="9"/>
        <v>-1.202169523960741E-3</v>
      </c>
      <c r="AW53" s="142">
        <f t="shared" si="3"/>
        <v>3.8957169450776201E-2</v>
      </c>
      <c r="AX53" s="142">
        <v>-7.9000000000000008E-3</v>
      </c>
      <c r="AY53" s="142">
        <f t="shared" si="4"/>
        <v>7.00462424E-3</v>
      </c>
      <c r="AZ53" s="142">
        <f>(quarterly_long!EJ53 -quarterly_long!EJ52)*100</f>
        <v>-1.7760539683011611</v>
      </c>
      <c r="BA53" s="142"/>
      <c r="BE53" s="46">
        <v>21276</v>
      </c>
      <c r="BF53" s="142">
        <v>2453.7425865473233</v>
      </c>
      <c r="BG53" s="142">
        <v>1030.5434103685195</v>
      </c>
      <c r="BH53" s="142">
        <v>515.52154903185499</v>
      </c>
      <c r="BI53" s="142">
        <v>3.9385474860335196E-2</v>
      </c>
      <c r="BJ53" s="142">
        <v>1.7833333333333336E-3</v>
      </c>
      <c r="BK53" s="142">
        <v>1.3166666666666663E-3</v>
      </c>
      <c r="BL53" s="142">
        <v>8.1446826945202801E-4</v>
      </c>
      <c r="BM53" s="142">
        <v>1.5456547725932145E-2</v>
      </c>
      <c r="BN53" s="142">
        <v>8.1511709181881623E-2</v>
      </c>
      <c r="BO53" s="142">
        <v>2.1990306228632508E-3</v>
      </c>
      <c r="BP53" s="142">
        <v>-7.8848264321447203E-3</v>
      </c>
      <c r="BQ53" s="142">
        <v>1.505189727E-2</v>
      </c>
      <c r="BR53" s="142"/>
      <c r="BS53" s="46">
        <v>21276</v>
      </c>
      <c r="BT53" s="142">
        <f t="shared" si="12"/>
        <v>8.1511709181881623E-2</v>
      </c>
      <c r="BU53" s="142">
        <f>LN(BF53)-LN(BF52)</f>
        <v>-2.6850503117958446E-2</v>
      </c>
      <c r="BV53" s="142"/>
      <c r="BW53" s="142"/>
      <c r="BX53" s="142"/>
      <c r="BY53" s="142">
        <f t="shared" ref="BY53:BY116" si="14">LN((BG53+BH53)/BF53)</f>
        <v>-0.46190147832340894</v>
      </c>
      <c r="BZ53" s="142">
        <f>BY52</f>
        <v>-0.46148687942932615</v>
      </c>
      <c r="CB53" s="142"/>
      <c r="CC53" s="142">
        <f t="shared" ref="CC53:CC116" si="15">BK53</f>
        <v>1.3166666666666663E-3</v>
      </c>
      <c r="CD53" s="142">
        <f t="shared" ref="CD53:CD116" si="16">BJ53</f>
        <v>1.7833333333333336E-3</v>
      </c>
      <c r="CE53" s="142">
        <f t="shared" si="10"/>
        <v>8.1446826945202801E-4</v>
      </c>
      <c r="CF53" s="142">
        <f t="shared" si="13"/>
        <v>-1.1975368318079924E-3</v>
      </c>
      <c r="CG53" s="142">
        <f t="shared" ref="CG53:CG116" si="17">BI53</f>
        <v>3.9385474860335196E-2</v>
      </c>
      <c r="CH53" s="142">
        <f t="shared" ref="CH53:CH116" si="18">BP53</f>
        <v>-7.8848264321447203E-3</v>
      </c>
      <c r="CI53" s="142">
        <f t="shared" ref="CI53:CI116" si="19">BQ53</f>
        <v>1.505189727E-2</v>
      </c>
      <c r="CJ53" s="142"/>
      <c r="CK53" s="142">
        <f t="shared" si="11"/>
        <v>1.3257517103068894E-2</v>
      </c>
      <c r="CN53" s="142"/>
    </row>
    <row r="54" spans="1:92" x14ac:dyDescent="0.25">
      <c r="A54" s="46">
        <v>21367</v>
      </c>
      <c r="B54" s="135"/>
      <c r="C54" s="138"/>
      <c r="F54" s="142">
        <v>2.44</v>
      </c>
      <c r="G54" s="142">
        <v>3.76</v>
      </c>
      <c r="I54" s="145">
        <v>1.1100000000000001</v>
      </c>
      <c r="J54" s="145"/>
      <c r="K54" s="121">
        <v>195803</v>
      </c>
      <c r="L54" s="121">
        <v>9.2150073235299992</v>
      </c>
      <c r="M54" s="121">
        <v>11.04519350723</v>
      </c>
      <c r="N54" s="121">
        <v>9.0507636201300006</v>
      </c>
      <c r="O54" s="121">
        <v>-4.5806102960000003E-3</v>
      </c>
      <c r="P54" s="121">
        <v>2.3805699999999999E-4</v>
      </c>
      <c r="Q54" s="138"/>
      <c r="R54" s="142">
        <v>195809</v>
      </c>
      <c r="S54" s="142">
        <v>2.99401197604791E-3</v>
      </c>
      <c r="T54" s="142">
        <v>3.65333333333333E-2</v>
      </c>
      <c r="V54" s="46">
        <v>21367</v>
      </c>
      <c r="W54" s="142">
        <v>0.13258092549832501</v>
      </c>
      <c r="X54" s="142">
        <f t="shared" si="8"/>
        <v>0</v>
      </c>
      <c r="Y54" s="160"/>
      <c r="Z54" s="142"/>
      <c r="AA54" s="142">
        <v>195806</v>
      </c>
      <c r="AB54" s="142">
        <v>3.8957169450776201E-2</v>
      </c>
      <c r="AC54" s="142">
        <v>6.2692947043457598E-2</v>
      </c>
      <c r="AE54" s="46">
        <v>21367</v>
      </c>
      <c r="AF54"/>
      <c r="AI54" s="46">
        <v>21367</v>
      </c>
      <c r="AJ54" s="142">
        <f t="shared" si="2"/>
        <v>0.10959999999999989</v>
      </c>
      <c r="AK54" s="142">
        <f>'I+C'!U54</f>
        <v>8.268396906249087E-3</v>
      </c>
      <c r="AL54" s="142">
        <f t="shared" si="1"/>
        <v>-1.6993894448970037E-3</v>
      </c>
      <c r="AM54" s="142">
        <f t="shared" si="1"/>
        <v>-2.8479224203445785E-2</v>
      </c>
      <c r="AN54" s="142">
        <f t="shared" si="1"/>
        <v>-2.7566100740686328E-3</v>
      </c>
      <c r="AO54" s="142">
        <f>LN(quarterly_long!EU54)</f>
        <v>-1.9001538743411313</v>
      </c>
      <c r="AP54" s="142">
        <f t="shared" si="0"/>
        <v>-1.8869054017716311</v>
      </c>
      <c r="AQ54" s="142">
        <f t="shared" si="0"/>
        <v>-1.8708442515335164</v>
      </c>
      <c r="AR54" s="142">
        <f t="shared" si="0"/>
        <v>-1.8802146125759818</v>
      </c>
      <c r="AS54" s="142">
        <f t="shared" si="5"/>
        <v>9.2500000000000015E-4</v>
      </c>
      <c r="AT54" s="142">
        <f t="shared" si="6"/>
        <v>1.3199999999999998E-3</v>
      </c>
      <c r="AU54" s="142">
        <f t="shared" si="7"/>
        <v>2.99401197604791E-3</v>
      </c>
      <c r="AV54" s="142">
        <f t="shared" si="9"/>
        <v>-6.1390363701095132E-4</v>
      </c>
      <c r="AW54" s="142">
        <f t="shared" si="3"/>
        <v>3.5294352410980299E-2</v>
      </c>
      <c r="AX54" s="142">
        <v>-1.03E-2</v>
      </c>
      <c r="AY54" s="142">
        <f t="shared" si="4"/>
        <v>-4.5806102960000003E-3</v>
      </c>
      <c r="AZ54" s="142">
        <f>(quarterly_long!EJ54 -quarterly_long!EJ53)*100</f>
        <v>-0.49800756632512044</v>
      </c>
      <c r="BA54" s="142"/>
      <c r="BE54" s="46">
        <v>21367</v>
      </c>
      <c r="BF54" s="142">
        <v>2577.1484728070554</v>
      </c>
      <c r="BG54" s="142">
        <v>1038.2573391630231</v>
      </c>
      <c r="BH54" s="142">
        <v>505.34041224234846</v>
      </c>
      <c r="BI54" s="142">
        <v>3.5896650326797383E-2</v>
      </c>
      <c r="BJ54" s="142">
        <v>1.0999999999999998E-3</v>
      </c>
      <c r="BK54" s="142">
        <v>9.2500000000000026E-4</v>
      </c>
      <c r="BL54" s="142">
        <v>2.9978724186804223E-3</v>
      </c>
      <c r="BM54" s="142">
        <v>-5.7587821485746149E-2</v>
      </c>
      <c r="BN54" s="142">
        <v>0.10729914064805376</v>
      </c>
      <c r="BO54" s="142">
        <v>2.9978724186804214E-3</v>
      </c>
      <c r="BP54" s="142">
        <v>-1.0321647808053669E-2</v>
      </c>
      <c r="BQ54" s="142">
        <v>3.9473136810000004E-3</v>
      </c>
      <c r="BR54" s="142"/>
      <c r="BS54" s="46">
        <v>21367</v>
      </c>
      <c r="BT54" s="142">
        <f t="shared" si="12"/>
        <v>0.10729914064805376</v>
      </c>
      <c r="BU54" s="142">
        <f t="shared" ref="BU54:BU117" si="20">LN(BF54)-LN(BF53)</f>
        <v>4.9069099274600347E-2</v>
      </c>
      <c r="BV54" s="142">
        <f>BU53</f>
        <v>-2.6850503117958446E-2</v>
      </c>
      <c r="BW54" s="142"/>
      <c r="BX54" s="142"/>
      <c r="BY54" s="142">
        <f t="shared" si="14"/>
        <v>-0.51256765064471277</v>
      </c>
      <c r="BZ54" s="142">
        <f t="shared" ref="BZ54:BZ117" si="21">BY53</f>
        <v>-0.46190147832340894</v>
      </c>
      <c r="CA54">
        <f>BY52</f>
        <v>-0.46148687942932615</v>
      </c>
      <c r="CB54" s="142"/>
      <c r="CC54" s="142">
        <f t="shared" si="15"/>
        <v>9.2500000000000026E-4</v>
      </c>
      <c r="CD54" s="142">
        <f t="shared" si="16"/>
        <v>1.0999999999999998E-3</v>
      </c>
      <c r="CE54" s="142">
        <f t="shared" si="10"/>
        <v>2.9978724186804223E-3</v>
      </c>
      <c r="CF54" s="142">
        <f t="shared" si="13"/>
        <v>-6.0960150678115261E-4</v>
      </c>
      <c r="CG54" s="142">
        <f t="shared" si="17"/>
        <v>3.5896650326797383E-2</v>
      </c>
      <c r="CH54" s="142">
        <f t="shared" si="18"/>
        <v>-1.0321647808053669E-2</v>
      </c>
      <c r="CI54" s="142">
        <f t="shared" si="19"/>
        <v>3.9473136810000004E-3</v>
      </c>
      <c r="CJ54" s="142"/>
      <c r="CK54" s="142">
        <f t="shared" si="11"/>
        <v>-6.0585693904426571E-2</v>
      </c>
      <c r="CN54" s="142"/>
    </row>
    <row r="55" spans="1:92" x14ac:dyDescent="0.25">
      <c r="A55" s="46">
        <v>21459</v>
      </c>
      <c r="B55" s="135"/>
      <c r="C55" s="138"/>
      <c r="F55" s="142">
        <v>2.77</v>
      </c>
      <c r="G55" s="142">
        <v>3.86</v>
      </c>
      <c r="I55" s="145">
        <v>0.99</v>
      </c>
      <c r="J55" s="145"/>
      <c r="K55" s="121">
        <v>195804</v>
      </c>
      <c r="L55" s="121">
        <v>9.2237668173100005</v>
      </c>
      <c r="M55" s="121">
        <v>11.058501667450001</v>
      </c>
      <c r="N55" s="121">
        <v>9.0613980954300004</v>
      </c>
      <c r="O55" s="121">
        <v>-7.6017353760000003E-3</v>
      </c>
      <c r="P55" s="121">
        <v>-5.2893369999999999E-3</v>
      </c>
      <c r="Q55" s="138"/>
      <c r="R55" s="142">
        <v>195812</v>
      </c>
      <c r="S55" s="142">
        <v>5.0898203592814398E-3</v>
      </c>
      <c r="T55" s="142">
        <v>3.5633333333333302E-2</v>
      </c>
      <c r="V55" s="46">
        <v>21459</v>
      </c>
      <c r="W55" s="142">
        <v>0.132856084804098</v>
      </c>
      <c r="X55" s="142">
        <f t="shared" si="8"/>
        <v>2.0732557530034335E-3</v>
      </c>
      <c r="Y55" s="160"/>
      <c r="Z55" s="142"/>
      <c r="AA55" s="142">
        <v>195809</v>
      </c>
      <c r="AB55" s="142">
        <v>3.5294352410980299E-2</v>
      </c>
      <c r="AC55" s="142">
        <v>9.4078212290502797E-2</v>
      </c>
      <c r="AE55" s="46">
        <v>21459</v>
      </c>
      <c r="AF55"/>
      <c r="AI55" s="46">
        <v>21459</v>
      </c>
      <c r="AJ55" s="142">
        <f t="shared" si="2"/>
        <v>0.10689999999999991</v>
      </c>
      <c r="AK55" s="142">
        <f>'I+C'!U55</f>
        <v>1.3615012418662309E-2</v>
      </c>
      <c r="AL55" s="142">
        <f t="shared" si="1"/>
        <v>8.268396906249087E-3</v>
      </c>
      <c r="AM55" s="142">
        <f t="shared" si="1"/>
        <v>-1.6993894448970037E-3</v>
      </c>
      <c r="AN55" s="142">
        <f t="shared" si="1"/>
        <v>-2.8479224203445785E-2</v>
      </c>
      <c r="AO55" s="142">
        <f>LN(quarterly_long!EU55)</f>
        <v>-1.9091353529505934</v>
      </c>
      <c r="AP55" s="142">
        <f t="shared" si="0"/>
        <v>-1.9001538743411313</v>
      </c>
      <c r="AQ55" s="142">
        <f t="shared" si="0"/>
        <v>-1.8869054017716311</v>
      </c>
      <c r="AR55" s="142">
        <f t="shared" si="0"/>
        <v>-1.8708442515335164</v>
      </c>
      <c r="AS55" s="142">
        <f t="shared" si="5"/>
        <v>8.25E-4</v>
      </c>
      <c r="AT55" s="142">
        <f t="shared" si="6"/>
        <v>1.0899999999999998E-3</v>
      </c>
      <c r="AU55" s="142">
        <f t="shared" si="7"/>
        <v>3.0165646062780063E-3</v>
      </c>
      <c r="AV55" s="142">
        <f t="shared" si="9"/>
        <v>-5.6006245316829592E-4</v>
      </c>
      <c r="AW55" s="142">
        <f t="shared" si="3"/>
        <v>3.2554299971682299E-2</v>
      </c>
      <c r="AX55" s="142">
        <v>4.8800000000000003E-2</v>
      </c>
      <c r="AY55" s="142">
        <f t="shared" si="4"/>
        <v>-7.6017353760000003E-3</v>
      </c>
      <c r="AZ55" s="142">
        <f>(quarterly_long!EJ55 -quarterly_long!EJ54)*100</f>
        <v>0.46335338092000633</v>
      </c>
      <c r="BA55" s="142"/>
      <c r="BE55" s="46">
        <v>21459</v>
      </c>
      <c r="BF55" s="142">
        <v>2672.6685854067541</v>
      </c>
      <c r="BG55" s="142">
        <v>1052.5318421870147</v>
      </c>
      <c r="BH55" s="142">
        <v>507.05187946567258</v>
      </c>
      <c r="BI55" s="142">
        <v>3.2685237115971828E-2</v>
      </c>
      <c r="BJ55" s="142">
        <v>9.0833333333333348E-4</v>
      </c>
      <c r="BK55" s="142">
        <v>8.2499999999999978E-4</v>
      </c>
      <c r="BL55" s="142">
        <v>3.0221051751633411E-3</v>
      </c>
      <c r="BM55" s="142">
        <v>1.527153263845351E-2</v>
      </c>
      <c r="BN55" s="142">
        <v>0.10362568968903844</v>
      </c>
      <c r="BO55" s="142">
        <v>5.0953609281676627E-3</v>
      </c>
      <c r="BP55" s="142">
        <v>4.8780447932141868E-2</v>
      </c>
      <c r="BQ55" s="142">
        <v>-2.098532262E-3</v>
      </c>
      <c r="BR55" s="142"/>
      <c r="BS55" s="46">
        <v>21459</v>
      </c>
      <c r="BT55" s="142">
        <f t="shared" si="12"/>
        <v>0.10362568968903844</v>
      </c>
      <c r="BU55" s="142">
        <f t="shared" si="20"/>
        <v>3.6393898860259455E-2</v>
      </c>
      <c r="BV55" s="142">
        <f t="shared" ref="BV55:BV118" si="22">BU54</f>
        <v>4.9069099274600347E-2</v>
      </c>
      <c r="BW55" s="142">
        <f>BU53</f>
        <v>-2.6850503117958446E-2</v>
      </c>
      <c r="BX55" s="142"/>
      <c r="BY55" s="142">
        <f t="shared" si="14"/>
        <v>-0.53865850290665085</v>
      </c>
      <c r="BZ55" s="142">
        <f t="shared" si="21"/>
        <v>-0.51256765064471277</v>
      </c>
      <c r="CA55" s="142">
        <f t="shared" ref="CA55:CA118" si="23">BY53</f>
        <v>-0.46190147832340894</v>
      </c>
      <c r="CB55" s="142">
        <f>BY52</f>
        <v>-0.46148687942932615</v>
      </c>
      <c r="CC55" s="142">
        <f t="shared" si="15"/>
        <v>8.2499999999999978E-4</v>
      </c>
      <c r="CD55" s="142">
        <f t="shared" si="16"/>
        <v>9.0833333333333348E-4</v>
      </c>
      <c r="CE55" s="142">
        <f t="shared" si="10"/>
        <v>3.0221051751633411E-3</v>
      </c>
      <c r="CF55" s="142">
        <f t="shared" si="13"/>
        <v>-5.5567085032052306E-4</v>
      </c>
      <c r="CG55" s="142">
        <f t="shared" si="17"/>
        <v>3.2685237115971828E-2</v>
      </c>
      <c r="CH55" s="142">
        <f t="shared" si="18"/>
        <v>4.8780447932141868E-2</v>
      </c>
      <c r="CI55" s="142">
        <f t="shared" si="19"/>
        <v>-2.098532262E-3</v>
      </c>
      <c r="CJ55" s="142"/>
      <c r="CK55" s="142">
        <f t="shared" si="11"/>
        <v>1.0176171710285847E-2</v>
      </c>
      <c r="CN55" s="142"/>
    </row>
    <row r="56" spans="1:92" x14ac:dyDescent="0.25">
      <c r="A56" s="46">
        <v>21551</v>
      </c>
      <c r="B56" s="135"/>
      <c r="C56" s="138"/>
      <c r="F56" s="142">
        <v>2.8</v>
      </c>
      <c r="G56" s="142">
        <v>3.99</v>
      </c>
      <c r="I56" s="145">
        <v>0.86</v>
      </c>
      <c r="J56" s="145"/>
      <c r="K56" s="121">
        <v>195901</v>
      </c>
      <c r="L56" s="121">
        <v>9.2377594784199992</v>
      </c>
      <c r="M56" s="121">
        <v>11.058600810110001</v>
      </c>
      <c r="N56" s="121">
        <v>9.0686366667199998</v>
      </c>
      <c r="O56" s="121">
        <v>1.0374231749999999E-3</v>
      </c>
      <c r="P56" s="121">
        <v>-2.8664100000000002E-4</v>
      </c>
      <c r="Q56" s="138"/>
      <c r="R56" s="142">
        <v>195903</v>
      </c>
      <c r="S56" s="142">
        <v>6.1876247504989998E-3</v>
      </c>
      <c r="T56" s="142">
        <v>6.46666666666667E-3</v>
      </c>
      <c r="V56" s="46">
        <v>21551</v>
      </c>
      <c r="W56" s="142">
        <v>0.132856084804098</v>
      </c>
      <c r="X56" s="142">
        <f t="shared" si="8"/>
        <v>0</v>
      </c>
      <c r="Y56" s="160"/>
      <c r="Z56" s="142"/>
      <c r="AA56" s="142">
        <v>195812</v>
      </c>
      <c r="AB56" s="142">
        <v>3.2554299971682299E-2</v>
      </c>
      <c r="AC56" s="142">
        <v>9.2524509803921601E-2</v>
      </c>
      <c r="AE56" s="46">
        <v>21551</v>
      </c>
      <c r="AF56"/>
      <c r="AI56" s="46">
        <v>21551</v>
      </c>
      <c r="AJ56" s="142">
        <f t="shared" si="2"/>
        <v>1.9400000000000011E-2</v>
      </c>
      <c r="AK56" s="142">
        <f>'I+C'!U56</f>
        <v>2.4979462982676226E-2</v>
      </c>
      <c r="AL56" s="142">
        <f t="shared" si="1"/>
        <v>1.3615012418662309E-2</v>
      </c>
      <c r="AM56" s="142">
        <f t="shared" si="1"/>
        <v>8.268396906249087E-3</v>
      </c>
      <c r="AN56" s="142">
        <f t="shared" si="1"/>
        <v>-1.6993894448970037E-3</v>
      </c>
      <c r="AO56" s="142">
        <f>LN(quarterly_long!EU56)</f>
        <v>-1.9257566095138943</v>
      </c>
      <c r="AP56" s="142">
        <f t="shared" si="0"/>
        <v>-1.9091353529505934</v>
      </c>
      <c r="AQ56" s="142">
        <f t="shared" si="0"/>
        <v>-1.9001538743411313</v>
      </c>
      <c r="AR56" s="142">
        <f t="shared" si="0"/>
        <v>-1.8869054017716311</v>
      </c>
      <c r="AS56" s="142">
        <f t="shared" si="5"/>
        <v>7.1666666666666667E-4</v>
      </c>
      <c r="AT56" s="142">
        <f t="shared" si="6"/>
        <v>1.1900000000000003E-3</v>
      </c>
      <c r="AU56" s="142">
        <f t="shared" si="7"/>
        <v>6.1876247504989998E-3</v>
      </c>
      <c r="AV56" s="142">
        <f t="shared" si="9"/>
        <v>3.2523119404623169E-3</v>
      </c>
      <c r="AW56" s="142">
        <f t="shared" si="3"/>
        <v>3.1362431855871703E-2</v>
      </c>
      <c r="AX56" s="142">
        <v>7.0099999999999996E-2</v>
      </c>
      <c r="AY56" s="142">
        <f t="shared" si="4"/>
        <v>1.0374231749999999E-3</v>
      </c>
      <c r="AZ56" s="142">
        <f>(quarterly_long!EJ56 -quarterly_long!EJ55)*100</f>
        <v>0.83582064193750139</v>
      </c>
      <c r="BA56" s="142"/>
      <c r="BE56" s="46">
        <v>21551</v>
      </c>
      <c r="BF56" s="142">
        <v>2757.453037171837</v>
      </c>
      <c r="BG56" s="142">
        <v>1060.1363918164911</v>
      </c>
      <c r="BH56" s="142">
        <v>509.8574085554867</v>
      </c>
      <c r="BI56" s="142">
        <v>3.1071937321937325E-2</v>
      </c>
      <c r="BJ56" s="142">
        <v>9.9166666666666717E-4</v>
      </c>
      <c r="BK56" s="142">
        <v>7.1666666666666623E-4</v>
      </c>
      <c r="BL56" s="142">
        <v>6.1935789087135869E-3</v>
      </c>
      <c r="BM56" s="142">
        <v>1.3827164308798032E-3</v>
      </c>
      <c r="BN56" s="142">
        <v>1.8690896074891907E-2</v>
      </c>
      <c r="BO56" s="142">
        <v>6.1935789087135869E-3</v>
      </c>
      <c r="BP56" s="142">
        <v>7.0066577577977185E-2</v>
      </c>
      <c r="BQ56" s="142">
        <v>3.3557481499999998E-3</v>
      </c>
      <c r="BR56" s="142"/>
      <c r="BS56" s="46">
        <v>21551</v>
      </c>
      <c r="BT56" s="142">
        <f t="shared" si="12"/>
        <v>1.8690896074891907E-2</v>
      </c>
      <c r="BU56" s="142">
        <f t="shared" si="20"/>
        <v>3.1229997592284064E-2</v>
      </c>
      <c r="BV56" s="142">
        <f t="shared" si="22"/>
        <v>3.6393898860259455E-2</v>
      </c>
      <c r="BW56" s="142">
        <f t="shared" ref="BW56:BW119" si="24">BU54</f>
        <v>4.9069099274600347E-2</v>
      </c>
      <c r="BX56" s="142">
        <f>BU53</f>
        <v>-2.6850503117958446E-2</v>
      </c>
      <c r="BY56" s="142">
        <f t="shared" si="14"/>
        <v>-0.56323577051169949</v>
      </c>
      <c r="BZ56" s="142">
        <f t="shared" si="21"/>
        <v>-0.53865850290665085</v>
      </c>
      <c r="CA56" s="142">
        <f t="shared" si="23"/>
        <v>-0.51256765064471277</v>
      </c>
      <c r="CB56" s="142">
        <f t="shared" ref="CB56:CB119" si="25">BY53</f>
        <v>-0.46190147832340894</v>
      </c>
      <c r="CC56" s="142">
        <f t="shared" si="15"/>
        <v>7.1666666666666623E-4</v>
      </c>
      <c r="CD56" s="142">
        <f t="shared" si="16"/>
        <v>9.9166666666666717E-4</v>
      </c>
      <c r="CE56" s="142">
        <f t="shared" si="10"/>
        <v>6.1935789087135869E-3</v>
      </c>
      <c r="CF56" s="142">
        <f t="shared" si="13"/>
        <v>3.2570061930023448E-3</v>
      </c>
      <c r="CG56" s="142">
        <f t="shared" si="17"/>
        <v>3.1071937321937325E-2</v>
      </c>
      <c r="CH56" s="142">
        <f t="shared" si="18"/>
        <v>7.0066577577977185E-2</v>
      </c>
      <c r="CI56" s="142">
        <f t="shared" si="19"/>
        <v>3.3557481499999998E-3</v>
      </c>
      <c r="CJ56" s="142"/>
      <c r="CK56" s="142">
        <f t="shared" si="11"/>
        <v>-4.8108624778337838E-3</v>
      </c>
      <c r="CN56" s="142"/>
    </row>
    <row r="57" spans="1:92" x14ac:dyDescent="0.25">
      <c r="A57" s="46">
        <v>21641</v>
      </c>
      <c r="B57" s="135"/>
      <c r="C57" s="138"/>
      <c r="F57" s="142">
        <v>3.21</v>
      </c>
      <c r="G57" s="142">
        <v>4.34</v>
      </c>
      <c r="I57" s="145">
        <v>0.7</v>
      </c>
      <c r="J57" s="145"/>
      <c r="K57" s="121">
        <v>195902</v>
      </c>
      <c r="L57" s="121">
        <v>9.2491915415800001</v>
      </c>
      <c r="M57" s="121">
        <v>11.06885350236</v>
      </c>
      <c r="N57" s="121">
        <v>9.0814782041399997</v>
      </c>
      <c r="O57" s="121">
        <v>-2.5500446E-5</v>
      </c>
      <c r="P57" s="121">
        <v>-4.4265720000000001E-3</v>
      </c>
      <c r="Q57" s="138"/>
      <c r="R57" s="142">
        <v>195906</v>
      </c>
      <c r="S57" s="141">
        <v>6.6866267465069901E-3</v>
      </c>
      <c r="T57" s="141">
        <v>1.7133333333333299E-2</v>
      </c>
      <c r="V57" s="46">
        <v>21641</v>
      </c>
      <c r="W57" s="142">
        <v>0.13349812318423501</v>
      </c>
      <c r="X57" s="142">
        <f t="shared" si="8"/>
        <v>4.8209459762715845E-3</v>
      </c>
      <c r="Y57" s="160"/>
      <c r="Z57" s="142"/>
      <c r="AA57" s="142">
        <v>195903</v>
      </c>
      <c r="AB57" s="142">
        <v>3.1362431855871703E-2</v>
      </c>
      <c r="AC57" s="142">
        <v>4.9915872125630902E-2</v>
      </c>
      <c r="AE57" s="46">
        <v>21641</v>
      </c>
      <c r="AF57"/>
      <c r="AI57" s="46">
        <v>21641</v>
      </c>
      <c r="AJ57" s="142">
        <f t="shared" si="2"/>
        <v>5.1399999999999897E-2</v>
      </c>
      <c r="AK57" s="142">
        <f>'I+C'!U57</f>
        <v>1.7605205457281392E-2</v>
      </c>
      <c r="AL57" s="142">
        <f t="shared" si="1"/>
        <v>2.4979462982676226E-2</v>
      </c>
      <c r="AM57" s="142">
        <f t="shared" si="1"/>
        <v>1.3615012418662309E-2</v>
      </c>
      <c r="AN57" s="142">
        <f t="shared" si="1"/>
        <v>8.268396906249087E-3</v>
      </c>
      <c r="AO57" s="142">
        <f>LN(quarterly_long!EU57)</f>
        <v>-1.9204236090070561</v>
      </c>
      <c r="AP57" s="142">
        <f t="shared" si="0"/>
        <v>-1.9257566095138943</v>
      </c>
      <c r="AQ57" s="142">
        <f t="shared" si="0"/>
        <v>-1.9091353529505934</v>
      </c>
      <c r="AR57" s="142">
        <f t="shared" si="0"/>
        <v>-1.9001538743411313</v>
      </c>
      <c r="AS57" s="142">
        <f t="shared" si="5"/>
        <v>5.8333333333333338E-4</v>
      </c>
      <c r="AT57" s="142">
        <f t="shared" si="6"/>
        <v>1.1299999999999999E-3</v>
      </c>
      <c r="AU57" s="142">
        <f t="shared" si="7"/>
        <v>1.8656807702354056E-3</v>
      </c>
      <c r="AV57" s="142">
        <f t="shared" si="9"/>
        <v>3.5159705257650801E-3</v>
      </c>
      <c r="AW57" s="142">
        <f t="shared" si="3"/>
        <v>3.1107297027319299E-2</v>
      </c>
      <c r="AX57" s="142">
        <v>-8.8999999999999999E-3</v>
      </c>
      <c r="AY57" s="142">
        <f t="shared" si="4"/>
        <v>-2.5500446E-5</v>
      </c>
      <c r="AZ57" s="142">
        <f>(quarterly_long!EJ57 -quarterly_long!EJ56)*100</f>
        <v>2.2938205964119884</v>
      </c>
      <c r="BA57" s="142"/>
      <c r="BE57" s="46">
        <v>21641</v>
      </c>
      <c r="BF57" s="142">
        <v>2881.2123179349778</v>
      </c>
      <c r="BG57" s="142">
        <v>1095.4363243909961</v>
      </c>
      <c r="BH57" s="142">
        <v>507.55473327166203</v>
      </c>
      <c r="BI57" s="142">
        <v>3.0542986425339366E-2</v>
      </c>
      <c r="BJ57" s="142">
        <v>9.4166666666666661E-4</v>
      </c>
      <c r="BK57" s="142">
        <v>5.8333333333333349E-4</v>
      </c>
      <c r="BL57" s="142">
        <v>1.8715204284744883E-3</v>
      </c>
      <c r="BM57" s="142">
        <v>-2.4424768143098234E-2</v>
      </c>
      <c r="BN57" s="142">
        <v>5.0419105688699326E-2</v>
      </c>
      <c r="BO57" s="142">
        <v>6.6924664047474051E-3</v>
      </c>
      <c r="BP57" s="142">
        <v>-8.9036847448493717E-3</v>
      </c>
      <c r="BQ57" s="142">
        <v>-2.077281814E-3</v>
      </c>
      <c r="BR57" s="142"/>
      <c r="BS57" s="46">
        <v>21641</v>
      </c>
      <c r="BT57" s="142">
        <f t="shared" si="12"/>
        <v>5.0419105688699326E-2</v>
      </c>
      <c r="BU57" s="142">
        <f t="shared" si="20"/>
        <v>4.390370824685963E-2</v>
      </c>
      <c r="BV57" s="142">
        <f t="shared" si="22"/>
        <v>3.1229997592284064E-2</v>
      </c>
      <c r="BW57" s="142">
        <f t="shared" si="24"/>
        <v>3.6393898860259455E-2</v>
      </c>
      <c r="BX57" s="142">
        <f t="shared" ref="BX57:BX120" si="26">BU54</f>
        <v>4.9069099274600347E-2</v>
      </c>
      <c r="BY57" s="142">
        <f t="shared" si="14"/>
        <v>-0.5863398541926147</v>
      </c>
      <c r="BZ57" s="142">
        <f t="shared" si="21"/>
        <v>-0.56323577051169949</v>
      </c>
      <c r="CA57" s="142">
        <f t="shared" si="23"/>
        <v>-0.53865850290665085</v>
      </c>
      <c r="CB57" s="142">
        <f t="shared" si="25"/>
        <v>-0.51256765064471277</v>
      </c>
      <c r="CC57" s="142">
        <f t="shared" si="15"/>
        <v>5.8333333333333349E-4</v>
      </c>
      <c r="CD57" s="142">
        <f t="shared" si="16"/>
        <v>9.4166666666666661E-4</v>
      </c>
      <c r="CE57" s="142">
        <f t="shared" si="10"/>
        <v>1.8715204284744883E-3</v>
      </c>
      <c r="CF57" s="142">
        <f>SUM(CE54:CE57)/4</f>
        <v>3.5212692327579597E-3</v>
      </c>
      <c r="CG57" s="142">
        <f t="shared" si="17"/>
        <v>3.0542986425339366E-2</v>
      </c>
      <c r="CH57" s="142">
        <f t="shared" si="18"/>
        <v>-8.9036847448493717E-3</v>
      </c>
      <c r="CI57" s="142">
        <f t="shared" si="19"/>
        <v>-2.077281814E-3</v>
      </c>
      <c r="CJ57" s="142"/>
      <c r="CK57" s="142">
        <f t="shared" si="11"/>
        <v>-3.1117234547845637E-2</v>
      </c>
      <c r="CN57" s="142"/>
    </row>
    <row r="58" spans="1:92" x14ac:dyDescent="0.25">
      <c r="A58" s="46">
        <v>21732</v>
      </c>
      <c r="B58" s="135"/>
      <c r="C58" s="138"/>
      <c r="F58" s="142">
        <v>4.04</v>
      </c>
      <c r="G58" s="142">
        <v>4.68</v>
      </c>
      <c r="I58" s="145">
        <v>0.5</v>
      </c>
      <c r="J58" s="145"/>
      <c r="K58" s="121">
        <v>195903</v>
      </c>
      <c r="L58" s="121">
        <v>9.2553959756499999</v>
      </c>
      <c r="M58" s="121">
        <v>11.062842596599999</v>
      </c>
      <c r="N58" s="121">
        <v>9.07261381026</v>
      </c>
      <c r="O58" s="121">
        <v>1.4486865211E-2</v>
      </c>
      <c r="P58" s="121">
        <v>8.8941850000000006E-3</v>
      </c>
      <c r="Q58" s="138"/>
      <c r="R58" s="142">
        <v>195909</v>
      </c>
      <c r="S58" s="142">
        <v>7.4850299401197596E-3</v>
      </c>
      <c r="T58" s="142">
        <v>-1.0066666666666699E-2</v>
      </c>
      <c r="U58" s="141"/>
      <c r="V58" s="46">
        <v>21732</v>
      </c>
      <c r="W58" s="142">
        <v>0.134140161564372</v>
      </c>
      <c r="X58" s="142">
        <f t="shared" si="8"/>
        <v>4.797815920332571E-3</v>
      </c>
      <c r="Y58" s="160"/>
      <c r="Z58" s="142"/>
      <c r="AA58" s="142">
        <v>195906</v>
      </c>
      <c r="AB58" s="142">
        <v>3.1107297027319299E-2</v>
      </c>
      <c r="AC58" s="142">
        <v>2.3148148148148199E-2</v>
      </c>
      <c r="AE58" s="46">
        <v>21732</v>
      </c>
      <c r="AF58"/>
      <c r="AI58" s="46">
        <v>21732</v>
      </c>
      <c r="AJ58" s="142">
        <f t="shared" si="2"/>
        <v>-3.0200000000000098E-2</v>
      </c>
      <c r="AK58" s="142">
        <f>'I+C'!U58</f>
        <v>8.4395471166235914E-3</v>
      </c>
      <c r="AL58" s="142">
        <f t="shared" si="1"/>
        <v>1.7605205457281392E-2</v>
      </c>
      <c r="AM58" s="142">
        <f t="shared" si="1"/>
        <v>2.4979462982676226E-2</v>
      </c>
      <c r="AN58" s="142">
        <f t="shared" si="1"/>
        <v>1.3615012418662309E-2</v>
      </c>
      <c r="AO58" s="142">
        <f>LN(quarterly_long!EU58)</f>
        <v>-1.9248115797594172</v>
      </c>
      <c r="AP58" s="142">
        <f t="shared" si="0"/>
        <v>-1.9204236090070561</v>
      </c>
      <c r="AQ58" s="142">
        <f t="shared" si="0"/>
        <v>-1.9257566095138943</v>
      </c>
      <c r="AR58" s="142">
        <f t="shared" si="0"/>
        <v>-1.9091353529505934</v>
      </c>
      <c r="AS58" s="142">
        <f t="shared" si="5"/>
        <v>4.1666666666666669E-4</v>
      </c>
      <c r="AT58" s="142">
        <f t="shared" si="6"/>
        <v>6.3999999999999973E-4</v>
      </c>
      <c r="AU58" s="142">
        <f t="shared" si="7"/>
        <v>2.6872140197871886E-3</v>
      </c>
      <c r="AV58" s="142">
        <f t="shared" si="9"/>
        <v>3.4392710366998999E-3</v>
      </c>
      <c r="AW58" s="142">
        <f t="shared" si="3"/>
        <v>3.1681733959888499E-2</v>
      </c>
      <c r="AX58" s="142">
        <v>-8.9999999999999998E-4</v>
      </c>
      <c r="AY58" s="142">
        <f t="shared" si="4"/>
        <v>1.4486865211E-2</v>
      </c>
      <c r="AZ58" s="142">
        <f>(quarterly_long!EJ58 -quarterly_long!EJ57)*100</f>
        <v>0.40515763642625657</v>
      </c>
      <c r="BA58" s="142"/>
      <c r="BE58" s="46">
        <v>21732</v>
      </c>
      <c r="BF58" s="142">
        <v>2778.0906427703226</v>
      </c>
      <c r="BG58" s="142">
        <v>1086.3047501542258</v>
      </c>
      <c r="BH58" s="142">
        <v>519.61752004935227</v>
      </c>
      <c r="BI58" s="142">
        <v>3.1083844580777089E-2</v>
      </c>
      <c r="BJ58" s="142">
        <v>5.3333333333333314E-4</v>
      </c>
      <c r="BK58" s="142">
        <v>4.1666666666666669E-4</v>
      </c>
      <c r="BL58" s="142">
        <v>2.6924664686364739E-3</v>
      </c>
      <c r="BM58" s="142">
        <v>-6.8015455831334616E-3</v>
      </c>
      <c r="BN58" s="142">
        <v>-3.2278854861543672E-2</v>
      </c>
      <c r="BO58" s="142">
        <v>7.4902823889699335E-3</v>
      </c>
      <c r="BP58" s="142">
        <v>-9.3695629930401481E-4</v>
      </c>
      <c r="BQ58" s="142">
        <v>1.061858391E-2</v>
      </c>
      <c r="BR58" s="142"/>
      <c r="BS58" s="46">
        <v>21732</v>
      </c>
      <c r="BT58" s="142">
        <f t="shared" si="12"/>
        <v>-3.2278854861543672E-2</v>
      </c>
      <c r="BU58" s="142">
        <f t="shared" si="20"/>
        <v>-3.6447276716463861E-2</v>
      </c>
      <c r="BV58" s="142">
        <f t="shared" si="22"/>
        <v>4.390370824685963E-2</v>
      </c>
      <c r="BW58" s="142">
        <f t="shared" si="24"/>
        <v>3.1229997592284064E-2</v>
      </c>
      <c r="BX58" s="142">
        <f t="shared" si="26"/>
        <v>3.6393898860259455E-2</v>
      </c>
      <c r="BY58" s="142">
        <f t="shared" si="14"/>
        <v>-0.54806565785776051</v>
      </c>
      <c r="BZ58" s="142">
        <f t="shared" si="21"/>
        <v>-0.5863398541926147</v>
      </c>
      <c r="CA58" s="142">
        <f t="shared" si="23"/>
        <v>-0.56323577051169949</v>
      </c>
      <c r="CB58" s="142">
        <f t="shared" si="25"/>
        <v>-0.53865850290665085</v>
      </c>
      <c r="CC58" s="142">
        <f t="shared" si="15"/>
        <v>4.1666666666666669E-4</v>
      </c>
      <c r="CD58" s="142">
        <f t="shared" si="16"/>
        <v>5.3333333333333314E-4</v>
      </c>
      <c r="CE58" s="142">
        <f t="shared" si="10"/>
        <v>2.6924664686364739E-3</v>
      </c>
      <c r="CF58" s="142">
        <f t="shared" si="13"/>
        <v>3.4449177452469727E-3</v>
      </c>
      <c r="CG58" s="142">
        <f t="shared" si="17"/>
        <v>3.1083844580777089E-2</v>
      </c>
      <c r="CH58" s="142">
        <f t="shared" si="18"/>
        <v>-9.3695629930401481E-4</v>
      </c>
      <c r="CI58" s="142">
        <f t="shared" si="19"/>
        <v>1.061858391E-2</v>
      </c>
      <c r="CJ58" s="142"/>
      <c r="CK58" s="142">
        <f t="shared" si="11"/>
        <v>-1.4291827972103394E-2</v>
      </c>
      <c r="CN58" s="142"/>
    </row>
    <row r="59" spans="1:92" x14ac:dyDescent="0.25">
      <c r="A59" s="46">
        <v>21824</v>
      </c>
      <c r="B59" s="135"/>
      <c r="C59" s="138"/>
      <c r="F59" s="142">
        <v>4.49</v>
      </c>
      <c r="G59" s="142">
        <v>4.6900000000000004</v>
      </c>
      <c r="I59" s="145">
        <v>0.59</v>
      </c>
      <c r="J59" s="145"/>
      <c r="K59" s="121">
        <v>195904</v>
      </c>
      <c r="L59" s="121">
        <v>9.2520821714399997</v>
      </c>
      <c r="M59" s="121">
        <v>11.069214521679999</v>
      </c>
      <c r="N59" s="121">
        <v>9.0747717844900002</v>
      </c>
      <c r="O59" s="121">
        <v>7.6903427890000001E-3</v>
      </c>
      <c r="P59" s="121">
        <v>1.0694923E-2</v>
      </c>
      <c r="Q59" s="138"/>
      <c r="R59" s="142">
        <v>195912</v>
      </c>
      <c r="S59" s="142">
        <v>8.9820359281437105E-3</v>
      </c>
      <c r="T59" s="142">
        <v>1.7766666666666701E-2</v>
      </c>
      <c r="V59" s="46">
        <v>21824</v>
      </c>
      <c r="W59" s="142">
        <v>0.134873919713101</v>
      </c>
      <c r="X59" s="142">
        <f t="shared" si="8"/>
        <v>5.4551788880443652E-3</v>
      </c>
      <c r="Y59" s="160"/>
      <c r="Z59" s="142"/>
      <c r="AA59" s="142">
        <v>195909</v>
      </c>
      <c r="AB59" s="142">
        <v>3.1681733959888499E-2</v>
      </c>
      <c r="AC59" s="142">
        <v>-7.1353985381135297E-3</v>
      </c>
      <c r="AE59" s="46">
        <v>21824</v>
      </c>
      <c r="AF59"/>
      <c r="AI59" s="46">
        <v>21824</v>
      </c>
      <c r="AJ59" s="142">
        <f t="shared" si="2"/>
        <v>5.3300000000000104E-2</v>
      </c>
      <c r="AK59" s="142">
        <f>'I+C'!U59</f>
        <v>-3.9331503258398515E-3</v>
      </c>
      <c r="AL59" s="142">
        <f t="shared" si="1"/>
        <v>8.4395471166235914E-3</v>
      </c>
      <c r="AM59" s="142">
        <f t="shared" si="1"/>
        <v>1.7605205457281392E-2</v>
      </c>
      <c r="AN59" s="142">
        <f t="shared" si="1"/>
        <v>2.4979462982676226E-2</v>
      </c>
      <c r="AO59" s="142">
        <f>LN(quarterly_long!EU59)</f>
        <v>-1.9078833104377948</v>
      </c>
      <c r="AP59" s="142">
        <f t="shared" si="0"/>
        <v>-1.9248115797594172</v>
      </c>
      <c r="AQ59" s="142">
        <f t="shared" si="0"/>
        <v>-1.9204236090070561</v>
      </c>
      <c r="AR59" s="142">
        <f t="shared" si="0"/>
        <v>-1.9257566095138943</v>
      </c>
      <c r="AS59" s="142">
        <f t="shared" si="5"/>
        <v>4.9166666666666662E-4</v>
      </c>
      <c r="AT59" s="142">
        <f t="shared" si="6"/>
        <v>2.0000000000000017E-4</v>
      </c>
      <c r="AU59" s="142">
        <f t="shared" si="7"/>
        <v>3.5268570400993453E-3</v>
      </c>
      <c r="AV59" s="142">
        <f t="shared" si="9"/>
        <v>3.5668441451552346E-3</v>
      </c>
      <c r="AW59" s="142">
        <f t="shared" si="3"/>
        <v>3.0872558980980899E-2</v>
      </c>
      <c r="AX59" s="142">
        <v>-6.7999999999999996E-3</v>
      </c>
      <c r="AY59" s="142">
        <f t="shared" si="4"/>
        <v>7.6903427890000001E-3</v>
      </c>
      <c r="AZ59" s="142">
        <f>(quarterly_long!EJ59 -quarterly_long!EJ58)*100</f>
        <v>1.2995118995782429</v>
      </c>
      <c r="BA59" s="142"/>
      <c r="BE59" s="46">
        <v>21824</v>
      </c>
      <c r="BF59" s="142">
        <v>2814.5939131384007</v>
      </c>
      <c r="BG59" s="142">
        <v>1109.6624341901518</v>
      </c>
      <c r="BH59" s="142">
        <v>529.01827191080827</v>
      </c>
      <c r="BI59" s="142">
        <v>3.0364600970764186E-2</v>
      </c>
      <c r="BJ59" s="142">
        <v>1.6666666666666696E-4</v>
      </c>
      <c r="BK59" s="142">
        <v>4.9166666666666651E-4</v>
      </c>
      <c r="BL59" s="142">
        <v>3.531189007041754E-3</v>
      </c>
      <c r="BM59" s="142">
        <v>2.0128663944376523E-2</v>
      </c>
      <c r="BN59" s="142">
        <v>5.2537785785935154E-2</v>
      </c>
      <c r="BO59" s="142">
        <v>8.9863678950799029E-3</v>
      </c>
      <c r="BP59" s="142">
        <v>-6.7549567849933823E-3</v>
      </c>
      <c r="BQ59" s="142">
        <v>1.243820539E-2</v>
      </c>
      <c r="BR59" s="142"/>
      <c r="BS59" s="46">
        <v>21824</v>
      </c>
      <c r="BT59" s="142">
        <f t="shared" si="12"/>
        <v>5.2537785785935154E-2</v>
      </c>
      <c r="BU59" s="142">
        <f t="shared" si="20"/>
        <v>1.3054120388420465E-2</v>
      </c>
      <c r="BV59" s="142">
        <f t="shared" si="22"/>
        <v>-3.6447276716463861E-2</v>
      </c>
      <c r="BW59" s="142">
        <f t="shared" si="24"/>
        <v>4.390370824685963E-2</v>
      </c>
      <c r="BX59" s="142">
        <f t="shared" si="26"/>
        <v>3.1229997592284064E-2</v>
      </c>
      <c r="BY59" s="142">
        <f t="shared" si="14"/>
        <v>-0.54092652238010874</v>
      </c>
      <c r="BZ59" s="142">
        <f t="shared" si="21"/>
        <v>-0.54806565785776051</v>
      </c>
      <c r="CA59" s="142">
        <f t="shared" si="23"/>
        <v>-0.5863398541926147</v>
      </c>
      <c r="CB59" s="142">
        <f t="shared" si="25"/>
        <v>-0.56323577051169949</v>
      </c>
      <c r="CC59" s="142">
        <f t="shared" si="15"/>
        <v>4.9166666666666651E-4</v>
      </c>
      <c r="CD59" s="142">
        <f t="shared" si="16"/>
        <v>1.6666666666666696E-4</v>
      </c>
      <c r="CE59" s="142">
        <f t="shared" si="10"/>
        <v>3.531189007041754E-3</v>
      </c>
      <c r="CF59" s="142">
        <f t="shared" si="13"/>
        <v>3.5721887032165757E-3</v>
      </c>
      <c r="CG59" s="142">
        <f t="shared" si="17"/>
        <v>3.0364600970764186E-2</v>
      </c>
      <c r="CH59" s="142">
        <f t="shared" si="18"/>
        <v>-6.7549567849933823E-3</v>
      </c>
      <c r="CI59" s="142">
        <f t="shared" si="19"/>
        <v>1.243820539E-2</v>
      </c>
      <c r="CJ59" s="142"/>
      <c r="CK59" s="142">
        <f t="shared" si="11"/>
        <v>1.114229604929662E-2</v>
      </c>
      <c r="CN59" s="142"/>
    </row>
    <row r="60" spans="1:92" x14ac:dyDescent="0.25">
      <c r="A60" s="46">
        <v>21916</v>
      </c>
      <c r="B60" s="135"/>
      <c r="C60" s="138"/>
      <c r="F60" s="142">
        <v>3.31</v>
      </c>
      <c r="G60" s="142">
        <v>4.25</v>
      </c>
      <c r="I60" s="145">
        <v>1</v>
      </c>
      <c r="J60" s="145"/>
      <c r="K60" s="121">
        <v>196001</v>
      </c>
      <c r="L60" s="121">
        <v>9.2536270195900006</v>
      </c>
      <c r="M60" s="121">
        <v>11.06290094981</v>
      </c>
      <c r="N60" s="121">
        <v>9.0822001678500008</v>
      </c>
      <c r="O60" s="121">
        <v>5.6497306549999999E-3</v>
      </c>
      <c r="P60" s="121">
        <v>6.2620460000000003E-3</v>
      </c>
      <c r="Q60" s="138"/>
      <c r="R60" s="142">
        <v>196003</v>
      </c>
      <c r="S60" s="141">
        <v>9.6806387225548893E-3</v>
      </c>
      <c r="T60" s="141">
        <v>-2.4799999999999999E-2</v>
      </c>
      <c r="V60" s="46">
        <v>21916</v>
      </c>
      <c r="W60" s="142">
        <v>0.134873919713101</v>
      </c>
      <c r="X60" s="142">
        <f t="shared" si="8"/>
        <v>0</v>
      </c>
      <c r="Y60" s="160"/>
      <c r="Z60" s="142"/>
      <c r="AA60" s="142">
        <v>195912</v>
      </c>
      <c r="AB60" s="142">
        <v>3.0872558980980899E-2</v>
      </c>
      <c r="AC60" s="142">
        <v>3.5232252410166601E-2</v>
      </c>
      <c r="AE60" s="46">
        <v>21916</v>
      </c>
      <c r="AF60"/>
      <c r="AI60" s="46">
        <v>21916</v>
      </c>
      <c r="AJ60" s="142">
        <f t="shared" si="2"/>
        <v>-7.4399999999999994E-2</v>
      </c>
      <c r="AK60" s="142">
        <f>'I+C'!U60</f>
        <v>5.0496919557820319E-3</v>
      </c>
      <c r="AL60" s="142">
        <f t="shared" si="1"/>
        <v>-3.9331503258398515E-3</v>
      </c>
      <c r="AM60" s="142">
        <f t="shared" si="1"/>
        <v>8.4395471166235914E-3</v>
      </c>
      <c r="AN60" s="142">
        <f t="shared" si="1"/>
        <v>1.7605205457281392E-2</v>
      </c>
      <c r="AO60" s="142">
        <f>LN(quarterly_long!EU60)</f>
        <v>-1.890197924036247</v>
      </c>
      <c r="AP60" s="142">
        <f t="shared" si="0"/>
        <v>-1.9078833104377948</v>
      </c>
      <c r="AQ60" s="142">
        <f t="shared" si="0"/>
        <v>-1.9248115797594172</v>
      </c>
      <c r="AR60" s="142">
        <f t="shared" si="0"/>
        <v>-1.9204236090070561</v>
      </c>
      <c r="AS60" s="142">
        <f t="shared" si="5"/>
        <v>8.3333333333333339E-4</v>
      </c>
      <c r="AT60" s="142">
        <f t="shared" si="6"/>
        <v>9.3999999999999997E-4</v>
      </c>
      <c r="AU60" s="142">
        <f t="shared" si="7"/>
        <v>9.6806387225548893E-3</v>
      </c>
      <c r="AV60" s="142">
        <f t="shared" si="9"/>
        <v>4.4400976381692072E-3</v>
      </c>
      <c r="AW60" s="142">
        <f t="shared" si="3"/>
        <v>3.4632078565177797E-2</v>
      </c>
      <c r="AX60" s="142">
        <v>-6.7500000000000004E-2</v>
      </c>
      <c r="AY60" s="142">
        <f t="shared" si="4"/>
        <v>5.6497306549999999E-3</v>
      </c>
      <c r="AZ60" s="142">
        <f>(quarterly_long!EJ60 -quarterly_long!EJ59)*100</f>
        <v>2.2735078357329686</v>
      </c>
      <c r="BA60" s="142"/>
      <c r="BE60" s="46">
        <v>21916</v>
      </c>
      <c r="BF60" s="142">
        <v>2930.9172774799117</v>
      </c>
      <c r="BG60" s="142">
        <v>1122.0883534136547</v>
      </c>
      <c r="BH60" s="142">
        <v>547.69848625270322</v>
      </c>
      <c r="BI60" s="142">
        <v>3.3230340482248877E-2</v>
      </c>
      <c r="BJ60" s="142">
        <v>7.8333333333333293E-4</v>
      </c>
      <c r="BK60" s="142">
        <v>8.3333333333333339E-4</v>
      </c>
      <c r="BL60" s="142">
        <v>9.6842593157114177E-3</v>
      </c>
      <c r="BM60" s="142">
        <v>4.2281817358765142E-2</v>
      </c>
      <c r="BN60" s="142">
        <v>-7.7173958777734364E-2</v>
      </c>
      <c r="BO60" s="142">
        <v>9.6842593157114177E-3</v>
      </c>
      <c r="BP60" s="142">
        <v>-6.7546770849675752E-2</v>
      </c>
      <c r="BQ60" s="142">
        <v>7.1137723039999996E-3</v>
      </c>
      <c r="BR60" s="142"/>
      <c r="BS60" s="46">
        <v>21916</v>
      </c>
      <c r="BT60" s="142">
        <f t="shared" si="12"/>
        <v>-7.7173958777734364E-2</v>
      </c>
      <c r="BU60" s="142">
        <f t="shared" si="20"/>
        <v>4.0497445045711622E-2</v>
      </c>
      <c r="BV60" s="142">
        <f t="shared" si="22"/>
        <v>1.3054120388420465E-2</v>
      </c>
      <c r="BW60" s="142">
        <f t="shared" si="24"/>
        <v>-3.6447276716463861E-2</v>
      </c>
      <c r="BX60" s="142">
        <f t="shared" si="26"/>
        <v>4.390370824685963E-2</v>
      </c>
      <c r="BY60" s="142">
        <f t="shared" si="14"/>
        <v>-0.56261946065746948</v>
      </c>
      <c r="BZ60" s="142">
        <f t="shared" si="21"/>
        <v>-0.54092652238010874</v>
      </c>
      <c r="CA60" s="142">
        <f t="shared" si="23"/>
        <v>-0.54806565785776051</v>
      </c>
      <c r="CB60" s="142">
        <f t="shared" si="25"/>
        <v>-0.5863398541926147</v>
      </c>
      <c r="CC60" s="142">
        <f t="shared" si="15"/>
        <v>8.3333333333333339E-4</v>
      </c>
      <c r="CD60" s="142">
        <f t="shared" si="16"/>
        <v>7.8333333333333293E-4</v>
      </c>
      <c r="CE60" s="142">
        <f t="shared" si="10"/>
        <v>9.6842593157114177E-3</v>
      </c>
      <c r="CF60" s="142">
        <f t="shared" si="13"/>
        <v>4.4448588049660342E-3</v>
      </c>
      <c r="CG60" s="142">
        <f t="shared" si="17"/>
        <v>3.3230340482248877E-2</v>
      </c>
      <c r="CH60" s="142">
        <f t="shared" si="18"/>
        <v>-6.7546770849675752E-2</v>
      </c>
      <c r="CI60" s="142">
        <f t="shared" si="19"/>
        <v>7.1137723039999996E-3</v>
      </c>
      <c r="CJ60" s="142"/>
      <c r="CK60" s="142">
        <f t="shared" si="11"/>
        <v>3.2597558043053726E-2</v>
      </c>
      <c r="CN60" s="142"/>
    </row>
    <row r="61" spans="1:92" x14ac:dyDescent="0.25">
      <c r="A61" s="46">
        <v>22007</v>
      </c>
      <c r="B61" s="135"/>
      <c r="C61" s="138"/>
      <c r="F61" s="142">
        <v>2.46</v>
      </c>
      <c r="G61" s="142">
        <v>4.1500000000000004</v>
      </c>
      <c r="I61" s="145">
        <v>1.1100000000000001</v>
      </c>
      <c r="J61" s="145"/>
      <c r="K61" s="121">
        <v>196002</v>
      </c>
      <c r="L61" s="121">
        <v>9.2626284609099994</v>
      </c>
      <c r="M61" s="121">
        <v>11.067070120449999</v>
      </c>
      <c r="N61" s="121">
        <v>9.0847204047299996</v>
      </c>
      <c r="O61" s="121">
        <v>1.1557281496999999E-2</v>
      </c>
      <c r="P61" s="121">
        <v>1.1380358E-2</v>
      </c>
      <c r="Q61" s="138"/>
      <c r="R61" s="142">
        <v>196006</v>
      </c>
      <c r="S61" s="142">
        <v>6.9860279441117798E-3</v>
      </c>
      <c r="T61" s="142">
        <v>1.1633333333333299E-2</v>
      </c>
      <c r="U61" s="141"/>
      <c r="V61" s="46">
        <v>22007</v>
      </c>
      <c r="W61" s="142">
        <v>0.13579111739901101</v>
      </c>
      <c r="X61" s="142">
        <f t="shared" si="8"/>
        <v>6.7773895475942147E-3</v>
      </c>
      <c r="Y61" s="160"/>
      <c r="Z61" s="142"/>
      <c r="AA61" s="142">
        <v>196003</v>
      </c>
      <c r="AB61" s="142">
        <v>3.4632078565177797E-2</v>
      </c>
      <c r="AC61" s="142">
        <v>-6.8405011852353495E-2</v>
      </c>
      <c r="AE61" s="46">
        <v>22007</v>
      </c>
      <c r="AF61"/>
      <c r="AI61" s="46">
        <v>22007</v>
      </c>
      <c r="AJ61" s="142">
        <f t="shared" si="2"/>
        <v>3.4899999999999896E-2</v>
      </c>
      <c r="AK61" s="142">
        <f>'I+C'!U61</f>
        <v>5.0737283506365194E-3</v>
      </c>
      <c r="AL61" s="142">
        <f t="shared" si="1"/>
        <v>5.0496919557820319E-3</v>
      </c>
      <c r="AM61" s="142">
        <f t="shared" si="1"/>
        <v>-3.9331503258398515E-3</v>
      </c>
      <c r="AN61" s="142">
        <f t="shared" si="1"/>
        <v>8.4395471166235914E-3</v>
      </c>
      <c r="AO61" s="142">
        <f>LN(quarterly_long!EU61)</f>
        <v>-1.891739898135322</v>
      </c>
      <c r="AP61" s="142">
        <f t="shared" si="0"/>
        <v>-1.890197924036247</v>
      </c>
      <c r="AQ61" s="142">
        <f t="shared" si="0"/>
        <v>-1.9078833104377948</v>
      </c>
      <c r="AR61" s="142">
        <f t="shared" si="0"/>
        <v>-1.9248115797594172</v>
      </c>
      <c r="AS61" s="142">
        <f t="shared" si="5"/>
        <v>9.2500000000000015E-4</v>
      </c>
      <c r="AT61" s="142">
        <f t="shared" si="6"/>
        <v>1.6900000000000003E-3</v>
      </c>
      <c r="AU61" s="142">
        <f t="shared" si="7"/>
        <v>2.0863839651756502E-4</v>
      </c>
      <c r="AV61" s="142">
        <f t="shared" si="9"/>
        <v>4.0258370447397475E-3</v>
      </c>
      <c r="AW61" s="142">
        <f t="shared" si="3"/>
        <v>3.4073736412581497E-2</v>
      </c>
      <c r="AX61" s="142">
        <v>-3.1300000000000001E-2</v>
      </c>
      <c r="AY61" s="142">
        <f t="shared" si="4"/>
        <v>1.1557281496999999E-2</v>
      </c>
      <c r="AZ61" s="142">
        <f>(quarterly_long!EJ61 -quarterly_long!EJ60)*100</f>
        <v>0.3531754251561825</v>
      </c>
      <c r="BA61" s="142"/>
      <c r="BE61" s="46">
        <v>22007</v>
      </c>
      <c r="BF61" s="142">
        <v>2850.1518549438874</v>
      </c>
      <c r="BG61" s="142">
        <v>1120.0123342584027</v>
      </c>
      <c r="BH61" s="142">
        <v>561.27042861547955</v>
      </c>
      <c r="BI61" s="142">
        <v>3.2643497496798235E-2</v>
      </c>
      <c r="BJ61" s="142">
        <v>1.4083333333333335E-3</v>
      </c>
      <c r="BK61" s="142">
        <v>9.249999999999995E-4</v>
      </c>
      <c r="BL61" s="142">
        <v>2.1429388294781507E-4</v>
      </c>
      <c r="BM61" s="142">
        <v>9.6968879887433732E-3</v>
      </c>
      <c r="BN61" s="142">
        <v>3.3764326896801866E-2</v>
      </c>
      <c r="BO61" s="142">
        <v>6.9916834305442498E-3</v>
      </c>
      <c r="BP61" s="142">
        <v>-3.1264607430852465E-2</v>
      </c>
      <c r="BQ61" s="142">
        <v>1.2761605279000001E-2</v>
      </c>
      <c r="BR61" s="142"/>
      <c r="BS61" s="46">
        <v>22007</v>
      </c>
      <c r="BT61" s="142">
        <f t="shared" si="12"/>
        <v>3.3764326896801866E-2</v>
      </c>
      <c r="BU61" s="142">
        <f t="shared" si="20"/>
        <v>-2.7943162723436998E-2</v>
      </c>
      <c r="BV61" s="142">
        <f t="shared" si="22"/>
        <v>4.0497445045711622E-2</v>
      </c>
      <c r="BW61" s="142">
        <f t="shared" si="24"/>
        <v>1.3054120388420465E-2</v>
      </c>
      <c r="BX61" s="142">
        <f t="shared" si="26"/>
        <v>-3.6447276716463861E-2</v>
      </c>
      <c r="BY61" s="142">
        <f t="shared" si="14"/>
        <v>-0.52781522390818225</v>
      </c>
      <c r="BZ61" s="142">
        <f t="shared" si="21"/>
        <v>-0.56261946065746948</v>
      </c>
      <c r="CA61" s="142">
        <f t="shared" si="23"/>
        <v>-0.54092652238010874</v>
      </c>
      <c r="CB61" s="142">
        <f t="shared" si="25"/>
        <v>-0.54806565785776051</v>
      </c>
      <c r="CC61" s="142">
        <f t="shared" si="15"/>
        <v>9.249999999999995E-4</v>
      </c>
      <c r="CD61" s="142">
        <f t="shared" si="16"/>
        <v>1.4083333333333335E-3</v>
      </c>
      <c r="CE61" s="142">
        <f t="shared" si="10"/>
        <v>2.1429388294781507E-4</v>
      </c>
      <c r="CF61" s="142">
        <f t="shared" si="13"/>
        <v>4.030552168584365E-3</v>
      </c>
      <c r="CG61" s="142">
        <f t="shared" si="17"/>
        <v>3.2643497496798235E-2</v>
      </c>
      <c r="CH61" s="142">
        <f t="shared" si="18"/>
        <v>-3.1264607430852465E-2</v>
      </c>
      <c r="CI61" s="142">
        <f t="shared" si="19"/>
        <v>1.2761605279000001E-2</v>
      </c>
      <c r="CJ61" s="142"/>
      <c r="CK61" s="142">
        <f t="shared" si="11"/>
        <v>2.7052045581991233E-3</v>
      </c>
      <c r="CN61" s="142"/>
    </row>
    <row r="62" spans="1:92" x14ac:dyDescent="0.25">
      <c r="A62" s="46">
        <v>22098</v>
      </c>
      <c r="B62" s="135"/>
      <c r="C62" s="138"/>
      <c r="F62" s="142">
        <v>2.48</v>
      </c>
      <c r="G62" s="142">
        <v>3.8</v>
      </c>
      <c r="I62" s="145">
        <v>1.21</v>
      </c>
      <c r="J62" s="145"/>
      <c r="K62" s="121">
        <v>196003</v>
      </c>
      <c r="L62" s="121">
        <v>9.2543419723000007</v>
      </c>
      <c r="M62" s="121">
        <v>11.053447063109999</v>
      </c>
      <c r="N62" s="121">
        <v>9.0812468748900006</v>
      </c>
      <c r="O62" s="121">
        <v>9.8781716910000001E-3</v>
      </c>
      <c r="P62" s="121">
        <v>1.088921E-2</v>
      </c>
      <c r="Q62" s="138"/>
      <c r="R62" s="142">
        <v>196009</v>
      </c>
      <c r="S62" s="142">
        <v>4.5908183632734504E-3</v>
      </c>
      <c r="T62" s="142">
        <v>-1.7833333333333298E-2</v>
      </c>
      <c r="V62" s="46">
        <v>22098</v>
      </c>
      <c r="W62" s="142">
        <v>0.13579111739901101</v>
      </c>
      <c r="X62" s="142">
        <f t="shared" si="8"/>
        <v>0</v>
      </c>
      <c r="Y62" s="160"/>
      <c r="Z62" s="142"/>
      <c r="AA62" s="142">
        <v>196006</v>
      </c>
      <c r="AB62" s="142">
        <v>3.4073736412581497E-2</v>
      </c>
      <c r="AC62" s="142">
        <v>4.0712468193384102E-2</v>
      </c>
      <c r="AE62" s="46">
        <v>22098</v>
      </c>
      <c r="AF62"/>
      <c r="AI62" s="46">
        <v>22098</v>
      </c>
      <c r="AJ62" s="142">
        <f t="shared" si="2"/>
        <v>-5.3499999999999895E-2</v>
      </c>
      <c r="AK62" s="142">
        <f>'I+C'!U62</f>
        <v>-1.1194289665995505E-2</v>
      </c>
      <c r="AL62" s="142">
        <f t="shared" si="1"/>
        <v>5.0737283506365194E-3</v>
      </c>
      <c r="AM62" s="142">
        <f t="shared" si="1"/>
        <v>5.0496919557820319E-3</v>
      </c>
      <c r="AN62" s="142">
        <f t="shared" si="1"/>
        <v>-3.9331503258398515E-3</v>
      </c>
      <c r="AO62" s="142">
        <f>LN(quarterly_long!EU62)</f>
        <v>-1.8747775209289772</v>
      </c>
      <c r="AP62" s="142">
        <f t="shared" si="0"/>
        <v>-1.891739898135322</v>
      </c>
      <c r="AQ62" s="142">
        <f t="shared" si="0"/>
        <v>-1.890197924036247</v>
      </c>
      <c r="AR62" s="142">
        <f t="shared" si="0"/>
        <v>-1.9078833104377948</v>
      </c>
      <c r="AS62" s="142">
        <f t="shared" si="5"/>
        <v>1.0083333333333333E-3</v>
      </c>
      <c r="AT62" s="142">
        <f t="shared" si="6"/>
        <v>1.3199999999999998E-3</v>
      </c>
      <c r="AU62" s="142">
        <f t="shared" si="7"/>
        <v>4.5908183632734504E-3</v>
      </c>
      <c r="AV62" s="142">
        <f t="shared" si="9"/>
        <v>4.5017381306113125E-3</v>
      </c>
      <c r="AW62" s="142">
        <f t="shared" si="3"/>
        <v>3.55774493734183E-2</v>
      </c>
      <c r="AX62" s="142">
        <v>2.1000000000000001E-2</v>
      </c>
      <c r="AY62" s="142">
        <f t="shared" si="4"/>
        <v>9.8781716910000001E-3</v>
      </c>
      <c r="AZ62" s="142">
        <f>(quarterly_long!EJ62 -quarterly_long!EJ61)*100</f>
        <v>0.57680875403491871</v>
      </c>
      <c r="BA62" s="142"/>
      <c r="BE62" s="46">
        <v>22098</v>
      </c>
      <c r="BF62" s="142">
        <v>2844.3471690257102</v>
      </c>
      <c r="BG62" s="142">
        <v>1118.6939028164654</v>
      </c>
      <c r="BH62" s="142">
        <v>578.30393067161867</v>
      </c>
      <c r="BI62" s="142">
        <v>3.477163534634798E-2</v>
      </c>
      <c r="BJ62" s="142">
        <v>1.0999999999999998E-3</v>
      </c>
      <c r="BK62" s="142">
        <v>1.0083333333333333E-3</v>
      </c>
      <c r="BL62" s="142">
        <v>4.5964337308987144E-3</v>
      </c>
      <c r="BM62" s="142">
        <v>3.0687461816116646E-2</v>
      </c>
      <c r="BN62" s="142">
        <v>-5.6155872893933548E-2</v>
      </c>
      <c r="BO62" s="142">
        <v>4.5964337308987144E-3</v>
      </c>
      <c r="BP62" s="142">
        <v>2.0992171966110362E-2</v>
      </c>
      <c r="BQ62" s="142">
        <v>1.2618073224E-2</v>
      </c>
      <c r="BR62" s="142"/>
      <c r="BS62" s="46">
        <v>22098</v>
      </c>
      <c r="BT62" s="142">
        <f t="shared" si="12"/>
        <v>-5.6155872893933548E-2</v>
      </c>
      <c r="BU62" s="142">
        <f t="shared" si="20"/>
        <v>-2.0387001224326795E-3</v>
      </c>
      <c r="BV62" s="142">
        <f t="shared" si="22"/>
        <v>-2.7943162723436998E-2</v>
      </c>
      <c r="BW62" s="142">
        <f t="shared" si="24"/>
        <v>4.0497445045711622E-2</v>
      </c>
      <c r="BX62" s="142">
        <f t="shared" si="26"/>
        <v>1.3054120388420465E-2</v>
      </c>
      <c r="BY62" s="142">
        <f t="shared" si="14"/>
        <v>-0.51647286559557015</v>
      </c>
      <c r="BZ62" s="142">
        <f t="shared" si="21"/>
        <v>-0.52781522390818225</v>
      </c>
      <c r="CA62" s="142">
        <f t="shared" si="23"/>
        <v>-0.56261946065746948</v>
      </c>
      <c r="CB62" s="142">
        <f t="shared" si="25"/>
        <v>-0.54092652238010874</v>
      </c>
      <c r="CC62" s="142">
        <f t="shared" si="15"/>
        <v>1.0083333333333333E-3</v>
      </c>
      <c r="CD62" s="142">
        <f t="shared" si="16"/>
        <v>1.0999999999999998E-3</v>
      </c>
      <c r="CE62" s="142">
        <f t="shared" si="10"/>
        <v>4.5964337308987144E-3</v>
      </c>
      <c r="CF62" s="142">
        <f t="shared" si="13"/>
        <v>4.5065439841499256E-3</v>
      </c>
      <c r="CG62" s="142">
        <f t="shared" si="17"/>
        <v>3.477163534634798E-2</v>
      </c>
      <c r="CH62" s="142">
        <f t="shared" si="18"/>
        <v>2.0992171966110362E-2</v>
      </c>
      <c r="CI62" s="142">
        <f t="shared" si="19"/>
        <v>1.2618073224E-2</v>
      </c>
      <c r="CJ62" s="142"/>
      <c r="CK62" s="142">
        <f t="shared" si="11"/>
        <v>2.6091028085217932E-2</v>
      </c>
      <c r="CN62" s="142"/>
    </row>
    <row r="63" spans="1:92" x14ac:dyDescent="0.25">
      <c r="A63" s="46">
        <v>22190</v>
      </c>
      <c r="B63" s="135"/>
      <c r="C63" s="138"/>
      <c r="F63" s="142">
        <v>2.25</v>
      </c>
      <c r="G63" s="142">
        <v>3.84</v>
      </c>
      <c r="I63" s="145">
        <v>1.26</v>
      </c>
      <c r="J63" s="145"/>
      <c r="K63" s="121">
        <v>196004</v>
      </c>
      <c r="L63" s="121">
        <v>9.2511681008799993</v>
      </c>
      <c r="M63" s="121">
        <v>11.072023832259999</v>
      </c>
      <c r="N63" s="121">
        <v>9.0750705559699991</v>
      </c>
      <c r="O63" s="121">
        <v>5.7208122589999999E-3</v>
      </c>
      <c r="P63" s="121">
        <v>1.1493668E-2</v>
      </c>
      <c r="Q63" s="138"/>
      <c r="R63" s="142">
        <v>196012</v>
      </c>
      <c r="S63" s="142">
        <v>5.0898203592814398E-3</v>
      </c>
      <c r="T63" s="142">
        <v>2.89666666666667E-2</v>
      </c>
      <c r="V63" s="46">
        <v>22190</v>
      </c>
      <c r="W63" s="142">
        <v>0.13670831508492101</v>
      </c>
      <c r="X63" s="142">
        <f t="shared" si="8"/>
        <v>6.7317655764784767E-3</v>
      </c>
      <c r="Y63" s="160"/>
      <c r="Z63" s="142"/>
      <c r="AA63" s="142">
        <v>196009</v>
      </c>
      <c r="AB63" s="142">
        <v>3.55774493734183E-2</v>
      </c>
      <c r="AC63" s="142">
        <v>-4.2787286063569602E-2</v>
      </c>
      <c r="AE63" s="46">
        <v>22190</v>
      </c>
      <c r="AF63"/>
      <c r="AI63" s="46">
        <v>22190</v>
      </c>
      <c r="AJ63" s="142">
        <f t="shared" si="2"/>
        <v>8.6900000000000102E-2</v>
      </c>
      <c r="AK63" s="142">
        <f>'I+C'!U63</f>
        <v>-3.0641359399264378E-3</v>
      </c>
      <c r="AL63" s="142">
        <f t="shared" si="1"/>
        <v>-1.1194289665995505E-2</v>
      </c>
      <c r="AM63" s="142">
        <f t="shared" si="1"/>
        <v>5.0737283506365194E-3</v>
      </c>
      <c r="AN63" s="142">
        <f t="shared" si="1"/>
        <v>5.0496919557820319E-3</v>
      </c>
      <c r="AO63" s="142">
        <f>LN(quarterly_long!EU63)</f>
        <v>-1.8904740474277013</v>
      </c>
      <c r="AP63" s="142">
        <f t="shared" si="0"/>
        <v>-1.8747775209289772</v>
      </c>
      <c r="AQ63" s="142">
        <f t="shared" si="0"/>
        <v>-1.891739898135322</v>
      </c>
      <c r="AR63" s="142">
        <f t="shared" si="0"/>
        <v>-1.890197924036247</v>
      </c>
      <c r="AS63" s="142">
        <f t="shared" si="5"/>
        <v>1.0500000000000002E-3</v>
      </c>
      <c r="AT63" s="142">
        <f t="shared" si="6"/>
        <v>1.5899999999999998E-3</v>
      </c>
      <c r="AU63" s="142">
        <f t="shared" si="7"/>
        <v>-1.641945217197037E-3</v>
      </c>
      <c r="AV63" s="142">
        <f t="shared" si="9"/>
        <v>3.2095375662872169E-3</v>
      </c>
      <c r="AW63" s="142">
        <f t="shared" si="3"/>
        <v>3.4330985920027701E-2</v>
      </c>
      <c r="AX63" s="142">
        <v>-3.0700000000000002E-2</v>
      </c>
      <c r="AY63" s="142">
        <f t="shared" si="4"/>
        <v>5.7208122589999999E-3</v>
      </c>
      <c r="AZ63" s="142">
        <f>(quarterly_long!EJ63 -quarterly_long!EJ62)*100</f>
        <v>-1.8760662438650488</v>
      </c>
      <c r="BA63" s="142"/>
      <c r="BE63" s="46">
        <v>22190</v>
      </c>
      <c r="BF63" s="142">
        <v>2806.119384805168</v>
      </c>
      <c r="BG63" s="142">
        <v>1085.4893485643718</v>
      </c>
      <c r="BH63" s="142">
        <v>575.08490274776159</v>
      </c>
      <c r="BI63" s="142">
        <v>3.4110915492957743E-2</v>
      </c>
      <c r="BJ63" s="142">
        <v>1.3249999999999998E-3</v>
      </c>
      <c r="BK63" s="142">
        <v>1.0499999999999997E-3</v>
      </c>
      <c r="BL63" s="142">
        <v>-1.6363049376754053E-3</v>
      </c>
      <c r="BM63" s="142">
        <v>4.1213572877440447E-3</v>
      </c>
      <c r="BN63" s="142">
        <v>8.4814125083648662E-2</v>
      </c>
      <c r="BO63" s="142">
        <v>5.0954606388044039E-3</v>
      </c>
      <c r="BP63" s="142">
        <v>-3.0679097784767961E-2</v>
      </c>
      <c r="BQ63" s="142">
        <v>1.4900784639000001E-2</v>
      </c>
      <c r="BR63" s="142"/>
      <c r="BS63" s="46">
        <v>22190</v>
      </c>
      <c r="BT63" s="142">
        <f t="shared" si="12"/>
        <v>8.4814125083648662E-2</v>
      </c>
      <c r="BU63" s="142">
        <f t="shared" si="20"/>
        <v>-1.3531048140056789E-2</v>
      </c>
      <c r="BV63" s="142">
        <f t="shared" si="22"/>
        <v>-2.0387001224326795E-3</v>
      </c>
      <c r="BW63" s="142">
        <f t="shared" si="24"/>
        <v>-2.7943162723436998E-2</v>
      </c>
      <c r="BX63" s="142">
        <f t="shared" si="26"/>
        <v>4.0497445045711622E-2</v>
      </c>
      <c r="BY63" s="142">
        <f t="shared" si="14"/>
        <v>-0.52463904996278177</v>
      </c>
      <c r="BZ63" s="142">
        <f t="shared" si="21"/>
        <v>-0.51647286559557015</v>
      </c>
      <c r="CA63" s="142">
        <f t="shared" si="23"/>
        <v>-0.52781522390818225</v>
      </c>
      <c r="CB63" s="142">
        <f t="shared" si="25"/>
        <v>-0.56261946065746948</v>
      </c>
      <c r="CC63" s="142">
        <f t="shared" si="15"/>
        <v>1.0499999999999997E-3</v>
      </c>
      <c r="CD63" s="142">
        <f t="shared" si="16"/>
        <v>1.3249999999999998E-3</v>
      </c>
      <c r="CE63" s="142">
        <f t="shared" si="10"/>
        <v>-1.6363049376754053E-3</v>
      </c>
      <c r="CF63" s="142">
        <f t="shared" si="13"/>
        <v>3.214670497970635E-3</v>
      </c>
      <c r="CG63" s="142">
        <f t="shared" si="17"/>
        <v>3.4110915492957743E-2</v>
      </c>
      <c r="CH63" s="142">
        <f t="shared" si="18"/>
        <v>-3.0679097784767961E-2</v>
      </c>
      <c r="CI63" s="142">
        <f t="shared" si="19"/>
        <v>1.4900784639000001E-2</v>
      </c>
      <c r="CJ63" s="142"/>
      <c r="CK63" s="142">
        <f t="shared" si="11"/>
        <v>-9.741033510603592E-4</v>
      </c>
      <c r="CN63" s="142"/>
    </row>
    <row r="64" spans="1:92" x14ac:dyDescent="0.25">
      <c r="A64" s="46">
        <v>22282</v>
      </c>
      <c r="B64" s="135"/>
      <c r="C64" s="138"/>
      <c r="F64" s="142">
        <v>2.39</v>
      </c>
      <c r="G64" s="142">
        <v>3.74</v>
      </c>
      <c r="I64" s="145">
        <v>1.28</v>
      </c>
      <c r="J64" s="145"/>
      <c r="K64" s="121">
        <v>196101</v>
      </c>
      <c r="L64" s="121">
        <v>9.2469740624799996</v>
      </c>
      <c r="M64" s="121">
        <v>11.092023424160001</v>
      </c>
      <c r="N64" s="121">
        <v>9.0787829522999992</v>
      </c>
      <c r="O64" s="121">
        <v>-7.1531799030000003E-3</v>
      </c>
      <c r="P64" s="121">
        <v>7.8687419999999998E-3</v>
      </c>
      <c r="Q64" s="138"/>
      <c r="R64" s="142">
        <v>196103</v>
      </c>
      <c r="S64" s="142">
        <v>5.28942115768463E-3</v>
      </c>
      <c r="T64" s="142">
        <v>4.2200000000000001E-2</v>
      </c>
      <c r="V64" s="46">
        <v>22282</v>
      </c>
      <c r="W64" s="142">
        <v>0.136845894737808</v>
      </c>
      <c r="X64" s="142">
        <f t="shared" si="8"/>
        <v>1.0058676455833027E-3</v>
      </c>
      <c r="Y64" s="160"/>
      <c r="Z64" s="142"/>
      <c r="AA64" s="142">
        <v>196012</v>
      </c>
      <c r="AB64" s="142">
        <v>3.4330985920027701E-2</v>
      </c>
      <c r="AC64" s="142">
        <v>3.6307243203794803E-2</v>
      </c>
      <c r="AE64" s="46">
        <v>22282</v>
      </c>
      <c r="AF64"/>
      <c r="AI64" s="46">
        <v>22282</v>
      </c>
      <c r="AJ64" s="142">
        <f t="shared" si="2"/>
        <v>0.12659999999999999</v>
      </c>
      <c r="AK64" s="142">
        <f>'I+C'!U64</f>
        <v>-6.384139485572482E-3</v>
      </c>
      <c r="AL64" s="142">
        <f t="shared" si="1"/>
        <v>-3.0641359399264378E-3</v>
      </c>
      <c r="AM64" s="142">
        <f t="shared" si="1"/>
        <v>-1.1194289665995505E-2</v>
      </c>
      <c r="AN64" s="142">
        <f t="shared" si="1"/>
        <v>5.0737283506365194E-3</v>
      </c>
      <c r="AO64" s="142">
        <f>LN(quarterly_long!EU64)</f>
        <v>-1.8954835392083542</v>
      </c>
      <c r="AP64" s="142">
        <f t="shared" si="0"/>
        <v>-1.8904740474277013</v>
      </c>
      <c r="AQ64" s="142">
        <f t="shared" si="0"/>
        <v>-1.8747775209289772</v>
      </c>
      <c r="AR64" s="142">
        <f t="shared" si="0"/>
        <v>-1.891739898135322</v>
      </c>
      <c r="AS64" s="142">
        <f t="shared" si="5"/>
        <v>1.0666666666666667E-3</v>
      </c>
      <c r="AT64" s="142">
        <f t="shared" si="6"/>
        <v>1.3500000000000001E-3</v>
      </c>
      <c r="AU64" s="142">
        <f t="shared" si="7"/>
        <v>4.2835535121013273E-3</v>
      </c>
      <c r="AV64" s="142">
        <f t="shared" si="9"/>
        <v>1.8602662636738264E-3</v>
      </c>
      <c r="AW64" s="142">
        <f t="shared" si="3"/>
        <v>3.0307756297273201E-2</v>
      </c>
      <c r="AX64" s="142">
        <v>7.0000000000000001E-3</v>
      </c>
      <c r="AY64" s="142">
        <f t="shared" si="4"/>
        <v>-7.1531799030000003E-3</v>
      </c>
      <c r="AZ64" s="142">
        <f>(quarterly_long!EJ64 -quarterly_long!EJ63)*100</f>
        <v>-1.1393631266225501</v>
      </c>
      <c r="BA64" s="142"/>
      <c r="BE64" s="46">
        <v>22282</v>
      </c>
      <c r="BF64" s="142">
        <v>2728.8763919950534</v>
      </c>
      <c r="BG64" s="142">
        <v>1074.3977764051883</v>
      </c>
      <c r="BH64" s="142">
        <v>573.62569487337862</v>
      </c>
      <c r="BI64" s="142">
        <v>3.0372738615096692E-2</v>
      </c>
      <c r="BJ64" s="142">
        <v>1.1250000000000001E-3</v>
      </c>
      <c r="BK64" s="142">
        <v>1.0666666666666661E-3</v>
      </c>
      <c r="BL64" s="142">
        <v>4.2893532138803155E-3</v>
      </c>
      <c r="BM64" s="142">
        <v>3.2569874778128269E-2</v>
      </c>
      <c r="BN64" s="142">
        <v>0.12311926684009986</v>
      </c>
      <c r="BO64" s="142">
        <v>5.2952208594607315E-3</v>
      </c>
      <c r="BP64" s="142">
        <v>7.0175726586469978E-3</v>
      </c>
      <c r="BQ64" s="142">
        <v>1.1662631265000001E-2</v>
      </c>
      <c r="BR64" s="142"/>
      <c r="BS64" s="46">
        <v>22282</v>
      </c>
      <c r="BT64" s="142">
        <f t="shared" si="12"/>
        <v>0.12311926684009986</v>
      </c>
      <c r="BU64" s="142">
        <f t="shared" si="20"/>
        <v>-2.7912580583467239E-2</v>
      </c>
      <c r="BV64" s="142">
        <f t="shared" si="22"/>
        <v>-1.3531048140056789E-2</v>
      </c>
      <c r="BW64" s="142">
        <f t="shared" si="24"/>
        <v>-2.0387001224326795E-3</v>
      </c>
      <c r="BX64" s="142">
        <f t="shared" si="26"/>
        <v>-2.7943162723436998E-2</v>
      </c>
      <c r="BY64" s="142">
        <f t="shared" si="14"/>
        <v>-0.50431327278505311</v>
      </c>
      <c r="BZ64" s="142">
        <f t="shared" si="21"/>
        <v>-0.52463904996278177</v>
      </c>
      <c r="CA64" s="142">
        <f t="shared" si="23"/>
        <v>-0.51647286559557015</v>
      </c>
      <c r="CB64" s="142">
        <f t="shared" si="25"/>
        <v>-0.52781522390818225</v>
      </c>
      <c r="CC64" s="142">
        <f t="shared" si="15"/>
        <v>1.0666666666666661E-3</v>
      </c>
      <c r="CD64" s="142">
        <f t="shared" si="16"/>
        <v>1.1250000000000001E-3</v>
      </c>
      <c r="CE64" s="142">
        <f t="shared" si="10"/>
        <v>4.2893532138803155E-3</v>
      </c>
      <c r="CF64" s="142">
        <f t="shared" si="13"/>
        <v>1.8659439725128601E-3</v>
      </c>
      <c r="CG64" s="142">
        <f t="shared" si="17"/>
        <v>3.0372738615096692E-2</v>
      </c>
      <c r="CH64" s="142">
        <f t="shared" si="18"/>
        <v>7.0175726586469978E-3</v>
      </c>
      <c r="CI64" s="142">
        <f t="shared" si="19"/>
        <v>1.1662631265000001E-2</v>
      </c>
      <c r="CJ64" s="142"/>
      <c r="CK64" s="142">
        <f t="shared" si="11"/>
        <v>2.7274653918667537E-2</v>
      </c>
      <c r="CN64" s="142"/>
    </row>
    <row r="65" spans="1:92" x14ac:dyDescent="0.25">
      <c r="A65" s="46">
        <v>22372</v>
      </c>
      <c r="B65" s="135"/>
      <c r="C65" s="138"/>
      <c r="F65" s="142">
        <v>2.33</v>
      </c>
      <c r="G65" s="142">
        <v>3.88</v>
      </c>
      <c r="I65" s="145">
        <v>1.1499999999999999</v>
      </c>
      <c r="J65" s="145"/>
      <c r="K65" s="121">
        <v>196102</v>
      </c>
      <c r="L65" s="121">
        <v>9.2578939822200006</v>
      </c>
      <c r="M65" s="121">
        <v>11.10142131434</v>
      </c>
      <c r="N65" s="121">
        <v>9.0911533323999993</v>
      </c>
      <c r="O65" s="121">
        <v>-8.1274221429999995E-3</v>
      </c>
      <c r="P65" s="121">
        <v>8.3127909999999999E-3</v>
      </c>
      <c r="Q65" s="138"/>
      <c r="R65" s="142">
        <v>196106</v>
      </c>
      <c r="S65" s="142">
        <v>5.4890219560878297E-3</v>
      </c>
      <c r="T65" s="142">
        <v>-1.2999999999999999E-3</v>
      </c>
      <c r="V65" s="46">
        <v>22372</v>
      </c>
      <c r="W65" s="142">
        <v>0.136845894737808</v>
      </c>
      <c r="X65" s="142">
        <f t="shared" si="8"/>
        <v>0</v>
      </c>
      <c r="Y65" s="160"/>
      <c r="Z65" s="142"/>
      <c r="AA65" s="142">
        <v>196103</v>
      </c>
      <c r="AB65" s="142">
        <v>3.0307756297273201E-2</v>
      </c>
      <c r="AC65" s="142">
        <v>0.12887323943661999</v>
      </c>
      <c r="AE65" s="46">
        <v>22372</v>
      </c>
      <c r="AF65"/>
      <c r="AI65" s="46">
        <v>22372</v>
      </c>
      <c r="AJ65" s="142">
        <f t="shared" si="2"/>
        <v>-3.8999999999999998E-3</v>
      </c>
      <c r="AK65" s="142">
        <f>'I+C'!U65</f>
        <v>9.3847330009018681E-3</v>
      </c>
      <c r="AL65" s="142">
        <f t="shared" si="1"/>
        <v>-6.384139485572482E-3</v>
      </c>
      <c r="AM65" s="142">
        <f t="shared" si="1"/>
        <v>-3.0641359399264378E-3</v>
      </c>
      <c r="AN65" s="142">
        <f t="shared" si="1"/>
        <v>-1.1194289665995505E-2</v>
      </c>
      <c r="AO65" s="142">
        <f>LN(quarterly_long!EU65)</f>
        <v>-1.904798219760051</v>
      </c>
      <c r="AP65" s="142">
        <f t="shared" si="0"/>
        <v>-1.8954835392083542</v>
      </c>
      <c r="AQ65" s="142">
        <f t="shared" si="0"/>
        <v>-1.8904740474277013</v>
      </c>
      <c r="AR65" s="142">
        <f t="shared" si="0"/>
        <v>-1.8747775209289772</v>
      </c>
      <c r="AS65" s="142">
        <f t="shared" si="5"/>
        <v>9.5833333333333339E-4</v>
      </c>
      <c r="AT65" s="142">
        <f t="shared" si="6"/>
        <v>1.5499999999999997E-3</v>
      </c>
      <c r="AU65" s="142">
        <f t="shared" si="7"/>
        <v>5.4890219560878297E-3</v>
      </c>
      <c r="AV65" s="142">
        <f t="shared" si="9"/>
        <v>3.1803621535663926E-3</v>
      </c>
      <c r="AW65" s="142">
        <f t="shared" si="3"/>
        <v>2.9564157277613599E-2</v>
      </c>
      <c r="AX65" s="142">
        <v>1.6799999999999999E-2</v>
      </c>
      <c r="AY65" s="142">
        <f t="shared" si="4"/>
        <v>-8.1274221429999995E-3</v>
      </c>
      <c r="AZ65" s="142">
        <f>(quarterly_long!EJ65 -quarterly_long!EJ64)*100</f>
        <v>7.0052449204771605E-3</v>
      </c>
      <c r="BA65" s="142"/>
      <c r="BE65" s="46">
        <v>22372</v>
      </c>
      <c r="BF65" s="142">
        <v>2826.5621077484871</v>
      </c>
      <c r="BG65" s="142">
        <v>1078.5314250155568</v>
      </c>
      <c r="BH65" s="142">
        <v>582.82514001244556</v>
      </c>
      <c r="BI65" s="142">
        <v>2.9653052931016968E-2</v>
      </c>
      <c r="BJ65" s="142">
        <v>1.2916666666666667E-3</v>
      </c>
      <c r="BK65" s="142">
        <v>9.5833333333333361E-4</v>
      </c>
      <c r="BL65" s="142">
        <v>5.4949412396339669E-3</v>
      </c>
      <c r="BM65" s="142">
        <v>-1.48119424921705E-2</v>
      </c>
      <c r="BN65" s="142">
        <v>-3.252338962947434E-3</v>
      </c>
      <c r="BO65" s="142">
        <v>5.4949412396339669E-3</v>
      </c>
      <c r="BP65" s="142">
        <v>1.6826773498962666E-2</v>
      </c>
      <c r="BQ65" s="142">
        <v>1.2250071374999999E-2</v>
      </c>
      <c r="BR65" s="142"/>
      <c r="BS65" s="46">
        <v>22372</v>
      </c>
      <c r="BT65" s="142">
        <f t="shared" si="12"/>
        <v>-3.252338962947434E-3</v>
      </c>
      <c r="BU65" s="142">
        <f t="shared" si="20"/>
        <v>3.5171223816633734E-2</v>
      </c>
      <c r="BV65" s="142">
        <f t="shared" si="22"/>
        <v>-2.7912580583467239E-2</v>
      </c>
      <c r="BW65" s="142">
        <f t="shared" si="24"/>
        <v>-1.3531048140056789E-2</v>
      </c>
      <c r="BX65" s="142">
        <f t="shared" si="26"/>
        <v>-2.0387001224326795E-3</v>
      </c>
      <c r="BY65" s="142">
        <f t="shared" si="14"/>
        <v>-0.53142669378411067</v>
      </c>
      <c r="BZ65" s="142">
        <f t="shared" si="21"/>
        <v>-0.50431327278505311</v>
      </c>
      <c r="CA65" s="142">
        <f t="shared" si="23"/>
        <v>-0.52463904996278177</v>
      </c>
      <c r="CB65" s="142">
        <f t="shared" si="25"/>
        <v>-0.51647286559557015</v>
      </c>
      <c r="CC65" s="142">
        <f t="shared" si="15"/>
        <v>9.5833333333333361E-4</v>
      </c>
      <c r="CD65" s="142">
        <f t="shared" si="16"/>
        <v>1.2916666666666667E-3</v>
      </c>
      <c r="CE65" s="142">
        <f t="shared" si="10"/>
        <v>5.4949412396339669E-3</v>
      </c>
      <c r="CF65" s="142">
        <f t="shared" si="13"/>
        <v>3.1861058116843979E-3</v>
      </c>
      <c r="CG65" s="142">
        <f t="shared" si="17"/>
        <v>2.9653052931016968E-2</v>
      </c>
      <c r="CH65" s="142">
        <f t="shared" si="18"/>
        <v>1.6826773498962666E-2</v>
      </c>
      <c r="CI65" s="142">
        <f t="shared" si="19"/>
        <v>1.2250071374999999E-2</v>
      </c>
      <c r="CJ65" s="142"/>
      <c r="CK65" s="142">
        <f t="shared" si="11"/>
        <v>-2.0306883731804469E-2</v>
      </c>
      <c r="CN65" s="142"/>
    </row>
    <row r="66" spans="1:92" x14ac:dyDescent="0.25">
      <c r="A66" s="46">
        <v>22463</v>
      </c>
      <c r="B66" s="135"/>
      <c r="C66" s="138"/>
      <c r="F66" s="142">
        <v>2.2799999999999998</v>
      </c>
      <c r="G66" s="142">
        <v>3.98</v>
      </c>
      <c r="I66" s="145">
        <v>1.1399999999999999</v>
      </c>
      <c r="J66" s="145"/>
      <c r="K66" s="121">
        <v>196103</v>
      </c>
      <c r="L66" s="121">
        <v>9.2585701225200001</v>
      </c>
      <c r="M66" s="121">
        <v>11.10841822699</v>
      </c>
      <c r="N66" s="121">
        <v>9.0993953698900008</v>
      </c>
      <c r="O66" s="121">
        <v>-1.5594783511E-2</v>
      </c>
      <c r="P66" s="121">
        <v>-1.311177E-3</v>
      </c>
      <c r="Q66" s="138"/>
      <c r="R66" s="142">
        <v>196109</v>
      </c>
      <c r="S66" s="142">
        <v>4.89021956087824E-3</v>
      </c>
      <c r="T66" s="142">
        <v>1.0833333333333301E-2</v>
      </c>
      <c r="V66" s="46">
        <v>22463</v>
      </c>
      <c r="W66" s="142">
        <v>0.13748793311794499</v>
      </c>
      <c r="X66" s="142">
        <f t="shared" si="8"/>
        <v>4.6807173388903056E-3</v>
      </c>
      <c r="Y66" s="160"/>
      <c r="Z66" s="142"/>
      <c r="AA66" s="142">
        <v>196106</v>
      </c>
      <c r="AB66" s="142">
        <v>2.9564157277613599E-2</v>
      </c>
      <c r="AC66" s="142">
        <v>2.3393636930754799E-2</v>
      </c>
      <c r="AE66" s="46">
        <v>22463</v>
      </c>
      <c r="AF66"/>
      <c r="AI66" s="46">
        <v>22463</v>
      </c>
      <c r="AJ66" s="142">
        <f t="shared" si="2"/>
        <v>3.2499999999999904E-2</v>
      </c>
      <c r="AK66" s="142">
        <f>'I+C'!U66</f>
        <v>6.3103344158028096E-3</v>
      </c>
      <c r="AL66" s="142">
        <f t="shared" si="1"/>
        <v>9.3847330009018681E-3</v>
      </c>
      <c r="AM66" s="142">
        <f t="shared" si="1"/>
        <v>-6.384139485572482E-3</v>
      </c>
      <c r="AN66" s="142">
        <f t="shared" si="1"/>
        <v>-3.0641359399264378E-3</v>
      </c>
      <c r="AO66" s="142">
        <f>LN(quarterly_long!EU66)</f>
        <v>-1.8986792102563237</v>
      </c>
      <c r="AP66" s="142">
        <f t="shared" si="0"/>
        <v>-1.904798219760051</v>
      </c>
      <c r="AQ66" s="142">
        <f t="shared" si="0"/>
        <v>-1.8954835392083542</v>
      </c>
      <c r="AR66" s="142">
        <f t="shared" si="0"/>
        <v>-1.8904740474277013</v>
      </c>
      <c r="AS66" s="142">
        <f t="shared" si="5"/>
        <v>9.5E-4</v>
      </c>
      <c r="AT66" s="142">
        <f t="shared" si="6"/>
        <v>1.7000000000000001E-3</v>
      </c>
      <c r="AU66" s="142">
        <f t="shared" si="7"/>
        <v>2.0950222198793441E-4</v>
      </c>
      <c r="AV66" s="142">
        <f t="shared" si="9"/>
        <v>2.0850331182450136E-3</v>
      </c>
      <c r="AW66" s="142">
        <f t="shared" si="3"/>
        <v>2.9073906612297098E-2</v>
      </c>
      <c r="AX66" s="142">
        <v>2.63E-2</v>
      </c>
      <c r="AY66" s="142">
        <f t="shared" si="4"/>
        <v>-1.5594783511E-2</v>
      </c>
      <c r="AZ66" s="142">
        <f>(quarterly_long!EJ66 -quarterly_long!EJ65)*100</f>
        <v>1.2429343919530433</v>
      </c>
      <c r="BA66" s="142"/>
      <c r="BE66" s="46">
        <v>22463</v>
      </c>
      <c r="BF66" s="142">
        <v>2927.1766609320262</v>
      </c>
      <c r="BG66" s="142">
        <v>1099.3148551853005</v>
      </c>
      <c r="BH66" s="142">
        <v>582.27966365618192</v>
      </c>
      <c r="BI66" s="142">
        <v>2.8942412528496386E-2</v>
      </c>
      <c r="BJ66" s="142">
        <v>1.4166666666666668E-3</v>
      </c>
      <c r="BK66" s="142">
        <v>9.5000000000000011E-4</v>
      </c>
      <c r="BL66" s="142">
        <v>2.1524215177690228E-4</v>
      </c>
      <c r="BM66" s="142">
        <v>1.6487704023733642E-2</v>
      </c>
      <c r="BN66" s="142">
        <v>3.0907598563543692E-2</v>
      </c>
      <c r="BO66" s="142">
        <v>4.8959594906683186E-3</v>
      </c>
      <c r="BP66" s="142">
        <v>2.6322141581832881E-2</v>
      </c>
      <c r="BQ66" s="142">
        <v>2.1769958750000001E-3</v>
      </c>
      <c r="BR66" s="142"/>
      <c r="BS66" s="46">
        <v>22463</v>
      </c>
      <c r="BT66" s="142">
        <f t="shared" si="12"/>
        <v>3.0907598563543692E-2</v>
      </c>
      <c r="BU66" s="142">
        <f t="shared" si="20"/>
        <v>3.4977191251221562E-2</v>
      </c>
      <c r="BV66" s="142">
        <f t="shared" si="22"/>
        <v>3.5171223816633734E-2</v>
      </c>
      <c r="BW66" s="142">
        <f t="shared" si="24"/>
        <v>-2.7912580583467239E-2</v>
      </c>
      <c r="BX66" s="142">
        <f t="shared" si="26"/>
        <v>-1.3531048140056789E-2</v>
      </c>
      <c r="BY66" s="142">
        <f t="shared" si="14"/>
        <v>-0.55429589987429329</v>
      </c>
      <c r="BZ66" s="142">
        <f t="shared" si="21"/>
        <v>-0.53142669378411067</v>
      </c>
      <c r="CA66" s="142">
        <f t="shared" si="23"/>
        <v>-0.50431327278505311</v>
      </c>
      <c r="CB66" s="142">
        <f t="shared" si="25"/>
        <v>-0.52463904996278177</v>
      </c>
      <c r="CC66" s="142">
        <f t="shared" si="15"/>
        <v>9.5000000000000011E-4</v>
      </c>
      <c r="CD66" s="142">
        <f t="shared" si="16"/>
        <v>1.4166666666666668E-3</v>
      </c>
      <c r="CE66" s="142">
        <f t="shared" si="10"/>
        <v>2.1524215177690228E-4</v>
      </c>
      <c r="CF66" s="142">
        <f t="shared" si="13"/>
        <v>2.0908079169039448E-3</v>
      </c>
      <c r="CG66" s="142">
        <f t="shared" si="17"/>
        <v>2.8942412528496386E-2</v>
      </c>
      <c r="CH66" s="142">
        <f t="shared" si="18"/>
        <v>2.6322141581832881E-2</v>
      </c>
      <c r="CI66" s="142">
        <f t="shared" si="19"/>
        <v>2.1769958750000001E-3</v>
      </c>
      <c r="CJ66" s="142"/>
      <c r="CK66" s="142">
        <f t="shared" si="11"/>
        <v>1.1591744533065324E-2</v>
      </c>
      <c r="CN66" s="142"/>
    </row>
    <row r="67" spans="1:92" x14ac:dyDescent="0.25">
      <c r="A67" s="46">
        <v>22555</v>
      </c>
      <c r="B67" s="135"/>
      <c r="C67" s="138"/>
      <c r="F67" s="142">
        <v>2.6</v>
      </c>
      <c r="G67" s="142">
        <v>4.0599999999999996</v>
      </c>
      <c r="I67" s="145">
        <v>1.04</v>
      </c>
      <c r="J67" s="145"/>
      <c r="K67" s="121">
        <v>196104</v>
      </c>
      <c r="L67" s="121">
        <v>9.2741510179399995</v>
      </c>
      <c r="M67" s="121">
        <v>11.12701120056</v>
      </c>
      <c r="N67" s="121">
        <v>9.1127498609399993</v>
      </c>
      <c r="O67" s="121">
        <v>-1.5367216563E-2</v>
      </c>
      <c r="P67" s="121">
        <v>-4.1636360000000001E-3</v>
      </c>
      <c r="Q67" s="138"/>
      <c r="R67" s="142">
        <v>196112</v>
      </c>
      <c r="S67" s="142">
        <v>5.28942115768463E-3</v>
      </c>
      <c r="T67" s="142">
        <v>2.2800000000000001E-2</v>
      </c>
      <c r="V67" s="46">
        <v>22555</v>
      </c>
      <c r="W67" s="142">
        <v>0.13762551277083099</v>
      </c>
      <c r="X67" s="142">
        <f t="shared" si="8"/>
        <v>1.0001667778201107E-3</v>
      </c>
      <c r="Y67" s="160"/>
      <c r="Z67" s="142"/>
      <c r="AA67" s="142">
        <v>196109</v>
      </c>
      <c r="AB67" s="142">
        <v>2.9073906612297098E-2</v>
      </c>
      <c r="AC67" s="142">
        <v>2.4992380371837899E-2</v>
      </c>
      <c r="AE67" s="46">
        <v>22555</v>
      </c>
      <c r="AF67"/>
      <c r="AI67" s="46">
        <v>22555</v>
      </c>
      <c r="AJ67" s="142">
        <f t="shared" si="2"/>
        <v>6.8400000000000002E-2</v>
      </c>
      <c r="AK67" s="142">
        <f>'I+C'!U67</f>
        <v>1.8737915554830065E-2</v>
      </c>
      <c r="AL67" s="142">
        <f t="shared" si="1"/>
        <v>6.3103344158028096E-3</v>
      </c>
      <c r="AM67" s="142">
        <f t="shared" si="1"/>
        <v>9.3847330009018681E-3</v>
      </c>
      <c r="AN67" s="142">
        <f t="shared" si="1"/>
        <v>-6.384139485572482E-3</v>
      </c>
      <c r="AO67" s="142">
        <f>LN(quarterly_long!EU67)</f>
        <v>-1.9061455687509368</v>
      </c>
      <c r="AP67" s="142">
        <f t="shared" si="0"/>
        <v>-1.8986792102563237</v>
      </c>
      <c r="AQ67" s="142">
        <f t="shared" si="0"/>
        <v>-1.904798219760051</v>
      </c>
      <c r="AR67" s="142">
        <f t="shared" si="0"/>
        <v>-1.8954835392083542</v>
      </c>
      <c r="AS67" s="142">
        <f t="shared" si="5"/>
        <v>8.6666666666666684E-4</v>
      </c>
      <c r="AT67" s="142">
        <f t="shared" si="6"/>
        <v>1.4599999999999995E-3</v>
      </c>
      <c r="AU67" s="142">
        <f t="shared" si="7"/>
        <v>4.2892543798645193E-3</v>
      </c>
      <c r="AV67" s="142">
        <f t="shared" si="9"/>
        <v>3.5678330175104027E-3</v>
      </c>
      <c r="AW67" s="142">
        <f t="shared" si="3"/>
        <v>2.78784499565655E-2</v>
      </c>
      <c r="AX67" s="142">
        <v>1.61E-2</v>
      </c>
      <c r="AY67" s="142">
        <f t="shared" si="4"/>
        <v>-1.5367216563E-2</v>
      </c>
      <c r="AZ67" s="142">
        <f>(quarterly_long!EJ67 -quarterly_long!EJ66)*100</f>
        <v>1.1271557060217097</v>
      </c>
      <c r="BA67" s="142"/>
      <c r="BE67" s="46">
        <v>22555</v>
      </c>
      <c r="BF67" s="142">
        <v>3031.6427049896038</v>
      </c>
      <c r="BG67" s="142">
        <v>1117.0641065345308</v>
      </c>
      <c r="BH67" s="142">
        <v>582.2545679777021</v>
      </c>
      <c r="BI67" s="142">
        <v>2.7309264938202769E-2</v>
      </c>
      <c r="BJ67" s="142">
        <v>1.2166666666666662E-3</v>
      </c>
      <c r="BK67" s="142">
        <v>8.6666666666666674E-4</v>
      </c>
      <c r="BL67" s="142">
        <v>4.2951039120725943E-3</v>
      </c>
      <c r="BM67" s="142">
        <v>1.2812732787988459E-2</v>
      </c>
      <c r="BN67" s="142">
        <v>6.6835410772091819E-2</v>
      </c>
      <c r="BO67" s="142">
        <v>5.2952706898964797E-3</v>
      </c>
      <c r="BP67" s="142">
        <v>1.607818444706588E-2</v>
      </c>
      <c r="BQ67" s="142">
        <v>-6.0609308900000001E-4</v>
      </c>
      <c r="BR67" s="142"/>
      <c r="BS67" s="46">
        <v>22555</v>
      </c>
      <c r="BT67" s="142">
        <f t="shared" si="12"/>
        <v>6.6835410772091819E-2</v>
      </c>
      <c r="BU67" s="142">
        <f t="shared" si="20"/>
        <v>3.5066257954567526E-2</v>
      </c>
      <c r="BV67" s="142">
        <f t="shared" si="22"/>
        <v>3.4977191251221562E-2</v>
      </c>
      <c r="BW67" s="142">
        <f t="shared" si="24"/>
        <v>3.5171223816633734E-2</v>
      </c>
      <c r="BX67" s="142">
        <f t="shared" si="26"/>
        <v>-2.7912580583467239E-2</v>
      </c>
      <c r="BY67" s="142">
        <f t="shared" si="14"/>
        <v>-0.57887722844418288</v>
      </c>
      <c r="BZ67" s="142">
        <f t="shared" si="21"/>
        <v>-0.55429589987429329</v>
      </c>
      <c r="CA67" s="142">
        <f t="shared" si="23"/>
        <v>-0.53142669378411067</v>
      </c>
      <c r="CB67" s="142">
        <f t="shared" si="25"/>
        <v>-0.50431327278505311</v>
      </c>
      <c r="CC67" s="142">
        <f t="shared" si="15"/>
        <v>8.6666666666666674E-4</v>
      </c>
      <c r="CD67" s="142">
        <f t="shared" si="16"/>
        <v>1.2166666666666662E-3</v>
      </c>
      <c r="CE67" s="142">
        <f t="shared" si="10"/>
        <v>4.2951039120725943E-3</v>
      </c>
      <c r="CF67" s="142">
        <f t="shared" si="13"/>
        <v>3.5736601293409448E-3</v>
      </c>
      <c r="CG67" s="142">
        <f t="shared" si="17"/>
        <v>2.7309264938202769E-2</v>
      </c>
      <c r="CH67" s="142">
        <f t="shared" si="18"/>
        <v>1.607818444706588E-2</v>
      </c>
      <c r="CI67" s="142">
        <f t="shared" si="19"/>
        <v>-6.0609308900000001E-4</v>
      </c>
      <c r="CJ67" s="142"/>
      <c r="CK67" s="142">
        <f t="shared" si="11"/>
        <v>7.5174620980919798E-3</v>
      </c>
      <c r="CN67" s="142"/>
    </row>
    <row r="68" spans="1:92" x14ac:dyDescent="0.25">
      <c r="A68" s="46">
        <v>22647</v>
      </c>
      <c r="B68" s="135"/>
      <c r="C68" s="152">
        <v>2.97</v>
      </c>
      <c r="D68" s="140">
        <v>4.0199999999999996</v>
      </c>
      <c r="E68" s="140"/>
      <c r="F68" s="140">
        <v>2.72</v>
      </c>
      <c r="G68" s="140">
        <v>3.93</v>
      </c>
      <c r="H68" s="140"/>
      <c r="I68" s="145">
        <v>1.1100000000000001</v>
      </c>
      <c r="J68" s="145"/>
      <c r="K68" s="121">
        <v>196201</v>
      </c>
      <c r="L68" s="121">
        <v>9.2811517074399994</v>
      </c>
      <c r="M68" s="121">
        <v>11.12445351661</v>
      </c>
      <c r="N68" s="121">
        <v>9.1198937777799998</v>
      </c>
      <c r="O68" s="121">
        <v>-1.2860059711E-2</v>
      </c>
      <c r="P68" s="121">
        <v>-2.035205E-3</v>
      </c>
      <c r="Q68" s="138"/>
      <c r="R68" s="142">
        <v>196203</v>
      </c>
      <c r="S68" s="142">
        <v>6.3872255489021996E-3</v>
      </c>
      <c r="T68" s="142">
        <v>-9.1333333333333301E-3</v>
      </c>
      <c r="V68" s="46">
        <v>22647</v>
      </c>
      <c r="W68" s="142">
        <v>0.13835927091955899</v>
      </c>
      <c r="X68" s="142">
        <f t="shared" si="8"/>
        <v>5.3173937186927756E-3</v>
      </c>
      <c r="Y68" s="160"/>
      <c r="Z68" s="142"/>
      <c r="AA68" s="142">
        <v>196112</v>
      </c>
      <c r="AB68" s="142">
        <v>2.78784499565655E-2</v>
      </c>
      <c r="AC68" s="142">
        <v>6.6607195955991502E-2</v>
      </c>
      <c r="AE68" s="46">
        <v>22647</v>
      </c>
      <c r="AF68"/>
      <c r="AI68" s="46">
        <v>22647</v>
      </c>
      <c r="AJ68" s="142">
        <f t="shared" si="2"/>
        <v>-2.739999999999999E-2</v>
      </c>
      <c r="AK68" s="142">
        <f>'I+C'!U68</f>
        <v>8.2960948280926261E-3</v>
      </c>
      <c r="AL68" s="142">
        <f t="shared" si="1"/>
        <v>1.8737915554830065E-2</v>
      </c>
      <c r="AM68" s="142">
        <f t="shared" si="1"/>
        <v>6.3103344158028096E-3</v>
      </c>
      <c r="AN68" s="142">
        <f t="shared" si="1"/>
        <v>9.3847330009018681E-3</v>
      </c>
      <c r="AO68" s="142">
        <f>LN(quarterly_long!EU68)</f>
        <v>-1.8958194324574302</v>
      </c>
      <c r="AP68" s="142">
        <f t="shared" si="0"/>
        <v>-1.9061455687509368</v>
      </c>
      <c r="AQ68" s="142">
        <f t="shared" si="0"/>
        <v>-1.8986792102563237</v>
      </c>
      <c r="AR68" s="142">
        <f t="shared" si="0"/>
        <v>-1.904798219760051</v>
      </c>
      <c r="AS68" s="142">
        <f t="shared" si="5"/>
        <v>9.2500000000000015E-4</v>
      </c>
      <c r="AT68" s="142">
        <f t="shared" si="6"/>
        <v>1.2099999999999999E-3</v>
      </c>
      <c r="AU68" s="142">
        <f t="shared" si="7"/>
        <v>1.069831830209424E-3</v>
      </c>
      <c r="AV68" s="142">
        <f t="shared" si="9"/>
        <v>2.7644025970374269E-3</v>
      </c>
      <c r="AW68" s="142">
        <f t="shared" si="3"/>
        <v>2.8959812046696499E-2</v>
      </c>
      <c r="AX68" s="142">
        <v>3.27E-2</v>
      </c>
      <c r="AY68" s="142">
        <f t="shared" si="4"/>
        <v>-1.2860059711E-2</v>
      </c>
      <c r="AZ68" s="142">
        <f>(quarterly_long!EJ68 -quarterly_long!EJ67)*100</f>
        <v>1.8622231121598887</v>
      </c>
      <c r="BA68" s="142"/>
      <c r="BE68" s="46">
        <v>22647</v>
      </c>
      <c r="BF68" s="142">
        <v>3071.132991925705</v>
      </c>
      <c r="BG68" s="142">
        <v>1147.4922600619195</v>
      </c>
      <c r="BH68" s="142">
        <v>588.97832817337462</v>
      </c>
      <c r="BI68" s="142">
        <v>2.8192725375823961E-2</v>
      </c>
      <c r="BJ68" s="142">
        <v>9.2500000000000004E-4</v>
      </c>
      <c r="BK68" s="142">
        <v>9.2499999999999993E-4</v>
      </c>
      <c r="BL68" s="142">
        <v>1.0757362063732374E-3</v>
      </c>
      <c r="BM68" s="142">
        <v>2.8141826144725272E-2</v>
      </c>
      <c r="BN68" s="142">
        <v>-2.8663373398718606E-2</v>
      </c>
      <c r="BO68" s="142">
        <v>6.3931299250675668E-3</v>
      </c>
      <c r="BP68" s="142">
        <v>3.2685483739847143E-2</v>
      </c>
      <c r="BQ68" s="142">
        <v>1.45996697E-4</v>
      </c>
      <c r="BR68" s="142"/>
      <c r="BS68" s="46">
        <v>22647</v>
      </c>
      <c r="BT68" s="142">
        <f t="shared" si="12"/>
        <v>-2.8663373398718606E-2</v>
      </c>
      <c r="BU68" s="142">
        <f t="shared" si="20"/>
        <v>1.2941926786401936E-2</v>
      </c>
      <c r="BV68" s="142">
        <f t="shared" si="22"/>
        <v>3.5066257954567526E-2</v>
      </c>
      <c r="BW68" s="142">
        <f t="shared" si="24"/>
        <v>3.4977191251221562E-2</v>
      </c>
      <c r="BX68" s="142">
        <f t="shared" si="26"/>
        <v>3.5171223816633734E-2</v>
      </c>
      <c r="BY68" s="142">
        <f t="shared" si="14"/>
        <v>-0.57019189058436559</v>
      </c>
      <c r="BZ68" s="142">
        <f t="shared" si="21"/>
        <v>-0.57887722844418288</v>
      </c>
      <c r="CA68" s="142">
        <f t="shared" si="23"/>
        <v>-0.55429589987429329</v>
      </c>
      <c r="CB68" s="142">
        <f t="shared" si="25"/>
        <v>-0.53142669378411067</v>
      </c>
      <c r="CC68" s="142">
        <f t="shared" si="15"/>
        <v>9.2499999999999993E-4</v>
      </c>
      <c r="CD68" s="142">
        <f t="shared" si="16"/>
        <v>9.2500000000000004E-4</v>
      </c>
      <c r="CE68" s="142">
        <f t="shared" si="10"/>
        <v>1.0757362063732374E-3</v>
      </c>
      <c r="CF68" s="142">
        <f t="shared" si="13"/>
        <v>2.7702558774641752E-3</v>
      </c>
      <c r="CG68" s="142">
        <f t="shared" si="17"/>
        <v>2.8192725375823961E-2</v>
      </c>
      <c r="CH68" s="142">
        <f t="shared" si="18"/>
        <v>3.2685483739847143E-2</v>
      </c>
      <c r="CI68" s="142">
        <f t="shared" si="19"/>
        <v>1.45996697E-4</v>
      </c>
      <c r="CJ68" s="142"/>
      <c r="CK68" s="142">
        <f t="shared" si="11"/>
        <v>2.1748696219657707E-2</v>
      </c>
      <c r="CN68" s="142"/>
    </row>
    <row r="69" spans="1:92" x14ac:dyDescent="0.25">
      <c r="A69" s="46">
        <v>22737</v>
      </c>
      <c r="B69" s="135"/>
      <c r="C69" s="152">
        <v>3.2</v>
      </c>
      <c r="D69" s="140">
        <v>3.88</v>
      </c>
      <c r="E69" s="140"/>
      <c r="F69" s="140">
        <v>2.73</v>
      </c>
      <c r="G69" s="140">
        <v>3.91</v>
      </c>
      <c r="H69" s="140"/>
      <c r="I69" s="145">
        <v>1.1100000000000001</v>
      </c>
      <c r="J69" s="145"/>
      <c r="K69" s="121">
        <v>196202</v>
      </c>
      <c r="L69" s="121">
        <v>9.2898341809399998</v>
      </c>
      <c r="M69" s="121">
        <v>11.076460890450001</v>
      </c>
      <c r="N69" s="121">
        <v>9.1278933669600004</v>
      </c>
      <c r="O69" s="121">
        <v>4.2154862069999997E-3</v>
      </c>
      <c r="P69" s="121">
        <v>1.2652478E-2</v>
      </c>
      <c r="Q69" s="138"/>
      <c r="R69" s="142">
        <v>196206</v>
      </c>
      <c r="S69" s="142">
        <v>6.5868263473053898E-3</v>
      </c>
      <c r="T69" s="142">
        <v>-7.9033333333333303E-2</v>
      </c>
      <c r="V69" s="46">
        <v>22737</v>
      </c>
      <c r="W69" s="142">
        <v>0.13854271045674099</v>
      </c>
      <c r="X69" s="142">
        <f t="shared" si="8"/>
        <v>1.3249422276104816E-3</v>
      </c>
      <c r="Y69" s="160"/>
      <c r="Z69" s="142"/>
      <c r="AA69" s="142">
        <v>196203</v>
      </c>
      <c r="AB69" s="142">
        <v>2.8959812046696499E-2</v>
      </c>
      <c r="AC69" s="142">
        <v>-2.0211876219681998E-2</v>
      </c>
      <c r="AE69" s="46">
        <v>22737</v>
      </c>
      <c r="AF69"/>
      <c r="AI69" s="46">
        <v>22737</v>
      </c>
      <c r="AJ69" s="142">
        <f t="shared" si="2"/>
        <v>-0.23709999999999992</v>
      </c>
      <c r="AK69" s="142">
        <f>'I+C'!U69</f>
        <v>1.277438278140558E-2</v>
      </c>
      <c r="AL69" s="142">
        <f t="shared" si="1"/>
        <v>8.2960948280926261E-3</v>
      </c>
      <c r="AM69" s="142">
        <f t="shared" si="1"/>
        <v>1.8737915554830065E-2</v>
      </c>
      <c r="AN69" s="142">
        <f t="shared" si="1"/>
        <v>6.3103344158028096E-3</v>
      </c>
      <c r="AO69" s="142">
        <f>LN(quarterly_long!EU69)</f>
        <v>-1.8989379510107423</v>
      </c>
      <c r="AP69" s="142">
        <f t="shared" si="0"/>
        <v>-1.8958194324574302</v>
      </c>
      <c r="AQ69" s="142">
        <f t="shared" si="0"/>
        <v>-1.9061455687509368</v>
      </c>
      <c r="AR69" s="142">
        <f t="shared" si="0"/>
        <v>-1.8986792102563237</v>
      </c>
      <c r="AS69" s="142">
        <f t="shared" si="5"/>
        <v>9.2500000000000015E-4</v>
      </c>
      <c r="AT69" s="142">
        <f t="shared" si="6"/>
        <v>1.1800000000000001E-3</v>
      </c>
      <c r="AU69" s="142">
        <f t="shared" si="7"/>
        <v>5.2618841196949082E-3</v>
      </c>
      <c r="AV69" s="142">
        <f t="shared" si="9"/>
        <v>2.7076181379391967E-3</v>
      </c>
      <c r="AW69" s="142">
        <f t="shared" si="3"/>
        <v>3.6910539871913901E-2</v>
      </c>
      <c r="AX69" s="142">
        <v>-2.12E-2</v>
      </c>
      <c r="AY69" s="142">
        <f t="shared" si="4"/>
        <v>4.2154862069999997E-3</v>
      </c>
      <c r="AZ69" s="142">
        <f>(quarterly_long!EJ69 -quarterly_long!EJ68)*100</f>
        <v>0.96558642280939466</v>
      </c>
      <c r="BA69" s="142"/>
      <c r="BE69" s="46">
        <v>22737</v>
      </c>
      <c r="BF69" s="142">
        <v>3084.4622767045348</v>
      </c>
      <c r="BG69" s="142">
        <v>1164.0397145516602</v>
      </c>
      <c r="BH69" s="142">
        <v>603.50605026372955</v>
      </c>
      <c r="BI69" s="142">
        <v>3.6131583677871636E-2</v>
      </c>
      <c r="BJ69" s="142">
        <v>9.1666666666666676E-4</v>
      </c>
      <c r="BK69" s="142">
        <v>9.249999999999995E-4</v>
      </c>
      <c r="BL69" s="142">
        <v>5.2677685782712286E-3</v>
      </c>
      <c r="BM69" s="142">
        <v>1.1496738508666698E-2</v>
      </c>
      <c r="BN69" s="142">
        <v>-0.24691356331434439</v>
      </c>
      <c r="BO69" s="142">
        <v>6.5927108058817102E-3</v>
      </c>
      <c r="BP69" s="142">
        <v>-2.119889656226448E-2</v>
      </c>
      <c r="BQ69" s="142">
        <v>1.2518443961000001E-2</v>
      </c>
      <c r="BR69" s="142"/>
      <c r="BS69" s="46">
        <v>22737</v>
      </c>
      <c r="BT69" s="142">
        <f t="shared" si="12"/>
        <v>-0.24691356331434439</v>
      </c>
      <c r="BU69" s="142">
        <f t="shared" si="20"/>
        <v>4.3307933775871277E-3</v>
      </c>
      <c r="BV69" s="142">
        <f t="shared" si="22"/>
        <v>1.2941926786401936E-2</v>
      </c>
      <c r="BW69" s="142">
        <f t="shared" si="24"/>
        <v>3.5066257954567526E-2</v>
      </c>
      <c r="BX69" s="142">
        <f t="shared" si="26"/>
        <v>3.4977191251221562E-2</v>
      </c>
      <c r="BY69" s="142">
        <f t="shared" si="14"/>
        <v>-0.55678532878552989</v>
      </c>
      <c r="BZ69" s="142">
        <f t="shared" si="21"/>
        <v>-0.57019189058436559</v>
      </c>
      <c r="CA69" s="142">
        <f t="shared" si="23"/>
        <v>-0.57887722844418288</v>
      </c>
      <c r="CB69" s="142">
        <f t="shared" si="25"/>
        <v>-0.55429589987429329</v>
      </c>
      <c r="CC69" s="142">
        <f t="shared" si="15"/>
        <v>9.249999999999995E-4</v>
      </c>
      <c r="CD69" s="142">
        <f t="shared" si="16"/>
        <v>9.1666666666666676E-4</v>
      </c>
      <c r="CE69" s="142">
        <f t="shared" si="10"/>
        <v>5.2677685782712286E-3</v>
      </c>
      <c r="CF69" s="142">
        <f t="shared" si="13"/>
        <v>2.7134627121234906E-3</v>
      </c>
      <c r="CG69" s="142">
        <f t="shared" si="17"/>
        <v>3.6131583677871636E-2</v>
      </c>
      <c r="CH69" s="142">
        <f t="shared" si="18"/>
        <v>-2.119889656226448E-2</v>
      </c>
      <c r="CI69" s="142">
        <f t="shared" si="19"/>
        <v>1.2518443961000001E-2</v>
      </c>
      <c r="CJ69" s="142"/>
      <c r="CK69" s="142">
        <f t="shared" si="11"/>
        <v>4.9040277027849882E-3</v>
      </c>
      <c r="CN69" s="142"/>
    </row>
    <row r="70" spans="1:92" x14ac:dyDescent="0.25">
      <c r="A70" s="46">
        <v>22828</v>
      </c>
      <c r="B70" s="135"/>
      <c r="C70" s="152">
        <v>3.02</v>
      </c>
      <c r="D70" s="140">
        <v>3.99</v>
      </c>
      <c r="E70" s="140"/>
      <c r="F70" s="140">
        <v>2.78</v>
      </c>
      <c r="G70" s="140">
        <v>3.98</v>
      </c>
      <c r="H70" s="140"/>
      <c r="I70" s="145">
        <v>1.05</v>
      </c>
      <c r="J70" s="145"/>
      <c r="K70" s="121">
        <v>196203</v>
      </c>
      <c r="L70" s="121">
        <v>9.2940769366599998</v>
      </c>
      <c r="M70" s="121">
        <v>11.08617403</v>
      </c>
      <c r="N70" s="121">
        <v>9.1284764251899997</v>
      </c>
      <c r="O70" s="121">
        <v>5.1399409339999997E-3</v>
      </c>
      <c r="P70" s="121">
        <v>1.4385043E-2</v>
      </c>
      <c r="Q70" s="138"/>
      <c r="R70" s="142">
        <v>196209</v>
      </c>
      <c r="S70" s="142">
        <v>7.0858283433133697E-3</v>
      </c>
      <c r="T70" s="142">
        <v>1.06333333333333E-2</v>
      </c>
      <c r="V70" s="46">
        <v>22828</v>
      </c>
      <c r="W70" s="142">
        <v>0.139505768026947</v>
      </c>
      <c r="X70" s="142">
        <f t="shared" si="8"/>
        <v>6.9272914325679835E-3</v>
      </c>
      <c r="Y70" s="160"/>
      <c r="Z70" s="142"/>
      <c r="AA70" s="142">
        <v>196206</v>
      </c>
      <c r="AB70" s="142">
        <v>3.6910539871913901E-2</v>
      </c>
      <c r="AC70" s="142">
        <v>-0.20856451842367299</v>
      </c>
      <c r="AE70" s="46">
        <v>22828</v>
      </c>
      <c r="AF70"/>
      <c r="AI70" s="46">
        <v>22828</v>
      </c>
      <c r="AJ70" s="142">
        <f t="shared" si="2"/>
        <v>3.1899999999999901E-2</v>
      </c>
      <c r="AK70" s="142">
        <f>'I+C'!U70</f>
        <v>2.5878574426508316E-3</v>
      </c>
      <c r="AL70" s="142">
        <f t="shared" si="1"/>
        <v>1.277438278140558E-2</v>
      </c>
      <c r="AM70" s="142">
        <f t="shared" si="1"/>
        <v>8.2960948280926261E-3</v>
      </c>
      <c r="AN70" s="142">
        <f t="shared" si="1"/>
        <v>1.8737915554830065E-2</v>
      </c>
      <c r="AO70" s="142">
        <f>LN(quarterly_long!EU70)</f>
        <v>-1.892298897520484</v>
      </c>
      <c r="AP70" s="142">
        <f t="shared" si="0"/>
        <v>-1.8989379510107423</v>
      </c>
      <c r="AQ70" s="142">
        <f t="shared" si="0"/>
        <v>-1.8958194324574302</v>
      </c>
      <c r="AR70" s="142">
        <f t="shared" si="0"/>
        <v>-1.9061455687509368</v>
      </c>
      <c r="AS70" s="142">
        <f t="shared" si="5"/>
        <v>8.7500000000000013E-4</v>
      </c>
      <c r="AT70" s="142">
        <f t="shared" si="6"/>
        <v>1.2000000000000001E-3</v>
      </c>
      <c r="AU70" s="142">
        <f t="shared" si="7"/>
        <v>1.5853691074538614E-4</v>
      </c>
      <c r="AV70" s="142">
        <f t="shared" si="9"/>
        <v>2.6948768101285594E-3</v>
      </c>
      <c r="AW70" s="142">
        <f t="shared" si="3"/>
        <v>3.5825651534509499E-2</v>
      </c>
      <c r="AX70" s="142">
        <v>-2.6200000000000001E-2</v>
      </c>
      <c r="AY70" s="142">
        <f t="shared" si="4"/>
        <v>5.1399409339999997E-3</v>
      </c>
      <c r="AZ70" s="142">
        <f>(quarterly_long!EJ70 -quarterly_long!EJ69)*100</f>
        <v>0.92269109329088383</v>
      </c>
      <c r="BA70" s="142"/>
      <c r="BE70" s="46">
        <v>22828</v>
      </c>
      <c r="BF70" s="142">
        <v>3099.1994848729591</v>
      </c>
      <c r="BG70" s="142">
        <v>1171.7988275223697</v>
      </c>
      <c r="BH70" s="142">
        <v>613.88460351743299</v>
      </c>
      <c r="BI70" s="142">
        <v>3.5172413793103444E-2</v>
      </c>
      <c r="BJ70" s="142">
        <v>1E-3</v>
      </c>
      <c r="BK70" s="142">
        <v>8.7500000000000024E-4</v>
      </c>
      <c r="BL70" s="142">
        <v>1.6422724600590431E-4</v>
      </c>
      <c r="BM70" s="142">
        <v>2.1558221705742304E-2</v>
      </c>
      <c r="BN70" s="142">
        <v>2.7979228399701198E-2</v>
      </c>
      <c r="BO70" s="142">
        <v>7.0915186785721115E-3</v>
      </c>
      <c r="BP70" s="142">
        <v>-2.6234453127484514E-2</v>
      </c>
      <c r="BQ70" s="142">
        <v>1.4314181025000001E-2</v>
      </c>
      <c r="BR70" s="142"/>
      <c r="BS70" s="46">
        <v>22828</v>
      </c>
      <c r="BT70" s="142">
        <f t="shared" si="12"/>
        <v>2.7979228399701198E-2</v>
      </c>
      <c r="BU70" s="142">
        <f t="shared" si="20"/>
        <v>4.7665078196654775E-3</v>
      </c>
      <c r="BV70" s="142">
        <f t="shared" si="22"/>
        <v>4.3307933775871277E-3</v>
      </c>
      <c r="BW70" s="142">
        <f t="shared" si="24"/>
        <v>1.2941926786401936E-2</v>
      </c>
      <c r="BX70" s="142">
        <f t="shared" si="26"/>
        <v>3.5066257954567526E-2</v>
      </c>
      <c r="BY70" s="142">
        <f t="shared" si="14"/>
        <v>-0.55134263097171909</v>
      </c>
      <c r="BZ70" s="142">
        <f t="shared" si="21"/>
        <v>-0.55678532878552989</v>
      </c>
      <c r="CA70" s="142">
        <f t="shared" si="23"/>
        <v>-0.57019189058436559</v>
      </c>
      <c r="CB70" s="142">
        <f t="shared" si="25"/>
        <v>-0.57887722844418288</v>
      </c>
      <c r="CC70" s="142">
        <f t="shared" si="15"/>
        <v>8.7500000000000024E-4</v>
      </c>
      <c r="CD70" s="142">
        <f t="shared" si="16"/>
        <v>1E-3</v>
      </c>
      <c r="CE70" s="142">
        <f t="shared" si="10"/>
        <v>1.6422724600590431E-4</v>
      </c>
      <c r="CF70" s="142">
        <f t="shared" si="13"/>
        <v>2.700708985680741E-3</v>
      </c>
      <c r="CG70" s="142">
        <f t="shared" si="17"/>
        <v>3.5172413793103444E-2</v>
      </c>
      <c r="CH70" s="142">
        <f t="shared" si="18"/>
        <v>-2.6234453127484514E-2</v>
      </c>
      <c r="CI70" s="142">
        <f t="shared" si="19"/>
        <v>1.4314181025000001E-2</v>
      </c>
      <c r="CJ70" s="142"/>
      <c r="CK70" s="142">
        <f t="shared" si="11"/>
        <v>1.4466703027170192E-2</v>
      </c>
      <c r="CN70" s="142"/>
    </row>
    <row r="71" spans="1:92" x14ac:dyDescent="0.25">
      <c r="A71" s="46">
        <v>22920</v>
      </c>
      <c r="B71" s="135"/>
      <c r="C71" s="152">
        <v>3.05</v>
      </c>
      <c r="D71" s="140">
        <v>3.9</v>
      </c>
      <c r="E71" s="140"/>
      <c r="F71" s="140">
        <v>2.87</v>
      </c>
      <c r="G71" s="140">
        <v>3.86</v>
      </c>
      <c r="H71" s="140"/>
      <c r="I71" s="145">
        <v>1.06</v>
      </c>
      <c r="J71" s="145"/>
      <c r="K71" s="121">
        <v>196204</v>
      </c>
      <c r="L71" s="121">
        <v>9.3040545948600002</v>
      </c>
      <c r="M71" s="121">
        <v>11.125060169839999</v>
      </c>
      <c r="N71" s="121">
        <v>9.1322017132400006</v>
      </c>
      <c r="O71" s="121">
        <v>8.0980553199999996E-4</v>
      </c>
      <c r="P71" s="121">
        <v>6.9659470000000001E-3</v>
      </c>
      <c r="Q71" s="138"/>
      <c r="R71" s="142">
        <v>196212</v>
      </c>
      <c r="S71" s="142">
        <v>6.78642714570858E-3</v>
      </c>
      <c r="T71" s="142">
        <v>3.9433333333333299E-2</v>
      </c>
      <c r="V71" s="46">
        <v>22920</v>
      </c>
      <c r="W71" s="142">
        <v>0.139322328489765</v>
      </c>
      <c r="X71" s="142">
        <f t="shared" si="8"/>
        <v>-1.3157896635196398E-3</v>
      </c>
      <c r="Y71" s="160"/>
      <c r="Z71" s="142"/>
      <c r="AA71" s="142">
        <v>196209</v>
      </c>
      <c r="AB71" s="142">
        <v>3.5825651534509499E-2</v>
      </c>
      <c r="AC71" s="142">
        <v>4.2602912097788902E-2</v>
      </c>
      <c r="AE71" s="46">
        <v>22920</v>
      </c>
      <c r="AF71"/>
      <c r="AI71" s="46">
        <v>22920</v>
      </c>
      <c r="AJ71" s="142">
        <f t="shared" si="2"/>
        <v>0.11829999999999991</v>
      </c>
      <c r="AK71" s="142">
        <f>'I+C'!U71</f>
        <v>5.6218418313428997E-3</v>
      </c>
      <c r="AL71" s="142">
        <f t="shared" si="1"/>
        <v>2.5878574426508316E-3</v>
      </c>
      <c r="AM71" s="142">
        <f t="shared" si="1"/>
        <v>1.277438278140558E-2</v>
      </c>
      <c r="AN71" s="142">
        <f t="shared" si="1"/>
        <v>8.2960948280926261E-3</v>
      </c>
      <c r="AO71" s="142">
        <f>LN(quarterly_long!EU71)</f>
        <v>-1.8950132919069274</v>
      </c>
      <c r="AP71" s="142">
        <f t="shared" si="0"/>
        <v>-1.892298897520484</v>
      </c>
      <c r="AQ71" s="142">
        <f t="shared" si="0"/>
        <v>-1.8989379510107423</v>
      </c>
      <c r="AR71" s="142">
        <f t="shared" si="0"/>
        <v>-1.8958194324574302</v>
      </c>
      <c r="AS71" s="142">
        <f t="shared" si="5"/>
        <v>8.833333333333333E-4</v>
      </c>
      <c r="AT71" s="142">
        <f t="shared" si="6"/>
        <v>9.8999999999999978E-4</v>
      </c>
      <c r="AU71" s="142">
        <f t="shared" si="7"/>
        <v>8.1022168092282198E-3</v>
      </c>
      <c r="AV71" s="142">
        <f t="shared" si="9"/>
        <v>3.6481174174694845E-3</v>
      </c>
      <c r="AW71" s="142">
        <f t="shared" si="3"/>
        <v>3.3737760745868303E-2</v>
      </c>
      <c r="AX71" s="142">
        <v>-1E-4</v>
      </c>
      <c r="AY71" s="142">
        <f t="shared" si="4"/>
        <v>8.0980553199999996E-4</v>
      </c>
      <c r="AZ71" s="142">
        <f>(quarterly_long!EJ71 -quarterly_long!EJ70)*100</f>
        <v>0.2907447444899347</v>
      </c>
      <c r="BA71" s="142"/>
      <c r="BE71" s="46">
        <v>22920</v>
      </c>
      <c r="BF71" s="142">
        <v>3131.8917745043786</v>
      </c>
      <c r="BG71" s="142">
        <v>1181.9254658385091</v>
      </c>
      <c r="BH71" s="142">
        <v>624.65838509316768</v>
      </c>
      <c r="BI71" s="142">
        <v>3.3019369944657297E-2</v>
      </c>
      <c r="BJ71" s="142">
        <v>7.7500000000000008E-4</v>
      </c>
      <c r="BK71" s="142">
        <v>8.8333333333333341E-4</v>
      </c>
      <c r="BL71" s="142">
        <v>8.2077772221422918E-3</v>
      </c>
      <c r="BM71" s="142">
        <v>1.5255202402788227E-2</v>
      </c>
      <c r="BN71" s="142">
        <v>0.11158544909490647</v>
      </c>
      <c r="BO71" s="142">
        <v>6.89198755862243E-3</v>
      </c>
      <c r="BP71" s="142">
        <v>-5.6845635691971097E-5</v>
      </c>
      <c r="BQ71" s="142">
        <v>8.3859054089999996E-3</v>
      </c>
      <c r="BR71" s="142"/>
      <c r="BS71" s="46">
        <v>22920</v>
      </c>
      <c r="BT71" s="142">
        <f t="shared" si="12"/>
        <v>0.11158544909490647</v>
      </c>
      <c r="BU71" s="142">
        <f t="shared" si="20"/>
        <v>1.0493375317908615E-2</v>
      </c>
      <c r="BV71" s="142">
        <f t="shared" si="22"/>
        <v>4.7665078196654775E-3</v>
      </c>
      <c r="BW71" s="142">
        <f t="shared" si="24"/>
        <v>4.3307933775871277E-3</v>
      </c>
      <c r="BX71" s="142">
        <f t="shared" si="26"/>
        <v>1.2941926786401936E-2</v>
      </c>
      <c r="BY71" s="142">
        <f t="shared" si="14"/>
        <v>-0.55019953601048077</v>
      </c>
      <c r="BZ71" s="142">
        <f t="shared" si="21"/>
        <v>-0.55134263097171909</v>
      </c>
      <c r="CA71" s="142">
        <f t="shared" si="23"/>
        <v>-0.55678532878552989</v>
      </c>
      <c r="CB71" s="142">
        <f t="shared" si="25"/>
        <v>-0.57019189058436559</v>
      </c>
      <c r="CC71" s="142">
        <f t="shared" si="15"/>
        <v>8.8333333333333341E-4</v>
      </c>
      <c r="CD71" s="142">
        <f t="shared" si="16"/>
        <v>7.7500000000000008E-4</v>
      </c>
      <c r="CE71" s="142">
        <f t="shared" si="10"/>
        <v>8.2077772221422918E-3</v>
      </c>
      <c r="CF71" s="142">
        <f t="shared" si="13"/>
        <v>3.6788773131981654E-3</v>
      </c>
      <c r="CG71" s="142">
        <f t="shared" si="17"/>
        <v>3.3019369944657297E-2</v>
      </c>
      <c r="CH71" s="142">
        <f t="shared" si="18"/>
        <v>-5.6845635691971097E-5</v>
      </c>
      <c r="CI71" s="142">
        <f t="shared" si="19"/>
        <v>8.3859054089999996E-3</v>
      </c>
      <c r="CJ71" s="142"/>
      <c r="CK71" s="142">
        <f t="shared" si="11"/>
        <v>8.3632148441657971E-3</v>
      </c>
      <c r="CN71" s="142"/>
    </row>
    <row r="72" spans="1:92" x14ac:dyDescent="0.25">
      <c r="A72" s="46">
        <v>23012</v>
      </c>
      <c r="B72" s="135"/>
      <c r="C72" s="152">
        <v>3.09</v>
      </c>
      <c r="D72" s="140">
        <v>3.89</v>
      </c>
      <c r="E72" s="140"/>
      <c r="F72" s="140">
        <v>2.89</v>
      </c>
      <c r="G72" s="140">
        <v>3.93</v>
      </c>
      <c r="H72" s="140"/>
      <c r="I72" s="145">
        <v>0.95</v>
      </c>
      <c r="J72" s="145"/>
      <c r="K72" s="121">
        <v>196301</v>
      </c>
      <c r="L72" s="121">
        <v>9.3075227789500001</v>
      </c>
      <c r="M72" s="121">
        <v>11.13794637729</v>
      </c>
      <c r="N72" s="121">
        <v>9.1387571449399996</v>
      </c>
      <c r="O72" s="121">
        <v>-4.3769476189999997E-3</v>
      </c>
      <c r="P72" s="121">
        <v>1.6496449999999999E-3</v>
      </c>
      <c r="Q72" s="138"/>
      <c r="R72" s="142">
        <v>196303</v>
      </c>
      <c r="S72" s="142">
        <v>7.0858283433133697E-3</v>
      </c>
      <c r="T72" s="142">
        <v>1.8766666666666699E-2</v>
      </c>
      <c r="V72" s="46">
        <v>23012</v>
      </c>
      <c r="W72" s="142">
        <v>0.13991850698560701</v>
      </c>
      <c r="X72" s="142">
        <f t="shared" si="8"/>
        <v>4.2700015609540287E-3</v>
      </c>
      <c r="Y72" s="160"/>
      <c r="Z72" s="142"/>
      <c r="AA72" s="142">
        <v>196212</v>
      </c>
      <c r="AB72" s="142">
        <v>3.3737760745868303E-2</v>
      </c>
      <c r="AC72" s="142">
        <v>0.08</v>
      </c>
      <c r="AE72" s="46">
        <v>23012</v>
      </c>
      <c r="AF72"/>
      <c r="AI72" s="46">
        <v>23012</v>
      </c>
      <c r="AJ72" s="142">
        <f t="shared" si="2"/>
        <v>5.63000000000001E-2</v>
      </c>
      <c r="AK72" s="142">
        <f>'I+C'!U72</f>
        <v>1.3017974862761794E-3</v>
      </c>
      <c r="AL72" s="142">
        <f t="shared" si="1"/>
        <v>5.6218418313428997E-3</v>
      </c>
      <c r="AM72" s="142">
        <f t="shared" si="1"/>
        <v>2.5878574426508316E-3</v>
      </c>
      <c r="AN72" s="142">
        <f t="shared" si="1"/>
        <v>1.277438278140558E-2</v>
      </c>
      <c r="AO72" s="142">
        <f>LN(quarterly_long!EU72)</f>
        <v>-1.8888136233047108</v>
      </c>
      <c r="AP72" s="142">
        <f t="shared" si="0"/>
        <v>-1.8950132919069274</v>
      </c>
      <c r="AQ72" s="142">
        <f t="shared" si="0"/>
        <v>-1.892298897520484</v>
      </c>
      <c r="AR72" s="142">
        <f t="shared" si="0"/>
        <v>-1.8989379510107423</v>
      </c>
      <c r="AS72" s="142">
        <f t="shared" si="5"/>
        <v>7.9166666666666665E-4</v>
      </c>
      <c r="AT72" s="142">
        <f t="shared" si="6"/>
        <v>1.0400000000000001E-3</v>
      </c>
      <c r="AU72" s="142">
        <f t="shared" si="7"/>
        <v>2.8158267823593409E-3</v>
      </c>
      <c r="AV72" s="142">
        <f t="shared" si="9"/>
        <v>4.0846161555069642E-3</v>
      </c>
      <c r="AW72" s="142">
        <f t="shared" si="3"/>
        <v>3.2709400270836103E-2</v>
      </c>
      <c r="AX72" s="142">
        <v>5.0999999999999997E-2</v>
      </c>
      <c r="AY72" s="142">
        <f t="shared" si="4"/>
        <v>-4.3769476189999997E-3</v>
      </c>
      <c r="AZ72" s="142">
        <f>(quarterly_long!EJ72 -quarterly_long!EJ71)*100</f>
        <v>0.75014660884928919</v>
      </c>
      <c r="BA72" s="142"/>
      <c r="BE72" s="46">
        <v>23012</v>
      </c>
      <c r="BF72" s="142">
        <v>3178.0076691784107</v>
      </c>
      <c r="BG72" s="142">
        <v>1199.0034257240736</v>
      </c>
      <c r="BH72" s="142">
        <v>624.29149797570847</v>
      </c>
      <c r="BI72" s="142">
        <v>3.1914623623166327E-2</v>
      </c>
      <c r="BJ72" s="142">
        <v>8.6666666666666663E-4</v>
      </c>
      <c r="BK72" s="142">
        <v>7.9166666666666643E-4</v>
      </c>
      <c r="BL72" s="142">
        <v>2.8215967350026985E-3</v>
      </c>
      <c r="BM72" s="142">
        <v>1.0776648054104884E-2</v>
      </c>
      <c r="BN72" s="142">
        <v>5.3638399221913338E-2</v>
      </c>
      <c r="BO72" s="142">
        <v>7.0915982959540626E-3</v>
      </c>
      <c r="BP72" s="142">
        <v>5.0967148086774827E-2</v>
      </c>
      <c r="BQ72" s="142">
        <v>2.945447846E-3</v>
      </c>
      <c r="BR72" s="142"/>
      <c r="BS72" s="46">
        <v>23012</v>
      </c>
      <c r="BT72" s="142">
        <f t="shared" si="12"/>
        <v>5.3638399221913338E-2</v>
      </c>
      <c r="BU72" s="142">
        <f t="shared" si="20"/>
        <v>1.4617258545095879E-2</v>
      </c>
      <c r="BV72" s="142">
        <f t="shared" si="22"/>
        <v>1.0493375317908615E-2</v>
      </c>
      <c r="BW72" s="142">
        <f t="shared" si="24"/>
        <v>4.7665078196654775E-3</v>
      </c>
      <c r="BX72" s="142">
        <f t="shared" si="26"/>
        <v>4.3307933775871277E-3</v>
      </c>
      <c r="BY72" s="142">
        <f t="shared" si="14"/>
        <v>-0.55560921938933205</v>
      </c>
      <c r="BZ72" s="142">
        <f t="shared" si="21"/>
        <v>-0.55019953601048077</v>
      </c>
      <c r="CA72" s="142">
        <f t="shared" si="23"/>
        <v>-0.55134263097171909</v>
      </c>
      <c r="CB72" s="142">
        <f t="shared" si="25"/>
        <v>-0.55678532878552989</v>
      </c>
      <c r="CC72" s="142">
        <f t="shared" si="15"/>
        <v>7.9166666666666643E-4</v>
      </c>
      <c r="CD72" s="142">
        <f t="shared" si="16"/>
        <v>8.6666666666666663E-4</v>
      </c>
      <c r="CE72" s="142">
        <f t="shared" si="10"/>
        <v>2.8215967350026985E-3</v>
      </c>
      <c r="CF72" s="142">
        <f t="shared" si="13"/>
        <v>4.1153424453555312E-3</v>
      </c>
      <c r="CG72" s="142">
        <f t="shared" si="17"/>
        <v>3.1914623623166327E-2</v>
      </c>
      <c r="CH72" s="142">
        <f t="shared" si="18"/>
        <v>5.0967148086774827E-2</v>
      </c>
      <c r="CI72" s="142">
        <f t="shared" si="19"/>
        <v>2.945447846E-3</v>
      </c>
      <c r="CJ72" s="142"/>
      <c r="CK72" s="142">
        <f t="shared" si="11"/>
        <v>3.6850497581508209E-3</v>
      </c>
      <c r="CN72" s="142"/>
    </row>
    <row r="73" spans="1:92" x14ac:dyDescent="0.25">
      <c r="A73" s="46">
        <v>23102</v>
      </c>
      <c r="B73" s="135"/>
      <c r="C73" s="152">
        <v>3.19</v>
      </c>
      <c r="D73" s="140">
        <v>3.96</v>
      </c>
      <c r="E73" s="140"/>
      <c r="F73" s="140">
        <v>2.99</v>
      </c>
      <c r="G73" s="140">
        <v>3.99</v>
      </c>
      <c r="H73" s="140"/>
      <c r="I73" s="145">
        <v>0.85</v>
      </c>
      <c r="J73" s="145"/>
      <c r="K73" s="121">
        <v>196302</v>
      </c>
      <c r="L73" s="121">
        <v>9.3138886254099997</v>
      </c>
      <c r="M73" s="121">
        <v>11.149884547319999</v>
      </c>
      <c r="N73" s="121">
        <v>9.1454384328800007</v>
      </c>
      <c r="O73" s="121">
        <v>-6.4765848119999999E-3</v>
      </c>
      <c r="P73" s="121">
        <v>-1.058004E-3</v>
      </c>
      <c r="Q73" s="138"/>
      <c r="R73" s="142">
        <v>196306</v>
      </c>
      <c r="S73" s="142">
        <v>7.18562874251497E-3</v>
      </c>
      <c r="T73" s="142">
        <v>1.4233333333333299E-2</v>
      </c>
      <c r="V73" s="46">
        <v>23102</v>
      </c>
      <c r="W73" s="142">
        <v>0.140377105828562</v>
      </c>
      <c r="X73" s="142">
        <f t="shared" si="8"/>
        <v>3.2722542287419998E-3</v>
      </c>
      <c r="Y73" s="160"/>
      <c r="Z73" s="142"/>
      <c r="AA73" s="142">
        <v>196303</v>
      </c>
      <c r="AB73" s="142">
        <v>3.2709400270836103E-2</v>
      </c>
      <c r="AC73" s="142">
        <v>4.8371647509578598E-2</v>
      </c>
      <c r="AE73" s="46">
        <v>23102</v>
      </c>
      <c r="AF73"/>
      <c r="AI73" s="46">
        <v>23102</v>
      </c>
      <c r="AJ73" s="142">
        <f t="shared" si="2"/>
        <v>4.2699999999999898E-2</v>
      </c>
      <c r="AK73" s="142">
        <f>'I+C'!U73</f>
        <v>1.1185546629899179E-2</v>
      </c>
      <c r="AL73" s="142">
        <f t="shared" si="1"/>
        <v>1.3017974862761794E-3</v>
      </c>
      <c r="AM73" s="142">
        <f t="shared" si="1"/>
        <v>5.6218418313428997E-3</v>
      </c>
      <c r="AN73" s="142">
        <f t="shared" si="1"/>
        <v>2.5878574426508316E-3</v>
      </c>
      <c r="AO73" s="142">
        <f>LN(quarterly_long!EU73)</f>
        <v>-1.8926192878314847</v>
      </c>
      <c r="AP73" s="142">
        <f t="shared" si="0"/>
        <v>-1.8888136233047108</v>
      </c>
      <c r="AQ73" s="142">
        <f t="shared" si="0"/>
        <v>-1.8950132919069274</v>
      </c>
      <c r="AR73" s="142">
        <f t="shared" si="0"/>
        <v>-1.892298897520484</v>
      </c>
      <c r="AS73" s="142">
        <f t="shared" si="5"/>
        <v>7.0833333333333328E-4</v>
      </c>
      <c r="AT73" s="142">
        <f t="shared" si="6"/>
        <v>1E-3</v>
      </c>
      <c r="AU73" s="142">
        <f t="shared" si="7"/>
        <v>3.9133745137729702E-3</v>
      </c>
      <c r="AV73" s="142">
        <f t="shared" si="9"/>
        <v>3.7474887540264795E-3</v>
      </c>
      <c r="AW73" s="142">
        <f t="shared" si="3"/>
        <v>3.1209348624528101E-2</v>
      </c>
      <c r="AX73" s="142">
        <v>4.5499999999999999E-2</v>
      </c>
      <c r="AY73" s="142">
        <f t="shared" si="4"/>
        <v>-6.4765848119999999E-3</v>
      </c>
      <c r="AZ73" s="142">
        <f>(quarterly_long!EJ73 -quarterly_long!EJ72)*100</f>
        <v>0.73798821031254569</v>
      </c>
      <c r="BA73" s="142"/>
      <c r="BE73" s="46">
        <v>23102</v>
      </c>
      <c r="BF73" s="142">
        <v>3250.3928442467995</v>
      </c>
      <c r="BG73" s="142">
        <v>1204.484998453449</v>
      </c>
      <c r="BH73" s="142">
        <v>628.11630064955148</v>
      </c>
      <c r="BI73" s="142">
        <v>3.0357057956544479E-2</v>
      </c>
      <c r="BJ73" s="142">
        <v>8.4166666666666678E-4</v>
      </c>
      <c r="BK73" s="142">
        <v>7.0833333333333306E-4</v>
      </c>
      <c r="BL73" s="142">
        <v>3.9191096182491676E-3</v>
      </c>
      <c r="BM73" s="142">
        <v>3.9662487621303253E-3</v>
      </c>
      <c r="BN73" s="142">
        <v>4.0856230094923084E-2</v>
      </c>
      <c r="BO73" s="142">
        <v>7.1913638469920556E-3</v>
      </c>
      <c r="BP73" s="142">
        <v>4.5529909079867537E-2</v>
      </c>
      <c r="BQ73" s="142">
        <v>4.8367271699999999E-4</v>
      </c>
      <c r="BR73" s="142"/>
      <c r="BS73" s="46">
        <v>23102</v>
      </c>
      <c r="BT73" s="142">
        <f t="shared" si="12"/>
        <v>4.0856230094923084E-2</v>
      </c>
      <c r="BU73" s="142">
        <f t="shared" si="20"/>
        <v>2.2521382869017614E-2</v>
      </c>
      <c r="BV73" s="142">
        <f t="shared" si="22"/>
        <v>1.4617258545095879E-2</v>
      </c>
      <c r="BW73" s="142">
        <f t="shared" si="24"/>
        <v>1.0493375317908615E-2</v>
      </c>
      <c r="BX73" s="142">
        <f t="shared" si="26"/>
        <v>4.7665078196654775E-3</v>
      </c>
      <c r="BY73" s="142">
        <f t="shared" si="14"/>
        <v>-0.57303943175577965</v>
      </c>
      <c r="BZ73" s="142">
        <f t="shared" si="21"/>
        <v>-0.55560921938933205</v>
      </c>
      <c r="CA73" s="142">
        <f t="shared" si="23"/>
        <v>-0.55019953601048077</v>
      </c>
      <c r="CB73" s="142">
        <f t="shared" si="25"/>
        <v>-0.55134263097171909</v>
      </c>
      <c r="CC73" s="142">
        <f t="shared" si="15"/>
        <v>7.0833333333333306E-4</v>
      </c>
      <c r="CD73" s="142">
        <f t="shared" si="16"/>
        <v>8.4166666666666678E-4</v>
      </c>
      <c r="CE73" s="142">
        <f t="shared" si="10"/>
        <v>3.9191096182491676E-3</v>
      </c>
      <c r="CF73" s="142">
        <f t="shared" si="13"/>
        <v>3.7781777053500156E-3</v>
      </c>
      <c r="CG73" s="142">
        <f t="shared" si="17"/>
        <v>3.0357057956544479E-2</v>
      </c>
      <c r="CH73" s="142">
        <f t="shared" si="18"/>
        <v>4.5529909079867537E-2</v>
      </c>
      <c r="CI73" s="142">
        <f t="shared" si="19"/>
        <v>4.8367271699999999E-4</v>
      </c>
      <c r="CJ73" s="142"/>
      <c r="CK73" s="142">
        <f t="shared" si="11"/>
        <v>-3.2251150848617302E-3</v>
      </c>
      <c r="CN73" s="142"/>
    </row>
    <row r="74" spans="1:92" x14ac:dyDescent="0.25">
      <c r="A74" s="46">
        <v>23193</v>
      </c>
      <c r="B74" s="135"/>
      <c r="C74" s="152">
        <v>3.59</v>
      </c>
      <c r="D74" s="140">
        <v>4.03</v>
      </c>
      <c r="E74" s="140"/>
      <c r="F74" s="140">
        <v>3.38</v>
      </c>
      <c r="G74" s="140">
        <v>4.08</v>
      </c>
      <c r="H74" s="140"/>
      <c r="I74" s="145">
        <v>0.76</v>
      </c>
      <c r="J74" s="145"/>
      <c r="K74" s="121">
        <v>196303</v>
      </c>
      <c r="L74" s="121">
        <v>9.3235805220899994</v>
      </c>
      <c r="M74" s="121">
        <v>11.157160898880001</v>
      </c>
      <c r="N74" s="121">
        <v>9.1519944094600003</v>
      </c>
      <c r="O74" s="121">
        <v>-3.7712098830000001E-3</v>
      </c>
      <c r="P74" s="121">
        <v>2.522182E-3</v>
      </c>
      <c r="Q74" s="138"/>
      <c r="R74" s="142">
        <v>196309</v>
      </c>
      <c r="S74" s="142">
        <v>7.8842315369261496E-3</v>
      </c>
      <c r="T74" s="142">
        <v>1.0366666666666699E-2</v>
      </c>
      <c r="V74" s="46">
        <v>23193</v>
      </c>
      <c r="W74" s="142">
        <v>0.14088156455581299</v>
      </c>
      <c r="X74" s="142">
        <f t="shared" si="8"/>
        <v>3.587155322152924E-3</v>
      </c>
      <c r="Y74" s="160"/>
      <c r="Z74" s="142"/>
      <c r="AA74" s="142">
        <v>196306</v>
      </c>
      <c r="AB74" s="142">
        <v>3.1209348624528101E-2</v>
      </c>
      <c r="AC74" s="142">
        <v>6.7610781178620294E-2</v>
      </c>
      <c r="AE74" s="46">
        <v>23193</v>
      </c>
      <c r="AF74"/>
      <c r="AI74" s="46">
        <v>23193</v>
      </c>
      <c r="AJ74" s="142">
        <f t="shared" si="2"/>
        <v>3.11000000000001E-2</v>
      </c>
      <c r="AK74" s="142">
        <f>'I+C'!U74</f>
        <v>1.3904827133636388E-2</v>
      </c>
      <c r="AL74" s="142">
        <f t="shared" si="1"/>
        <v>1.1185546629899179E-2</v>
      </c>
      <c r="AM74" s="142">
        <f t="shared" si="1"/>
        <v>1.3017974862761794E-3</v>
      </c>
      <c r="AN74" s="142">
        <f t="shared" si="1"/>
        <v>5.6218418313428997E-3</v>
      </c>
      <c r="AO74" s="142">
        <f>LN(quarterly_long!EU74)</f>
        <v>-1.894715540919919</v>
      </c>
      <c r="AP74" s="142">
        <f t="shared" si="0"/>
        <v>-1.8926192878314847</v>
      </c>
      <c r="AQ74" s="142">
        <f t="shared" si="0"/>
        <v>-1.8888136233047108</v>
      </c>
      <c r="AR74" s="142">
        <f t="shared" si="0"/>
        <v>-1.8950132919069274</v>
      </c>
      <c r="AS74" s="142">
        <f t="shared" si="5"/>
        <v>6.333333333333334E-4</v>
      </c>
      <c r="AT74" s="142">
        <f t="shared" si="6"/>
        <v>7.0000000000000021E-4</v>
      </c>
      <c r="AU74" s="142">
        <f t="shared" si="7"/>
        <v>4.2970762147732256E-3</v>
      </c>
      <c r="AV74" s="142">
        <f t="shared" si="9"/>
        <v>4.7821235800334389E-3</v>
      </c>
      <c r="AW74" s="142">
        <f t="shared" si="3"/>
        <v>3.0290551367690599E-2</v>
      </c>
      <c r="AX74" s="142">
        <v>4.4999999999999997E-3</v>
      </c>
      <c r="AY74" s="142">
        <f t="shared" si="4"/>
        <v>-3.7712098830000001E-3</v>
      </c>
      <c r="AZ74" s="142">
        <f>(quarterly_long!EJ74 -quarterly_long!EJ73)*100</f>
        <v>1.180857404520208</v>
      </c>
      <c r="BA74" s="142"/>
      <c r="BE74" s="46">
        <v>23193</v>
      </c>
      <c r="BF74" s="142">
        <v>3283.8284111580574</v>
      </c>
      <c r="BG74" s="142">
        <v>1211.142061281337</v>
      </c>
      <c r="BH74" s="142">
        <v>635.31414422779324</v>
      </c>
      <c r="BI74" s="142">
        <v>2.9672843742850608E-2</v>
      </c>
      <c r="BJ74" s="142">
        <v>5.8333333333333371E-4</v>
      </c>
      <c r="BK74" s="142">
        <v>6.3333333333333319E-4</v>
      </c>
      <c r="BL74" s="142">
        <v>4.3024479719219527E-3</v>
      </c>
      <c r="BM74" s="142">
        <v>3.9873274935814679E-3</v>
      </c>
      <c r="BN74" s="142">
        <v>2.9795870560092523E-2</v>
      </c>
      <c r="BO74" s="142">
        <v>7.889603294072213E-3</v>
      </c>
      <c r="BP74" s="142">
        <v>4.4911894968571175E-3</v>
      </c>
      <c r="BQ74" s="142">
        <v>4.0838663110000003E-3</v>
      </c>
      <c r="BR74" s="142"/>
      <c r="BS74" s="46">
        <v>23193</v>
      </c>
      <c r="BT74" s="142">
        <f t="shared" si="12"/>
        <v>2.9795870560092523E-2</v>
      </c>
      <c r="BU74" s="142">
        <f t="shared" si="20"/>
        <v>1.0234076083539989E-2</v>
      </c>
      <c r="BV74" s="142">
        <f t="shared" si="22"/>
        <v>2.2521382869017614E-2</v>
      </c>
      <c r="BW74" s="142">
        <f t="shared" si="24"/>
        <v>1.4617258545095879E-2</v>
      </c>
      <c r="BX74" s="142">
        <f t="shared" si="26"/>
        <v>1.0493375317908615E-2</v>
      </c>
      <c r="BY74" s="142">
        <f t="shared" si="14"/>
        <v>-0.57574170281286396</v>
      </c>
      <c r="BZ74" s="142">
        <f t="shared" si="21"/>
        <v>-0.57303943175577965</v>
      </c>
      <c r="CA74" s="142">
        <f t="shared" si="23"/>
        <v>-0.55560921938933205</v>
      </c>
      <c r="CB74" s="142">
        <f t="shared" si="25"/>
        <v>-0.55019953601048077</v>
      </c>
      <c r="CC74" s="142">
        <f t="shared" si="15"/>
        <v>6.3333333333333319E-4</v>
      </c>
      <c r="CD74" s="142">
        <f t="shared" si="16"/>
        <v>5.8333333333333371E-4</v>
      </c>
      <c r="CE74" s="142">
        <f t="shared" si="10"/>
        <v>4.3024479719219527E-3</v>
      </c>
      <c r="CF74" s="142">
        <f t="shared" si="13"/>
        <v>4.8127328868290279E-3</v>
      </c>
      <c r="CG74" s="142">
        <f t="shared" si="17"/>
        <v>2.9672843742850608E-2</v>
      </c>
      <c r="CH74" s="142">
        <f t="shared" si="18"/>
        <v>4.4911894968571175E-3</v>
      </c>
      <c r="CI74" s="142">
        <f t="shared" si="19"/>
        <v>4.0838663110000003E-3</v>
      </c>
      <c r="CJ74" s="142"/>
      <c r="CK74" s="142">
        <f t="shared" si="11"/>
        <v>-3.9022758004907451E-3</v>
      </c>
      <c r="CN74" s="142"/>
    </row>
    <row r="75" spans="1:92" x14ac:dyDescent="0.25">
      <c r="A75" s="46">
        <v>23285</v>
      </c>
      <c r="B75" s="135"/>
      <c r="C75" s="152">
        <v>3.83</v>
      </c>
      <c r="D75" s="140">
        <v>4.12</v>
      </c>
      <c r="E75" s="140"/>
      <c r="F75" s="140">
        <v>3.52</v>
      </c>
      <c r="G75" s="140">
        <v>4.13</v>
      </c>
      <c r="H75" s="140"/>
      <c r="I75" s="145">
        <v>0.72</v>
      </c>
      <c r="J75" s="145"/>
      <c r="K75" s="121">
        <v>196304</v>
      </c>
      <c r="L75" s="121">
        <v>9.3280055872399998</v>
      </c>
      <c r="M75" s="121">
        <v>11.14673571901</v>
      </c>
      <c r="N75" s="121">
        <v>9.1629402009900005</v>
      </c>
      <c r="O75" s="121">
        <v>-4.2955599490000001E-3</v>
      </c>
      <c r="P75" s="121">
        <v>3.5716989999999998E-3</v>
      </c>
      <c r="Q75" s="138"/>
      <c r="R75" s="142">
        <v>196312</v>
      </c>
      <c r="S75" s="142">
        <v>8.4830339321357306E-3</v>
      </c>
      <c r="T75" s="142">
        <v>1.17E-2</v>
      </c>
      <c r="V75" s="46">
        <v>23285</v>
      </c>
      <c r="W75" s="142">
        <v>0.141615322704541</v>
      </c>
      <c r="X75" s="142">
        <f t="shared" si="8"/>
        <v>5.1948168771025482E-3</v>
      </c>
      <c r="Y75" s="160"/>
      <c r="Z75" s="142"/>
      <c r="AA75" s="142">
        <v>196309</v>
      </c>
      <c r="AB75" s="142">
        <v>3.0290551367690599E-2</v>
      </c>
      <c r="AC75" s="142">
        <v>3.9081443446013303E-2</v>
      </c>
      <c r="AE75" s="46">
        <v>23285</v>
      </c>
      <c r="AF75"/>
      <c r="AI75" s="46">
        <v>23285</v>
      </c>
      <c r="AJ75" s="142">
        <f t="shared" si="2"/>
        <v>3.5099999999999999E-2</v>
      </c>
      <c r="AK75" s="142">
        <f>'I+C'!U75</f>
        <v>3.4797342152166344E-3</v>
      </c>
      <c r="AL75" s="142">
        <f t="shared" si="1"/>
        <v>1.3904827133636388E-2</v>
      </c>
      <c r="AM75" s="142">
        <f t="shared" si="1"/>
        <v>1.1185546629899179E-2</v>
      </c>
      <c r="AN75" s="142">
        <f t="shared" si="1"/>
        <v>1.3017974862761794E-3</v>
      </c>
      <c r="AO75" s="142">
        <f>LN(quarterly_long!EU75)</f>
        <v>-1.8916554384221809</v>
      </c>
      <c r="AP75" s="142">
        <f t="shared" si="0"/>
        <v>-1.894715540919919</v>
      </c>
      <c r="AQ75" s="142">
        <f t="shared" si="0"/>
        <v>-1.8926192878314847</v>
      </c>
      <c r="AR75" s="142">
        <f t="shared" si="0"/>
        <v>-1.8888136233047108</v>
      </c>
      <c r="AS75" s="142">
        <f t="shared" si="5"/>
        <v>5.9999999999999995E-4</v>
      </c>
      <c r="AT75" s="142">
        <f t="shared" si="6"/>
        <v>6.0999999999999987E-4</v>
      </c>
      <c r="AU75" s="142">
        <f t="shared" si="7"/>
        <v>3.2882170550331824E-3</v>
      </c>
      <c r="AV75" s="142">
        <f t="shared" si="9"/>
        <v>3.57862364148468E-3</v>
      </c>
      <c r="AW75" s="142">
        <f t="shared" si="3"/>
        <v>3.04911146538198E-2</v>
      </c>
      <c r="AX75" s="142">
        <v>5.0000000000000001E-3</v>
      </c>
      <c r="AY75" s="142">
        <f t="shared" si="4"/>
        <v>-4.2955599490000001E-3</v>
      </c>
      <c r="AZ75" s="142">
        <f>(quarterly_long!EJ75 -quarterly_long!EJ74)*100</f>
        <v>0.65398367129545498</v>
      </c>
      <c r="BA75" s="142"/>
      <c r="BE75" s="46">
        <v>23285</v>
      </c>
      <c r="BF75" s="142">
        <v>3335.6284273959791</v>
      </c>
      <c r="BG75" s="142">
        <v>1216.8678427731352</v>
      </c>
      <c r="BH75" s="142">
        <v>641.03992571959145</v>
      </c>
      <c r="BI75" s="142">
        <v>2.9627881892948633E-2</v>
      </c>
      <c r="BJ75" s="142">
        <v>5.2500000000000029E-4</v>
      </c>
      <c r="BK75" s="142">
        <v>5.9999999999999984E-4</v>
      </c>
      <c r="BL75" s="142">
        <v>3.2931508946893668E-3</v>
      </c>
      <c r="BM75" s="142">
        <v>2.9811170616789937E-3</v>
      </c>
      <c r="BN75" s="142">
        <v>3.4788053804227372E-2</v>
      </c>
      <c r="BO75" s="142">
        <v>8.4879677717934685E-3</v>
      </c>
      <c r="BP75" s="142">
        <v>4.9596133980003287E-3</v>
      </c>
      <c r="BQ75" s="142">
        <v>3.724870199E-3</v>
      </c>
      <c r="BR75" s="142"/>
      <c r="BS75" s="46">
        <v>23285</v>
      </c>
      <c r="BT75" s="142">
        <f t="shared" si="12"/>
        <v>3.4788053804227372E-2</v>
      </c>
      <c r="BU75" s="142">
        <f t="shared" si="20"/>
        <v>1.5651155344688306E-2</v>
      </c>
      <c r="BV75" s="142">
        <f t="shared" si="22"/>
        <v>1.0234076083539989E-2</v>
      </c>
      <c r="BW75" s="142">
        <f t="shared" si="24"/>
        <v>2.2521382869017614E-2</v>
      </c>
      <c r="BX75" s="142">
        <f t="shared" si="26"/>
        <v>1.4617258545095879E-2</v>
      </c>
      <c r="BY75" s="142">
        <f t="shared" si="14"/>
        <v>-0.58521009666682811</v>
      </c>
      <c r="BZ75" s="142">
        <f t="shared" si="21"/>
        <v>-0.57574170281286396</v>
      </c>
      <c r="CA75" s="142">
        <f t="shared" si="23"/>
        <v>-0.57303943175577965</v>
      </c>
      <c r="CB75" s="142">
        <f t="shared" si="25"/>
        <v>-0.55560921938933205</v>
      </c>
      <c r="CC75" s="142">
        <f t="shared" si="15"/>
        <v>5.9999999999999984E-4</v>
      </c>
      <c r="CD75" s="142">
        <f t="shared" si="16"/>
        <v>5.2500000000000029E-4</v>
      </c>
      <c r="CE75" s="142">
        <f t="shared" si="10"/>
        <v>3.2931508946893668E-3</v>
      </c>
      <c r="CF75" s="142">
        <f t="shared" si="13"/>
        <v>3.5840763049657959E-3</v>
      </c>
      <c r="CG75" s="142">
        <f t="shared" si="17"/>
        <v>2.9627881892948633E-2</v>
      </c>
      <c r="CH75" s="142">
        <f t="shared" si="18"/>
        <v>4.9596133980003287E-3</v>
      </c>
      <c r="CI75" s="142">
        <f t="shared" si="19"/>
        <v>3.724870199E-3</v>
      </c>
      <c r="CJ75" s="142"/>
      <c r="CK75" s="142">
        <f t="shared" si="11"/>
        <v>-5.5068507101144748E-3</v>
      </c>
      <c r="CN75" s="142"/>
    </row>
    <row r="76" spans="1:92" x14ac:dyDescent="0.25">
      <c r="A76" s="46">
        <v>23377</v>
      </c>
      <c r="B76" s="135"/>
      <c r="C76" s="152">
        <v>3.94</v>
      </c>
      <c r="D76" s="140">
        <v>4.18</v>
      </c>
      <c r="E76" s="140"/>
      <c r="F76" s="140">
        <v>3.54</v>
      </c>
      <c r="G76" s="140">
        <v>4.22</v>
      </c>
      <c r="H76" s="140"/>
      <c r="I76" s="145">
        <v>0.61</v>
      </c>
      <c r="J76" s="145"/>
      <c r="K76" s="121">
        <v>196401</v>
      </c>
      <c r="L76" s="121">
        <v>9.3444119970999999</v>
      </c>
      <c r="M76" s="121">
        <v>11.156907365329999</v>
      </c>
      <c r="N76" s="121">
        <v>9.1802112595200001</v>
      </c>
      <c r="O76" s="121">
        <v>-3.6179649300000002E-3</v>
      </c>
      <c r="P76" s="121">
        <v>1.3517030000000001E-3</v>
      </c>
      <c r="Q76" s="138"/>
      <c r="R76" s="142">
        <v>196403</v>
      </c>
      <c r="S76" s="142">
        <v>8.6826347305389209E-3</v>
      </c>
      <c r="T76" s="142">
        <v>1.7299999999999999E-2</v>
      </c>
      <c r="V76" s="46">
        <v>23377</v>
      </c>
      <c r="W76" s="142">
        <v>0.14189048201031401</v>
      </c>
      <c r="X76" s="142">
        <f t="shared" si="8"/>
        <v>1.941119988344342E-3</v>
      </c>
      <c r="Y76" s="160"/>
      <c r="Z76" s="142"/>
      <c r="AA76" s="142">
        <v>196312</v>
      </c>
      <c r="AB76" s="142">
        <v>3.04911146538198E-2</v>
      </c>
      <c r="AC76" s="142">
        <v>1.8119423472889602E-2</v>
      </c>
      <c r="AE76" s="46">
        <v>23377</v>
      </c>
      <c r="AF76"/>
      <c r="AI76" s="46">
        <v>23377</v>
      </c>
      <c r="AJ76" s="142">
        <f t="shared" si="2"/>
        <v>5.1900000000000002E-2</v>
      </c>
      <c r="AK76" s="142">
        <f>'I+C'!U76</f>
        <v>1.865086156866369E-2</v>
      </c>
      <c r="AL76" s="142">
        <f t="shared" si="1"/>
        <v>3.4797342152166344E-3</v>
      </c>
      <c r="AM76" s="142">
        <f t="shared" si="1"/>
        <v>1.3904827133636388E-2</v>
      </c>
      <c r="AN76" s="142">
        <f t="shared" si="1"/>
        <v>1.1185546629899179E-2</v>
      </c>
      <c r="AO76" s="142">
        <f>LN(quarterly_long!EU76)</f>
        <v>-1.9007277412807952</v>
      </c>
      <c r="AP76" s="142">
        <f t="shared" si="0"/>
        <v>-1.8916554384221809</v>
      </c>
      <c r="AQ76" s="142">
        <f t="shared" si="0"/>
        <v>-1.894715540919919</v>
      </c>
      <c r="AR76" s="142">
        <f t="shared" si="0"/>
        <v>-1.8926192878314847</v>
      </c>
      <c r="AS76" s="142">
        <f t="shared" si="5"/>
        <v>5.0833333333333329E-4</v>
      </c>
      <c r="AT76" s="142">
        <f t="shared" si="6"/>
        <v>6.7999999999999972E-4</v>
      </c>
      <c r="AU76" s="142">
        <f t="shared" si="7"/>
        <v>6.7415147421945789E-3</v>
      </c>
      <c r="AV76" s="142">
        <f t="shared" si="9"/>
        <v>4.5600456314434899E-3</v>
      </c>
      <c r="AW76" s="142">
        <f t="shared" si="3"/>
        <v>2.9357021997016199E-2</v>
      </c>
      <c r="AX76" s="142">
        <v>2.6800000000000001E-2</v>
      </c>
      <c r="AY76" s="142">
        <f t="shared" si="4"/>
        <v>-3.6179649300000002E-3</v>
      </c>
      <c r="AZ76" s="142">
        <f>(quarterly_long!EJ76 -quarterly_long!EJ75)*100</f>
        <v>0.95785587100494229</v>
      </c>
      <c r="BA76" s="142"/>
      <c r="BE76" s="46">
        <v>23377</v>
      </c>
      <c r="BF76" s="142">
        <v>3382.4895233774032</v>
      </c>
      <c r="BG76" s="142">
        <v>1228.240024744819</v>
      </c>
      <c r="BH76" s="142">
        <v>648.59263841633162</v>
      </c>
      <c r="BI76" s="142">
        <v>2.8426395939086298E-2</v>
      </c>
      <c r="BJ76" s="142">
        <v>6.0000000000000071E-4</v>
      </c>
      <c r="BK76" s="142">
        <v>5.0833333333333362E-4</v>
      </c>
      <c r="BL76" s="142">
        <v>6.7462197460222435E-3</v>
      </c>
      <c r="BM76" s="142">
        <v>7.8285455410736417E-3</v>
      </c>
      <c r="BN76" s="142">
        <v>5.1286124408212147E-2</v>
      </c>
      <c r="BO76" s="142">
        <v>8.6873397343668075E-3</v>
      </c>
      <c r="BP76" s="142">
        <v>2.6781818217154196E-2</v>
      </c>
      <c r="BQ76" s="142">
        <v>3.1688189399999998E-4</v>
      </c>
      <c r="BR76" s="142"/>
      <c r="BS76" s="46">
        <v>23377</v>
      </c>
      <c r="BT76" s="142">
        <f t="shared" si="12"/>
        <v>5.1286124408212147E-2</v>
      </c>
      <c r="BU76" s="142">
        <f t="shared" si="20"/>
        <v>1.3950888138504425E-2</v>
      </c>
      <c r="BV76" s="142">
        <f t="shared" si="22"/>
        <v>1.5651155344688306E-2</v>
      </c>
      <c r="BW76" s="142">
        <f t="shared" si="24"/>
        <v>1.0234076083539989E-2</v>
      </c>
      <c r="BX76" s="142">
        <f t="shared" si="26"/>
        <v>2.2521382869017614E-2</v>
      </c>
      <c r="BY76" s="142">
        <f t="shared" si="14"/>
        <v>-0.58902638134568208</v>
      </c>
      <c r="BZ76" s="142">
        <f t="shared" si="21"/>
        <v>-0.58521009666682811</v>
      </c>
      <c r="CA76" s="142">
        <f t="shared" si="23"/>
        <v>-0.57574170281286396</v>
      </c>
      <c r="CB76" s="142">
        <f t="shared" si="25"/>
        <v>-0.57303943175577965</v>
      </c>
      <c r="CC76" s="142">
        <f t="shared" si="15"/>
        <v>5.0833333333333362E-4</v>
      </c>
      <c r="CD76" s="142">
        <f t="shared" si="16"/>
        <v>6.0000000000000071E-4</v>
      </c>
      <c r="CE76" s="142">
        <f t="shared" si="10"/>
        <v>6.7462197460222435E-3</v>
      </c>
      <c r="CF76" s="142">
        <f t="shared" si="13"/>
        <v>4.5652320577206831E-3</v>
      </c>
      <c r="CG76" s="142">
        <f t="shared" si="17"/>
        <v>2.8426395939086298E-2</v>
      </c>
      <c r="CH76" s="142">
        <f t="shared" si="18"/>
        <v>2.6781818217154196E-2</v>
      </c>
      <c r="CI76" s="142">
        <f t="shared" si="19"/>
        <v>3.1688189399999998E-4</v>
      </c>
      <c r="CJ76" s="142"/>
      <c r="CK76" s="142">
        <f t="shared" si="11"/>
        <v>-8.5879419329316573E-4</v>
      </c>
      <c r="CN76" s="142"/>
    </row>
    <row r="77" spans="1:92" x14ac:dyDescent="0.25">
      <c r="A77" s="46">
        <v>23468</v>
      </c>
      <c r="B77" s="135"/>
      <c r="C77" s="152">
        <v>3.78</v>
      </c>
      <c r="D77" s="140">
        <v>4.2</v>
      </c>
      <c r="E77" s="140"/>
      <c r="F77" s="140">
        <v>3.48</v>
      </c>
      <c r="G77" s="140">
        <v>4.17</v>
      </c>
      <c r="H77" s="140"/>
      <c r="I77" s="145">
        <v>0.68</v>
      </c>
      <c r="J77" s="145"/>
      <c r="K77" s="121">
        <v>196402</v>
      </c>
      <c r="L77" s="121">
        <v>9.3586985378099996</v>
      </c>
      <c r="M77" s="121">
        <v>11.172463855689999</v>
      </c>
      <c r="N77" s="121">
        <v>9.2031578680599999</v>
      </c>
      <c r="O77" s="121">
        <v>-1.0836517721E-2</v>
      </c>
      <c r="P77" s="121">
        <v>-4.8331850000000003E-3</v>
      </c>
      <c r="Q77" s="138"/>
      <c r="R77" s="142">
        <v>196406</v>
      </c>
      <c r="S77" s="142">
        <v>8.4830339321357306E-3</v>
      </c>
      <c r="T77" s="142">
        <v>9.2999999999999992E-3</v>
      </c>
      <c r="V77" s="46">
        <v>23468</v>
      </c>
      <c r="W77" s="142">
        <v>0.14221150120038201</v>
      </c>
      <c r="X77" s="142">
        <f t="shared" si="8"/>
        <v>2.2598879674333716E-3</v>
      </c>
      <c r="Y77" s="160"/>
      <c r="Z77" s="142"/>
      <c r="AA77" s="142">
        <v>196403</v>
      </c>
      <c r="AB77" s="142">
        <v>2.9357021997016199E-2</v>
      </c>
      <c r="AC77" s="142">
        <v>6.2424160711878098E-2</v>
      </c>
      <c r="AE77" s="46">
        <v>23468</v>
      </c>
      <c r="AF77"/>
      <c r="AI77" s="46">
        <v>23468</v>
      </c>
      <c r="AJ77" s="142">
        <f t="shared" si="2"/>
        <v>2.7899999999999998E-2</v>
      </c>
      <c r="AK77" s="142">
        <f>'I+C'!U77</f>
        <v>1.0591791265372463E-2</v>
      </c>
      <c r="AL77" s="142">
        <f t="shared" si="1"/>
        <v>1.865086156866369E-2</v>
      </c>
      <c r="AM77" s="142">
        <f t="shared" si="1"/>
        <v>3.4797342152166344E-3</v>
      </c>
      <c r="AN77" s="142">
        <f t="shared" si="1"/>
        <v>1.3904827133636388E-2</v>
      </c>
      <c r="AO77" s="142">
        <f>LN(quarterly_long!EU77)</f>
        <v>-1.9023944384472222</v>
      </c>
      <c r="AP77" s="142">
        <f t="shared" si="0"/>
        <v>-1.9007277412807952</v>
      </c>
      <c r="AQ77" s="142">
        <f t="shared" si="0"/>
        <v>-1.8916554384221809</v>
      </c>
      <c r="AR77" s="142">
        <f t="shared" si="0"/>
        <v>-1.894715540919919</v>
      </c>
      <c r="AS77" s="142">
        <f t="shared" si="5"/>
        <v>5.6666666666666671E-4</v>
      </c>
      <c r="AT77" s="142">
        <f t="shared" si="6"/>
        <v>6.8999999999999997E-4</v>
      </c>
      <c r="AU77" s="142">
        <f t="shared" si="7"/>
        <v>6.223145964702359E-3</v>
      </c>
      <c r="AV77" s="142">
        <f t="shared" si="9"/>
        <v>5.1374884941758365E-3</v>
      </c>
      <c r="AW77" s="142">
        <f t="shared" si="3"/>
        <v>2.9516628106864999E-2</v>
      </c>
      <c r="AX77" s="142">
        <v>5.0500000000000003E-2</v>
      </c>
      <c r="AY77" s="142">
        <f t="shared" si="4"/>
        <v>-1.0836517721E-2</v>
      </c>
      <c r="AZ77" s="142">
        <f>(quarterly_long!EJ77 -quarterly_long!EJ76)*100</f>
        <v>0.89250940989455962</v>
      </c>
      <c r="BA77" s="142"/>
      <c r="BE77" s="46">
        <v>23468</v>
      </c>
      <c r="BF77" s="142">
        <v>3442.7448757093466</v>
      </c>
      <c r="BG77" s="142">
        <v>1235.8601485148515</v>
      </c>
      <c r="BH77" s="142">
        <v>653.24876237623766</v>
      </c>
      <c r="BI77" s="142">
        <v>2.847706879361914E-2</v>
      </c>
      <c r="BJ77" s="142">
        <v>5.6666666666666671E-4</v>
      </c>
      <c r="BK77" s="142">
        <v>5.6666666666666638E-4</v>
      </c>
      <c r="BL77" s="142">
        <v>6.2280499716519406E-3</v>
      </c>
      <c r="BM77" s="142">
        <v>1.4464354469632259E-2</v>
      </c>
      <c r="BN77" s="142">
        <v>2.8338997609493162E-2</v>
      </c>
      <c r="BO77" s="142">
        <v>8.4879379390897531E-3</v>
      </c>
      <c r="BP77" s="142">
        <v>5.0455357725203598E-2</v>
      </c>
      <c r="BQ77" s="142">
        <v>-6.7603558180000002E-3</v>
      </c>
      <c r="BR77" s="142"/>
      <c r="BS77" s="46">
        <v>23468</v>
      </c>
      <c r="BT77" s="142">
        <f t="shared" si="12"/>
        <v>2.8338997609493162E-2</v>
      </c>
      <c r="BU77" s="142">
        <f t="shared" si="20"/>
        <v>1.7657098438064622E-2</v>
      </c>
      <c r="BV77" s="142">
        <f t="shared" si="22"/>
        <v>1.3950888138504425E-2</v>
      </c>
      <c r="BW77" s="142">
        <f t="shared" si="24"/>
        <v>1.5651155344688306E-2</v>
      </c>
      <c r="BX77" s="142">
        <f t="shared" si="26"/>
        <v>1.0234076083539989E-2</v>
      </c>
      <c r="BY77" s="142">
        <f t="shared" si="14"/>
        <v>-0.60016384002156598</v>
      </c>
      <c r="BZ77" s="142">
        <f t="shared" si="21"/>
        <v>-0.58902638134568208</v>
      </c>
      <c r="CA77" s="142">
        <f t="shared" si="23"/>
        <v>-0.58521009666682811</v>
      </c>
      <c r="CB77" s="142">
        <f t="shared" si="25"/>
        <v>-0.57574170281286396</v>
      </c>
      <c r="CC77" s="142">
        <f t="shared" si="15"/>
        <v>5.6666666666666638E-4</v>
      </c>
      <c r="CD77" s="142">
        <f t="shared" si="16"/>
        <v>5.6666666666666671E-4</v>
      </c>
      <c r="CE77" s="142">
        <f t="shared" si="10"/>
        <v>6.2280499716519406E-3</v>
      </c>
      <c r="CF77" s="142">
        <f t="shared" si="13"/>
        <v>5.1424671460713759E-3</v>
      </c>
      <c r="CG77" s="142">
        <f t="shared" si="17"/>
        <v>2.847706879361914E-2</v>
      </c>
      <c r="CH77" s="142">
        <f t="shared" si="18"/>
        <v>5.0455357725203598E-2</v>
      </c>
      <c r="CI77" s="142">
        <f t="shared" si="19"/>
        <v>-6.7603558180000002E-3</v>
      </c>
      <c r="CJ77" s="142"/>
      <c r="CK77" s="142">
        <f t="shared" si="11"/>
        <v>5.9764165305425058E-3</v>
      </c>
      <c r="CN77" s="142"/>
    </row>
    <row r="78" spans="1:92" x14ac:dyDescent="0.25">
      <c r="A78" s="46">
        <v>23559</v>
      </c>
      <c r="B78" s="135"/>
      <c r="C78" s="152">
        <v>3.84</v>
      </c>
      <c r="D78" s="140">
        <v>4.1900000000000004</v>
      </c>
      <c r="E78" s="140"/>
      <c r="F78" s="140">
        <v>3.53</v>
      </c>
      <c r="G78" s="140">
        <v>4.2</v>
      </c>
      <c r="H78" s="140"/>
      <c r="I78" s="145">
        <v>0.62</v>
      </c>
      <c r="J78" s="145"/>
      <c r="K78" s="121">
        <v>196403</v>
      </c>
      <c r="L78" s="121">
        <v>9.3733378692200002</v>
      </c>
      <c r="M78" s="121">
        <v>11.18254231777</v>
      </c>
      <c r="N78" s="121">
        <v>9.2132820508000002</v>
      </c>
      <c r="O78" s="121">
        <v>-6.6417136450000001E-3</v>
      </c>
      <c r="P78" s="121">
        <v>-1.421255E-3</v>
      </c>
      <c r="Q78" s="138"/>
      <c r="R78" s="142">
        <v>196409</v>
      </c>
      <c r="S78" s="142">
        <v>8.5828343313373301E-3</v>
      </c>
      <c r="T78" s="142">
        <v>9.9666666666666705E-3</v>
      </c>
      <c r="V78" s="46">
        <v>23559</v>
      </c>
      <c r="W78" s="142">
        <v>0.142532520390451</v>
      </c>
      <c r="X78" s="142">
        <f t="shared" si="8"/>
        <v>2.2547923870919195E-3</v>
      </c>
      <c r="Y78" s="160"/>
      <c r="Z78" s="142"/>
      <c r="AA78" s="142">
        <v>196406</v>
      </c>
      <c r="AB78" s="142">
        <v>2.9516628106864999E-2</v>
      </c>
      <c r="AC78" s="142">
        <v>1.8274111675126901E-2</v>
      </c>
      <c r="AE78" s="46">
        <v>23559</v>
      </c>
      <c r="AF78"/>
      <c r="AI78" s="46">
        <v>23559</v>
      </c>
      <c r="AJ78" s="142">
        <f t="shared" si="2"/>
        <v>2.990000000000001E-2</v>
      </c>
      <c r="AK78" s="142">
        <f>'I+C'!U78</f>
        <v>1.2085708565661712E-2</v>
      </c>
      <c r="AL78" s="142">
        <f t="shared" si="1"/>
        <v>1.0591791265372463E-2</v>
      </c>
      <c r="AM78" s="142">
        <f t="shared" si="1"/>
        <v>1.865086156866369E-2</v>
      </c>
      <c r="AN78" s="142">
        <f t="shared" si="1"/>
        <v>3.4797342152166344E-3</v>
      </c>
      <c r="AO78" s="142">
        <f>LN(quarterly_long!EU78)</f>
        <v>-1.9039353857751788</v>
      </c>
      <c r="AP78" s="142">
        <f t="shared" ref="AP78:AR141" si="27">AO77</f>
        <v>-1.9023944384472222</v>
      </c>
      <c r="AQ78" s="142">
        <f t="shared" si="27"/>
        <v>-1.9007277412807952</v>
      </c>
      <c r="AR78" s="142">
        <f t="shared" si="27"/>
        <v>-1.8916554384221809</v>
      </c>
      <c r="AS78" s="142">
        <f t="shared" si="5"/>
        <v>5.1666666666666668E-4</v>
      </c>
      <c r="AT78" s="142">
        <f t="shared" si="6"/>
        <v>6.7000000000000035E-4</v>
      </c>
      <c r="AU78" s="142">
        <f t="shared" si="7"/>
        <v>6.3280419442454106E-3</v>
      </c>
      <c r="AV78" s="142">
        <f t="shared" si="9"/>
        <v>5.6452299265438832E-3</v>
      </c>
      <c r="AW78" s="142">
        <f t="shared" si="3"/>
        <v>2.9044504861013499E-2</v>
      </c>
      <c r="AX78" s="142">
        <v>2.5999999999999999E-2</v>
      </c>
      <c r="AY78" s="142">
        <f t="shared" si="4"/>
        <v>-6.6417136450000001E-3</v>
      </c>
      <c r="AZ78" s="142">
        <f>(quarterly_long!EJ78 -quarterly_long!EJ77)*100</f>
        <v>1.0544761237705202</v>
      </c>
      <c r="BA78" s="142"/>
      <c r="BE78" s="46">
        <v>23559</v>
      </c>
      <c r="BF78" s="142">
        <v>3484.0675124277986</v>
      </c>
      <c r="BG78" s="142">
        <v>1250.8333333333335</v>
      </c>
      <c r="BH78" s="142">
        <v>654.69135802469134</v>
      </c>
      <c r="BI78" s="142">
        <v>2.8034208528154098E-2</v>
      </c>
      <c r="BJ78" s="142">
        <v>5.2499999999999986E-4</v>
      </c>
      <c r="BK78" s="142">
        <v>5.1666666666666679E-4</v>
      </c>
      <c r="BL78" s="142">
        <v>6.332891196711714E-3</v>
      </c>
      <c r="BM78" s="142">
        <v>1.097749660706388E-2</v>
      </c>
      <c r="BN78" s="142">
        <v>2.9992769391862094E-2</v>
      </c>
      <c r="BO78" s="142">
        <v>8.5876835838007461E-3</v>
      </c>
      <c r="BP78" s="142">
        <v>2.6043405579466494E-2</v>
      </c>
      <c r="BQ78" s="142">
        <v>-3.3250751959999999E-3</v>
      </c>
      <c r="BR78" s="142"/>
      <c r="BS78" s="46">
        <v>23559</v>
      </c>
      <c r="BT78" s="142">
        <f t="shared" si="12"/>
        <v>2.9992769391862094E-2</v>
      </c>
      <c r="BU78" s="142">
        <f t="shared" si="20"/>
        <v>1.1931354457555443E-2</v>
      </c>
      <c r="BV78" s="142">
        <f t="shared" si="22"/>
        <v>1.7657098438064622E-2</v>
      </c>
      <c r="BW78" s="142">
        <f t="shared" si="24"/>
        <v>1.3950888138504425E-2</v>
      </c>
      <c r="BX78" s="142">
        <f t="shared" si="26"/>
        <v>1.5651155344688306E-2</v>
      </c>
      <c r="BY78" s="142">
        <f t="shared" si="14"/>
        <v>-0.60344303746246353</v>
      </c>
      <c r="BZ78" s="142">
        <f t="shared" si="21"/>
        <v>-0.60016384002156598</v>
      </c>
      <c r="CA78" s="142">
        <f t="shared" si="23"/>
        <v>-0.58902638134568208</v>
      </c>
      <c r="CB78" s="142">
        <f t="shared" si="25"/>
        <v>-0.58521009666682811</v>
      </c>
      <c r="CC78" s="142">
        <f t="shared" si="15"/>
        <v>5.1666666666666679E-4</v>
      </c>
      <c r="CD78" s="142">
        <f t="shared" si="16"/>
        <v>5.2499999999999986E-4</v>
      </c>
      <c r="CE78" s="142">
        <f t="shared" si="10"/>
        <v>6.332891196711714E-3</v>
      </c>
      <c r="CF78" s="142">
        <f t="shared" si="13"/>
        <v>5.6500779522688166E-3</v>
      </c>
      <c r="CG78" s="142">
        <f t="shared" si="17"/>
        <v>2.8034208528154098E-2</v>
      </c>
      <c r="CH78" s="142">
        <f t="shared" si="18"/>
        <v>2.6043405579466494E-2</v>
      </c>
      <c r="CI78" s="142">
        <f t="shared" si="19"/>
        <v>-3.3250751959999999E-3</v>
      </c>
      <c r="CJ78" s="142"/>
      <c r="CK78" s="142">
        <f t="shared" si="11"/>
        <v>2.3898130232631338E-3</v>
      </c>
      <c r="CN78" s="142"/>
    </row>
    <row r="79" spans="1:92" x14ac:dyDescent="0.25">
      <c r="A79" s="46">
        <v>23651</v>
      </c>
      <c r="B79" s="135"/>
      <c r="C79" s="152">
        <v>3.99</v>
      </c>
      <c r="D79" s="140">
        <v>4.17</v>
      </c>
      <c r="E79" s="140"/>
      <c r="F79" s="140">
        <v>3.84</v>
      </c>
      <c r="G79" s="140">
        <v>4.18</v>
      </c>
      <c r="H79" s="140"/>
      <c r="I79" s="145">
        <v>0.63</v>
      </c>
      <c r="J79" s="145"/>
      <c r="K79" s="121">
        <v>196404</v>
      </c>
      <c r="L79" s="121">
        <v>9.3725575104099992</v>
      </c>
      <c r="M79" s="121">
        <v>11.19194048338</v>
      </c>
      <c r="N79" s="121">
        <v>9.2205688509100003</v>
      </c>
      <c r="O79" s="121">
        <v>-1.5577314843E-2</v>
      </c>
      <c r="P79" s="121">
        <v>-3.591033E-3</v>
      </c>
      <c r="Q79" s="138"/>
      <c r="R79" s="142">
        <v>196412</v>
      </c>
      <c r="S79" s="142">
        <v>8.8822355289421197E-3</v>
      </c>
      <c r="T79" s="142">
        <v>2.0666666666666702E-3</v>
      </c>
      <c r="V79" s="46">
        <v>23651</v>
      </c>
      <c r="W79" s="142">
        <v>0.14331213842347501</v>
      </c>
      <c r="X79" s="142">
        <f t="shared" si="8"/>
        <v>5.4548506829659171E-3</v>
      </c>
      <c r="Y79" s="160"/>
      <c r="Z79" s="142"/>
      <c r="AA79" s="142">
        <v>196409</v>
      </c>
      <c r="AB79" s="142">
        <v>2.9044504861013499E-2</v>
      </c>
      <c r="AC79" s="142">
        <v>3.9506480558325098E-2</v>
      </c>
      <c r="AE79" s="46">
        <v>23651</v>
      </c>
      <c r="AF79"/>
      <c r="AI79" s="46">
        <v>23651</v>
      </c>
      <c r="AJ79" s="142">
        <f t="shared" si="2"/>
        <v>6.2000000000000111E-3</v>
      </c>
      <c r="AK79" s="142">
        <f>'I+C'!U79</f>
        <v>-2.0058177675474909E-5</v>
      </c>
      <c r="AL79" s="142">
        <f t="shared" ref="AL79:AN142" si="28">AK78</f>
        <v>1.2085708565661712E-2</v>
      </c>
      <c r="AM79" s="142">
        <f t="shared" si="28"/>
        <v>1.0591791265372463E-2</v>
      </c>
      <c r="AN79" s="142">
        <f t="shared" si="28"/>
        <v>1.865086156866369E-2</v>
      </c>
      <c r="AO79" s="142">
        <f>LN(quarterly_long!EU79)</f>
        <v>-1.8947970106609897</v>
      </c>
      <c r="AP79" s="142">
        <f t="shared" si="27"/>
        <v>-1.9039353857751788</v>
      </c>
      <c r="AQ79" s="142">
        <f t="shared" si="27"/>
        <v>-1.9023944384472222</v>
      </c>
      <c r="AR79" s="142">
        <f t="shared" si="27"/>
        <v>-1.9007277412807952</v>
      </c>
      <c r="AS79" s="142">
        <f t="shared" si="5"/>
        <v>5.2500000000000008E-4</v>
      </c>
      <c r="AT79" s="142">
        <f t="shared" si="6"/>
        <v>3.3999999999999986E-4</v>
      </c>
      <c r="AU79" s="142">
        <f t="shared" si="7"/>
        <v>3.4273848459762026E-3</v>
      </c>
      <c r="AV79" s="142">
        <f t="shared" si="9"/>
        <v>5.6800218742796386E-3</v>
      </c>
      <c r="AW79" s="142">
        <f t="shared" si="3"/>
        <v>2.95692788921443E-2</v>
      </c>
      <c r="AX79" s="142">
        <v>0.03</v>
      </c>
      <c r="AY79" s="142">
        <f t="shared" si="4"/>
        <v>-1.5577314843E-2</v>
      </c>
      <c r="AZ79" s="142">
        <f>(quarterly_long!EJ79 -quarterly_long!EJ78)*100</f>
        <v>0.91183169365136596</v>
      </c>
      <c r="BA79" s="142"/>
      <c r="BE79" s="46">
        <v>23651</v>
      </c>
      <c r="BF79" s="142">
        <v>3524.0361099390952</v>
      </c>
      <c r="BG79" s="142">
        <v>1285.029203811866</v>
      </c>
      <c r="BH79" s="142">
        <v>664.2483861051337</v>
      </c>
      <c r="BI79" s="142">
        <v>2.8515562966491985E-2</v>
      </c>
      <c r="BJ79" s="142">
        <v>3.250000000000002E-4</v>
      </c>
      <c r="BK79" s="142">
        <v>5.2499999999999986E-4</v>
      </c>
      <c r="BL79" s="142">
        <v>3.431960448389539E-3</v>
      </c>
      <c r="BM79" s="142">
        <v>1.3348967158271947E-2</v>
      </c>
      <c r="BN79" s="142">
        <v>6.7621940457629169E-3</v>
      </c>
      <c r="BO79" s="142">
        <v>8.8868111313534573E-3</v>
      </c>
      <c r="BP79" s="142">
        <v>2.9964973619829749E-2</v>
      </c>
      <c r="BQ79" s="142">
        <v>-5.5022338230000002E-3</v>
      </c>
      <c r="BR79" s="142"/>
      <c r="BS79" s="46">
        <v>23651</v>
      </c>
      <c r="BT79" s="142">
        <f t="shared" si="12"/>
        <v>6.7621940457629169E-3</v>
      </c>
      <c r="BU79" s="142">
        <f t="shared" si="20"/>
        <v>1.140651823065042E-2</v>
      </c>
      <c r="BV79" s="142">
        <f t="shared" si="22"/>
        <v>1.1931354457555443E-2</v>
      </c>
      <c r="BW79" s="142">
        <f t="shared" si="24"/>
        <v>1.7657098438064622E-2</v>
      </c>
      <c r="BX79" s="142">
        <f t="shared" si="26"/>
        <v>1.3950888138504425E-2</v>
      </c>
      <c r="BY79" s="142">
        <f t="shared" si="14"/>
        <v>-0.59214811765601849</v>
      </c>
      <c r="BZ79" s="142">
        <f t="shared" si="21"/>
        <v>-0.60344303746246353</v>
      </c>
      <c r="CA79" s="142">
        <f t="shared" si="23"/>
        <v>-0.60016384002156598</v>
      </c>
      <c r="CB79" s="142">
        <f t="shared" si="25"/>
        <v>-0.58902638134568208</v>
      </c>
      <c r="CC79" s="142">
        <f t="shared" si="15"/>
        <v>5.2499999999999986E-4</v>
      </c>
      <c r="CD79" s="142">
        <f t="shared" si="16"/>
        <v>3.250000000000002E-4</v>
      </c>
      <c r="CE79" s="142">
        <f t="shared" si="10"/>
        <v>3.431960448389539E-3</v>
      </c>
      <c r="CF79" s="142">
        <f t="shared" si="13"/>
        <v>5.6847803406938589E-3</v>
      </c>
      <c r="CG79" s="142">
        <f t="shared" si="17"/>
        <v>2.8515562966491985E-2</v>
      </c>
      <c r="CH79" s="142">
        <f t="shared" si="18"/>
        <v>2.9964973619829749E-2</v>
      </c>
      <c r="CI79" s="142">
        <f t="shared" si="19"/>
        <v>-5.5022338230000002E-3</v>
      </c>
      <c r="CJ79" s="142"/>
      <c r="CK79" s="142">
        <f t="shared" si="11"/>
        <v>4.4621560269184901E-3</v>
      </c>
      <c r="CN79" s="142"/>
    </row>
    <row r="80" spans="1:92" x14ac:dyDescent="0.25">
      <c r="A80" s="46">
        <v>23743</v>
      </c>
      <c r="B80" s="135"/>
      <c r="C80" s="152">
        <v>4.03</v>
      </c>
      <c r="D80" s="140">
        <v>4.2</v>
      </c>
      <c r="E80" s="140"/>
      <c r="F80" s="140">
        <v>3.93</v>
      </c>
      <c r="G80" s="140">
        <v>4.21</v>
      </c>
      <c r="H80" s="140"/>
      <c r="I80" s="145">
        <v>0.56999999999999995</v>
      </c>
      <c r="J80" s="145"/>
      <c r="K80" s="121">
        <v>196501</v>
      </c>
      <c r="L80" s="121">
        <v>9.3918159597800006</v>
      </c>
      <c r="M80" s="121">
        <v>11.20171462865</v>
      </c>
      <c r="N80" s="121">
        <v>9.2290946241099991</v>
      </c>
      <c r="O80" s="121">
        <v>-5.4972256940000004E-3</v>
      </c>
      <c r="P80" s="121">
        <v>-2.6494600000000002E-3</v>
      </c>
      <c r="Q80" s="138"/>
      <c r="R80" s="142">
        <v>196503</v>
      </c>
      <c r="S80" s="141">
        <v>9.3812375249500996E-3</v>
      </c>
      <c r="T80" s="141">
        <v>8.8000000000000005E-3</v>
      </c>
      <c r="V80" s="46">
        <v>23743</v>
      </c>
      <c r="W80" s="142">
        <v>0.143587297729248</v>
      </c>
      <c r="X80" s="142">
        <f t="shared" si="8"/>
        <v>1.9181591559032096E-3</v>
      </c>
      <c r="Y80" s="160"/>
      <c r="Z80" s="142"/>
      <c r="AA80" s="142">
        <v>196412</v>
      </c>
      <c r="AB80" s="142">
        <v>2.95692788921443E-2</v>
      </c>
      <c r="AC80" s="142">
        <v>6.5939335811053502E-3</v>
      </c>
      <c r="AE80" s="46">
        <v>23743</v>
      </c>
      <c r="AF80"/>
      <c r="AI80" s="46">
        <v>23743</v>
      </c>
      <c r="AJ80" s="142">
        <f t="shared" si="2"/>
        <v>2.64E-2</v>
      </c>
      <c r="AK80" s="142">
        <f>'I+C'!U80</f>
        <v>2.0081321469773594E-2</v>
      </c>
      <c r="AL80" s="142">
        <f t="shared" si="28"/>
        <v>-2.0058177675474909E-5</v>
      </c>
      <c r="AM80" s="142">
        <f t="shared" si="28"/>
        <v>1.2085708565661712E-2</v>
      </c>
      <c r="AN80" s="142">
        <f t="shared" si="28"/>
        <v>1.0591791265372463E-2</v>
      </c>
      <c r="AO80" s="142">
        <f>LN(quarterly_long!EU80)</f>
        <v>-1.8942762348477198</v>
      </c>
      <c r="AP80" s="142">
        <f t="shared" si="27"/>
        <v>-1.8947970106609897</v>
      </c>
      <c r="AQ80" s="142">
        <f t="shared" si="27"/>
        <v>-1.9039353857751788</v>
      </c>
      <c r="AR80" s="142">
        <f t="shared" si="27"/>
        <v>-1.9023944384472222</v>
      </c>
      <c r="AS80" s="142">
        <f t="shared" si="5"/>
        <v>4.75E-4</v>
      </c>
      <c r="AT80" s="142">
        <f t="shared" si="6"/>
        <v>2.7999999999999981E-4</v>
      </c>
      <c r="AU80" s="142">
        <f t="shared" si="7"/>
        <v>7.46307836904689E-3</v>
      </c>
      <c r="AV80" s="142">
        <f t="shared" si="9"/>
        <v>5.8604127809927156E-3</v>
      </c>
      <c r="AW80" s="142">
        <f t="shared" si="3"/>
        <v>2.92379204482285E-2</v>
      </c>
      <c r="AX80" s="142">
        <v>4.6300000000000001E-2</v>
      </c>
      <c r="AY80" s="142">
        <f t="shared" si="4"/>
        <v>-5.4972256940000004E-3</v>
      </c>
      <c r="AZ80" s="142">
        <f>(quarterly_long!EJ80 -quarterly_long!EJ79)*100</f>
        <v>2.0602097283043408</v>
      </c>
      <c r="BA80" s="142"/>
      <c r="BE80" s="46">
        <v>23743</v>
      </c>
      <c r="BF80" s="142">
        <v>3660.1352797681693</v>
      </c>
      <c r="BG80" s="142">
        <v>1299.6322402696903</v>
      </c>
      <c r="BH80" s="142">
        <v>669.5678823168862</v>
      </c>
      <c r="BI80" s="142">
        <v>2.820645706169143E-2</v>
      </c>
      <c r="BJ80" s="142">
        <v>2.2499999999999994E-4</v>
      </c>
      <c r="BK80" s="142">
        <v>4.7500000000000022E-4</v>
      </c>
      <c r="BL80" s="142">
        <v>7.466972636026345E-3</v>
      </c>
      <c r="BM80" s="142">
        <v>1.0166246896076973E-2</v>
      </c>
      <c r="BN80" s="142">
        <v>2.561747312070381E-2</v>
      </c>
      <c r="BO80" s="142">
        <v>9.3851317919297766E-3</v>
      </c>
      <c r="BP80" s="142">
        <v>4.6267005781169601E-2</v>
      </c>
      <c r="BQ80" s="142">
        <v>-4.4184864970000003E-3</v>
      </c>
      <c r="BR80" s="142"/>
      <c r="BS80" s="46">
        <v>23743</v>
      </c>
      <c r="BT80" s="142">
        <f t="shared" si="12"/>
        <v>2.561747312070381E-2</v>
      </c>
      <c r="BU80" s="142">
        <f t="shared" si="20"/>
        <v>3.789315353280287E-2</v>
      </c>
      <c r="BV80" s="142">
        <f t="shared" si="22"/>
        <v>1.140651823065042E-2</v>
      </c>
      <c r="BW80" s="142">
        <f t="shared" si="24"/>
        <v>1.1931354457555443E-2</v>
      </c>
      <c r="BX80" s="142">
        <f t="shared" si="26"/>
        <v>1.7657098438064622E-2</v>
      </c>
      <c r="BY80" s="142">
        <f t="shared" si="14"/>
        <v>-0.61987267726162576</v>
      </c>
      <c r="BZ80" s="142">
        <f t="shared" si="21"/>
        <v>-0.59214811765601849</v>
      </c>
      <c r="CA80" s="142">
        <f t="shared" si="23"/>
        <v>-0.60344303746246353</v>
      </c>
      <c r="CB80" s="142">
        <f t="shared" si="25"/>
        <v>-0.60016384002156598</v>
      </c>
      <c r="CC80" s="142">
        <f t="shared" si="15"/>
        <v>4.7500000000000022E-4</v>
      </c>
      <c r="CD80" s="142">
        <f t="shared" si="16"/>
        <v>2.2499999999999994E-4</v>
      </c>
      <c r="CE80" s="142">
        <f t="shared" si="10"/>
        <v>7.466972636026345E-3</v>
      </c>
      <c r="CF80" s="142">
        <f t="shared" si="13"/>
        <v>5.8649685631948847E-3</v>
      </c>
      <c r="CG80" s="142">
        <f t="shared" si="17"/>
        <v>2.820645706169143E-2</v>
      </c>
      <c r="CH80" s="142">
        <f t="shared" si="18"/>
        <v>4.6267005781169601E-2</v>
      </c>
      <c r="CI80" s="142">
        <f t="shared" si="19"/>
        <v>-4.4184864970000003E-3</v>
      </c>
      <c r="CJ80" s="142"/>
      <c r="CK80" s="142">
        <f t="shared" si="11"/>
        <v>7.811151041471967E-4</v>
      </c>
      <c r="CN80" s="142"/>
    </row>
    <row r="81" spans="1:92" x14ac:dyDescent="0.25">
      <c r="A81" s="46">
        <v>23833</v>
      </c>
      <c r="B81" s="135"/>
      <c r="C81" s="152">
        <v>3.96</v>
      </c>
      <c r="D81" s="140">
        <v>4.21</v>
      </c>
      <c r="E81" s="140"/>
      <c r="F81" s="140">
        <v>3.8</v>
      </c>
      <c r="G81" s="140">
        <v>4.21</v>
      </c>
      <c r="H81" s="140"/>
      <c r="I81" s="145">
        <v>0.64</v>
      </c>
      <c r="J81" s="145"/>
      <c r="K81" s="121">
        <v>196502</v>
      </c>
      <c r="L81" s="121">
        <v>9.4001827702000007</v>
      </c>
      <c r="M81" s="121">
        <v>11.195540455050001</v>
      </c>
      <c r="N81" s="121">
        <v>9.2362784319499998</v>
      </c>
      <c r="O81" s="121">
        <v>-5.7745700900000004E-4</v>
      </c>
      <c r="P81" s="121">
        <v>6.0738470000000003E-3</v>
      </c>
      <c r="Q81" s="138"/>
      <c r="R81" s="142">
        <v>196506</v>
      </c>
      <c r="S81" s="142">
        <v>9.6806387225548893E-3</v>
      </c>
      <c r="T81" s="142">
        <v>-1.05666666666667E-2</v>
      </c>
      <c r="U81" s="141"/>
      <c r="V81" s="46">
        <v>23833</v>
      </c>
      <c r="W81" s="142">
        <v>0.14496309425811299</v>
      </c>
      <c r="X81" s="142">
        <f t="shared" si="8"/>
        <v>9.5359908892096445E-3</v>
      </c>
      <c r="Y81" s="160"/>
      <c r="Z81" s="142"/>
      <c r="AA81" s="142">
        <v>196503</v>
      </c>
      <c r="AB81" s="142">
        <v>2.92379204482285E-2</v>
      </c>
      <c r="AC81" s="142">
        <v>3.4182944259171101E-2</v>
      </c>
      <c r="AE81" s="46">
        <v>23833</v>
      </c>
      <c r="AF81"/>
      <c r="AI81" s="46">
        <v>23833</v>
      </c>
      <c r="AJ81" s="142">
        <f t="shared" si="2"/>
        <v>-3.1700000000000103E-2</v>
      </c>
      <c r="AK81" s="142">
        <f>'I+C'!U81</f>
        <v>1.0540906806554617E-2</v>
      </c>
      <c r="AL81" s="142">
        <f t="shared" si="28"/>
        <v>2.0081321469773594E-2</v>
      </c>
      <c r="AM81" s="142">
        <f t="shared" si="28"/>
        <v>-2.0058177675474909E-5</v>
      </c>
      <c r="AN81" s="142">
        <f t="shared" si="28"/>
        <v>1.2085708565661712E-2</v>
      </c>
      <c r="AO81" s="142">
        <f>LN(quarterly_long!EU81)</f>
        <v>-1.8928882905271189</v>
      </c>
      <c r="AP81" s="142">
        <f t="shared" si="27"/>
        <v>-1.8942762348477198</v>
      </c>
      <c r="AQ81" s="142">
        <f t="shared" si="27"/>
        <v>-1.8947970106609897</v>
      </c>
      <c r="AR81" s="142">
        <f t="shared" si="27"/>
        <v>-1.9039353857751788</v>
      </c>
      <c r="AS81" s="142">
        <f t="shared" si="5"/>
        <v>5.3333333333333336E-4</v>
      </c>
      <c r="AT81" s="142">
        <f t="shared" si="6"/>
        <v>4.1000000000000015E-4</v>
      </c>
      <c r="AU81" s="142">
        <f t="shared" si="7"/>
        <v>1.4464783334524473E-4</v>
      </c>
      <c r="AV81" s="142">
        <f t="shared" si="9"/>
        <v>4.340788248153437E-3</v>
      </c>
      <c r="AW81" s="142">
        <f t="shared" si="3"/>
        <v>3.0585082485220402E-2</v>
      </c>
      <c r="AX81" s="142">
        <v>4.3099999999999999E-2</v>
      </c>
      <c r="AY81" s="142">
        <f t="shared" si="4"/>
        <v>-5.7745700900000004E-4</v>
      </c>
      <c r="AZ81" s="142">
        <f>(quarterly_long!EJ81 -quarterly_long!EJ80)*100</f>
        <v>1.1928851127155804</v>
      </c>
      <c r="BA81" s="142"/>
      <c r="BE81" s="46">
        <v>23833</v>
      </c>
      <c r="BF81" s="142">
        <v>3702.2022228287296</v>
      </c>
      <c r="BG81" s="142">
        <v>1315.5966081162931</v>
      </c>
      <c r="BH81" s="142">
        <v>662.41671714112658</v>
      </c>
      <c r="BI81" s="142">
        <v>2.9466525556600814E-2</v>
      </c>
      <c r="BJ81" s="142">
        <v>3.250000000000002E-4</v>
      </c>
      <c r="BK81" s="142">
        <v>5.3333333333333303E-4</v>
      </c>
      <c r="BL81" s="142">
        <v>1.4830817964879431E-4</v>
      </c>
      <c r="BM81" s="142">
        <v>1.5974329203749071E-3</v>
      </c>
      <c r="BN81" s="142">
        <v>-3.4244706023482542E-2</v>
      </c>
      <c r="BO81" s="142">
        <v>9.6842990688608809E-3</v>
      </c>
      <c r="BP81" s="142">
        <v>4.3107964683024136E-2</v>
      </c>
      <c r="BQ81" s="142">
        <v>4.1267561879999998E-3</v>
      </c>
      <c r="BR81" s="142"/>
      <c r="BS81" s="46">
        <v>23833</v>
      </c>
      <c r="BT81" s="142">
        <f t="shared" si="12"/>
        <v>-3.4244706023482542E-2</v>
      </c>
      <c r="BU81" s="142">
        <f t="shared" si="20"/>
        <v>1.1427729535288478E-2</v>
      </c>
      <c r="BV81" s="142">
        <f t="shared" si="22"/>
        <v>3.789315353280287E-2</v>
      </c>
      <c r="BW81" s="142">
        <f t="shared" si="24"/>
        <v>1.140651823065042E-2</v>
      </c>
      <c r="BX81" s="142">
        <f t="shared" si="26"/>
        <v>1.1931354457555443E-2</v>
      </c>
      <c r="BY81" s="142">
        <f t="shared" si="14"/>
        <v>-0.62683486804019084</v>
      </c>
      <c r="BZ81" s="142">
        <f t="shared" si="21"/>
        <v>-0.61987267726162576</v>
      </c>
      <c r="CA81" s="142">
        <f t="shared" si="23"/>
        <v>-0.59214811765601849</v>
      </c>
      <c r="CB81" s="142">
        <f t="shared" si="25"/>
        <v>-0.60344303746246353</v>
      </c>
      <c r="CC81" s="142">
        <f t="shared" si="15"/>
        <v>5.3333333333333303E-4</v>
      </c>
      <c r="CD81" s="142">
        <f t="shared" si="16"/>
        <v>3.250000000000002E-4</v>
      </c>
      <c r="CE81" s="142">
        <f t="shared" si="10"/>
        <v>1.4830817964879431E-4</v>
      </c>
      <c r="CF81" s="142">
        <f t="shared" si="13"/>
        <v>4.3450331151940989E-3</v>
      </c>
      <c r="CG81" s="142">
        <f t="shared" si="17"/>
        <v>2.9466525556600814E-2</v>
      </c>
      <c r="CH81" s="142">
        <f t="shared" si="18"/>
        <v>4.3107964683024136E-2</v>
      </c>
      <c r="CI81" s="142">
        <f t="shared" si="19"/>
        <v>4.1267561879999998E-3</v>
      </c>
      <c r="CJ81" s="142"/>
      <c r="CK81" s="142">
        <f t="shared" si="11"/>
        <v>-8.0868661484859734E-3</v>
      </c>
      <c r="CN81" s="142"/>
    </row>
    <row r="82" spans="1:92" x14ac:dyDescent="0.25">
      <c r="A82" s="46">
        <v>23924</v>
      </c>
      <c r="B82" s="135"/>
      <c r="C82" s="152">
        <v>4.3600000000000003</v>
      </c>
      <c r="D82" s="140">
        <v>4.25</v>
      </c>
      <c r="E82" s="140"/>
      <c r="F82" s="140">
        <v>3.92</v>
      </c>
      <c r="G82" s="140">
        <v>4.29</v>
      </c>
      <c r="H82" s="140"/>
      <c r="I82" s="145">
        <v>0.62</v>
      </c>
      <c r="J82" s="145"/>
      <c r="K82" s="121">
        <v>196503</v>
      </c>
      <c r="L82" s="121">
        <v>9.4138594029299991</v>
      </c>
      <c r="M82" s="121">
        <v>11.21654310484</v>
      </c>
      <c r="N82" s="121">
        <v>9.2622103365800008</v>
      </c>
      <c r="O82" s="121">
        <v>-1.2221739687000001E-2</v>
      </c>
      <c r="P82" s="121">
        <v>-5.139579E-3</v>
      </c>
      <c r="Q82" s="138"/>
      <c r="R82" s="142">
        <v>196509</v>
      </c>
      <c r="S82" s="142">
        <v>9.4810379241517008E-3</v>
      </c>
      <c r="T82" s="142">
        <v>2.3400000000000001E-2</v>
      </c>
      <c r="V82" s="46">
        <v>23924</v>
      </c>
      <c r="W82" s="142">
        <v>0.145008954142409</v>
      </c>
      <c r="X82" s="142">
        <f t="shared" si="8"/>
        <v>3.1630555380290915E-4</v>
      </c>
      <c r="Y82" s="160"/>
      <c r="Z82" s="142"/>
      <c r="AA82" s="142">
        <v>196506</v>
      </c>
      <c r="AB82" s="142">
        <v>3.0585082485220402E-2</v>
      </c>
      <c r="AC82" s="142">
        <v>-2.0614994817459299E-2</v>
      </c>
      <c r="AE82" s="46">
        <v>23924</v>
      </c>
      <c r="AF82"/>
      <c r="AI82" s="46">
        <v>23924</v>
      </c>
      <c r="AJ82" s="142">
        <f t="shared" si="2"/>
        <v>7.0199999999999999E-2</v>
      </c>
      <c r="AK82" s="142">
        <f>'I+C'!U82</f>
        <v>1.5244853716507967E-2</v>
      </c>
      <c r="AL82" s="142">
        <f t="shared" si="28"/>
        <v>1.0540906806554617E-2</v>
      </c>
      <c r="AM82" s="142">
        <f t="shared" si="28"/>
        <v>2.0081321469773594E-2</v>
      </c>
      <c r="AN82" s="142">
        <f t="shared" si="28"/>
        <v>-2.0058177675474909E-5</v>
      </c>
      <c r="AO82" s="142">
        <f>LN(quarterly_long!EU82)</f>
        <v>-1.8936984390751597</v>
      </c>
      <c r="AP82" s="142">
        <f t="shared" si="27"/>
        <v>-1.8928882905271189</v>
      </c>
      <c r="AQ82" s="142">
        <f t="shared" si="27"/>
        <v>-1.8942762348477198</v>
      </c>
      <c r="AR82" s="142">
        <f t="shared" si="27"/>
        <v>-1.8947970106609897</v>
      </c>
      <c r="AS82" s="142">
        <f t="shared" si="5"/>
        <v>5.1666666666666668E-4</v>
      </c>
      <c r="AT82" s="142">
        <f t="shared" si="6"/>
        <v>3.700000000000001E-4</v>
      </c>
      <c r="AU82" s="142">
        <f t="shared" si="7"/>
        <v>9.1647323703487917E-3</v>
      </c>
      <c r="AV82" s="142">
        <f t="shared" si="9"/>
        <v>5.0499608546792822E-3</v>
      </c>
      <c r="AW82" s="142">
        <f t="shared" si="3"/>
        <v>2.9574103085280402E-2</v>
      </c>
      <c r="AX82" s="142">
        <v>3.3099999999999997E-2</v>
      </c>
      <c r="AY82" s="142">
        <f t="shared" si="4"/>
        <v>-1.2221739687000001E-2</v>
      </c>
      <c r="AZ82" s="142">
        <f>(quarterly_long!EJ82 -quarterly_long!EJ81)*100</f>
        <v>1.4434705168466566</v>
      </c>
      <c r="BA82" s="142"/>
      <c r="BE82" s="46">
        <v>23924</v>
      </c>
      <c r="BF82" s="142">
        <v>3759.8462491911168</v>
      </c>
      <c r="BG82" s="142">
        <v>1352.6969696969697</v>
      </c>
      <c r="BH82" s="142">
        <v>671.69696969696975</v>
      </c>
      <c r="BI82" s="142">
        <v>2.8660401282911911E-2</v>
      </c>
      <c r="BJ82" s="142">
        <v>2.7500000000000007E-4</v>
      </c>
      <c r="BK82" s="142">
        <v>5.1666666666666679E-4</v>
      </c>
      <c r="BL82" s="142">
        <v>9.1686712102353549E-3</v>
      </c>
      <c r="BM82" s="142">
        <v>-2.0310891521928645E-4</v>
      </c>
      <c r="BN82" s="142">
        <v>6.9106338308645376E-2</v>
      </c>
      <c r="BO82" s="142">
        <v>9.4849767640351555E-3</v>
      </c>
      <c r="BP82" s="142">
        <v>3.3109075072246696E-2</v>
      </c>
      <c r="BQ82" s="142">
        <v>-7.6483761210000001E-3</v>
      </c>
      <c r="BR82" s="142"/>
      <c r="BS82" s="46">
        <v>23924</v>
      </c>
      <c r="BT82" s="142">
        <f t="shared" si="12"/>
        <v>6.9106338308645376E-2</v>
      </c>
      <c r="BU82" s="142">
        <f t="shared" si="20"/>
        <v>1.5450227442370235E-2</v>
      </c>
      <c r="BV82" s="142">
        <f t="shared" si="22"/>
        <v>1.1427729535288478E-2</v>
      </c>
      <c r="BW82" s="142">
        <f t="shared" si="24"/>
        <v>3.789315353280287E-2</v>
      </c>
      <c r="BX82" s="142">
        <f t="shared" si="26"/>
        <v>1.140651823065042E-2</v>
      </c>
      <c r="BY82" s="142">
        <f t="shared" si="14"/>
        <v>-0.61910769881878391</v>
      </c>
      <c r="BZ82" s="142">
        <f t="shared" si="21"/>
        <v>-0.62683486804019084</v>
      </c>
      <c r="CA82" s="142">
        <f t="shared" si="23"/>
        <v>-0.61987267726162576</v>
      </c>
      <c r="CB82" s="142">
        <f t="shared" si="25"/>
        <v>-0.59214811765601849</v>
      </c>
      <c r="CC82" s="142">
        <f t="shared" si="15"/>
        <v>5.1666666666666679E-4</v>
      </c>
      <c r="CD82" s="142">
        <f t="shared" si="16"/>
        <v>2.7500000000000007E-4</v>
      </c>
      <c r="CE82" s="142">
        <f t="shared" si="10"/>
        <v>9.1686712102353549E-3</v>
      </c>
      <c r="CF82" s="142">
        <f t="shared" si="13"/>
        <v>5.0539781185750081E-3</v>
      </c>
      <c r="CG82" s="142">
        <f t="shared" si="17"/>
        <v>2.8660401282911911E-2</v>
      </c>
      <c r="CH82" s="142">
        <f t="shared" si="18"/>
        <v>3.3109075072246696E-2</v>
      </c>
      <c r="CI82" s="142">
        <f t="shared" si="19"/>
        <v>-7.6483761210000001E-3</v>
      </c>
      <c r="CJ82" s="142"/>
      <c r="CK82" s="142">
        <f t="shared" si="11"/>
        <v>-9.6880856792544417E-3</v>
      </c>
      <c r="CN82" s="142"/>
    </row>
    <row r="83" spans="1:92" x14ac:dyDescent="0.25">
      <c r="A83" s="46">
        <v>24016</v>
      </c>
      <c r="B83" s="135"/>
      <c r="C83" s="152">
        <v>4.96</v>
      </c>
      <c r="D83" s="140">
        <v>4.4800000000000004</v>
      </c>
      <c r="E83" s="140"/>
      <c r="F83" s="140">
        <v>4.38</v>
      </c>
      <c r="G83" s="140">
        <v>4.62</v>
      </c>
      <c r="H83" s="140"/>
      <c r="I83" s="145">
        <v>0.4</v>
      </c>
      <c r="J83" s="145"/>
      <c r="K83" s="121">
        <v>196504</v>
      </c>
      <c r="L83" s="121">
        <v>9.4384024587499997</v>
      </c>
      <c r="M83" s="121">
        <v>11.238723037110001</v>
      </c>
      <c r="N83" s="121">
        <v>9.2803630453900006</v>
      </c>
      <c r="O83" s="121">
        <v>-7.6281744619999996E-3</v>
      </c>
      <c r="P83" s="121">
        <v>-1.122343E-3</v>
      </c>
      <c r="Q83" s="138"/>
      <c r="R83" s="142">
        <v>196512</v>
      </c>
      <c r="S83" s="142">
        <v>9.8802395209580899E-3</v>
      </c>
      <c r="T83" s="142">
        <v>1.1933333333333299E-2</v>
      </c>
      <c r="V83" s="46">
        <v>24016</v>
      </c>
      <c r="W83" s="142">
        <v>0.14606373148120499</v>
      </c>
      <c r="X83" s="142">
        <f t="shared" si="8"/>
        <v>7.2475502368412048E-3</v>
      </c>
      <c r="Y83" s="160"/>
      <c r="Z83" s="142"/>
      <c r="AA83" s="142">
        <v>196509</v>
      </c>
      <c r="AB83" s="142">
        <v>2.9574103085280402E-2</v>
      </c>
      <c r="AC83" s="142">
        <v>5.1034807149576498E-2</v>
      </c>
      <c r="AE83" s="46">
        <v>24016</v>
      </c>
      <c r="AF83"/>
      <c r="AI83" s="46">
        <v>24016</v>
      </c>
      <c r="AJ83" s="142">
        <f t="shared" si="2"/>
        <v>3.5799999999999901E-2</v>
      </c>
      <c r="AK83" s="142">
        <f>'I+C'!U83</f>
        <v>2.1535681665566742E-2</v>
      </c>
      <c r="AL83" s="142">
        <f t="shared" si="28"/>
        <v>1.5244853716507967E-2</v>
      </c>
      <c r="AM83" s="142">
        <f t="shared" si="28"/>
        <v>1.0540906806554617E-2</v>
      </c>
      <c r="AN83" s="142">
        <f t="shared" si="28"/>
        <v>2.0081321469773594E-2</v>
      </c>
      <c r="AO83" s="142">
        <f>LN(quarterly_long!EU83)</f>
        <v>-1.9044732562683351</v>
      </c>
      <c r="AP83" s="142">
        <f t="shared" si="27"/>
        <v>-1.8936984390751597</v>
      </c>
      <c r="AQ83" s="142">
        <f t="shared" si="27"/>
        <v>-1.8928882905271189</v>
      </c>
      <c r="AR83" s="142">
        <f t="shared" si="27"/>
        <v>-1.8942762348477198</v>
      </c>
      <c r="AS83" s="142">
        <f t="shared" si="5"/>
        <v>3.3333333333333338E-4</v>
      </c>
      <c r="AT83" s="142">
        <f t="shared" si="6"/>
        <v>2.4000000000000022E-4</v>
      </c>
      <c r="AU83" s="142">
        <f t="shared" si="7"/>
        <v>2.6326892841168851E-3</v>
      </c>
      <c r="AV83" s="142">
        <f t="shared" si="9"/>
        <v>4.8512869642144529E-3</v>
      </c>
      <c r="AW83" s="142">
        <f t="shared" si="3"/>
        <v>2.9495881422672999E-2</v>
      </c>
      <c r="AX83" s="142">
        <v>5.0599999999999999E-2</v>
      </c>
      <c r="AY83" s="142">
        <f t="shared" si="4"/>
        <v>-7.6281744619999996E-3</v>
      </c>
      <c r="AZ83" s="142">
        <f>(quarterly_long!EJ83 -quarterly_long!EJ82)*100</f>
        <v>1.0760864472391329</v>
      </c>
      <c r="BA83" s="142"/>
      <c r="BE83" s="46">
        <v>24016</v>
      </c>
      <c r="BF83" s="142">
        <v>3827.7349094714054</v>
      </c>
      <c r="BG83" s="142">
        <v>1369.2653673163418</v>
      </c>
      <c r="BH83" s="142">
        <v>675.92203898050968</v>
      </c>
      <c r="BI83" s="142">
        <v>2.8525745848322973E-2</v>
      </c>
      <c r="BJ83" s="142">
        <v>1.3333333333333339E-4</v>
      </c>
      <c r="BK83" s="142">
        <v>3.3333333333333289E-4</v>
      </c>
      <c r="BL83" s="142">
        <v>2.6361108741421594E-3</v>
      </c>
      <c r="BM83" s="142">
        <v>-1.6138974782805588E-2</v>
      </c>
      <c r="BN83" s="142">
        <v>3.5500190256608562E-2</v>
      </c>
      <c r="BO83" s="142">
        <v>9.8836611109884703E-3</v>
      </c>
      <c r="BP83" s="142">
        <v>5.0585882335699495E-2</v>
      </c>
      <c r="BQ83" s="142">
        <v>-3.9815502249999999E-3</v>
      </c>
      <c r="BR83" s="142"/>
      <c r="BS83" s="46">
        <v>24016</v>
      </c>
      <c r="BT83" s="142">
        <f t="shared" si="12"/>
        <v>3.5500190256608562E-2</v>
      </c>
      <c r="BU83" s="142">
        <f t="shared" si="20"/>
        <v>1.7895155400308838E-2</v>
      </c>
      <c r="BV83" s="142">
        <f t="shared" si="22"/>
        <v>1.5450227442370235E-2</v>
      </c>
      <c r="BW83" s="142">
        <f t="shared" si="24"/>
        <v>1.1427729535288478E-2</v>
      </c>
      <c r="BX83" s="142">
        <f t="shared" si="26"/>
        <v>3.789315353280287E-2</v>
      </c>
      <c r="BY83" s="142">
        <f t="shared" si="14"/>
        <v>-0.62678379427654962</v>
      </c>
      <c r="BZ83" s="142">
        <f t="shared" si="21"/>
        <v>-0.61910769881878391</v>
      </c>
      <c r="CA83" s="142">
        <f t="shared" si="23"/>
        <v>-0.62683486804019084</v>
      </c>
      <c r="CB83" s="142">
        <f t="shared" si="25"/>
        <v>-0.61987267726162576</v>
      </c>
      <c r="CC83" s="142">
        <f t="shared" si="15"/>
        <v>3.3333333333333289E-4</v>
      </c>
      <c r="CD83" s="142">
        <f t="shared" si="16"/>
        <v>1.3333333333333339E-4</v>
      </c>
      <c r="CE83" s="142">
        <f t="shared" si="10"/>
        <v>2.6361108741421594E-3</v>
      </c>
      <c r="CF83" s="142">
        <f t="shared" si="13"/>
        <v>4.8550157250131631E-3</v>
      </c>
      <c r="CG83" s="142">
        <f t="shared" si="17"/>
        <v>2.8525745848322973E-2</v>
      </c>
      <c r="CH83" s="142">
        <f t="shared" si="18"/>
        <v>5.0585882335699495E-2</v>
      </c>
      <c r="CI83" s="142">
        <f t="shared" si="19"/>
        <v>-3.9815502249999999E-3</v>
      </c>
      <c r="CJ83" s="142"/>
      <c r="CK83" s="142">
        <f t="shared" si="11"/>
        <v>-2.6022635893794058E-2</v>
      </c>
      <c r="CN83" s="142"/>
    </row>
    <row r="84" spans="1:92" x14ac:dyDescent="0.25">
      <c r="A84" s="46">
        <v>24108</v>
      </c>
      <c r="B84" s="135"/>
      <c r="C84" s="152">
        <v>4.9000000000000004</v>
      </c>
      <c r="D84" s="140">
        <v>4.7699999999999996</v>
      </c>
      <c r="E84" s="140"/>
      <c r="F84" s="140">
        <v>4.59</v>
      </c>
      <c r="G84" s="140">
        <v>4.87</v>
      </c>
      <c r="H84" s="140"/>
      <c r="I84" s="145">
        <v>0.45</v>
      </c>
      <c r="J84" s="145"/>
      <c r="K84" s="121">
        <v>196601</v>
      </c>
      <c r="L84" s="121">
        <v>9.4505367358499992</v>
      </c>
      <c r="M84" s="121">
        <v>11.22995751965</v>
      </c>
      <c r="N84" s="121">
        <v>9.2832547677000008</v>
      </c>
      <c r="O84" s="121">
        <v>4.9867851029999997E-3</v>
      </c>
      <c r="P84" s="121">
        <v>4.8759420000000003E-3</v>
      </c>
      <c r="Q84" s="138"/>
      <c r="R84" s="142">
        <v>196603</v>
      </c>
      <c r="S84" s="142">
        <v>1.10778443113772E-2</v>
      </c>
      <c r="T84" s="142">
        <v>-0.01</v>
      </c>
      <c r="V84" s="46">
        <v>24108</v>
      </c>
      <c r="W84" s="142">
        <v>0.14757710766295701</v>
      </c>
      <c r="X84" s="142">
        <f t="shared" si="8"/>
        <v>1.0307759546065443E-2</v>
      </c>
      <c r="Y84" s="160"/>
      <c r="Z84" s="142"/>
      <c r="AA84" s="142">
        <v>196512</v>
      </c>
      <c r="AB84" s="142">
        <v>2.9495881422672999E-2</v>
      </c>
      <c r="AC84" s="142">
        <v>2.6292235399418301E-2</v>
      </c>
      <c r="AE84" s="46">
        <v>24108</v>
      </c>
      <c r="AF84"/>
      <c r="AI84" s="46">
        <v>24108</v>
      </c>
      <c r="AJ84" s="142">
        <f t="shared" si="2"/>
        <v>-0.03</v>
      </c>
      <c r="AK84" s="142">
        <f>'I+C'!U84</f>
        <v>1.553349308303964E-2</v>
      </c>
      <c r="AL84" s="142">
        <f t="shared" si="28"/>
        <v>2.1535681665566742E-2</v>
      </c>
      <c r="AM84" s="142">
        <f t="shared" si="28"/>
        <v>1.5244853716507967E-2</v>
      </c>
      <c r="AN84" s="142">
        <f t="shared" si="28"/>
        <v>1.0540906806554617E-2</v>
      </c>
      <c r="AO84" s="142">
        <f>LN(quarterly_long!EU84)</f>
        <v>-1.8963537489767703</v>
      </c>
      <c r="AP84" s="142">
        <f t="shared" si="27"/>
        <v>-1.9044732562683351</v>
      </c>
      <c r="AQ84" s="142">
        <f t="shared" si="27"/>
        <v>-1.8936984390751597</v>
      </c>
      <c r="AR84" s="142">
        <f t="shared" si="27"/>
        <v>-1.8928882905271189</v>
      </c>
      <c r="AS84" s="142">
        <f t="shared" si="5"/>
        <v>3.7500000000000001E-4</v>
      </c>
      <c r="AT84" s="142">
        <f t="shared" si="6"/>
        <v>2.8000000000000025E-4</v>
      </c>
      <c r="AU84" s="142">
        <f t="shared" si="7"/>
        <v>7.7008476531175742E-4</v>
      </c>
      <c r="AV84" s="142">
        <f t="shared" si="9"/>
        <v>3.1780385632806697E-3</v>
      </c>
      <c r="AW84" s="142">
        <f t="shared" si="3"/>
        <v>3.1182395954464402E-2</v>
      </c>
      <c r="AX84" s="142">
        <v>6.9599999999999995E-2</v>
      </c>
      <c r="AY84" s="142">
        <f t="shared" si="4"/>
        <v>4.9867851029999997E-3</v>
      </c>
      <c r="AZ84" s="142">
        <f>(quarterly_long!EJ84 -quarterly_long!EJ83)*100</f>
        <v>2.3653000374604938</v>
      </c>
      <c r="BA84" s="142"/>
      <c r="BE84" s="46">
        <v>24108</v>
      </c>
      <c r="BF84" s="142">
        <v>3927.1611233884132</v>
      </c>
      <c r="BG84" s="142">
        <v>1397.5907198096372</v>
      </c>
      <c r="BH84" s="142">
        <v>686.34741225461039</v>
      </c>
      <c r="BI84" s="142">
        <v>3.0078007800780078E-2</v>
      </c>
      <c r="BJ84" s="142">
        <v>1.5833333333333324E-4</v>
      </c>
      <c r="BK84" s="142">
        <v>3.7500000000000017E-4</v>
      </c>
      <c r="BL84" s="142">
        <v>7.7172618558358662E-4</v>
      </c>
      <c r="BM84" s="142">
        <v>-1.508422029960018E-2</v>
      </c>
      <c r="BN84" s="142">
        <v>-2.8810795536704913E-2</v>
      </c>
      <c r="BO84" s="142">
        <v>1.1079485731648363E-2</v>
      </c>
      <c r="BP84" s="142">
        <v>6.961609434824112E-2</v>
      </c>
      <c r="BQ84" s="142">
        <v>1.86141934E-3</v>
      </c>
      <c r="BR84" s="142"/>
      <c r="BS84" s="46">
        <v>24108</v>
      </c>
      <c r="BT84" s="142">
        <f t="shared" si="12"/>
        <v>-2.8810795536704913E-2</v>
      </c>
      <c r="BU84" s="142">
        <f t="shared" si="20"/>
        <v>2.5643583598707664E-2</v>
      </c>
      <c r="BV84" s="142">
        <f t="shared" si="22"/>
        <v>1.7895155400308838E-2</v>
      </c>
      <c r="BW84" s="142">
        <f t="shared" si="24"/>
        <v>1.5450227442370235E-2</v>
      </c>
      <c r="BX84" s="142">
        <f t="shared" si="26"/>
        <v>1.1427729535288478E-2</v>
      </c>
      <c r="BY84" s="142">
        <f t="shared" si="14"/>
        <v>-0.63365736805101325</v>
      </c>
      <c r="BZ84" s="142">
        <f t="shared" si="21"/>
        <v>-0.62678379427654962</v>
      </c>
      <c r="CA84" s="142">
        <f t="shared" si="23"/>
        <v>-0.61910769881878391</v>
      </c>
      <c r="CB84" s="142">
        <f t="shared" si="25"/>
        <v>-0.62683486804019084</v>
      </c>
      <c r="CC84" s="142">
        <f t="shared" si="15"/>
        <v>3.7500000000000017E-4</v>
      </c>
      <c r="CD84" s="142">
        <f t="shared" si="16"/>
        <v>1.5833333333333324E-4</v>
      </c>
      <c r="CE84" s="142">
        <f t="shared" si="10"/>
        <v>7.7172618558358662E-4</v>
      </c>
      <c r="CF84" s="142">
        <f t="shared" si="13"/>
        <v>3.1812041124024736E-3</v>
      </c>
      <c r="CG84" s="142">
        <f t="shared" si="17"/>
        <v>3.0078007800780078E-2</v>
      </c>
      <c r="CH84" s="142">
        <f t="shared" si="18"/>
        <v>6.961609434824112E-2</v>
      </c>
      <c r="CI84" s="142">
        <f t="shared" si="19"/>
        <v>1.86141934E-3</v>
      </c>
      <c r="CJ84" s="142"/>
      <c r="CK84" s="142">
        <f t="shared" si="11"/>
        <v>-2.6163706031248544E-2</v>
      </c>
      <c r="CN84" s="142"/>
    </row>
    <row r="85" spans="1:92" x14ac:dyDescent="0.25">
      <c r="A85" s="46">
        <v>24198</v>
      </c>
      <c r="B85" s="135"/>
      <c r="C85" s="152">
        <v>5.05</v>
      </c>
      <c r="D85" s="140">
        <v>4.78</v>
      </c>
      <c r="E85" s="140"/>
      <c r="F85" s="140">
        <v>4.5</v>
      </c>
      <c r="G85" s="140">
        <v>4.8099999999999996</v>
      </c>
      <c r="H85" s="140"/>
      <c r="I85" s="145">
        <v>0.77</v>
      </c>
      <c r="J85" s="145"/>
      <c r="K85" s="121">
        <v>196602</v>
      </c>
      <c r="L85" s="121">
        <v>9.4504162009199995</v>
      </c>
      <c r="M85" s="121">
        <v>11.23262235983</v>
      </c>
      <c r="N85" s="121">
        <v>9.2912559542099995</v>
      </c>
      <c r="O85" s="121">
        <v>-1.8114021810000001E-3</v>
      </c>
      <c r="P85" s="121">
        <v>7.4528090000000003E-3</v>
      </c>
      <c r="Q85" s="138"/>
      <c r="R85" s="142">
        <v>196606</v>
      </c>
      <c r="S85" s="142">
        <v>1.1277445109780401E-2</v>
      </c>
      <c r="T85" s="142">
        <v>-1.6533333333333299E-2</v>
      </c>
      <c r="V85" s="46">
        <v>24198</v>
      </c>
      <c r="W85" s="142">
        <v>0.14849430534886801</v>
      </c>
      <c r="X85" s="142">
        <f t="shared" si="8"/>
        <v>6.1958066852572102E-3</v>
      </c>
      <c r="Y85" s="160"/>
      <c r="Z85" s="142"/>
      <c r="AA85" s="142">
        <v>196603</v>
      </c>
      <c r="AB85" s="142">
        <v>3.1182395954464402E-2</v>
      </c>
      <c r="AC85" s="142">
        <v>-3.10694429303391E-2</v>
      </c>
      <c r="AE85" s="46">
        <v>24198</v>
      </c>
      <c r="AF85"/>
      <c r="AI85" s="46">
        <v>24198</v>
      </c>
      <c r="AJ85" s="142">
        <f t="shared" ref="AJ85:AJ148" si="29">T85*3</f>
        <v>-4.9599999999999894E-2</v>
      </c>
      <c r="AK85" s="142">
        <f>'I+C'!U85</f>
        <v>-1.2133262174086612E-3</v>
      </c>
      <c r="AL85" s="142">
        <f t="shared" si="28"/>
        <v>1.553349308303964E-2</v>
      </c>
      <c r="AM85" s="142">
        <f t="shared" si="28"/>
        <v>2.1535681665566742E-2</v>
      </c>
      <c r="AN85" s="142">
        <f t="shared" si="28"/>
        <v>1.5244853716507967E-2</v>
      </c>
      <c r="AO85" s="142">
        <f>LN(quarterly_long!EU85)</f>
        <v>-1.870375995343474</v>
      </c>
      <c r="AP85" s="142">
        <f t="shared" si="27"/>
        <v>-1.8963537489767703</v>
      </c>
      <c r="AQ85" s="142">
        <f t="shared" si="27"/>
        <v>-1.9044732562683351</v>
      </c>
      <c r="AR85" s="142">
        <f t="shared" si="27"/>
        <v>-1.8936984390751597</v>
      </c>
      <c r="AS85" s="142">
        <f t="shared" si="5"/>
        <v>6.416666666666668E-4</v>
      </c>
      <c r="AT85" s="142">
        <f t="shared" si="6"/>
        <v>3.0999999999999962E-4</v>
      </c>
      <c r="AU85" s="142">
        <f t="shared" si="7"/>
        <v>5.0816384245231903E-3</v>
      </c>
      <c r="AV85" s="142">
        <f t="shared" si="9"/>
        <v>4.4122862110751561E-3</v>
      </c>
      <c r="AW85" s="142">
        <f t="shared" ref="AW85:AW148" si="30">AB86</f>
        <v>3.2757643591087703E-2</v>
      </c>
      <c r="AX85" s="142">
        <v>5.9900000000000002E-2</v>
      </c>
      <c r="AY85" s="142">
        <f t="shared" si="4"/>
        <v>-1.8114021810000001E-3</v>
      </c>
      <c r="AZ85" s="142">
        <f>(quarterly_long!EJ85 -quarterly_long!EJ84)*100</f>
        <v>2.4764427415887136</v>
      </c>
      <c r="BA85" s="142"/>
      <c r="BE85" s="46">
        <v>24198</v>
      </c>
      <c r="BF85" s="142">
        <v>3967.3737490610356</v>
      </c>
      <c r="BG85" s="142">
        <v>1448.6094674556214</v>
      </c>
      <c r="BH85" s="142">
        <v>698.31360946745565</v>
      </c>
      <c r="BI85" s="142">
        <v>3.1712371213881783E-2</v>
      </c>
      <c r="BJ85" s="142">
        <v>3.250000000000002E-4</v>
      </c>
      <c r="BK85" s="142">
        <v>6.4166666666666701E-4</v>
      </c>
      <c r="BL85" s="142">
        <v>5.0828425247135562E-3</v>
      </c>
      <c r="BM85" s="142">
        <v>1.691278841303572E-3</v>
      </c>
      <c r="BN85" s="142">
        <v>-5.1062931714625073E-2</v>
      </c>
      <c r="BO85" s="142">
        <v>1.1278649209965437E-2</v>
      </c>
      <c r="BP85" s="142">
        <v>5.9919539782336884E-2</v>
      </c>
      <c r="BQ85" s="142">
        <v>4.9265486269999999E-3</v>
      </c>
      <c r="BR85" s="142"/>
      <c r="BS85" s="46">
        <v>24198</v>
      </c>
      <c r="BT85" s="142">
        <f t="shared" si="12"/>
        <v>-5.1062931714625073E-2</v>
      </c>
      <c r="BU85" s="142">
        <f t="shared" si="20"/>
        <v>1.0187547237279659E-2</v>
      </c>
      <c r="BV85" s="142">
        <f t="shared" si="22"/>
        <v>2.5643583598707664E-2</v>
      </c>
      <c r="BW85" s="142">
        <f t="shared" si="24"/>
        <v>1.7895155400308838E-2</v>
      </c>
      <c r="BX85" s="142">
        <f t="shared" si="26"/>
        <v>1.5450227442370235E-2</v>
      </c>
      <c r="BY85" s="142">
        <f t="shared" si="14"/>
        <v>-0.61406866154276252</v>
      </c>
      <c r="BZ85" s="142">
        <f t="shared" si="21"/>
        <v>-0.63365736805101325</v>
      </c>
      <c r="CA85" s="142">
        <f t="shared" si="23"/>
        <v>-0.62678379427654962</v>
      </c>
      <c r="CB85" s="142">
        <f t="shared" si="25"/>
        <v>-0.61910769881878391</v>
      </c>
      <c r="CC85" s="142">
        <f t="shared" si="15"/>
        <v>6.4166666666666701E-4</v>
      </c>
      <c r="CD85" s="142">
        <f t="shared" si="16"/>
        <v>3.250000000000002E-4</v>
      </c>
      <c r="CE85" s="142">
        <f t="shared" si="10"/>
        <v>5.0828425247135562E-3</v>
      </c>
      <c r="CF85" s="142">
        <f t="shared" si="13"/>
        <v>4.4148376986686642E-3</v>
      </c>
      <c r="CG85" s="142">
        <f t="shared" si="17"/>
        <v>3.1712371213881783E-2</v>
      </c>
      <c r="CH85" s="142">
        <f t="shared" si="18"/>
        <v>5.9919539782336884E-2</v>
      </c>
      <c r="CI85" s="142">
        <f t="shared" si="19"/>
        <v>4.9265486269999999E-3</v>
      </c>
      <c r="CJ85" s="142"/>
      <c r="CK85" s="142">
        <f t="shared" si="11"/>
        <v>-9.5873703686618662E-3</v>
      </c>
      <c r="CN85" s="142"/>
    </row>
    <row r="86" spans="1:92" x14ac:dyDescent="0.25">
      <c r="A86" s="46">
        <v>24289</v>
      </c>
      <c r="B86" s="135"/>
      <c r="C86" s="152">
        <v>5.62</v>
      </c>
      <c r="D86" s="140">
        <v>5.15</v>
      </c>
      <c r="E86" s="140"/>
      <c r="F86" s="140">
        <v>5.37</v>
      </c>
      <c r="G86" s="140">
        <v>5.18</v>
      </c>
      <c r="H86" s="140"/>
      <c r="I86" s="145">
        <v>0.91</v>
      </c>
      <c r="J86" s="145"/>
      <c r="K86" s="121">
        <v>196603</v>
      </c>
      <c r="L86" s="121">
        <v>9.4586902036199998</v>
      </c>
      <c r="M86" s="121">
        <v>11.21090728003</v>
      </c>
      <c r="N86" s="121">
        <v>9.3049180050999993</v>
      </c>
      <c r="O86" s="121">
        <v>2.8738733860000001E-3</v>
      </c>
      <c r="P86" s="121">
        <v>9.4533859999999994E-3</v>
      </c>
      <c r="Q86" s="138"/>
      <c r="R86" s="142">
        <v>196609</v>
      </c>
      <c r="S86" s="142">
        <v>1.1576846307385201E-2</v>
      </c>
      <c r="T86" s="142">
        <v>-3.53333333333333E-2</v>
      </c>
      <c r="V86" s="46">
        <v>24289</v>
      </c>
      <c r="W86" s="142">
        <v>0.150191121067802</v>
      </c>
      <c r="X86" s="142">
        <f t="shared" si="8"/>
        <v>1.1362013831772044E-2</v>
      </c>
      <c r="Y86" s="160"/>
      <c r="Z86" s="142"/>
      <c r="AA86" s="142">
        <v>196606</v>
      </c>
      <c r="AB86" s="142">
        <v>3.2757643591087703E-2</v>
      </c>
      <c r="AC86" s="142">
        <v>-3.17281728172817E-2</v>
      </c>
      <c r="AE86" s="46">
        <v>24289</v>
      </c>
      <c r="AF86"/>
      <c r="AI86" s="46">
        <v>24289</v>
      </c>
      <c r="AJ86" s="142">
        <f t="shared" si="29"/>
        <v>-0.1059999999999999</v>
      </c>
      <c r="AK86" s="142">
        <f>'I+C'!U86</f>
        <v>2.5957034738034457E-3</v>
      </c>
      <c r="AL86" s="142">
        <f t="shared" si="28"/>
        <v>-1.2133262174086612E-3</v>
      </c>
      <c r="AM86" s="142">
        <f t="shared" si="28"/>
        <v>1.553349308303964E-2</v>
      </c>
      <c r="AN86" s="142">
        <f t="shared" si="28"/>
        <v>2.1535681665566742E-2</v>
      </c>
      <c r="AO86" s="142">
        <f>LN(quarterly_long!EU86)</f>
        <v>-1.8525441960829929</v>
      </c>
      <c r="AP86" s="142">
        <f t="shared" si="27"/>
        <v>-1.870375995343474</v>
      </c>
      <c r="AQ86" s="142">
        <f t="shared" si="27"/>
        <v>-1.8963537489767703</v>
      </c>
      <c r="AR86" s="142">
        <f t="shared" si="27"/>
        <v>-1.9044732562683351</v>
      </c>
      <c r="AS86" s="142">
        <f t="shared" si="5"/>
        <v>7.5833333333333341E-4</v>
      </c>
      <c r="AT86" s="142">
        <f t="shared" si="6"/>
        <v>-1.9000000000000039E-4</v>
      </c>
      <c r="AU86" s="142">
        <f t="shared" si="7"/>
        <v>2.1483247561315637E-4</v>
      </c>
      <c r="AV86" s="142">
        <f t="shared" si="9"/>
        <v>2.1748112373912473E-3</v>
      </c>
      <c r="AW86" s="142">
        <f t="shared" si="30"/>
        <v>3.6959852900575102E-2</v>
      </c>
      <c r="AX86" s="142">
        <v>4.3999999999999997E-2</v>
      </c>
      <c r="AY86" s="142">
        <f t="shared" si="4"/>
        <v>2.8738733860000001E-3</v>
      </c>
      <c r="AZ86" s="142">
        <f>(quarterly_long!EJ86 -quarterly_long!EJ85)*100</f>
        <v>2.0427502734284619</v>
      </c>
      <c r="BA86" s="142"/>
      <c r="BE86" s="46">
        <v>24289</v>
      </c>
      <c r="BF86" s="142">
        <v>3968.6249145478059</v>
      </c>
      <c r="BG86" s="142">
        <v>1497.1847507331377</v>
      </c>
      <c r="BH86" s="142">
        <v>713.78299120234601</v>
      </c>
      <c r="BI86" s="142">
        <v>3.5803024461294602E-2</v>
      </c>
      <c r="BJ86" s="142">
        <v>-2.6666666666666679E-4</v>
      </c>
      <c r="BK86" s="142">
        <v>7.5833333333333341E-4</v>
      </c>
      <c r="BL86" s="142">
        <v>2.1551459527503021E-4</v>
      </c>
      <c r="BM86" s="142">
        <v>-2.8319909995680841E-2</v>
      </c>
      <c r="BN86" s="142">
        <v>-0.10998013835031811</v>
      </c>
      <c r="BO86" s="142">
        <v>1.1577528427046853E-2</v>
      </c>
      <c r="BP86" s="142">
        <v>4.4049717316564596E-2</v>
      </c>
      <c r="BQ86" s="142">
        <v>5.5436046690000001E-3</v>
      </c>
      <c r="BR86" s="142"/>
      <c r="BS86" s="46">
        <v>24289</v>
      </c>
      <c r="BT86" s="142">
        <f t="shared" si="12"/>
        <v>-0.10998013835031811</v>
      </c>
      <c r="BU86" s="142">
        <f t="shared" si="20"/>
        <v>3.1531393846506717E-4</v>
      </c>
      <c r="BV86" s="142">
        <f t="shared" si="22"/>
        <v>1.0187547237279659E-2</v>
      </c>
      <c r="BW86" s="142">
        <f t="shared" si="24"/>
        <v>2.5643583598707664E-2</v>
      </c>
      <c r="BX86" s="142">
        <f t="shared" si="26"/>
        <v>1.7895155400308838E-2</v>
      </c>
      <c r="BY86" s="142">
        <f t="shared" si="14"/>
        <v>-0.58498935360660465</v>
      </c>
      <c r="BZ86" s="142">
        <f t="shared" si="21"/>
        <v>-0.61406866154276252</v>
      </c>
      <c r="CA86" s="142">
        <f t="shared" si="23"/>
        <v>-0.63365736805101325</v>
      </c>
      <c r="CB86" s="142">
        <f t="shared" si="25"/>
        <v>-0.62678379427654962</v>
      </c>
      <c r="CC86" s="142">
        <f t="shared" si="15"/>
        <v>7.5833333333333341E-4</v>
      </c>
      <c r="CD86" s="142">
        <f t="shared" si="16"/>
        <v>-2.6666666666666679E-4</v>
      </c>
      <c r="CE86" s="142">
        <f t="shared" si="10"/>
        <v>2.1551459527503021E-4</v>
      </c>
      <c r="CF86" s="142">
        <f t="shared" si="13"/>
        <v>2.1765485449285831E-3</v>
      </c>
      <c r="CG86" s="142">
        <f t="shared" si="17"/>
        <v>3.5803024461294602E-2</v>
      </c>
      <c r="CH86" s="142">
        <f t="shared" si="18"/>
        <v>4.4049717316564596E-2</v>
      </c>
      <c r="CI86" s="142">
        <f t="shared" si="19"/>
        <v>5.5436046690000001E-3</v>
      </c>
      <c r="CJ86" s="142"/>
      <c r="CK86" s="142">
        <f t="shared" si="11"/>
        <v>-3.9897438422727693E-2</v>
      </c>
      <c r="CN86" s="142"/>
    </row>
    <row r="87" spans="1:92" x14ac:dyDescent="0.25">
      <c r="A87" s="46">
        <v>24381</v>
      </c>
      <c r="B87" s="135"/>
      <c r="C87" s="152">
        <v>5</v>
      </c>
      <c r="D87" s="140">
        <v>5</v>
      </c>
      <c r="E87" s="140"/>
      <c r="F87" s="140">
        <v>4.96</v>
      </c>
      <c r="G87" s="140">
        <v>4.84</v>
      </c>
      <c r="H87" s="140"/>
      <c r="I87" s="145">
        <v>1.34</v>
      </c>
      <c r="J87" s="145"/>
      <c r="K87" s="121">
        <v>196604</v>
      </c>
      <c r="L87" s="121">
        <v>9.4597202637999995</v>
      </c>
      <c r="M87" s="121">
        <v>11.231358450929999</v>
      </c>
      <c r="N87" s="121">
        <v>9.3166215542100002</v>
      </c>
      <c r="O87" s="121">
        <v>-1.0787893192999999E-2</v>
      </c>
      <c r="P87" s="141">
        <v>-8.2200000000000006E-5</v>
      </c>
      <c r="Q87" s="138"/>
      <c r="R87" s="142">
        <v>196612</v>
      </c>
      <c r="S87" s="142">
        <v>1.2475049900199601E-2</v>
      </c>
      <c r="T87" s="142">
        <v>1.79666666666667E-2</v>
      </c>
      <c r="V87" s="46">
        <v>24381</v>
      </c>
      <c r="W87" s="142">
        <v>0.15097073910082501</v>
      </c>
      <c r="X87" s="142">
        <f t="shared" si="8"/>
        <v>5.1774137276034971E-3</v>
      </c>
      <c r="Y87" s="160"/>
      <c r="Z87" s="142"/>
      <c r="AA87" s="142">
        <v>196609</v>
      </c>
      <c r="AB87" s="142">
        <v>3.6959852900575102E-2</v>
      </c>
      <c r="AC87" s="142">
        <v>-9.5863351150360196E-2</v>
      </c>
      <c r="AE87" s="46">
        <v>24381</v>
      </c>
      <c r="AF87"/>
      <c r="AI87" s="46">
        <v>24381</v>
      </c>
      <c r="AJ87" s="142">
        <f t="shared" si="29"/>
        <v>5.3900000000000101E-2</v>
      </c>
      <c r="AK87" s="142">
        <f>'I+C'!U87</f>
        <v>-5.1932262379897898E-3</v>
      </c>
      <c r="AL87" s="142">
        <f t="shared" si="28"/>
        <v>2.5957034738034457E-3</v>
      </c>
      <c r="AM87" s="142">
        <f t="shared" si="28"/>
        <v>-1.2133262174086612E-3</v>
      </c>
      <c r="AN87" s="142">
        <f t="shared" si="28"/>
        <v>1.553349308303964E-2</v>
      </c>
      <c r="AO87" s="142">
        <f>LN(quarterly_long!EU87)</f>
        <v>-1.8189817675443911</v>
      </c>
      <c r="AP87" s="142">
        <f t="shared" si="27"/>
        <v>-1.8525441960829929</v>
      </c>
      <c r="AQ87" s="142">
        <f t="shared" si="27"/>
        <v>-1.870375995343474</v>
      </c>
      <c r="AR87" s="142">
        <f t="shared" si="27"/>
        <v>-1.8963537489767703</v>
      </c>
      <c r="AS87" s="142">
        <f t="shared" si="5"/>
        <v>1.1166666666666668E-3</v>
      </c>
      <c r="AT87" s="142">
        <f t="shared" si="6"/>
        <v>-1.2000000000000011E-4</v>
      </c>
      <c r="AU87" s="142">
        <f t="shared" si="7"/>
        <v>7.2976361725961038E-3</v>
      </c>
      <c r="AV87" s="142">
        <f t="shared" si="9"/>
        <v>3.341047959511052E-3</v>
      </c>
      <c r="AW87" s="142">
        <f t="shared" si="30"/>
        <v>3.5370302062760803E-2</v>
      </c>
      <c r="AX87" s="142">
        <v>1.3100000000000001E-2</v>
      </c>
      <c r="AY87" s="142">
        <f t="shared" si="4"/>
        <v>-1.0787893192999999E-2</v>
      </c>
      <c r="AZ87" s="142">
        <f>(quarterly_long!EJ87 -quarterly_long!EJ86)*100</f>
        <v>2.8369202300612129</v>
      </c>
      <c r="BA87" s="142"/>
      <c r="BE87" s="46">
        <v>24381</v>
      </c>
      <c r="BF87" s="142">
        <v>4033.5231368423229</v>
      </c>
      <c r="BG87" s="142">
        <v>1549.6037569709422</v>
      </c>
      <c r="BH87" s="142">
        <v>739.38949222189603</v>
      </c>
      <c r="BI87" s="142">
        <v>3.4796508053608753E-2</v>
      </c>
      <c r="BJ87" s="142">
        <v>-1.4166666666666711E-4</v>
      </c>
      <c r="BK87" s="142">
        <v>1.1166666666666666E-3</v>
      </c>
      <c r="BL87" s="142">
        <v>7.2965340843185325E-3</v>
      </c>
      <c r="BM87" s="142">
        <v>4.3663866921689519E-2</v>
      </c>
      <c r="BN87" s="142">
        <v>5.2485359360906814E-2</v>
      </c>
      <c r="BO87" s="142">
        <v>1.2473947811926914E-2</v>
      </c>
      <c r="BP87" s="142">
        <v>1.3106038001252429E-2</v>
      </c>
      <c r="BQ87" s="142">
        <v>-4.1693696489999996E-3</v>
      </c>
      <c r="BR87" s="142"/>
      <c r="BS87" s="46">
        <v>24381</v>
      </c>
      <c r="BT87" s="142">
        <f t="shared" si="12"/>
        <v>5.2485359360906814E-2</v>
      </c>
      <c r="BU87" s="142">
        <f t="shared" si="20"/>
        <v>1.6220555980673623E-2</v>
      </c>
      <c r="BV87" s="142">
        <f t="shared" si="22"/>
        <v>3.1531393846506717E-4</v>
      </c>
      <c r="BW87" s="142">
        <f t="shared" si="24"/>
        <v>1.0187547237279659E-2</v>
      </c>
      <c r="BX87" s="142">
        <f t="shared" si="26"/>
        <v>2.5643583598707664E-2</v>
      </c>
      <c r="BY87" s="142">
        <f t="shared" si="14"/>
        <v>-0.56652812982111789</v>
      </c>
      <c r="BZ87" s="142">
        <f t="shared" si="21"/>
        <v>-0.58498935360660465</v>
      </c>
      <c r="CA87" s="142">
        <f t="shared" si="23"/>
        <v>-0.61406866154276252</v>
      </c>
      <c r="CB87" s="142">
        <f t="shared" si="25"/>
        <v>-0.63365736805101325</v>
      </c>
      <c r="CC87" s="142">
        <f t="shared" si="15"/>
        <v>1.1166666666666666E-3</v>
      </c>
      <c r="CD87" s="142">
        <f t="shared" si="16"/>
        <v>-1.4166666666666711E-4</v>
      </c>
      <c r="CE87" s="142">
        <f t="shared" si="10"/>
        <v>7.2965340843185325E-3</v>
      </c>
      <c r="CF87" s="142">
        <f t="shared" si="13"/>
        <v>3.3416543474726768E-3</v>
      </c>
      <c r="CG87" s="142">
        <f t="shared" si="17"/>
        <v>3.4796508053608753E-2</v>
      </c>
      <c r="CH87" s="142">
        <f t="shared" si="18"/>
        <v>1.3106038001252429E-2</v>
      </c>
      <c r="CI87" s="142">
        <f t="shared" si="19"/>
        <v>-4.1693696489999996E-3</v>
      </c>
      <c r="CJ87" s="142"/>
      <c r="CK87" s="142">
        <f t="shared" si="11"/>
        <v>3.1189919109762605E-2</v>
      </c>
      <c r="CN87" s="142"/>
    </row>
    <row r="88" spans="1:92" x14ac:dyDescent="0.25">
      <c r="A88" s="46">
        <v>24473</v>
      </c>
      <c r="B88" s="135"/>
      <c r="C88" s="152">
        <v>4.13</v>
      </c>
      <c r="D88" s="140">
        <v>4.58</v>
      </c>
      <c r="E88" s="140"/>
      <c r="F88" s="140">
        <v>4.26</v>
      </c>
      <c r="G88" s="140">
        <v>4.54</v>
      </c>
      <c r="H88" s="140"/>
      <c r="I88" s="145">
        <v>1.31</v>
      </c>
      <c r="J88" s="145"/>
      <c r="K88" s="121">
        <v>196701</v>
      </c>
      <c r="L88" s="121">
        <v>9.4630937019899992</v>
      </c>
      <c r="M88" s="121">
        <v>11.261717736670001</v>
      </c>
      <c r="N88" s="121">
        <v>9.3284341878999992</v>
      </c>
      <c r="O88" s="121">
        <v>-2.5133973601999999E-2</v>
      </c>
      <c r="P88" s="121">
        <v>-7.0133740000000002E-3</v>
      </c>
      <c r="Q88" s="138"/>
      <c r="R88" s="142">
        <v>196703</v>
      </c>
      <c r="S88" s="142">
        <v>1.17764471057884E-2</v>
      </c>
      <c r="T88" s="142">
        <v>4.3066666666666698E-2</v>
      </c>
      <c r="V88" s="46">
        <v>24473</v>
      </c>
      <c r="W88" s="142">
        <v>0.15133761817518901</v>
      </c>
      <c r="X88" s="142">
        <f t="shared" si="8"/>
        <v>2.4271856576105755E-3</v>
      </c>
      <c r="Y88" s="160"/>
      <c r="Z88" s="142"/>
      <c r="AA88" s="142">
        <v>196612</v>
      </c>
      <c r="AB88" s="142">
        <v>3.5370302062760803E-2</v>
      </c>
      <c r="AC88" s="142">
        <v>4.5238401233774497E-2</v>
      </c>
      <c r="AE88" s="46">
        <v>24473</v>
      </c>
      <c r="AF88"/>
      <c r="AI88" s="46">
        <v>24473</v>
      </c>
      <c r="AJ88" s="142">
        <f t="shared" si="29"/>
        <v>0.12920000000000009</v>
      </c>
      <c r="AK88" s="142">
        <f>'I+C'!U88</f>
        <v>-3.8535717334083897E-3</v>
      </c>
      <c r="AL88" s="142">
        <f t="shared" si="28"/>
        <v>-5.1932262379897898E-3</v>
      </c>
      <c r="AM88" s="142">
        <f t="shared" si="28"/>
        <v>2.5957034738034457E-3</v>
      </c>
      <c r="AN88" s="142">
        <f t="shared" si="28"/>
        <v>-1.2133262174086612E-3</v>
      </c>
      <c r="AO88" s="142">
        <f>LN(quarterly_long!EU88)</f>
        <v>-1.7941935579398689</v>
      </c>
      <c r="AP88" s="142">
        <f t="shared" si="27"/>
        <v>-1.8189817675443911</v>
      </c>
      <c r="AQ88" s="142">
        <f t="shared" si="27"/>
        <v>-1.8525441960829929</v>
      </c>
      <c r="AR88" s="142">
        <f t="shared" si="27"/>
        <v>-1.870375995343474</v>
      </c>
      <c r="AS88" s="142">
        <f t="shared" si="5"/>
        <v>1.0916666666666668E-3</v>
      </c>
      <c r="AT88" s="142">
        <f t="shared" si="6"/>
        <v>2.8000000000000025E-4</v>
      </c>
      <c r="AU88" s="142">
        <f t="shared" si="7"/>
        <v>9.349261448177824E-3</v>
      </c>
      <c r="AV88" s="142">
        <f t="shared" si="9"/>
        <v>5.4858421302275686E-3</v>
      </c>
      <c r="AW88" s="142">
        <f t="shared" si="30"/>
        <v>3.2384768489081901E-2</v>
      </c>
      <c r="AX88" s="142">
        <v>8.8000000000000005E-3</v>
      </c>
      <c r="AY88" s="142">
        <f t="shared" si="4"/>
        <v>-2.5133973601999999E-2</v>
      </c>
      <c r="AZ88" s="142">
        <f>(quarterly_long!EJ88 -quarterly_long!EJ87)*100</f>
        <v>2.0934637871113715</v>
      </c>
      <c r="BA88" s="142"/>
      <c r="BE88" s="46">
        <v>24473</v>
      </c>
      <c r="BF88" s="142">
        <v>4016.8092179303007</v>
      </c>
      <c r="BG88" s="142">
        <v>1605.9100264628053</v>
      </c>
      <c r="BH88" s="142">
        <v>762.2758012349309</v>
      </c>
      <c r="BI88" s="142">
        <v>3.2011854171326327E-2</v>
      </c>
      <c r="BJ88" s="142">
        <v>4.0833333333333346E-4</v>
      </c>
      <c r="BK88" s="142">
        <v>1.0916666666666663E-3</v>
      </c>
      <c r="BL88" s="142">
        <v>9.3495459850192978E-3</v>
      </c>
      <c r="BM88" s="142">
        <v>3.5344216306117685E-2</v>
      </c>
      <c r="BN88" s="142">
        <v>0.12358961347760947</v>
      </c>
      <c r="BO88" s="142">
        <v>1.1776731642630317E-2</v>
      </c>
      <c r="BP88" s="142">
        <v>8.7566943784320728E-3</v>
      </c>
      <c r="BQ88" s="142">
        <v>-1.0726352067999999E-2</v>
      </c>
      <c r="BR88" s="142"/>
      <c r="BS88" s="46">
        <v>24473</v>
      </c>
      <c r="BT88" s="142">
        <f t="shared" si="12"/>
        <v>0.12358961347760947</v>
      </c>
      <c r="BU88" s="142">
        <f t="shared" si="20"/>
        <v>-4.152360968639357E-3</v>
      </c>
      <c r="BV88" s="142">
        <f t="shared" si="22"/>
        <v>1.6220555980673623E-2</v>
      </c>
      <c r="BW88" s="142">
        <f t="shared" si="24"/>
        <v>3.1531393846506717E-4</v>
      </c>
      <c r="BX88" s="142">
        <f t="shared" si="26"/>
        <v>1.0187547237279659E-2</v>
      </c>
      <c r="BY88" s="142">
        <f t="shared" si="14"/>
        <v>-0.5283636721026439</v>
      </c>
      <c r="BZ88" s="142">
        <f t="shared" si="21"/>
        <v>-0.56652812982111789</v>
      </c>
      <c r="CA88" s="142">
        <f t="shared" si="23"/>
        <v>-0.58498935360660465</v>
      </c>
      <c r="CB88" s="142">
        <f t="shared" si="25"/>
        <v>-0.61406866154276252</v>
      </c>
      <c r="CC88" s="142">
        <f t="shared" si="15"/>
        <v>1.0916666666666663E-3</v>
      </c>
      <c r="CD88" s="142">
        <f t="shared" si="16"/>
        <v>4.0833333333333346E-4</v>
      </c>
      <c r="CE88" s="142">
        <f t="shared" si="10"/>
        <v>9.3495459850192978E-3</v>
      </c>
      <c r="CF88" s="142">
        <f t="shared" si="13"/>
        <v>5.4861092973316049E-3</v>
      </c>
      <c r="CG88" s="142">
        <f t="shared" si="17"/>
        <v>3.2011854171326327E-2</v>
      </c>
      <c r="CH88" s="142">
        <f t="shared" si="18"/>
        <v>8.7566943784320728E-3</v>
      </c>
      <c r="CI88" s="142">
        <f t="shared" si="19"/>
        <v>-1.0726352067999999E-2</v>
      </c>
      <c r="CJ88" s="142"/>
      <c r="CK88" s="142">
        <f t="shared" si="11"/>
        <v>2.3567484663487369E-2</v>
      </c>
      <c r="CN88" s="142"/>
    </row>
    <row r="89" spans="1:92" x14ac:dyDescent="0.25">
      <c r="A89" s="46">
        <v>24563</v>
      </c>
      <c r="B89" s="135"/>
      <c r="C89" s="152">
        <v>4.97</v>
      </c>
      <c r="D89" s="140">
        <v>4.83</v>
      </c>
      <c r="E89" s="140"/>
      <c r="F89" s="140">
        <v>3.54</v>
      </c>
      <c r="G89" s="140">
        <v>5.0199999999999996</v>
      </c>
      <c r="H89" s="140"/>
      <c r="I89" s="145">
        <v>1.1299999999999999</v>
      </c>
      <c r="J89" s="145"/>
      <c r="K89" s="121">
        <v>196702</v>
      </c>
      <c r="L89" s="121">
        <v>9.4741859967199993</v>
      </c>
      <c r="M89" s="121">
        <v>11.269853640399999</v>
      </c>
      <c r="N89" s="121">
        <v>9.3349518996499992</v>
      </c>
      <c r="O89" s="121">
        <v>-2.1255755639E-2</v>
      </c>
      <c r="P89" s="121">
        <v>-6.8392510000000002E-3</v>
      </c>
      <c r="Q89" s="138"/>
      <c r="R89" s="142">
        <v>196706</v>
      </c>
      <c r="S89" s="142">
        <v>9.1816367265469094E-3</v>
      </c>
      <c r="T89" s="142">
        <v>6.5666666666666703E-3</v>
      </c>
      <c r="V89" s="46">
        <v>24563</v>
      </c>
      <c r="W89" s="142">
        <v>0.152713414704055</v>
      </c>
      <c r="X89" s="142">
        <f t="shared" si="8"/>
        <v>9.0498355199222225E-3</v>
      </c>
      <c r="Y89" s="160"/>
      <c r="Z89" s="142"/>
      <c r="AA89" s="142">
        <v>196703</v>
      </c>
      <c r="AB89" s="142">
        <v>3.2384768489081901E-2</v>
      </c>
      <c r="AC89" s="142">
        <v>9.9471289806959406E-2</v>
      </c>
      <c r="AE89" s="46">
        <v>24563</v>
      </c>
      <c r="AF89"/>
      <c r="AI89" s="46">
        <v>24563</v>
      </c>
      <c r="AJ89" s="142">
        <f t="shared" si="29"/>
        <v>1.9700000000000009E-2</v>
      </c>
      <c r="AK89" s="142">
        <f>'I+C'!U89</f>
        <v>1.1353574521388077E-2</v>
      </c>
      <c r="AL89" s="142">
        <f t="shared" si="28"/>
        <v>-3.8535717334083897E-3</v>
      </c>
      <c r="AM89" s="142">
        <f t="shared" si="28"/>
        <v>-5.1932262379897898E-3</v>
      </c>
      <c r="AN89" s="142">
        <f t="shared" si="28"/>
        <v>2.5957034738034457E-3</v>
      </c>
      <c r="AO89" s="142">
        <f>LN(quarterly_long!EU89)</f>
        <v>-1.8024036377764323</v>
      </c>
      <c r="AP89" s="142">
        <f t="shared" si="27"/>
        <v>-1.7941935579398689</v>
      </c>
      <c r="AQ89" s="142">
        <f t="shared" si="27"/>
        <v>-1.8189817675443911</v>
      </c>
      <c r="AR89" s="142">
        <f t="shared" si="27"/>
        <v>-1.8525441960829929</v>
      </c>
      <c r="AS89" s="142">
        <f t="shared" si="5"/>
        <v>9.4166666666666661E-4</v>
      </c>
      <c r="AT89" s="142">
        <f t="shared" si="6"/>
        <v>1.4799999999999995E-3</v>
      </c>
      <c r="AU89" s="142">
        <f t="shared" si="7"/>
        <v>1.3180120662468695E-4</v>
      </c>
      <c r="AV89" s="142">
        <f t="shared" si="9"/>
        <v>4.2483828257529428E-3</v>
      </c>
      <c r="AW89" s="142">
        <f t="shared" si="30"/>
        <v>3.1813983732081497E-2</v>
      </c>
      <c r="AX89" s="142">
        <v>4.2599999999999999E-2</v>
      </c>
      <c r="AY89" s="142">
        <f t="shared" si="4"/>
        <v>-2.1255755639E-2</v>
      </c>
      <c r="AZ89" s="142">
        <f>(quarterly_long!EJ89 -quarterly_long!EJ88)*100</f>
        <v>0.31434946848249989</v>
      </c>
      <c r="BA89" s="142"/>
      <c r="BE89" s="46">
        <v>24563</v>
      </c>
      <c r="BF89" s="142">
        <v>4042.7926828017844</v>
      </c>
      <c r="BG89" s="142">
        <v>1626.5395894428152</v>
      </c>
      <c r="BH89" s="142">
        <v>775.68914956011724</v>
      </c>
      <c r="BI89" s="142">
        <v>3.1545080024791276E-2</v>
      </c>
      <c r="BJ89" s="142">
        <v>1.0166666666666662E-3</v>
      </c>
      <c r="BK89" s="142">
        <v>9.4166666666666737E-4</v>
      </c>
      <c r="BL89" s="142">
        <v>1.3598387377415167E-4</v>
      </c>
      <c r="BM89" s="142">
        <v>-5.5405877985831339E-2</v>
      </c>
      <c r="BN89" s="142">
        <v>1.8023634734143878E-2</v>
      </c>
      <c r="BO89" s="142">
        <v>9.1858193936919328E-3</v>
      </c>
      <c r="BP89" s="142">
        <v>4.2639984119462682E-2</v>
      </c>
      <c r="BQ89" s="142">
        <v>-1.0270734248000001E-2</v>
      </c>
      <c r="BR89" s="142"/>
      <c r="BS89" s="46">
        <v>24563</v>
      </c>
      <c r="BT89" s="142">
        <f t="shared" si="12"/>
        <v>1.8023634734143878E-2</v>
      </c>
      <c r="BU89" s="142">
        <f t="shared" si="20"/>
        <v>6.4478507035090615E-3</v>
      </c>
      <c r="BV89" s="142">
        <f t="shared" si="22"/>
        <v>-4.152360968639357E-3</v>
      </c>
      <c r="BW89" s="142">
        <f t="shared" si="24"/>
        <v>1.6220555980673623E-2</v>
      </c>
      <c r="BX89" s="142">
        <f t="shared" si="26"/>
        <v>3.1531393846506717E-4</v>
      </c>
      <c r="BY89" s="142">
        <f t="shared" si="14"/>
        <v>-0.52053876359886975</v>
      </c>
      <c r="BZ89" s="142">
        <f t="shared" si="21"/>
        <v>-0.5283636721026439</v>
      </c>
      <c r="CA89" s="142">
        <f t="shared" si="23"/>
        <v>-0.56652812982111789</v>
      </c>
      <c r="CB89" s="142">
        <f t="shared" si="25"/>
        <v>-0.58498935360660465</v>
      </c>
      <c r="CC89" s="142">
        <f t="shared" si="15"/>
        <v>9.4166666666666737E-4</v>
      </c>
      <c r="CD89" s="142">
        <f t="shared" si="16"/>
        <v>1.0166666666666662E-3</v>
      </c>
      <c r="CE89" s="142">
        <f t="shared" si="10"/>
        <v>1.3598387377415167E-4</v>
      </c>
      <c r="CF89" s="142">
        <f t="shared" si="13"/>
        <v>4.2493946345967528E-3</v>
      </c>
      <c r="CG89" s="142">
        <f t="shared" si="17"/>
        <v>3.1545080024791276E-2</v>
      </c>
      <c r="CH89" s="142">
        <f t="shared" si="18"/>
        <v>4.2639984119462682E-2</v>
      </c>
      <c r="CI89" s="142">
        <f t="shared" si="19"/>
        <v>-1.0270734248000001E-2</v>
      </c>
      <c r="CJ89" s="142"/>
      <c r="CK89" s="142">
        <f t="shared" si="11"/>
        <v>-6.4591697379523277E-2</v>
      </c>
      <c r="CN89" s="142"/>
    </row>
    <row r="90" spans="1:92" x14ac:dyDescent="0.25">
      <c r="A90" s="46">
        <v>24654</v>
      </c>
      <c r="B90" s="135"/>
      <c r="C90" s="152">
        <v>5.27</v>
      </c>
      <c r="D90" s="140">
        <v>5.25</v>
      </c>
      <c r="E90" s="140"/>
      <c r="F90" s="140">
        <v>4.42</v>
      </c>
      <c r="G90" s="140">
        <v>5.3</v>
      </c>
      <c r="H90" s="140"/>
      <c r="I90" s="145">
        <v>1.1000000000000001</v>
      </c>
      <c r="J90" s="145"/>
      <c r="K90" s="121">
        <v>196703</v>
      </c>
      <c r="L90" s="121">
        <v>9.4764525400899995</v>
      </c>
      <c r="M90" s="121">
        <v>11.285165609210001</v>
      </c>
      <c r="N90" s="121">
        <v>9.3422201101199995</v>
      </c>
      <c r="O90" s="121">
        <v>-2.8890016171E-2</v>
      </c>
      <c r="P90" s="121">
        <v>-1.0600269000000001E-2</v>
      </c>
      <c r="Q90" s="138"/>
      <c r="R90" s="142">
        <v>196709</v>
      </c>
      <c r="S90" s="142">
        <v>9.3812375249500996E-3</v>
      </c>
      <c r="T90" s="142">
        <v>2.26666666666667E-2</v>
      </c>
      <c r="V90" s="46">
        <v>24654</v>
      </c>
      <c r="W90" s="142">
        <v>0.15408921123291999</v>
      </c>
      <c r="X90" s="142">
        <f t="shared" si="8"/>
        <v>8.9686699827580263E-3</v>
      </c>
      <c r="Y90" s="160"/>
      <c r="Z90" s="142"/>
      <c r="AA90" s="142">
        <v>196706</v>
      </c>
      <c r="AB90" s="142">
        <v>3.1813983732081497E-2</v>
      </c>
      <c r="AC90" s="142">
        <v>2.2478192798031801E-2</v>
      </c>
      <c r="AE90" s="46">
        <v>24654</v>
      </c>
      <c r="AF90"/>
      <c r="AI90" s="46">
        <v>24654</v>
      </c>
      <c r="AJ90" s="142">
        <f t="shared" si="29"/>
        <v>6.8000000000000102E-2</v>
      </c>
      <c r="AK90" s="142">
        <f>'I+C'!U90</f>
        <v>4.8254114158574613E-4</v>
      </c>
      <c r="AL90" s="142">
        <f t="shared" si="28"/>
        <v>1.1353574521388077E-2</v>
      </c>
      <c r="AM90" s="142">
        <f t="shared" si="28"/>
        <v>-3.8535717334083897E-3</v>
      </c>
      <c r="AN90" s="142">
        <f t="shared" si="28"/>
        <v>-5.1932262379897898E-3</v>
      </c>
      <c r="AO90" s="142">
        <f>LN(quarterly_long!EU90)</f>
        <v>-1.7933315770553038</v>
      </c>
      <c r="AP90" s="142">
        <f t="shared" si="27"/>
        <v>-1.8024036377764323</v>
      </c>
      <c r="AQ90" s="142">
        <f t="shared" si="27"/>
        <v>-1.7941935579398689</v>
      </c>
      <c r="AR90" s="142">
        <f t="shared" si="27"/>
        <v>-1.8189817675443911</v>
      </c>
      <c r="AS90" s="142">
        <f t="shared" si="5"/>
        <v>9.1666666666666676E-4</v>
      </c>
      <c r="AT90" s="142">
        <f t="shared" si="6"/>
        <v>8.7999999999999992E-4</v>
      </c>
      <c r="AU90" s="142">
        <f t="shared" si="7"/>
        <v>4.1256754219207332E-4</v>
      </c>
      <c r="AV90" s="142">
        <f t="shared" si="9"/>
        <v>4.297816592397672E-3</v>
      </c>
      <c r="AW90" s="142">
        <f t="shared" si="30"/>
        <v>3.0498214234940601E-2</v>
      </c>
      <c r="AX90" s="142">
        <v>1.18E-2</v>
      </c>
      <c r="AY90" s="142">
        <f t="shared" si="4"/>
        <v>-2.8890016171E-2</v>
      </c>
      <c r="AZ90" s="142">
        <f>(quarterly_long!EJ90 -quarterly_long!EJ89)*100</f>
        <v>0.95546018627141738</v>
      </c>
      <c r="BA90" s="142"/>
      <c r="BE90" s="46">
        <v>24654</v>
      </c>
      <c r="BF90" s="142">
        <v>4081.0165106374252</v>
      </c>
      <c r="BG90" s="142">
        <v>1640.2332361516037</v>
      </c>
      <c r="BH90" s="142">
        <v>782.71137026239069</v>
      </c>
      <c r="BI90" s="142">
        <v>3.0216052604112302E-2</v>
      </c>
      <c r="BJ90" s="142">
        <v>7.6666666666666636E-4</v>
      </c>
      <c r="BK90" s="142">
        <v>9.1666666666666708E-4</v>
      </c>
      <c r="BL90" s="142">
        <v>5.1631671758040803E-4</v>
      </c>
      <c r="BM90" s="142">
        <v>1.2747467712885161E-2</v>
      </c>
      <c r="BN90" s="142">
        <v>6.5947922967042133E-2</v>
      </c>
      <c r="BO90" s="142">
        <v>9.4849867003410984E-3</v>
      </c>
      <c r="BP90" s="142">
        <v>1.1780519006306278E-2</v>
      </c>
      <c r="BQ90" s="142">
        <v>-1.4069866495E-2</v>
      </c>
      <c r="BR90" s="142"/>
      <c r="BS90" s="46">
        <v>24654</v>
      </c>
      <c r="BT90" s="142">
        <f t="shared" si="12"/>
        <v>6.5947922967042133E-2</v>
      </c>
      <c r="BU90" s="142">
        <f t="shared" si="20"/>
        <v>9.4103908652769519E-3</v>
      </c>
      <c r="BV90" s="142">
        <f t="shared" si="22"/>
        <v>6.4478507035090615E-3</v>
      </c>
      <c r="BW90" s="142">
        <f t="shared" si="24"/>
        <v>-4.152360968639357E-3</v>
      </c>
      <c r="BX90" s="142">
        <f t="shared" si="26"/>
        <v>1.6220555980673623E-2</v>
      </c>
      <c r="BY90" s="142">
        <f t="shared" si="14"/>
        <v>-0.52136252214646595</v>
      </c>
      <c r="BZ90" s="142">
        <f t="shared" si="21"/>
        <v>-0.52053876359886975</v>
      </c>
      <c r="CA90" s="142">
        <f t="shared" si="23"/>
        <v>-0.5283636721026439</v>
      </c>
      <c r="CB90" s="142">
        <f t="shared" si="25"/>
        <v>-0.56652812982111789</v>
      </c>
      <c r="CC90" s="142">
        <f t="shared" si="15"/>
        <v>9.1666666666666708E-4</v>
      </c>
      <c r="CD90" s="142">
        <f t="shared" si="16"/>
        <v>7.6666666666666636E-4</v>
      </c>
      <c r="CE90" s="142">
        <f t="shared" si="10"/>
        <v>5.1631671758040803E-4</v>
      </c>
      <c r="CF90" s="142">
        <f t="shared" si="13"/>
        <v>4.3245951651730979E-3</v>
      </c>
      <c r="CG90" s="142">
        <f t="shared" si="17"/>
        <v>3.0216052604112302E-2</v>
      </c>
      <c r="CH90" s="142">
        <f t="shared" si="18"/>
        <v>1.1780519006306278E-2</v>
      </c>
      <c r="CI90" s="142">
        <f t="shared" si="19"/>
        <v>-1.4069866495E-2</v>
      </c>
      <c r="CJ90" s="142"/>
      <c r="CK90" s="142">
        <f t="shared" si="11"/>
        <v>3.2624810125440624E-3</v>
      </c>
      <c r="CN90" s="142"/>
    </row>
    <row r="91" spans="1:92" x14ac:dyDescent="0.25">
      <c r="A91" s="46">
        <v>24746</v>
      </c>
      <c r="B91" s="135"/>
      <c r="C91" s="152">
        <v>5.76</v>
      </c>
      <c r="D91" s="140">
        <v>5.64</v>
      </c>
      <c r="E91" s="140"/>
      <c r="F91" s="140">
        <v>4.97</v>
      </c>
      <c r="G91" s="140">
        <v>5.7</v>
      </c>
      <c r="H91" s="140"/>
      <c r="I91" s="145">
        <v>1.23</v>
      </c>
      <c r="J91" s="145"/>
      <c r="K91" s="121">
        <v>196704</v>
      </c>
      <c r="L91" s="121">
        <v>9.4797000916599998</v>
      </c>
      <c r="M91" s="121">
        <v>11.29381722778</v>
      </c>
      <c r="N91" s="121">
        <v>9.3522571580099996</v>
      </c>
      <c r="O91" s="121">
        <v>-3.5598447296000001E-2</v>
      </c>
      <c r="P91" s="121">
        <v>-1.3989197E-2</v>
      </c>
      <c r="Q91" s="138"/>
      <c r="R91" s="142">
        <v>196712</v>
      </c>
      <c r="S91" s="142">
        <v>1.0778443113772501E-2</v>
      </c>
      <c r="T91" s="142">
        <v>1.1000000000000001E-3</v>
      </c>
      <c r="V91" s="46">
        <v>24746</v>
      </c>
      <c r="W91" s="142">
        <v>0.155923606604741</v>
      </c>
      <c r="X91" s="142">
        <f t="shared" si="8"/>
        <v>1.1834457647006191E-2</v>
      </c>
      <c r="Y91" s="160"/>
      <c r="Z91" s="142"/>
      <c r="AA91" s="142">
        <v>196709</v>
      </c>
      <c r="AB91" s="142">
        <v>3.0498214234940601E-2</v>
      </c>
      <c r="AC91" s="142">
        <v>4.7905501476539401E-2</v>
      </c>
      <c r="AE91" s="46">
        <v>24746</v>
      </c>
      <c r="AF91"/>
      <c r="AI91" s="46">
        <v>24746</v>
      </c>
      <c r="AJ91" s="142">
        <f t="shared" si="29"/>
        <v>3.3E-3</v>
      </c>
      <c r="AK91" s="142">
        <f>'I+C'!U91</f>
        <v>4.8651680438094314E-3</v>
      </c>
      <c r="AL91" s="142">
        <f t="shared" si="28"/>
        <v>4.8254114158574613E-4</v>
      </c>
      <c r="AM91" s="142">
        <f t="shared" si="28"/>
        <v>1.1353574521388077E-2</v>
      </c>
      <c r="AN91" s="142">
        <f t="shared" si="28"/>
        <v>-3.8535717334083897E-3</v>
      </c>
      <c r="AO91" s="142">
        <f>LN(quarterly_long!EU91)</f>
        <v>-1.7862892938126171</v>
      </c>
      <c r="AP91" s="142">
        <f t="shared" si="27"/>
        <v>-1.7933315770553038</v>
      </c>
      <c r="AQ91" s="142">
        <f t="shared" si="27"/>
        <v>-1.8024036377764323</v>
      </c>
      <c r="AR91" s="142">
        <f t="shared" si="27"/>
        <v>-1.7941935579398689</v>
      </c>
      <c r="AS91" s="142">
        <f t="shared" si="5"/>
        <v>1.0250000000000001E-3</v>
      </c>
      <c r="AT91" s="142">
        <f t="shared" si="6"/>
        <v>7.300000000000004E-4</v>
      </c>
      <c r="AU91" s="142">
        <f t="shared" si="7"/>
        <v>-1.0560145332336908E-3</v>
      </c>
      <c r="AV91" s="142">
        <f t="shared" si="9"/>
        <v>2.2094039159402234E-3</v>
      </c>
      <c r="AW91" s="142">
        <f t="shared" si="30"/>
        <v>3.0730914409469099E-2</v>
      </c>
      <c r="AX91" s="142">
        <v>1.38E-2</v>
      </c>
      <c r="AY91" s="142">
        <f t="shared" si="4"/>
        <v>-3.5598447296000001E-2</v>
      </c>
      <c r="AZ91" s="142">
        <f>(quarterly_long!EJ91 -quarterly_long!EJ90)*100</f>
        <v>1.1907451286496062</v>
      </c>
      <c r="BA91" s="142"/>
      <c r="BE91" s="46">
        <v>24746</v>
      </c>
      <c r="BF91" s="142">
        <v>4176.8951522152902</v>
      </c>
      <c r="BG91" s="142">
        <v>1668.512612351406</v>
      </c>
      <c r="BH91" s="142">
        <v>785.70600173963464</v>
      </c>
      <c r="BI91" s="142">
        <v>3.0491430570129426E-2</v>
      </c>
      <c r="BJ91" s="142">
        <v>5.5000000000000014E-4</v>
      </c>
      <c r="BK91" s="142">
        <v>1.0249999999999997E-3</v>
      </c>
      <c r="BL91" s="142">
        <v>-1.0539404720986776E-3</v>
      </c>
      <c r="BM91" s="142">
        <v>-4.3459096886844441E-2</v>
      </c>
      <c r="BN91" s="142">
        <v>2.4506587836414934E-3</v>
      </c>
      <c r="BO91" s="142">
        <v>1.0780517174904183E-2</v>
      </c>
      <c r="BP91" s="142">
        <v>1.3762297153807168E-2</v>
      </c>
      <c r="BQ91" s="142">
        <v>-1.8955978403E-2</v>
      </c>
      <c r="BR91" s="142"/>
      <c r="BS91" s="46">
        <v>24746</v>
      </c>
      <c r="BT91" s="142">
        <f t="shared" si="12"/>
        <v>2.4506587836414934E-3</v>
      </c>
      <c r="BU91" s="142">
        <f t="shared" si="20"/>
        <v>2.3222081833944586E-2</v>
      </c>
      <c r="BV91" s="142">
        <f t="shared" si="22"/>
        <v>9.4103908652769519E-3</v>
      </c>
      <c r="BW91" s="142">
        <f t="shared" si="24"/>
        <v>6.4478507035090615E-3</v>
      </c>
      <c r="BX91" s="142">
        <f t="shared" si="26"/>
        <v>-4.152360968639357E-3</v>
      </c>
      <c r="BY91" s="142">
        <f t="shared" si="14"/>
        <v>-0.53175975686510601</v>
      </c>
      <c r="BZ91" s="142">
        <f t="shared" si="21"/>
        <v>-0.52136252214646595</v>
      </c>
      <c r="CA91" s="142">
        <f t="shared" si="23"/>
        <v>-0.52053876359886975</v>
      </c>
      <c r="CB91" s="142">
        <f t="shared" si="25"/>
        <v>-0.5283636721026439</v>
      </c>
      <c r="CC91" s="142">
        <f t="shared" si="15"/>
        <v>1.0249999999999997E-3</v>
      </c>
      <c r="CD91" s="142">
        <f t="shared" si="16"/>
        <v>5.5000000000000014E-4</v>
      </c>
      <c r="CE91" s="142">
        <f t="shared" si="10"/>
        <v>-1.0539404720986776E-3</v>
      </c>
      <c r="CF91" s="142">
        <f t="shared" si="13"/>
        <v>2.2369765260687948E-3</v>
      </c>
      <c r="CG91" s="142">
        <f t="shared" si="17"/>
        <v>3.0491430570129426E-2</v>
      </c>
      <c r="CH91" s="142">
        <f t="shared" si="18"/>
        <v>1.3762297153807168E-2</v>
      </c>
      <c r="CI91" s="142">
        <f t="shared" si="19"/>
        <v>-1.8955978403E-2</v>
      </c>
      <c r="CJ91" s="142"/>
      <c r="CK91" s="142">
        <f t="shared" si="11"/>
        <v>-5.4239614061748626E-2</v>
      </c>
      <c r="CN91" s="142"/>
    </row>
    <row r="92" spans="1:92" x14ac:dyDescent="0.25">
      <c r="A92" s="46">
        <v>24838</v>
      </c>
      <c r="B92" s="135"/>
      <c r="C92" s="152">
        <v>5.59</v>
      </c>
      <c r="D92" s="140">
        <v>5.61</v>
      </c>
      <c r="E92" s="140"/>
      <c r="F92" s="140">
        <v>5.17</v>
      </c>
      <c r="G92" s="140">
        <v>5.74</v>
      </c>
      <c r="H92" s="140"/>
      <c r="I92" s="145">
        <v>1.1100000000000001</v>
      </c>
      <c r="J92" s="145"/>
      <c r="K92" s="121">
        <v>196801</v>
      </c>
      <c r="L92" s="121">
        <v>9.5011116378199993</v>
      </c>
      <c r="M92" s="121">
        <v>11.2875195805</v>
      </c>
      <c r="N92" s="121">
        <v>9.3685737611800004</v>
      </c>
      <c r="O92" s="121">
        <v>-2.431443405E-2</v>
      </c>
      <c r="P92" s="121">
        <v>-8.1043969999999993E-3</v>
      </c>
      <c r="Q92" s="138"/>
      <c r="R92" s="142">
        <v>196803</v>
      </c>
      <c r="S92" s="142">
        <v>1.16766467065868E-2</v>
      </c>
      <c r="T92" s="142">
        <v>-2.5366666666666701E-2</v>
      </c>
      <c r="V92" s="46">
        <v>24838</v>
      </c>
      <c r="W92" s="142">
        <v>0.15729940313360599</v>
      </c>
      <c r="X92" s="142">
        <f t="shared" si="8"/>
        <v>8.7848295557304557E-3</v>
      </c>
      <c r="Y92" s="160"/>
      <c r="Z92" s="142"/>
      <c r="AA92" s="142">
        <v>196712</v>
      </c>
      <c r="AB92" s="142">
        <v>3.0730914409469099E-2</v>
      </c>
      <c r="AC92" s="142">
        <v>-5.3230351737814999E-3</v>
      </c>
      <c r="AE92" s="46">
        <v>24838</v>
      </c>
      <c r="AF92"/>
      <c r="AI92" s="46">
        <v>24838</v>
      </c>
      <c r="AJ92" s="142">
        <f t="shared" si="29"/>
        <v>-7.6100000000000098E-2</v>
      </c>
      <c r="AK92" s="142">
        <f>'I+C'!U92</f>
        <v>1.9231425654743006E-2</v>
      </c>
      <c r="AL92" s="142">
        <f t="shared" si="28"/>
        <v>4.8651680438094314E-3</v>
      </c>
      <c r="AM92" s="142">
        <f t="shared" si="28"/>
        <v>4.8254114158574613E-4</v>
      </c>
      <c r="AN92" s="142">
        <f t="shared" si="28"/>
        <v>1.1353574521388077E-2</v>
      </c>
      <c r="AO92" s="142">
        <f>LN(quarterly_long!EU92)</f>
        <v>-1.7999070855019641</v>
      </c>
      <c r="AP92" s="142">
        <f t="shared" si="27"/>
        <v>-1.7862892938126171</v>
      </c>
      <c r="AQ92" s="142">
        <f t="shared" si="27"/>
        <v>-1.7933315770553038</v>
      </c>
      <c r="AR92" s="142">
        <f t="shared" si="27"/>
        <v>-1.8024036377764323</v>
      </c>
      <c r="AS92" s="142">
        <f t="shared" si="5"/>
        <v>9.2500000000000015E-4</v>
      </c>
      <c r="AT92" s="142">
        <f t="shared" si="6"/>
        <v>5.700000000000003E-4</v>
      </c>
      <c r="AU92" s="142">
        <f t="shared" si="7"/>
        <v>2.8918171508563444E-3</v>
      </c>
      <c r="AV92" s="142">
        <f t="shared" si="9"/>
        <v>5.9504284160985348E-4</v>
      </c>
      <c r="AW92" s="142">
        <f t="shared" si="30"/>
        <v>3.3096798154780199E-2</v>
      </c>
      <c r="AX92" s="142">
        <v>1.4500000000000001E-2</v>
      </c>
      <c r="AY92" s="142">
        <f t="shared" si="4"/>
        <v>-2.431443405E-2</v>
      </c>
      <c r="AZ92" s="142">
        <f>(quarterly_long!EJ92 -quarterly_long!EJ91)*100</f>
        <v>0.56136339653962697</v>
      </c>
      <c r="BA92" s="142"/>
      <c r="BE92" s="46">
        <v>24838</v>
      </c>
      <c r="BF92" s="142">
        <v>4248.0575437706266</v>
      </c>
      <c r="BG92" s="142">
        <v>1671.6251074806535</v>
      </c>
      <c r="BH92" s="142">
        <v>785.3539696188019</v>
      </c>
      <c r="BI92" s="142">
        <v>3.2757136977588204E-2</v>
      </c>
      <c r="BJ92" s="142">
        <v>4.9166666666666629E-4</v>
      </c>
      <c r="BK92" s="142">
        <v>9.249999999999995E-4</v>
      </c>
      <c r="BL92" s="142">
        <v>2.8924046678451185E-3</v>
      </c>
      <c r="BM92" s="142">
        <v>1.9260204398730024E-2</v>
      </c>
      <c r="BN92" s="142">
        <v>-7.7742883101502194E-2</v>
      </c>
      <c r="BO92" s="142">
        <v>1.1677234223577573E-2</v>
      </c>
      <c r="BP92" s="142">
        <v>1.4546779674017074E-2</v>
      </c>
      <c r="BQ92" s="142">
        <v>-1.3529784568000001E-2</v>
      </c>
      <c r="BR92" s="142"/>
      <c r="BS92" s="46">
        <v>24838</v>
      </c>
      <c r="BT92" s="142">
        <f t="shared" si="12"/>
        <v>-7.7742883101502194E-2</v>
      </c>
      <c r="BU92" s="142">
        <f t="shared" si="20"/>
        <v>1.6893645950567304E-2</v>
      </c>
      <c r="BV92" s="142">
        <f t="shared" si="22"/>
        <v>2.3222081833944586E-2</v>
      </c>
      <c r="BW92" s="142">
        <f t="shared" si="24"/>
        <v>9.4103908652769519E-3</v>
      </c>
      <c r="BX92" s="142">
        <f t="shared" si="26"/>
        <v>6.4478507035090615E-3</v>
      </c>
      <c r="BY92" s="142">
        <f t="shared" si="14"/>
        <v>-0.54752925205950764</v>
      </c>
      <c r="BZ92" s="142">
        <f t="shared" si="21"/>
        <v>-0.53175975686510601</v>
      </c>
      <c r="CA92" s="142">
        <f t="shared" si="23"/>
        <v>-0.52136252214646595</v>
      </c>
      <c r="CB92" s="142">
        <f t="shared" si="25"/>
        <v>-0.52053876359886975</v>
      </c>
      <c r="CC92" s="142">
        <f t="shared" si="15"/>
        <v>9.249999999999995E-4</v>
      </c>
      <c r="CD92" s="142">
        <f t="shared" si="16"/>
        <v>4.9166666666666629E-4</v>
      </c>
      <c r="CE92" s="142">
        <f t="shared" si="10"/>
        <v>2.8924046678451185E-3</v>
      </c>
      <c r="CF92" s="142">
        <f t="shared" si="13"/>
        <v>6.2269119677525015E-4</v>
      </c>
      <c r="CG92" s="142">
        <f t="shared" si="17"/>
        <v>3.2757136977588204E-2</v>
      </c>
      <c r="CH92" s="142">
        <f t="shared" si="18"/>
        <v>1.4546779674017074E-2</v>
      </c>
      <c r="CI92" s="142">
        <f t="shared" si="19"/>
        <v>-1.3529784568000001E-2</v>
      </c>
      <c r="CJ92" s="142"/>
      <c r="CK92" s="142">
        <f t="shared" si="11"/>
        <v>7.5829701751524512E-3</v>
      </c>
      <c r="CN92" s="142"/>
    </row>
    <row r="93" spans="1:92" x14ac:dyDescent="0.25">
      <c r="A93" s="46">
        <v>24929</v>
      </c>
      <c r="B93" s="135"/>
      <c r="C93" s="152">
        <v>5.91</v>
      </c>
      <c r="D93" s="140">
        <v>5.75</v>
      </c>
      <c r="E93" s="140"/>
      <c r="F93" s="140">
        <v>5.52</v>
      </c>
      <c r="G93" s="140">
        <v>5.72</v>
      </c>
      <c r="H93" s="140"/>
      <c r="I93" s="145">
        <v>1.35</v>
      </c>
      <c r="J93" s="145"/>
      <c r="K93" s="121">
        <v>196802</v>
      </c>
      <c r="L93" s="121">
        <v>9.51392504911</v>
      </c>
      <c r="M93" s="121">
        <v>11.319356357409999</v>
      </c>
      <c r="N93" s="121">
        <v>9.3847330435499998</v>
      </c>
      <c r="O93" s="121">
        <v>-3.2857048872E-2</v>
      </c>
      <c r="P93" s="121">
        <v>-1.4103378E-2</v>
      </c>
      <c r="Q93" s="138"/>
      <c r="R93" s="142">
        <v>196806</v>
      </c>
      <c r="S93" s="142">
        <v>1.3073852295409199E-2</v>
      </c>
      <c r="T93" s="142">
        <v>4.0066666666666702E-2</v>
      </c>
      <c r="V93" s="46">
        <v>24929</v>
      </c>
      <c r="W93" s="142">
        <v>0.159133798505426</v>
      </c>
      <c r="X93" s="142">
        <f t="shared" si="8"/>
        <v>1.1594332780916261E-2</v>
      </c>
      <c r="Y93" s="160"/>
      <c r="Z93" s="142"/>
      <c r="AA93" s="142">
        <v>196803</v>
      </c>
      <c r="AB93" s="142">
        <v>3.3096798154780199E-2</v>
      </c>
      <c r="AC93" s="142">
        <v>-6.5162644281217097E-2</v>
      </c>
      <c r="AE93" s="46">
        <v>24929</v>
      </c>
      <c r="AF93"/>
      <c r="AI93" s="46">
        <v>24929</v>
      </c>
      <c r="AJ93" s="142">
        <f t="shared" si="29"/>
        <v>0.12020000000000011</v>
      </c>
      <c r="AK93" s="142">
        <f>'I+C'!U93</f>
        <v>7.3761568802005462E-3</v>
      </c>
      <c r="AL93" s="142">
        <f t="shared" si="28"/>
        <v>1.9231425654743006E-2</v>
      </c>
      <c r="AM93" s="142">
        <f t="shared" si="28"/>
        <v>4.8651680438094314E-3</v>
      </c>
      <c r="AN93" s="142">
        <f t="shared" si="28"/>
        <v>4.8254114158574613E-4</v>
      </c>
      <c r="AO93" s="142">
        <f>LN(quarterly_long!EU93)</f>
        <v>-1.7947633945540904</v>
      </c>
      <c r="AP93" s="142">
        <f t="shared" si="27"/>
        <v>-1.7999070855019641</v>
      </c>
      <c r="AQ93" s="142">
        <f t="shared" si="27"/>
        <v>-1.7862892938126171</v>
      </c>
      <c r="AR93" s="142">
        <f t="shared" si="27"/>
        <v>-1.7933315770553038</v>
      </c>
      <c r="AS93" s="142">
        <f t="shared" si="5"/>
        <v>1.1250000000000001E-3</v>
      </c>
      <c r="AT93" s="142">
        <f t="shared" si="6"/>
        <v>2.0000000000000017E-4</v>
      </c>
      <c r="AU93" s="142">
        <f t="shared" si="7"/>
        <v>1.4795195144929382E-3</v>
      </c>
      <c r="AV93" s="142">
        <f t="shared" si="9"/>
        <v>9.3197241857691628E-4</v>
      </c>
      <c r="AW93" s="142">
        <f t="shared" si="30"/>
        <v>2.9761522561514899E-2</v>
      </c>
      <c r="AX93" s="142">
        <v>-2.35E-2</v>
      </c>
      <c r="AY93" s="142">
        <f t="shared" ref="AY93:AY156" si="31">O93</f>
        <v>-3.2857048872E-2</v>
      </c>
      <c r="AZ93" s="142">
        <f>(quarterly_long!EJ93 -quarterly_long!EJ92)*100</f>
        <v>1.2519847828073916</v>
      </c>
      <c r="BA93" s="142"/>
      <c r="BE93" s="46">
        <v>24929</v>
      </c>
      <c r="BF93" s="142">
        <v>4279.9015569962958</v>
      </c>
      <c r="BG93" s="142">
        <v>1712.9788450543169</v>
      </c>
      <c r="BH93" s="142">
        <v>790.19439679817049</v>
      </c>
      <c r="BI93" s="142">
        <v>2.9228855721393034E-2</v>
      </c>
      <c r="BJ93" s="142">
        <v>2.8333333333333249E-4</v>
      </c>
      <c r="BK93" s="142">
        <v>1.1250000000000003E-3</v>
      </c>
      <c r="BL93" s="142">
        <v>1.477135326245123E-3</v>
      </c>
      <c r="BM93" s="142">
        <v>2.0109587426156938E-2</v>
      </c>
      <c r="BN93" s="142">
        <v>0.11493694796552702</v>
      </c>
      <c r="BO93" s="142">
        <v>1.3071468107164494E-2</v>
      </c>
      <c r="BP93" s="142">
        <v>-2.3472763351348291E-2</v>
      </c>
      <c r="BQ93" s="142">
        <v>-1.9211765257E-2</v>
      </c>
      <c r="BR93" s="142"/>
      <c r="BS93" s="46">
        <v>24929</v>
      </c>
      <c r="BT93" s="142">
        <f t="shared" si="12"/>
        <v>0.11493694796552702</v>
      </c>
      <c r="BU93" s="142">
        <f t="shared" si="20"/>
        <v>7.4681786941308559E-3</v>
      </c>
      <c r="BV93" s="142">
        <f t="shared" si="22"/>
        <v>1.6893645950567304E-2</v>
      </c>
      <c r="BW93" s="142">
        <f t="shared" si="24"/>
        <v>2.3222081833944586E-2</v>
      </c>
      <c r="BX93" s="142">
        <f t="shared" si="26"/>
        <v>9.4103908652769519E-3</v>
      </c>
      <c r="BY93" s="142">
        <f t="shared" si="14"/>
        <v>-0.53637078488833101</v>
      </c>
      <c r="BZ93" s="142">
        <f t="shared" si="21"/>
        <v>-0.54752925205950764</v>
      </c>
      <c r="CA93" s="142">
        <f t="shared" si="23"/>
        <v>-0.53175975686510601</v>
      </c>
      <c r="CB93" s="142">
        <f t="shared" si="25"/>
        <v>-0.52136252214646595</v>
      </c>
      <c r="CC93" s="142">
        <f t="shared" si="15"/>
        <v>1.1250000000000003E-3</v>
      </c>
      <c r="CD93" s="142">
        <f t="shared" si="16"/>
        <v>2.8333333333333249E-4</v>
      </c>
      <c r="CE93" s="142">
        <f t="shared" si="10"/>
        <v>1.477135326245123E-3</v>
      </c>
      <c r="CF93" s="142">
        <f t="shared" si="13"/>
        <v>9.5797905989299299E-4</v>
      </c>
      <c r="CG93" s="142">
        <f t="shared" si="17"/>
        <v>2.9228855721393034E-2</v>
      </c>
      <c r="CH93" s="142">
        <f t="shared" si="18"/>
        <v>-2.3472763351348291E-2</v>
      </c>
      <c r="CI93" s="142">
        <f t="shared" si="19"/>
        <v>-1.9211765257E-2</v>
      </c>
      <c r="CJ93" s="142"/>
      <c r="CK93" s="142">
        <f t="shared" si="11"/>
        <v>7.0381193189924442E-3</v>
      </c>
      <c r="CN93" s="142"/>
    </row>
    <row r="94" spans="1:92" x14ac:dyDescent="0.25">
      <c r="A94" s="46">
        <v>25020</v>
      </c>
      <c r="B94" s="135"/>
      <c r="C94" s="152">
        <v>5.44</v>
      </c>
      <c r="D94" s="140">
        <v>5.46</v>
      </c>
      <c r="E94" s="140"/>
      <c r="F94" s="140">
        <v>5.19</v>
      </c>
      <c r="G94" s="140">
        <v>5.46</v>
      </c>
      <c r="H94" s="140"/>
      <c r="I94" s="145">
        <v>1.33</v>
      </c>
      <c r="J94" s="145"/>
      <c r="K94" s="121">
        <v>196803</v>
      </c>
      <c r="L94" s="121">
        <v>9.5298474126400006</v>
      </c>
      <c r="M94" s="121">
        <v>11.325002381719999</v>
      </c>
      <c r="N94" s="121">
        <v>9.3861716485900004</v>
      </c>
      <c r="O94" s="121">
        <v>-1.9672363017E-2</v>
      </c>
      <c r="P94" s="121">
        <v>-5.4824590000000003E-3</v>
      </c>
      <c r="Q94" s="138"/>
      <c r="R94" s="142">
        <v>196809</v>
      </c>
      <c r="S94" s="142">
        <v>1.32734530938124E-2</v>
      </c>
      <c r="T94" s="142">
        <v>8.8333333333333302E-3</v>
      </c>
      <c r="V94" s="46">
        <v>25020</v>
      </c>
      <c r="W94" s="142">
        <v>0.16096819387724701</v>
      </c>
      <c r="X94" s="142">
        <f t="shared" si="8"/>
        <v>1.1461443519009906E-2</v>
      </c>
      <c r="Y94" s="160"/>
      <c r="Z94" s="142"/>
      <c r="AA94" s="142">
        <v>196806</v>
      </c>
      <c r="AB94" s="142">
        <v>2.9761522561514899E-2</v>
      </c>
      <c r="AC94" s="142">
        <v>0.128072735436076</v>
      </c>
      <c r="AE94" s="46">
        <v>25020</v>
      </c>
      <c r="AF94"/>
      <c r="AI94" s="46">
        <v>25020</v>
      </c>
      <c r="AJ94" s="142">
        <f t="shared" si="29"/>
        <v>2.6499999999999989E-2</v>
      </c>
      <c r="AK94" s="142">
        <f>'I+C'!U94</f>
        <v>1.294502108081963E-2</v>
      </c>
      <c r="AL94" s="142">
        <f t="shared" si="28"/>
        <v>7.3761568802005462E-3</v>
      </c>
      <c r="AM94" s="142">
        <f t="shared" si="28"/>
        <v>1.9231425654743006E-2</v>
      </c>
      <c r="AN94" s="142">
        <f t="shared" si="28"/>
        <v>4.8651680438094314E-3</v>
      </c>
      <c r="AO94" s="142">
        <f>LN(quarterly_long!EU94)</f>
        <v>-1.8005025920156721</v>
      </c>
      <c r="AP94" s="142">
        <f t="shared" si="27"/>
        <v>-1.7947633945540904</v>
      </c>
      <c r="AQ94" s="142">
        <f t="shared" si="27"/>
        <v>-1.7999070855019641</v>
      </c>
      <c r="AR94" s="142">
        <f t="shared" si="27"/>
        <v>-1.7862892938126171</v>
      </c>
      <c r="AS94" s="142">
        <f t="shared" si="5"/>
        <v>1.1083333333333333E-3</v>
      </c>
      <c r="AT94" s="142">
        <f t="shared" si="6"/>
        <v>2.6999999999999957E-4</v>
      </c>
      <c r="AU94" s="142">
        <f t="shared" si="7"/>
        <v>1.8120095748024936E-3</v>
      </c>
      <c r="AV94" s="142">
        <f t="shared" si="9"/>
        <v>1.2818329267295214E-3</v>
      </c>
      <c r="AW94" s="142">
        <f t="shared" si="30"/>
        <v>2.9864528190632102E-2</v>
      </c>
      <c r="AX94" s="142">
        <v>4.1700000000000001E-2</v>
      </c>
      <c r="AY94" s="142">
        <f t="shared" si="31"/>
        <v>-1.9672363017E-2</v>
      </c>
      <c r="AZ94" s="142">
        <f>(quarterly_long!EJ94 -quarterly_long!EJ93)*100</f>
        <v>0.72058236192382719</v>
      </c>
      <c r="BA94" s="142"/>
      <c r="BE94" s="46">
        <v>25020</v>
      </c>
      <c r="BF94" s="142">
        <v>4279.9350758813925</v>
      </c>
      <c r="BG94" s="142">
        <v>1728.0397727272725</v>
      </c>
      <c r="BH94" s="142">
        <v>802.55681818181813</v>
      </c>
      <c r="BI94" s="142">
        <v>2.9253043764396181E-2</v>
      </c>
      <c r="BJ94" s="142">
        <v>2.7500000000000007E-4</v>
      </c>
      <c r="BK94" s="142">
        <v>1.1083333333333333E-3</v>
      </c>
      <c r="BL94" s="142">
        <v>1.8090592484148165E-3</v>
      </c>
      <c r="BM94" s="142">
        <v>4.860807803275756E-2</v>
      </c>
      <c r="BN94" s="142">
        <v>2.5862108428073294E-2</v>
      </c>
      <c r="BO94" s="142">
        <v>1.3270502767421392E-2</v>
      </c>
      <c r="BP94" s="142">
        <v>4.1670338798736495E-2</v>
      </c>
      <c r="BQ94" s="142">
        <v>-9.8045837209999997E-3</v>
      </c>
      <c r="BR94" s="142"/>
      <c r="BS94" s="46">
        <v>25020</v>
      </c>
      <c r="BT94" s="142">
        <f t="shared" si="12"/>
        <v>2.5862108428073294E-2</v>
      </c>
      <c r="BU94" s="142">
        <f t="shared" si="20"/>
        <v>7.8316646767717657E-6</v>
      </c>
      <c r="BV94" s="142">
        <f t="shared" si="22"/>
        <v>7.4681786941308559E-3</v>
      </c>
      <c r="BW94" s="142">
        <f t="shared" si="24"/>
        <v>1.6893645950567304E-2</v>
      </c>
      <c r="BX94" s="142">
        <f t="shared" si="26"/>
        <v>2.3222081833944586E-2</v>
      </c>
      <c r="BY94" s="142">
        <f t="shared" si="14"/>
        <v>-0.52548275866722394</v>
      </c>
      <c r="BZ94" s="142">
        <f t="shared" si="21"/>
        <v>-0.53637078488833101</v>
      </c>
      <c r="CA94" s="142">
        <f t="shared" si="23"/>
        <v>-0.54752925205950764</v>
      </c>
      <c r="CB94" s="142">
        <f t="shared" si="25"/>
        <v>-0.53175975686510601</v>
      </c>
      <c r="CC94" s="142">
        <f t="shared" si="15"/>
        <v>1.1083333333333333E-3</v>
      </c>
      <c r="CD94" s="142">
        <f t="shared" si="16"/>
        <v>2.7500000000000007E-4</v>
      </c>
      <c r="CE94" s="142">
        <f t="shared" si="10"/>
        <v>1.8090592484148165E-3</v>
      </c>
      <c r="CF94" s="142">
        <f t="shared" si="13"/>
        <v>1.281164692601595E-3</v>
      </c>
      <c r="CG94" s="142">
        <f t="shared" si="17"/>
        <v>2.9253043764396181E-2</v>
      </c>
      <c r="CH94" s="142">
        <f t="shared" si="18"/>
        <v>4.1670338798736495E-2</v>
      </c>
      <c r="CI94" s="142">
        <f t="shared" si="19"/>
        <v>-9.8045837209999997E-3</v>
      </c>
      <c r="CJ94" s="142"/>
      <c r="CK94" s="142">
        <f t="shared" si="11"/>
        <v>3.5337575265336166E-2</v>
      </c>
      <c r="CN94" s="142"/>
    </row>
    <row r="95" spans="1:92" x14ac:dyDescent="0.25">
      <c r="A95" s="46">
        <v>25112</v>
      </c>
      <c r="B95" s="135"/>
      <c r="C95" s="152">
        <v>6.46</v>
      </c>
      <c r="D95" s="140">
        <v>5.77</v>
      </c>
      <c r="E95" s="140"/>
      <c r="F95" s="140">
        <v>5.96</v>
      </c>
      <c r="G95" s="140">
        <v>6.03</v>
      </c>
      <c r="H95" s="140"/>
      <c r="I95" s="145">
        <v>1.2</v>
      </c>
      <c r="J95" s="145"/>
      <c r="K95" s="121">
        <v>196804</v>
      </c>
      <c r="L95" s="121">
        <v>9.5316786441900003</v>
      </c>
      <c r="M95" s="121">
        <v>11.35792151741</v>
      </c>
      <c r="N95" s="121">
        <v>9.3934054616099996</v>
      </c>
      <c r="O95" s="121">
        <v>-3.2954404333000002E-2</v>
      </c>
      <c r="P95" s="121">
        <v>-1.3821025000000001E-2</v>
      </c>
      <c r="Q95" s="138"/>
      <c r="R95" s="142">
        <v>196812</v>
      </c>
      <c r="S95" s="142">
        <v>1.2874251497006E-2</v>
      </c>
      <c r="T95" s="142">
        <v>6.3666666666666698E-3</v>
      </c>
      <c r="V95" s="46">
        <v>25112</v>
      </c>
      <c r="W95" s="142">
        <v>0.163261188092022</v>
      </c>
      <c r="X95" s="142">
        <f t="shared" si="8"/>
        <v>1.414450738616102E-2</v>
      </c>
      <c r="Y95" s="160"/>
      <c r="Z95" s="142"/>
      <c r="AA95" s="142">
        <v>196809</v>
      </c>
      <c r="AB95" s="142">
        <v>2.9864528190632102E-2</v>
      </c>
      <c r="AC95" s="142">
        <v>7.9601990049750996E-3</v>
      </c>
      <c r="AE95" s="46">
        <v>25112</v>
      </c>
      <c r="AF95"/>
      <c r="AI95" s="46">
        <v>25112</v>
      </c>
      <c r="AJ95" s="142">
        <f t="shared" si="29"/>
        <v>1.9100000000000009E-2</v>
      </c>
      <c r="AK95" s="142">
        <f>'I+C'!U95</f>
        <v>2.7421589059632989E-3</v>
      </c>
      <c r="AL95" s="142">
        <f t="shared" si="28"/>
        <v>1.294502108081963E-2</v>
      </c>
      <c r="AM95" s="142">
        <f t="shared" si="28"/>
        <v>7.3761568802005462E-3</v>
      </c>
      <c r="AN95" s="142">
        <f t="shared" si="28"/>
        <v>1.9231425654743006E-2</v>
      </c>
      <c r="AO95" s="142">
        <f>LN(quarterly_long!EU95)</f>
        <v>-1.7954021071423036</v>
      </c>
      <c r="AP95" s="142">
        <f t="shared" si="27"/>
        <v>-1.8005025920156721</v>
      </c>
      <c r="AQ95" s="142">
        <f t="shared" si="27"/>
        <v>-1.7947633945540904</v>
      </c>
      <c r="AR95" s="142">
        <f t="shared" si="27"/>
        <v>-1.7999070855019641</v>
      </c>
      <c r="AS95" s="142">
        <f t="shared" si="5"/>
        <v>1E-3</v>
      </c>
      <c r="AT95" s="142">
        <f t="shared" si="6"/>
        <v>7.0000000000000278E-5</v>
      </c>
      <c r="AU95" s="142">
        <f t="shared" si="7"/>
        <v>-1.2702558891550201E-3</v>
      </c>
      <c r="AV95" s="142">
        <f t="shared" si="9"/>
        <v>1.228272587749189E-3</v>
      </c>
      <c r="AW95" s="142">
        <f t="shared" si="30"/>
        <v>2.87820886505827E-2</v>
      </c>
      <c r="AX95" s="142">
        <v>8.8000000000000005E-3</v>
      </c>
      <c r="AY95" s="142">
        <f t="shared" si="31"/>
        <v>-3.2954404333000002E-2</v>
      </c>
      <c r="AZ95" s="142">
        <f>(quarterly_long!EJ95 -quarterly_long!EJ94)*100</f>
        <v>0.78426437793313042</v>
      </c>
      <c r="BA95" s="142"/>
      <c r="BE95" s="46">
        <v>25112</v>
      </c>
      <c r="BF95" s="142">
        <v>4378.689681644455</v>
      </c>
      <c r="BG95" s="142">
        <v>1738.5806814981697</v>
      </c>
      <c r="BH95" s="142">
        <v>811.686848774993</v>
      </c>
      <c r="BI95" s="142">
        <v>2.8145539906103287E-2</v>
      </c>
      <c r="BJ95" s="142">
        <v>-7.4999999999999546E-5</v>
      </c>
      <c r="BK95" s="142">
        <v>1.0000000000000002E-3</v>
      </c>
      <c r="BL95" s="142">
        <v>-1.272173049247865E-3</v>
      </c>
      <c r="BM95" s="142">
        <v>-6.2564412604671896E-2</v>
      </c>
      <c r="BN95" s="142">
        <v>1.8452288168664253E-2</v>
      </c>
      <c r="BO95" s="142">
        <v>1.2872334336917151E-2</v>
      </c>
      <c r="BP95" s="142">
        <v>8.8250173190722592E-3</v>
      </c>
      <c r="BQ95" s="142">
        <v>-1.7363240466000001E-2</v>
      </c>
      <c r="BR95" s="142"/>
      <c r="BS95" s="46">
        <v>25112</v>
      </c>
      <c r="BT95" s="142">
        <f t="shared" si="12"/>
        <v>1.8452288168664253E-2</v>
      </c>
      <c r="BU95" s="142">
        <f t="shared" si="20"/>
        <v>2.2811679897275283E-2</v>
      </c>
      <c r="BV95" s="142">
        <f t="shared" si="22"/>
        <v>7.8316646767717657E-6</v>
      </c>
      <c r="BW95" s="142">
        <f t="shared" si="24"/>
        <v>7.4681786941308559E-3</v>
      </c>
      <c r="BX95" s="142">
        <f t="shared" si="26"/>
        <v>1.6893645950567304E-2</v>
      </c>
      <c r="BY95" s="142">
        <f t="shared" si="14"/>
        <v>-0.5405512526894608</v>
      </c>
      <c r="BZ95" s="142">
        <f t="shared" si="21"/>
        <v>-0.52548275866722394</v>
      </c>
      <c r="CA95" s="142">
        <f t="shared" si="23"/>
        <v>-0.53637078488833101</v>
      </c>
      <c r="CB95" s="142">
        <f t="shared" si="25"/>
        <v>-0.54752925205950764</v>
      </c>
      <c r="CC95" s="142">
        <f t="shared" si="15"/>
        <v>1.0000000000000002E-3</v>
      </c>
      <c r="CD95" s="142">
        <f t="shared" si="16"/>
        <v>-7.4999999999999546E-5</v>
      </c>
      <c r="CE95" s="142">
        <f t="shared" si="10"/>
        <v>-1.272173049247865E-3</v>
      </c>
      <c r="CF95" s="142">
        <f t="shared" si="13"/>
        <v>1.2266065483142981E-3</v>
      </c>
      <c r="CG95" s="142">
        <f t="shared" si="17"/>
        <v>2.8145539906103287E-2</v>
      </c>
      <c r="CH95" s="142">
        <f t="shared" si="18"/>
        <v>8.8250173190722592E-3</v>
      </c>
      <c r="CI95" s="142">
        <f t="shared" si="19"/>
        <v>-1.7363240466000001E-2</v>
      </c>
      <c r="CJ95" s="142"/>
      <c r="CK95" s="142">
        <f t="shared" si="11"/>
        <v>-7.5436746941589042E-2</v>
      </c>
      <c r="CN95" s="142"/>
    </row>
    <row r="96" spans="1:92" x14ac:dyDescent="0.25">
      <c r="A96" s="46">
        <v>25204</v>
      </c>
      <c r="B96" s="135"/>
      <c r="C96" s="152">
        <v>6.27</v>
      </c>
      <c r="D96" s="140">
        <v>6.17</v>
      </c>
      <c r="E96" s="140"/>
      <c r="F96" s="140">
        <v>6.02</v>
      </c>
      <c r="G96" s="140">
        <v>6.3</v>
      </c>
      <c r="H96" s="140"/>
      <c r="I96" s="145">
        <v>1.21</v>
      </c>
      <c r="J96" s="145"/>
      <c r="K96" s="121">
        <v>196901</v>
      </c>
      <c r="L96" s="121">
        <v>9.5407145737800008</v>
      </c>
      <c r="M96" s="121">
        <v>11.351044751450001</v>
      </c>
      <c r="N96" s="121">
        <v>9.3936708143200001</v>
      </c>
      <c r="O96" s="121">
        <v>-2.2067947309999999E-2</v>
      </c>
      <c r="P96" s="121">
        <v>-4.4339009999999996E-3</v>
      </c>
      <c r="Q96" s="138"/>
      <c r="R96" s="142">
        <v>196903</v>
      </c>
      <c r="S96" s="142">
        <v>1.4471057884231499E-2</v>
      </c>
      <c r="T96" s="142">
        <v>-1.4833333333333301E-2</v>
      </c>
      <c r="V96" s="46">
        <v>25204</v>
      </c>
      <c r="W96" s="142">
        <v>0.165554182306798</v>
      </c>
      <c r="X96" s="142">
        <f t="shared" si="8"/>
        <v>1.3947227480852975E-2</v>
      </c>
      <c r="Y96" s="160"/>
      <c r="Z96" s="142"/>
      <c r="AA96" s="142">
        <v>196812</v>
      </c>
      <c r="AB96" s="142">
        <v>2.87820886505827E-2</v>
      </c>
      <c r="AC96" s="142">
        <v>5.13326752221126E-2</v>
      </c>
      <c r="AE96" s="46">
        <v>25204</v>
      </c>
      <c r="AF96"/>
      <c r="AI96" s="46">
        <v>25204</v>
      </c>
      <c r="AJ96" s="142">
        <f t="shared" si="29"/>
        <v>-4.4499999999999901E-2</v>
      </c>
      <c r="AK96" s="142">
        <f>'I+C'!U96</f>
        <v>1.0526972825675718E-2</v>
      </c>
      <c r="AL96" s="142">
        <f t="shared" si="28"/>
        <v>2.7421589059632989E-3</v>
      </c>
      <c r="AM96" s="142">
        <f t="shared" si="28"/>
        <v>1.294502108081963E-2</v>
      </c>
      <c r="AN96" s="142">
        <f t="shared" si="28"/>
        <v>7.3761568802005462E-3</v>
      </c>
      <c r="AO96" s="142">
        <f>LN(quarterly_long!EU96)</f>
        <v>-1.7949293295905604</v>
      </c>
      <c r="AP96" s="142">
        <f t="shared" si="27"/>
        <v>-1.7954021071423036</v>
      </c>
      <c r="AQ96" s="142">
        <f t="shared" si="27"/>
        <v>-1.8005025920156721</v>
      </c>
      <c r="AR96" s="142">
        <f t="shared" si="27"/>
        <v>-1.7947633945540904</v>
      </c>
      <c r="AS96" s="142">
        <f t="shared" si="5"/>
        <v>1.0083333333333333E-3</v>
      </c>
      <c r="AT96" s="142">
        <f t="shared" si="6"/>
        <v>2.8000000000000025E-4</v>
      </c>
      <c r="AU96" s="142">
        <f t="shared" si="7"/>
        <v>5.2383040337852446E-4</v>
      </c>
      <c r="AV96" s="142">
        <f t="shared" si="9"/>
        <v>6.3627590087973404E-4</v>
      </c>
      <c r="AW96" s="142">
        <f t="shared" si="30"/>
        <v>3.1349957306965E-2</v>
      </c>
      <c r="AX96" s="142">
        <v>3.44E-2</v>
      </c>
      <c r="AY96" s="142">
        <f t="shared" si="31"/>
        <v>-2.2067947309999999E-2</v>
      </c>
      <c r="AZ96" s="142">
        <f>(quarterly_long!EJ96 -quarterly_long!EJ95)*100</f>
        <v>1.0999750377419071</v>
      </c>
      <c r="BA96" s="142"/>
      <c r="BE96" s="46">
        <v>25204</v>
      </c>
      <c r="BF96" s="142">
        <v>4410.3680984103275</v>
      </c>
      <c r="BG96" s="142">
        <v>1762.3467112597546</v>
      </c>
      <c r="BH96" s="142">
        <v>818.70122630992194</v>
      </c>
      <c r="BI96" s="142">
        <v>3.0563947633434046E-2</v>
      </c>
      <c r="BJ96" s="142">
        <v>2.5833333333333264E-4</v>
      </c>
      <c r="BK96" s="142">
        <v>1.0083333333333333E-3</v>
      </c>
      <c r="BL96" s="142">
        <v>5.1768161600179718E-4</v>
      </c>
      <c r="BM96" s="142">
        <v>-2.252780827100603E-2</v>
      </c>
      <c r="BN96" s="142">
        <v>-4.6233299827262063E-2</v>
      </c>
      <c r="BO96" s="142">
        <v>1.4464909096851886E-2</v>
      </c>
      <c r="BP96" s="142">
        <v>3.44138030315424E-2</v>
      </c>
      <c r="BQ96" s="142">
        <v>-7.4098125949999998E-3</v>
      </c>
      <c r="BR96" s="142"/>
      <c r="BS96" s="46">
        <v>25204</v>
      </c>
      <c r="BT96" s="142">
        <f t="shared" si="12"/>
        <v>-4.6233299827262063E-2</v>
      </c>
      <c r="BU96" s="142">
        <f t="shared" si="20"/>
        <v>7.2086348133577616E-3</v>
      </c>
      <c r="BV96" s="142">
        <f t="shared" si="22"/>
        <v>2.2811679897275283E-2</v>
      </c>
      <c r="BW96" s="142">
        <f t="shared" si="24"/>
        <v>7.8316646767717657E-6</v>
      </c>
      <c r="BX96" s="142">
        <f t="shared" si="26"/>
        <v>7.4681786941308559E-3</v>
      </c>
      <c r="BY96" s="142">
        <f t="shared" si="14"/>
        <v>-0.53576266118427107</v>
      </c>
      <c r="BZ96" s="142">
        <f t="shared" si="21"/>
        <v>-0.5405512526894608</v>
      </c>
      <c r="CA96" s="142">
        <f t="shared" si="23"/>
        <v>-0.52548275866722394</v>
      </c>
      <c r="CB96" s="142">
        <f t="shared" si="25"/>
        <v>-0.53637078488833101</v>
      </c>
      <c r="CC96" s="142">
        <f t="shared" si="15"/>
        <v>1.0083333333333333E-3</v>
      </c>
      <c r="CD96" s="142">
        <f t="shared" si="16"/>
        <v>2.5833333333333264E-4</v>
      </c>
      <c r="CE96" s="142">
        <f t="shared" si="10"/>
        <v>5.1768161600179718E-4</v>
      </c>
      <c r="CF96" s="142">
        <f t="shared" si="13"/>
        <v>6.3292578535346792E-4</v>
      </c>
      <c r="CG96" s="142">
        <f t="shared" si="17"/>
        <v>3.0563947633434046E-2</v>
      </c>
      <c r="CH96" s="142">
        <f t="shared" si="18"/>
        <v>3.44138030315424E-2</v>
      </c>
      <c r="CI96" s="142">
        <f t="shared" si="19"/>
        <v>-7.4098125949999998E-3</v>
      </c>
      <c r="CJ96" s="142"/>
      <c r="CK96" s="142">
        <f t="shared" si="11"/>
        <v>-3.6992717367857919E-2</v>
      </c>
      <c r="CN96" s="142"/>
    </row>
    <row r="97" spans="1:92" x14ac:dyDescent="0.25">
      <c r="A97" s="46">
        <v>25294</v>
      </c>
      <c r="B97" s="135"/>
      <c r="C97" s="152">
        <v>7.58</v>
      </c>
      <c r="D97" s="140">
        <v>6.36</v>
      </c>
      <c r="E97" s="140"/>
      <c r="F97" s="140">
        <v>6.44</v>
      </c>
      <c r="G97" s="140">
        <v>6.57</v>
      </c>
      <c r="H97" s="140"/>
      <c r="I97" s="145">
        <v>1.1299999999999999</v>
      </c>
      <c r="J97" s="145"/>
      <c r="K97" s="121">
        <v>196902</v>
      </c>
      <c r="L97" s="121">
        <v>9.5448360763399993</v>
      </c>
      <c r="M97" s="121">
        <v>11.33933034917</v>
      </c>
      <c r="N97" s="121">
        <v>9.4019320729300002</v>
      </c>
      <c r="O97" s="121">
        <v>-2.0537853950000001E-2</v>
      </c>
      <c r="P97" s="141">
        <v>-2.16E-5</v>
      </c>
      <c r="Q97" s="138"/>
      <c r="R97" s="142">
        <v>196906</v>
      </c>
      <c r="S97" s="142">
        <v>1.5169660678642701E-2</v>
      </c>
      <c r="T97" s="142">
        <v>-1.9400000000000001E-2</v>
      </c>
      <c r="V97" s="46">
        <v>25294</v>
      </c>
      <c r="W97" s="142">
        <v>0.16784717652157399</v>
      </c>
      <c r="X97" s="142">
        <f t="shared" si="8"/>
        <v>1.3755375068487785E-2</v>
      </c>
      <c r="Y97" s="160"/>
      <c r="Z97" s="142"/>
      <c r="AA97" s="142">
        <v>196903</v>
      </c>
      <c r="AB97" s="142">
        <v>3.1349957306965E-2</v>
      </c>
      <c r="AC97" s="142">
        <v>-6.7605633802816895E-2</v>
      </c>
      <c r="AE97" s="46">
        <v>25294</v>
      </c>
      <c r="AF97"/>
      <c r="AI97" s="46">
        <v>25294</v>
      </c>
      <c r="AJ97" s="142">
        <f t="shared" si="29"/>
        <v>-5.8200000000000002E-2</v>
      </c>
      <c r="AK97" s="142">
        <f>'I+C'!U97</f>
        <v>1.4174972158422783E-3</v>
      </c>
      <c r="AL97" s="142">
        <f t="shared" si="28"/>
        <v>1.0526972825675718E-2</v>
      </c>
      <c r="AM97" s="142">
        <f t="shared" si="28"/>
        <v>2.7421589059632989E-3</v>
      </c>
      <c r="AN97" s="142">
        <f t="shared" si="28"/>
        <v>1.294502108081963E-2</v>
      </c>
      <c r="AO97" s="142">
        <f>LN(quarterly_long!EU97)</f>
        <v>-1.7887152022600321</v>
      </c>
      <c r="AP97" s="142">
        <f t="shared" si="27"/>
        <v>-1.7949293295905604</v>
      </c>
      <c r="AQ97" s="142">
        <f t="shared" si="27"/>
        <v>-1.7954021071423036</v>
      </c>
      <c r="AR97" s="142">
        <f t="shared" si="27"/>
        <v>-1.8005025920156721</v>
      </c>
      <c r="AS97" s="142">
        <f t="shared" ref="AS97:AS160" si="32">I97/1000/1.2</f>
        <v>9.4166666666666661E-4</v>
      </c>
      <c r="AT97" s="142">
        <f t="shared" si="6"/>
        <v>1.2999999999999988E-4</v>
      </c>
      <c r="AU97" s="142">
        <f t="shared" si="7"/>
        <v>1.4142856101549157E-3</v>
      </c>
      <c r="AV97" s="142">
        <f t="shared" si="9"/>
        <v>6.1996742479522842E-4</v>
      </c>
      <c r="AW97" s="142">
        <f t="shared" si="30"/>
        <v>3.1614704241108002E-2</v>
      </c>
      <c r="AX97" s="142">
        <v>3.0300000000000001E-2</v>
      </c>
      <c r="AY97" s="142">
        <f t="shared" si="31"/>
        <v>-2.0537853950000001E-2</v>
      </c>
      <c r="AZ97" s="142">
        <f>(quarterly_long!EJ97 -quarterly_long!EJ96)*100</f>
        <v>0.76316245463707855</v>
      </c>
      <c r="BA97" s="142"/>
      <c r="BE97" s="46">
        <v>25294</v>
      </c>
      <c r="BF97" s="142">
        <v>4392.1331114062905</v>
      </c>
      <c r="BG97" s="142">
        <v>1775.4618141714914</v>
      </c>
      <c r="BH97" s="142">
        <v>833.03005238489106</v>
      </c>
      <c r="BI97" s="142">
        <v>3.0974715889987223E-2</v>
      </c>
      <c r="BJ97" s="142">
        <v>3.6666666666666705E-4</v>
      </c>
      <c r="BK97" s="142">
        <v>9.4166666666666661E-4</v>
      </c>
      <c r="BL97" s="142">
        <v>1.4061851411063982E-3</v>
      </c>
      <c r="BM97" s="142">
        <v>1.3483377756594781E-2</v>
      </c>
      <c r="BN97" s="142">
        <v>-5.9660210038706751E-2</v>
      </c>
      <c r="BO97" s="142">
        <v>1.5161560209591741E-2</v>
      </c>
      <c r="BP97" s="142">
        <v>3.0337593065340229E-2</v>
      </c>
      <c r="BQ97" s="142">
        <v>-3.6131628099999999E-3</v>
      </c>
      <c r="BR97" s="142"/>
      <c r="BS97" s="46">
        <v>25294</v>
      </c>
      <c r="BT97" s="142">
        <f t="shared" si="12"/>
        <v>-5.9660210038706751E-2</v>
      </c>
      <c r="BU97" s="142">
        <f t="shared" si="20"/>
        <v>-4.1431435574903475E-3</v>
      </c>
      <c r="BV97" s="142">
        <f t="shared" si="22"/>
        <v>7.2086348133577616E-3</v>
      </c>
      <c r="BW97" s="142">
        <f t="shared" si="24"/>
        <v>2.2811679897275283E-2</v>
      </c>
      <c r="BX97" s="142">
        <f t="shared" si="26"/>
        <v>7.8316646767717657E-6</v>
      </c>
      <c r="BY97" s="142">
        <f t="shared" si="14"/>
        <v>-0.52104278602366161</v>
      </c>
      <c r="BZ97" s="142">
        <f t="shared" si="21"/>
        <v>-0.53576266118427107</v>
      </c>
      <c r="CA97" s="142">
        <f t="shared" si="23"/>
        <v>-0.5405512526894608</v>
      </c>
      <c r="CB97" s="142">
        <f t="shared" si="25"/>
        <v>-0.52548275866722394</v>
      </c>
      <c r="CC97" s="142">
        <f t="shared" si="15"/>
        <v>9.4166666666666661E-4</v>
      </c>
      <c r="CD97" s="142">
        <f t="shared" si="16"/>
        <v>3.6666666666666705E-4</v>
      </c>
      <c r="CE97" s="142">
        <f t="shared" si="10"/>
        <v>1.4061851411063982E-3</v>
      </c>
      <c r="CF97" s="142">
        <f t="shared" si="13"/>
        <v>6.1518823906878671E-4</v>
      </c>
      <c r="CG97" s="142">
        <f t="shared" si="17"/>
        <v>3.0974715889987223E-2</v>
      </c>
      <c r="CH97" s="142">
        <f t="shared" si="18"/>
        <v>3.0337593065340229E-2</v>
      </c>
      <c r="CI97" s="142">
        <f t="shared" si="19"/>
        <v>-3.6131628099999999E-3</v>
      </c>
      <c r="CJ97" s="142"/>
      <c r="CK97" s="142">
        <f t="shared" si="11"/>
        <v>-1.6781824529969597E-3</v>
      </c>
      <c r="CN97" s="142"/>
    </row>
    <row r="98" spans="1:92" x14ac:dyDescent="0.25">
      <c r="A98" s="46">
        <v>25385</v>
      </c>
      <c r="B98" s="135"/>
      <c r="C98" s="152">
        <v>8.01</v>
      </c>
      <c r="D98" s="140">
        <v>6.86</v>
      </c>
      <c r="E98" s="140"/>
      <c r="F98" s="140">
        <v>7.09</v>
      </c>
      <c r="G98" s="140">
        <v>7.16</v>
      </c>
      <c r="H98" s="140"/>
      <c r="I98" s="145">
        <v>0.89</v>
      </c>
      <c r="J98" s="145"/>
      <c r="K98" s="121">
        <v>196903</v>
      </c>
      <c r="L98" s="121">
        <v>9.5468440338399994</v>
      </c>
      <c r="M98" s="121">
        <v>11.33067268342</v>
      </c>
      <c r="N98" s="121">
        <v>9.4216055873000002</v>
      </c>
      <c r="O98" s="121">
        <v>-3.0424399575E-2</v>
      </c>
      <c r="P98" s="121">
        <v>-6.0712159999999999E-3</v>
      </c>
      <c r="Q98" s="138"/>
      <c r="R98" s="142">
        <v>196909</v>
      </c>
      <c r="S98" s="142">
        <v>1.6467065868263499E-2</v>
      </c>
      <c r="T98" s="142">
        <v>-1.7666666666666699E-2</v>
      </c>
      <c r="V98" s="46">
        <v>25385</v>
      </c>
      <c r="W98" s="142">
        <v>0.17014017073634899</v>
      </c>
      <c r="X98" s="142">
        <f t="shared" si="8"/>
        <v>1.3568729206065333E-2</v>
      </c>
      <c r="Y98" s="160"/>
      <c r="Z98" s="142"/>
      <c r="AA98" s="142">
        <v>196906</v>
      </c>
      <c r="AB98" s="142">
        <v>3.1614704241108002E-2</v>
      </c>
      <c r="AC98" s="142">
        <v>-1.61127895266865E-3</v>
      </c>
      <c r="AE98" s="46">
        <v>25385</v>
      </c>
      <c r="AF98"/>
      <c r="AI98" s="46">
        <v>25385</v>
      </c>
      <c r="AJ98" s="142">
        <f t="shared" si="29"/>
        <v>-5.3000000000000096E-2</v>
      </c>
      <c r="AK98" s="142">
        <f>'I+C'!U98</f>
        <v>4.5041357074226962E-4</v>
      </c>
      <c r="AL98" s="142">
        <f t="shared" si="28"/>
        <v>1.4174972158422783E-3</v>
      </c>
      <c r="AM98" s="142">
        <f t="shared" si="28"/>
        <v>1.0526972825675718E-2</v>
      </c>
      <c r="AN98" s="142">
        <f t="shared" si="28"/>
        <v>2.7421589059632989E-3</v>
      </c>
      <c r="AO98" s="142">
        <f>LN(quarterly_long!EU98)</f>
        <v>-1.776280840065442</v>
      </c>
      <c r="AP98" s="142">
        <f t="shared" si="27"/>
        <v>-1.7887152022600321</v>
      </c>
      <c r="AQ98" s="142">
        <f t="shared" si="27"/>
        <v>-1.7949293295905604</v>
      </c>
      <c r="AR98" s="142">
        <f t="shared" si="27"/>
        <v>-1.7954021071423036</v>
      </c>
      <c r="AS98" s="142">
        <f t="shared" si="32"/>
        <v>7.4166666666666673E-4</v>
      </c>
      <c r="AT98" s="142">
        <f t="shared" si="6"/>
        <v>7.0000000000000278E-5</v>
      </c>
      <c r="AU98" s="142">
        <f t="shared" si="7"/>
        <v>2.8983366621981657E-3</v>
      </c>
      <c r="AV98" s="142">
        <f t="shared" si="9"/>
        <v>8.9154919664414644E-4</v>
      </c>
      <c r="AW98" s="142">
        <f t="shared" si="30"/>
        <v>3.3379417225967101E-2</v>
      </c>
      <c r="AX98" s="142">
        <v>5.3E-3</v>
      </c>
      <c r="AY98" s="142">
        <f t="shared" si="31"/>
        <v>-3.0424399575E-2</v>
      </c>
      <c r="AZ98" s="142">
        <f>(quarterly_long!EJ98 -quarterly_long!EJ97)*100</f>
        <v>1.288477576533209</v>
      </c>
      <c r="BA98" s="142"/>
      <c r="BE98" s="46">
        <v>25385</v>
      </c>
      <c r="BF98" s="142">
        <v>4460.0358069774247</v>
      </c>
      <c r="BG98" s="142">
        <v>1801.4794520547946</v>
      </c>
      <c r="BH98" s="142">
        <v>842.95890410958907</v>
      </c>
      <c r="BI98" s="142">
        <v>3.2827214051423123E-2</v>
      </c>
      <c r="BJ98" s="142">
        <v>3.083333333333332E-4</v>
      </c>
      <c r="BK98" s="142">
        <v>7.4166666666666717E-4</v>
      </c>
      <c r="BL98" s="142">
        <v>2.8856758092883966E-3</v>
      </c>
      <c r="BM98" s="142">
        <v>-2.6204740269393897E-2</v>
      </c>
      <c r="BN98" s="142">
        <v>-5.6518659318257072E-2</v>
      </c>
      <c r="BO98" s="142">
        <v>1.6454405015357505E-2</v>
      </c>
      <c r="BP98" s="142">
        <v>5.3034495949617622E-3</v>
      </c>
      <c r="BQ98" s="142">
        <v>-1.1252690544999999E-2</v>
      </c>
      <c r="BR98" s="142"/>
      <c r="BS98" s="46">
        <v>25385</v>
      </c>
      <c r="BT98" s="142">
        <f t="shared" si="12"/>
        <v>-5.6518659318257072E-2</v>
      </c>
      <c r="BU98" s="142">
        <f t="shared" si="20"/>
        <v>1.5341783024815925E-2</v>
      </c>
      <c r="BV98" s="142">
        <f t="shared" si="22"/>
        <v>-4.1431435574903475E-3</v>
      </c>
      <c r="BW98" s="142">
        <f t="shared" si="24"/>
        <v>7.2086348133577616E-3</v>
      </c>
      <c r="BX98" s="142">
        <f t="shared" si="26"/>
        <v>2.2811679897275283E-2</v>
      </c>
      <c r="BY98" s="142">
        <f t="shared" si="14"/>
        <v>-0.52269809342223927</v>
      </c>
      <c r="BZ98" s="142">
        <f t="shared" si="21"/>
        <v>-0.52104278602366161</v>
      </c>
      <c r="CA98" s="142">
        <f t="shared" si="23"/>
        <v>-0.53576266118427107</v>
      </c>
      <c r="CB98" s="142">
        <f t="shared" si="25"/>
        <v>-0.5405512526894608</v>
      </c>
      <c r="CC98" s="142">
        <f t="shared" si="15"/>
        <v>7.4166666666666717E-4</v>
      </c>
      <c r="CD98" s="142">
        <f t="shared" si="16"/>
        <v>3.083333333333332E-4</v>
      </c>
      <c r="CE98" s="142">
        <f t="shared" si="10"/>
        <v>2.8856758092883966E-3</v>
      </c>
      <c r="CF98" s="142">
        <f t="shared" si="13"/>
        <v>8.8434237928718172E-4</v>
      </c>
      <c r="CG98" s="142">
        <f t="shared" si="17"/>
        <v>3.2827214051423123E-2</v>
      </c>
      <c r="CH98" s="142">
        <f t="shared" si="18"/>
        <v>5.3034495949617622E-3</v>
      </c>
      <c r="CI98" s="142">
        <f t="shared" si="19"/>
        <v>-1.1252690544999999E-2</v>
      </c>
      <c r="CJ98" s="142"/>
      <c r="CK98" s="142">
        <f t="shared" si="11"/>
        <v>-4.2659145284751399E-2</v>
      </c>
      <c r="CN98" s="142"/>
    </row>
    <row r="99" spans="1:92" x14ac:dyDescent="0.25">
      <c r="A99" s="46">
        <v>25477</v>
      </c>
      <c r="B99" s="135"/>
      <c r="C99" s="152">
        <v>8.32</v>
      </c>
      <c r="D99" s="140">
        <v>7.31</v>
      </c>
      <c r="E99" s="140"/>
      <c r="F99" s="140">
        <v>7.82</v>
      </c>
      <c r="G99" s="140">
        <v>7.65</v>
      </c>
      <c r="H99" s="140"/>
      <c r="I99" s="145">
        <v>1</v>
      </c>
      <c r="J99" s="145"/>
      <c r="K99" s="121">
        <v>196904</v>
      </c>
      <c r="L99" s="121">
        <v>9.5518464072100002</v>
      </c>
      <c r="M99" s="121">
        <v>11.320010814870001</v>
      </c>
      <c r="N99" s="121">
        <v>9.4275537816800004</v>
      </c>
      <c r="O99" s="121">
        <v>-2.6625270775000001E-2</v>
      </c>
      <c r="P99" s="121">
        <v>1.7349220000000001E-3</v>
      </c>
      <c r="Q99" s="138"/>
      <c r="R99" s="142">
        <v>196912</v>
      </c>
      <c r="S99" s="142">
        <v>1.7564870259480999E-2</v>
      </c>
      <c r="T99" s="142">
        <v>-4.5333333333333302E-3</v>
      </c>
      <c r="V99" s="46">
        <v>25477</v>
      </c>
      <c r="W99" s="142">
        <v>0.17289176379408</v>
      </c>
      <c r="X99" s="142">
        <f t="shared" si="8"/>
        <v>1.6043124840577239E-2</v>
      </c>
      <c r="Y99" s="160"/>
      <c r="Z99" s="142"/>
      <c r="AA99" s="142">
        <v>196909</v>
      </c>
      <c r="AB99" s="142">
        <v>3.3379417225967101E-2</v>
      </c>
      <c r="AC99" s="142">
        <v>-4.6701634052854497E-2</v>
      </c>
      <c r="AE99" s="46">
        <v>25477</v>
      </c>
      <c r="AF99"/>
      <c r="AI99" s="46">
        <v>25477</v>
      </c>
      <c r="AJ99" s="142">
        <f t="shared" si="29"/>
        <v>-1.3599999999999991E-2</v>
      </c>
      <c r="AK99" s="142">
        <f>'I+C'!U99</f>
        <v>-4.9338127987414993E-3</v>
      </c>
      <c r="AL99" s="142">
        <f t="shared" si="28"/>
        <v>4.5041357074226962E-4</v>
      </c>
      <c r="AM99" s="142">
        <f t="shared" si="28"/>
        <v>1.4174972158422783E-3</v>
      </c>
      <c r="AN99" s="142">
        <f t="shared" si="28"/>
        <v>1.0526972825675718E-2</v>
      </c>
      <c r="AO99" s="142">
        <f>LN(quarterly_long!EU99)</f>
        <v>-1.7655322048517454</v>
      </c>
      <c r="AP99" s="142">
        <f t="shared" si="27"/>
        <v>-1.776280840065442</v>
      </c>
      <c r="AQ99" s="142">
        <f t="shared" si="27"/>
        <v>-1.7887152022600321</v>
      </c>
      <c r="AR99" s="142">
        <f t="shared" si="27"/>
        <v>-1.7949293295905604</v>
      </c>
      <c r="AS99" s="142">
        <f t="shared" si="32"/>
        <v>8.3333333333333339E-4</v>
      </c>
      <c r="AT99" s="142">
        <f t="shared" si="6"/>
        <v>-1.6999999999999993E-4</v>
      </c>
      <c r="AU99" s="142">
        <f t="shared" si="7"/>
        <v>1.5217454189037603E-3</v>
      </c>
      <c r="AV99" s="142">
        <f t="shared" si="9"/>
        <v>1.5895495236588415E-3</v>
      </c>
      <c r="AW99" s="142">
        <f t="shared" si="30"/>
        <v>3.4832076406030602E-2</v>
      </c>
      <c r="AX99" s="142">
        <v>-6.4000000000000003E-3</v>
      </c>
      <c r="AY99" s="142">
        <f t="shared" si="31"/>
        <v>-2.6625270775000001E-2</v>
      </c>
      <c r="AZ99" s="142">
        <f>(quarterly_long!EJ99 -quarterly_long!EJ98)*100</f>
        <v>0.58148224149552341</v>
      </c>
      <c r="BA99" s="142"/>
      <c r="BE99" s="46">
        <v>25477</v>
      </c>
      <c r="BF99" s="142">
        <v>4439.4877643156142</v>
      </c>
      <c r="BG99" s="142">
        <v>1804.1869259859534</v>
      </c>
      <c r="BH99" s="142">
        <v>846.94759589411126</v>
      </c>
      <c r="BI99" s="142">
        <v>3.4326638129733286E-2</v>
      </c>
      <c r="BJ99" s="142">
        <v>-1.0833333333333268E-4</v>
      </c>
      <c r="BK99" s="142">
        <v>8.3333333333333339E-4</v>
      </c>
      <c r="BL99" s="142">
        <v>1.5050804883111482E-3</v>
      </c>
      <c r="BM99" s="142">
        <v>-4.9115871454391481E-2</v>
      </c>
      <c r="BN99" s="142">
        <v>-1.6065336019230093E-2</v>
      </c>
      <c r="BO99" s="142">
        <v>1.754820532888661E-2</v>
      </c>
      <c r="BP99" s="142">
        <v>-6.3708438560343694E-3</v>
      </c>
      <c r="BQ99" s="142">
        <v>-4.6524900260000003E-3</v>
      </c>
      <c r="BR99" s="142"/>
      <c r="BS99" s="46">
        <v>25477</v>
      </c>
      <c r="BT99" s="142">
        <f t="shared" si="12"/>
        <v>-1.6065336019230093E-2</v>
      </c>
      <c r="BU99" s="142">
        <f t="shared" si="20"/>
        <v>-4.6177930787170141E-3</v>
      </c>
      <c r="BV99" s="142">
        <f t="shared" si="22"/>
        <v>1.5341783024815925E-2</v>
      </c>
      <c r="BW99" s="142">
        <f t="shared" si="24"/>
        <v>-4.1431435574903475E-3</v>
      </c>
      <c r="BX99" s="142">
        <f t="shared" si="26"/>
        <v>7.2086348133577616E-3</v>
      </c>
      <c r="BY99" s="142">
        <f t="shared" si="14"/>
        <v>-0.51555133154684352</v>
      </c>
      <c r="BZ99" s="142">
        <f t="shared" si="21"/>
        <v>-0.52269809342223927</v>
      </c>
      <c r="CA99" s="142">
        <f t="shared" si="23"/>
        <v>-0.52104278602366161</v>
      </c>
      <c r="CB99" s="142">
        <f t="shared" si="25"/>
        <v>-0.53576266118427107</v>
      </c>
      <c r="CC99" s="142">
        <f t="shared" si="15"/>
        <v>8.3333333333333339E-4</v>
      </c>
      <c r="CD99" s="142">
        <f t="shared" si="16"/>
        <v>-1.0833333333333268E-4</v>
      </c>
      <c r="CE99" s="142">
        <f t="shared" si="10"/>
        <v>1.5050804883111482E-3</v>
      </c>
      <c r="CF99" s="142">
        <f t="shared" si="13"/>
        <v>1.578655763676935E-3</v>
      </c>
      <c r="CG99" s="142">
        <f t="shared" si="17"/>
        <v>3.4326638129733286E-2</v>
      </c>
      <c r="CH99" s="142">
        <f t="shared" si="18"/>
        <v>-6.3708438560343694E-3</v>
      </c>
      <c r="CI99" s="142">
        <f t="shared" si="19"/>
        <v>-4.6524900260000003E-3</v>
      </c>
      <c r="CJ99" s="142"/>
      <c r="CK99" s="142">
        <f t="shared" si="11"/>
        <v>-6.6664076783278098E-2</v>
      </c>
      <c r="CN99" s="142"/>
    </row>
    <row r="100" spans="1:92" x14ac:dyDescent="0.25">
      <c r="A100" s="46">
        <v>25569</v>
      </c>
      <c r="B100" s="135"/>
      <c r="C100" s="152">
        <v>6.9</v>
      </c>
      <c r="D100" s="140">
        <v>7.38</v>
      </c>
      <c r="E100" s="140"/>
      <c r="F100" s="140">
        <v>6.63</v>
      </c>
      <c r="G100" s="140">
        <v>7.07</v>
      </c>
      <c r="H100" s="140"/>
      <c r="I100" s="145">
        <v>1.56</v>
      </c>
      <c r="J100" s="145"/>
      <c r="K100" s="121">
        <v>197001</v>
      </c>
      <c r="L100" s="121">
        <v>9.5555753912900006</v>
      </c>
      <c r="M100" s="121">
        <v>11.31289802757</v>
      </c>
      <c r="N100" s="121">
        <v>9.4351097553700001</v>
      </c>
      <c r="O100" s="121">
        <v>-2.6337840296E-2</v>
      </c>
      <c r="P100" s="121">
        <v>8.4902350000000005E-3</v>
      </c>
      <c r="Q100" s="138"/>
      <c r="R100" s="142">
        <v>197003</v>
      </c>
      <c r="S100" s="142">
        <v>1.7864271457085801E-2</v>
      </c>
      <c r="T100" s="142">
        <v>-1.3433333333333301E-2</v>
      </c>
      <c r="V100" s="46">
        <v>25569</v>
      </c>
      <c r="W100" s="142">
        <v>0.17564335685181101</v>
      </c>
      <c r="X100" s="142">
        <f t="shared" si="8"/>
        <v>1.5789801732636999E-2</v>
      </c>
      <c r="Y100" s="160"/>
      <c r="Z100" s="142"/>
      <c r="AA100" s="142">
        <v>196912</v>
      </c>
      <c r="AB100" s="142">
        <v>3.4832076406030602E-2</v>
      </c>
      <c r="AC100" s="142">
        <v>-3.5975029097450102E-2</v>
      </c>
      <c r="AE100" s="46">
        <v>25569</v>
      </c>
      <c r="AF100"/>
      <c r="AI100" s="46">
        <v>25569</v>
      </c>
      <c r="AJ100" s="142">
        <f t="shared" si="29"/>
        <v>-4.0299999999999905E-2</v>
      </c>
      <c r="AK100" s="142">
        <f>'I+C'!U100</f>
        <v>-4.3189519220110384E-3</v>
      </c>
      <c r="AL100" s="142">
        <f t="shared" si="28"/>
        <v>-4.9338127987414993E-3</v>
      </c>
      <c r="AM100" s="142">
        <f t="shared" si="28"/>
        <v>4.5041357074226962E-4</v>
      </c>
      <c r="AN100" s="142">
        <f t="shared" si="28"/>
        <v>1.4174972158422783E-3</v>
      </c>
      <c r="AO100" s="142">
        <f>LN(quarterly_long!EU100)</f>
        <v>-1.7662929935227805</v>
      </c>
      <c r="AP100" s="142">
        <f t="shared" si="27"/>
        <v>-1.7655322048517454</v>
      </c>
      <c r="AQ100" s="142">
        <f t="shared" si="27"/>
        <v>-1.776280840065442</v>
      </c>
      <c r="AR100" s="142">
        <f t="shared" si="27"/>
        <v>-1.7887152022600321</v>
      </c>
      <c r="AS100" s="142">
        <f t="shared" si="32"/>
        <v>1.2999999999999999E-3</v>
      </c>
      <c r="AT100" s="142">
        <f t="shared" ref="AT100:AT163" si="33">(G100-F100)/1000</f>
        <v>4.400000000000004E-4</v>
      </c>
      <c r="AU100" s="142">
        <f t="shared" si="7"/>
        <v>2.074469724448802E-3</v>
      </c>
      <c r="AV100" s="142">
        <f t="shared" si="9"/>
        <v>1.9772093539264109E-3</v>
      </c>
      <c r="AW100" s="142">
        <f t="shared" si="30"/>
        <v>3.5909535911355199E-2</v>
      </c>
      <c r="AX100" s="142">
        <v>-2.81E-2</v>
      </c>
      <c r="AY100" s="142">
        <f t="shared" si="31"/>
        <v>-2.6337840296E-2</v>
      </c>
      <c r="AZ100" s="142">
        <f>(quarterly_long!EJ100 -quarterly_long!EJ99)*100</f>
        <v>-0.5079740593046056</v>
      </c>
      <c r="BA100" s="142"/>
      <c r="BE100" s="46">
        <v>25569</v>
      </c>
      <c r="BF100" s="142">
        <v>4288.5118209812535</v>
      </c>
      <c r="BG100" s="142">
        <v>1791.1693872089913</v>
      </c>
      <c r="BH100" s="142">
        <v>859.64677548835971</v>
      </c>
      <c r="BI100" s="142">
        <v>3.5495393871028388E-2</v>
      </c>
      <c r="BJ100" s="142">
        <v>5.8333333333333327E-4</v>
      </c>
      <c r="BK100" s="142">
        <v>1.3000000000000004E-3</v>
      </c>
      <c r="BL100" s="142">
        <v>2.0569454882910544E-3</v>
      </c>
      <c r="BM100" s="142">
        <v>4.8808226534878006E-2</v>
      </c>
      <c r="BN100" s="142">
        <v>-4.3532372875688743E-2</v>
      </c>
      <c r="BO100" s="142">
        <v>1.7846747220926277E-2</v>
      </c>
      <c r="BP100" s="142">
        <v>-2.8085283791007498E-2</v>
      </c>
      <c r="BQ100" s="142">
        <v>4.0122037969999996E-3</v>
      </c>
      <c r="BR100" s="142"/>
      <c r="BS100" s="46">
        <v>25569</v>
      </c>
      <c r="BT100" s="142">
        <f t="shared" si="12"/>
        <v>-4.3532372875688743E-2</v>
      </c>
      <c r="BU100" s="142">
        <f t="shared" si="20"/>
        <v>-3.4599223509488297E-2</v>
      </c>
      <c r="BV100" s="142">
        <f t="shared" si="22"/>
        <v>-4.6177930787170141E-3</v>
      </c>
      <c r="BW100" s="142">
        <f t="shared" si="24"/>
        <v>1.5341783024815925E-2</v>
      </c>
      <c r="BX100" s="142">
        <f t="shared" si="26"/>
        <v>-4.1431435574903475E-3</v>
      </c>
      <c r="BY100" s="142">
        <f t="shared" si="14"/>
        <v>-0.48107219937808426</v>
      </c>
      <c r="BZ100" s="142">
        <f t="shared" si="21"/>
        <v>-0.51555133154684352</v>
      </c>
      <c r="CA100" s="142">
        <f t="shared" si="23"/>
        <v>-0.52269809342223927</v>
      </c>
      <c r="CB100" s="142">
        <f t="shared" si="25"/>
        <v>-0.52104278602366161</v>
      </c>
      <c r="CC100" s="142">
        <f t="shared" si="15"/>
        <v>1.3000000000000004E-3</v>
      </c>
      <c r="CD100" s="142">
        <f t="shared" si="16"/>
        <v>5.8333333333333327E-4</v>
      </c>
      <c r="CE100" s="142">
        <f t="shared" si="10"/>
        <v>2.0569454882910544E-3</v>
      </c>
      <c r="CF100" s="142">
        <f t="shared" si="13"/>
        <v>1.9634717317492494E-3</v>
      </c>
      <c r="CG100" s="142">
        <f t="shared" si="17"/>
        <v>3.5495393871028388E-2</v>
      </c>
      <c r="CH100" s="142">
        <f t="shared" si="18"/>
        <v>-2.8085283791007498E-2</v>
      </c>
      <c r="CI100" s="142">
        <f t="shared" si="19"/>
        <v>4.0122037969999996E-3</v>
      </c>
      <c r="CJ100" s="142"/>
      <c r="CK100" s="142">
        <f t="shared" si="11"/>
        <v>3.0961479313951729E-2</v>
      </c>
      <c r="CN100" s="142"/>
    </row>
    <row r="101" spans="1:92" x14ac:dyDescent="0.25">
      <c r="A101" s="46">
        <v>25659</v>
      </c>
      <c r="B101" s="135"/>
      <c r="C101" s="152">
        <v>7.4</v>
      </c>
      <c r="D101" s="140">
        <v>7.71</v>
      </c>
      <c r="E101" s="140"/>
      <c r="F101" s="140">
        <v>6.68</v>
      </c>
      <c r="G101" s="140">
        <v>7.84</v>
      </c>
      <c r="H101" s="140"/>
      <c r="I101" s="145">
        <v>1.41</v>
      </c>
      <c r="J101" s="145"/>
      <c r="K101" s="121">
        <v>197002</v>
      </c>
      <c r="L101" s="121">
        <v>9.5570765089300007</v>
      </c>
      <c r="M101" s="121">
        <v>11.283397247030001</v>
      </c>
      <c r="N101" s="121">
        <v>9.4466777929500001</v>
      </c>
      <c r="O101" s="121">
        <v>-2.4569206130999999E-2</v>
      </c>
      <c r="P101" s="121">
        <v>1.0581725E-2</v>
      </c>
      <c r="Q101" s="138"/>
      <c r="R101" s="142">
        <v>197006</v>
      </c>
      <c r="S101" s="142">
        <v>1.6067864271457101E-2</v>
      </c>
      <c r="T101" s="142">
        <v>-7.9033333333333303E-2</v>
      </c>
      <c r="V101" s="46">
        <v>25659</v>
      </c>
      <c r="W101" s="142">
        <v>0.17793635106658601</v>
      </c>
      <c r="X101" s="142">
        <f t="shared" si="8"/>
        <v>1.2970350442623957E-2</v>
      </c>
      <c r="Y101" s="160"/>
      <c r="Z101" s="142"/>
      <c r="AA101" s="142">
        <v>197003</v>
      </c>
      <c r="AB101" s="142">
        <v>3.5909535911355199E-2</v>
      </c>
      <c r="AC101" s="142">
        <v>-2.70003292723081E-2</v>
      </c>
      <c r="AE101" s="46">
        <v>25659</v>
      </c>
      <c r="AF101"/>
      <c r="AI101" s="46">
        <v>25659</v>
      </c>
      <c r="AJ101" s="142">
        <f t="shared" si="29"/>
        <v>-0.23709999999999992</v>
      </c>
      <c r="AK101" s="142">
        <f>'I+C'!U101</f>
        <v>-6.8889423492889401E-3</v>
      </c>
      <c r="AL101" s="142">
        <f t="shared" si="28"/>
        <v>-4.3189519220110384E-3</v>
      </c>
      <c r="AM101" s="142">
        <f t="shared" si="28"/>
        <v>-4.9338127987414993E-3</v>
      </c>
      <c r="AN101" s="142">
        <f t="shared" si="28"/>
        <v>4.5041357074226962E-4</v>
      </c>
      <c r="AO101" s="142">
        <f>LN(quarterly_long!EU101)</f>
        <v>-1.7584411983975212</v>
      </c>
      <c r="AP101" s="142">
        <f t="shared" si="27"/>
        <v>-1.7662929935227805</v>
      </c>
      <c r="AQ101" s="142">
        <f t="shared" si="27"/>
        <v>-1.7655322048517454</v>
      </c>
      <c r="AR101" s="142">
        <f t="shared" si="27"/>
        <v>-1.776280840065442</v>
      </c>
      <c r="AS101" s="142">
        <f t="shared" si="32"/>
        <v>1.175E-3</v>
      </c>
      <c r="AT101" s="142">
        <f t="shared" si="33"/>
        <v>1.1600000000000002E-3</v>
      </c>
      <c r="AU101" s="142">
        <f t="shared" si="7"/>
        <v>3.0975138288331441E-3</v>
      </c>
      <c r="AV101" s="142">
        <f t="shared" si="9"/>
        <v>2.398016408595968E-3</v>
      </c>
      <c r="AW101" s="142">
        <f t="shared" si="30"/>
        <v>4.2206582343842301E-2</v>
      </c>
      <c r="AX101" s="142">
        <v>-3.95E-2</v>
      </c>
      <c r="AY101" s="142">
        <f t="shared" si="31"/>
        <v>-2.4569206130999999E-2</v>
      </c>
      <c r="AZ101" s="142">
        <f>(quarterly_long!EJ101 -quarterly_long!EJ100)*100</f>
        <v>9.6285277597019103E-2</v>
      </c>
      <c r="BA101" s="142"/>
      <c r="BE101" s="46">
        <v>25659</v>
      </c>
      <c r="BF101" s="142">
        <v>4231.6513328880819</v>
      </c>
      <c r="BG101" s="142">
        <v>1785.1970181043662</v>
      </c>
      <c r="BH101" s="142">
        <v>879.81895633652812</v>
      </c>
      <c r="BI101" s="142">
        <v>4.1815495876879653E-2</v>
      </c>
      <c r="BJ101" s="142">
        <v>9.9166666666666587E-4</v>
      </c>
      <c r="BK101" s="142">
        <v>1.175E-3</v>
      </c>
      <c r="BL101" s="142">
        <v>3.0864402533762568E-3</v>
      </c>
      <c r="BM101" s="142">
        <v>-4.1652119447381376E-2</v>
      </c>
      <c r="BN101" s="142">
        <v>-0.2462358298272844</v>
      </c>
      <c r="BO101" s="142">
        <v>1.6056790696003766E-2</v>
      </c>
      <c r="BP101" s="142">
        <v>-3.9496169633247646E-2</v>
      </c>
      <c r="BQ101" s="142">
        <v>-4.3386293700000002E-4</v>
      </c>
      <c r="BR101" s="142"/>
      <c r="BS101" s="46">
        <v>25659</v>
      </c>
      <c r="BT101" s="142">
        <f t="shared" si="12"/>
        <v>-0.2462358298272844</v>
      </c>
      <c r="BU101" s="142">
        <f t="shared" si="20"/>
        <v>-1.334747497887534E-2</v>
      </c>
      <c r="BV101" s="142">
        <f t="shared" si="22"/>
        <v>-3.4599223509488297E-2</v>
      </c>
      <c r="BW101" s="142">
        <f t="shared" si="24"/>
        <v>-4.6177930787170141E-3</v>
      </c>
      <c r="BX101" s="142">
        <f t="shared" si="26"/>
        <v>1.5341783024815925E-2</v>
      </c>
      <c r="BY101" s="142">
        <f t="shared" si="14"/>
        <v>-0.46238225114141002</v>
      </c>
      <c r="BZ101" s="142">
        <f t="shared" si="21"/>
        <v>-0.48107219937808426</v>
      </c>
      <c r="CA101" s="142">
        <f t="shared" si="23"/>
        <v>-0.51555133154684352</v>
      </c>
      <c r="CB101" s="142">
        <f t="shared" si="25"/>
        <v>-0.52269809342223927</v>
      </c>
      <c r="CC101" s="142">
        <f t="shared" si="15"/>
        <v>1.175E-3</v>
      </c>
      <c r="CD101" s="142">
        <f t="shared" si="16"/>
        <v>9.9166666666666587E-4</v>
      </c>
      <c r="CE101" s="142">
        <f t="shared" si="10"/>
        <v>3.0864402533762568E-3</v>
      </c>
      <c r="CF101" s="142">
        <f t="shared" si="13"/>
        <v>2.383535509816714E-3</v>
      </c>
      <c r="CG101" s="142">
        <f t="shared" si="17"/>
        <v>4.1815495876879653E-2</v>
      </c>
      <c r="CH101" s="142">
        <f t="shared" si="18"/>
        <v>-3.9496169633247646E-2</v>
      </c>
      <c r="CI101" s="142">
        <f t="shared" si="19"/>
        <v>-4.3386293700000002E-4</v>
      </c>
      <c r="CJ101" s="142"/>
      <c r="CK101" s="142">
        <f t="shared" si="11"/>
        <v>-5.7708910143385139E-2</v>
      </c>
      <c r="CN101" s="142"/>
    </row>
    <row r="102" spans="1:92" x14ac:dyDescent="0.25">
      <c r="A102" s="46">
        <v>25750</v>
      </c>
      <c r="B102" s="135"/>
      <c r="C102" s="152">
        <v>6.58</v>
      </c>
      <c r="D102" s="140">
        <v>7.46</v>
      </c>
      <c r="E102" s="140"/>
      <c r="F102" s="140">
        <v>6.12</v>
      </c>
      <c r="G102" s="140">
        <v>7.39</v>
      </c>
      <c r="H102" s="140"/>
      <c r="I102" s="145">
        <v>2</v>
      </c>
      <c r="J102" s="145"/>
      <c r="K102" s="121">
        <v>197003</v>
      </c>
      <c r="L102" s="121">
        <v>9.5624074753699997</v>
      </c>
      <c r="M102" s="121">
        <v>11.30457041393</v>
      </c>
      <c r="N102" s="121">
        <v>9.4532763969399998</v>
      </c>
      <c r="O102" s="121">
        <v>-3.0390129658999999E-2</v>
      </c>
      <c r="P102" s="121">
        <v>8.0443749999999994E-3</v>
      </c>
      <c r="Q102" s="138"/>
      <c r="R102" s="142">
        <v>197009</v>
      </c>
      <c r="S102" s="142">
        <v>1.5868263473053899E-2</v>
      </c>
      <c r="T102" s="142">
        <v>5.1999999999999998E-2</v>
      </c>
      <c r="V102" s="46">
        <v>25750</v>
      </c>
      <c r="W102" s="142">
        <v>0.17977074643840699</v>
      </c>
      <c r="X102" s="142">
        <f t="shared" si="8"/>
        <v>1.0256500167191929E-2</v>
      </c>
      <c r="Y102" s="160"/>
      <c r="Z102" s="142"/>
      <c r="AA102" s="142">
        <v>197006</v>
      </c>
      <c r="AB102" s="142">
        <v>4.2206582343842301E-2</v>
      </c>
      <c r="AC102" s="142">
        <v>-0.14732092498589999</v>
      </c>
      <c r="AE102" s="46">
        <v>25750</v>
      </c>
      <c r="AF102"/>
      <c r="AI102" s="46">
        <v>25750</v>
      </c>
      <c r="AJ102" s="142">
        <f t="shared" si="29"/>
        <v>0.156</v>
      </c>
      <c r="AK102" s="142">
        <f>'I+C'!U102</f>
        <v>3.7368934121059239E-3</v>
      </c>
      <c r="AL102" s="142">
        <f t="shared" si="28"/>
        <v>-6.8889423492889401E-3</v>
      </c>
      <c r="AM102" s="142">
        <f t="shared" si="28"/>
        <v>-4.3189519220110384E-3</v>
      </c>
      <c r="AN102" s="142">
        <f t="shared" si="28"/>
        <v>-4.9338127987414993E-3</v>
      </c>
      <c r="AO102" s="142">
        <f>LN(quarterly_long!EU102)</f>
        <v>-1.7585617677947858</v>
      </c>
      <c r="AP102" s="142">
        <f t="shared" si="27"/>
        <v>-1.7584411983975212</v>
      </c>
      <c r="AQ102" s="142">
        <f t="shared" si="27"/>
        <v>-1.7662929935227805</v>
      </c>
      <c r="AR102" s="142">
        <f t="shared" si="27"/>
        <v>-1.7655322048517454</v>
      </c>
      <c r="AS102" s="142">
        <f t="shared" si="32"/>
        <v>1.6666666666666668E-3</v>
      </c>
      <c r="AT102" s="142">
        <f t="shared" si="33"/>
        <v>1.2699999999999996E-3</v>
      </c>
      <c r="AU102" s="142">
        <f t="shared" si="7"/>
        <v>5.6117633058619699E-3</v>
      </c>
      <c r="AV102" s="142">
        <f t="shared" si="9"/>
        <v>3.0763730695119191E-3</v>
      </c>
      <c r="AW102" s="142">
        <f t="shared" si="30"/>
        <v>3.8720701807029599E-2</v>
      </c>
      <c r="AX102" s="142">
        <v>-3.6299999999999999E-2</v>
      </c>
      <c r="AY102" s="142">
        <f t="shared" si="31"/>
        <v>-3.0390129658999999E-2</v>
      </c>
      <c r="AZ102" s="142">
        <f>(quarterly_long!EJ102 -quarterly_long!EJ101)*100</f>
        <v>0.36163240148410214</v>
      </c>
      <c r="BA102" s="142"/>
      <c r="BE102" s="46">
        <v>25750</v>
      </c>
      <c r="BF102" s="142">
        <v>4224.9148297168913</v>
      </c>
      <c r="BG102" s="142">
        <v>1777.0387965162311</v>
      </c>
      <c r="BH102" s="142">
        <v>889.41673264713643</v>
      </c>
      <c r="BI102" s="142">
        <v>3.8407201097925246E-2</v>
      </c>
      <c r="BJ102" s="142">
        <v>1.208333333333333E-3</v>
      </c>
      <c r="BK102" s="142">
        <v>1.6666666666666674E-3</v>
      </c>
      <c r="BL102" s="142">
        <v>5.6015032256864373E-3</v>
      </c>
      <c r="BM102" s="142">
        <v>7.78639374765972E-2</v>
      </c>
      <c r="BN102" s="142">
        <v>0.15091473207993436</v>
      </c>
      <c r="BO102" s="142">
        <v>1.5858003392875481E-2</v>
      </c>
      <c r="BP102" s="142">
        <v>-3.6314448230100993E-2</v>
      </c>
      <c r="BQ102" s="142">
        <v>-1.190168748E-3</v>
      </c>
      <c r="BR102" s="142"/>
      <c r="BS102" s="46">
        <v>25750</v>
      </c>
      <c r="BT102" s="142">
        <f t="shared" si="12"/>
        <v>0.15091473207993436</v>
      </c>
      <c r="BU102" s="142">
        <f t="shared" si="20"/>
        <v>-1.5932009438799355E-3</v>
      </c>
      <c r="BV102" s="142">
        <f t="shared" si="22"/>
        <v>-1.334747497887534E-2</v>
      </c>
      <c r="BW102" s="142">
        <f t="shared" si="24"/>
        <v>-3.4599223509488297E-2</v>
      </c>
      <c r="BX102" s="142">
        <f t="shared" si="26"/>
        <v>-4.6177930787170141E-3</v>
      </c>
      <c r="BY102" s="142">
        <f t="shared" si="14"/>
        <v>-0.46024902864569989</v>
      </c>
      <c r="BZ102" s="142">
        <f t="shared" si="21"/>
        <v>-0.46238225114141002</v>
      </c>
      <c r="CA102" s="142">
        <f t="shared" si="23"/>
        <v>-0.48107219937808426</v>
      </c>
      <c r="CB102" s="142">
        <f t="shared" si="25"/>
        <v>-0.51555133154684352</v>
      </c>
      <c r="CC102" s="142">
        <f t="shared" si="15"/>
        <v>1.6666666666666674E-3</v>
      </c>
      <c r="CD102" s="142">
        <f t="shared" si="16"/>
        <v>1.208333333333333E-3</v>
      </c>
      <c r="CE102" s="142">
        <f t="shared" si="10"/>
        <v>5.6015032256864373E-3</v>
      </c>
      <c r="CF102" s="142">
        <f t="shared" si="13"/>
        <v>3.0624923639162244E-3</v>
      </c>
      <c r="CG102" s="142">
        <f t="shared" si="17"/>
        <v>3.8407201097925246E-2</v>
      </c>
      <c r="CH102" s="142">
        <f t="shared" si="18"/>
        <v>-3.6314448230100993E-2</v>
      </c>
      <c r="CI102" s="142">
        <f t="shared" si="19"/>
        <v>-1.190168748E-3</v>
      </c>
      <c r="CJ102" s="142"/>
      <c r="CK102" s="142">
        <f t="shared" si="11"/>
        <v>6.2005934083721723E-2</v>
      </c>
      <c r="CN102" s="142"/>
    </row>
    <row r="103" spans="1:92" x14ac:dyDescent="0.25">
      <c r="A103" s="46">
        <v>25842</v>
      </c>
      <c r="B103" s="135"/>
      <c r="C103" s="152">
        <v>4.9400000000000004</v>
      </c>
      <c r="D103" s="140">
        <v>6.85</v>
      </c>
      <c r="E103" s="140"/>
      <c r="F103" s="140">
        <v>4.87</v>
      </c>
      <c r="G103" s="140">
        <v>6.39</v>
      </c>
      <c r="H103" s="140"/>
      <c r="I103" s="145">
        <v>2.73</v>
      </c>
      <c r="J103" s="145"/>
      <c r="K103" s="121">
        <v>197004</v>
      </c>
      <c r="L103" s="121">
        <v>9.5562568762200009</v>
      </c>
      <c r="M103" s="121">
        <v>11.31756450478</v>
      </c>
      <c r="N103" s="121">
        <v>9.4466344841600005</v>
      </c>
      <c r="O103" s="121">
        <v>-3.5521038444000001E-2</v>
      </c>
      <c r="P103" s="121">
        <v>1.2017504E-2</v>
      </c>
      <c r="Q103" s="138"/>
      <c r="R103" s="142">
        <v>197012</v>
      </c>
      <c r="S103" s="142">
        <v>1.3373253493013999E-2</v>
      </c>
      <c r="T103" s="142">
        <v>2.6766666666666699E-2</v>
      </c>
      <c r="V103" s="46">
        <v>25842</v>
      </c>
      <c r="W103" s="142">
        <v>0.182522339496137</v>
      </c>
      <c r="X103" s="142">
        <f t="shared" si="8"/>
        <v>1.5190165493971231E-2</v>
      </c>
      <c r="Y103" s="160"/>
      <c r="Z103" s="142"/>
      <c r="AA103" s="142">
        <v>197009</v>
      </c>
      <c r="AB103" s="142">
        <v>3.8720701807029599E-2</v>
      </c>
      <c r="AC103" s="142">
        <v>9.2472549279005098E-2</v>
      </c>
      <c r="AE103" s="46">
        <v>25842</v>
      </c>
      <c r="AF103"/>
      <c r="AI103" s="46">
        <v>25842</v>
      </c>
      <c r="AJ103" s="142">
        <f t="shared" si="29"/>
        <v>8.0300000000000094E-2</v>
      </c>
      <c r="AK103" s="142">
        <f>'I+C'!U103</f>
        <v>-8.6000643696502177E-3</v>
      </c>
      <c r="AL103" s="142">
        <f t="shared" si="28"/>
        <v>3.7368934121059239E-3</v>
      </c>
      <c r="AM103" s="142">
        <f t="shared" si="28"/>
        <v>-6.8889423492889401E-3</v>
      </c>
      <c r="AN103" s="142">
        <f t="shared" si="28"/>
        <v>-4.3189519220110384E-3</v>
      </c>
      <c r="AO103" s="142">
        <f>LN(quarterly_long!EU103)</f>
        <v>-1.7567727981476535</v>
      </c>
      <c r="AP103" s="142">
        <f t="shared" si="27"/>
        <v>-1.7585617677947858</v>
      </c>
      <c r="AQ103" s="142">
        <f t="shared" si="27"/>
        <v>-1.7584411983975212</v>
      </c>
      <c r="AR103" s="142">
        <f t="shared" si="27"/>
        <v>-1.7662929935227805</v>
      </c>
      <c r="AS103" s="142">
        <f t="shared" si="32"/>
        <v>2.2750000000000001E-3</v>
      </c>
      <c r="AT103" s="142">
        <f t="shared" si="33"/>
        <v>1.5199999999999997E-3</v>
      </c>
      <c r="AU103" s="142">
        <f t="shared" si="7"/>
        <v>-1.8169120009572312E-3</v>
      </c>
      <c r="AV103" s="142">
        <f t="shared" si="9"/>
        <v>2.2417087145466712E-3</v>
      </c>
      <c r="AW103" s="142">
        <f t="shared" si="30"/>
        <v>3.5232868129626102E-2</v>
      </c>
      <c r="AX103" s="142">
        <v>-1.77E-2</v>
      </c>
      <c r="AY103" s="142">
        <f t="shared" si="31"/>
        <v>-3.5521038444000001E-2</v>
      </c>
      <c r="AZ103" s="142">
        <f>(quarterly_long!EJ103 -quarterly_long!EJ102)*100</f>
        <v>-0.68110947225179519</v>
      </c>
      <c r="BA103" s="142"/>
      <c r="BE103" s="46">
        <v>25842</v>
      </c>
      <c r="BF103" s="142">
        <v>4086.1844877651442</v>
      </c>
      <c r="BG103" s="142">
        <v>1765.8798846052975</v>
      </c>
      <c r="BH103" s="142">
        <v>898.66247049567266</v>
      </c>
      <c r="BI103" s="142">
        <v>3.5221173422172868E-2</v>
      </c>
      <c r="BJ103" s="142">
        <v>1.3750000000000004E-3</v>
      </c>
      <c r="BK103" s="142">
        <v>2.2749999999999997E-3</v>
      </c>
      <c r="BL103" s="142">
        <v>-1.8200562078925049E-3</v>
      </c>
      <c r="BM103" s="142">
        <v>8.3636731449175605E-2</v>
      </c>
      <c r="BN103" s="142">
        <v>7.6362344891469425E-2</v>
      </c>
      <c r="BO103" s="142">
        <v>1.33701092860825E-2</v>
      </c>
      <c r="BP103" s="142">
        <v>-1.7695509421374211E-2</v>
      </c>
      <c r="BQ103" s="142">
        <v>4.5148820309999999E-3</v>
      </c>
      <c r="BR103" s="142"/>
      <c r="BS103" s="46">
        <v>25842</v>
      </c>
      <c r="BT103" s="142">
        <f t="shared" si="12"/>
        <v>7.6362344891469425E-2</v>
      </c>
      <c r="BU103" s="142">
        <f t="shared" si="20"/>
        <v>-3.3387455392226428E-2</v>
      </c>
      <c r="BV103" s="142">
        <f t="shared" si="22"/>
        <v>-1.5932009438799355E-3</v>
      </c>
      <c r="BW103" s="142">
        <f t="shared" si="24"/>
        <v>-1.334747497887534E-2</v>
      </c>
      <c r="BX103" s="142">
        <f t="shared" si="26"/>
        <v>-3.4599223509488297E-2</v>
      </c>
      <c r="BY103" s="142">
        <f t="shared" si="14"/>
        <v>-0.4275793278600461</v>
      </c>
      <c r="BZ103" s="142">
        <f t="shared" si="21"/>
        <v>-0.46024902864569989</v>
      </c>
      <c r="CA103" s="142">
        <f t="shared" si="23"/>
        <v>-0.46238225114141002</v>
      </c>
      <c r="CB103" s="142">
        <f t="shared" si="25"/>
        <v>-0.48107219937808426</v>
      </c>
      <c r="CC103" s="142">
        <f t="shared" si="15"/>
        <v>2.2749999999999997E-3</v>
      </c>
      <c r="CD103" s="142">
        <f t="shared" si="16"/>
        <v>1.3750000000000004E-3</v>
      </c>
      <c r="CE103" s="142">
        <f t="shared" si="10"/>
        <v>-1.8200562078925049E-3</v>
      </c>
      <c r="CF103" s="142">
        <f t="shared" si="13"/>
        <v>2.2312081898653111E-3</v>
      </c>
      <c r="CG103" s="142">
        <f t="shared" si="17"/>
        <v>3.5221173422172868E-2</v>
      </c>
      <c r="CH103" s="142">
        <f t="shared" si="18"/>
        <v>-1.7695509421374211E-2</v>
      </c>
      <c r="CI103" s="142">
        <f t="shared" si="19"/>
        <v>4.5148820309999999E-3</v>
      </c>
      <c r="CJ103" s="142"/>
      <c r="CK103" s="142">
        <f t="shared" si="11"/>
        <v>7.0266622163093109E-2</v>
      </c>
      <c r="CN103" s="142"/>
    </row>
    <row r="104" spans="1:92" x14ac:dyDescent="0.25">
      <c r="A104" s="46">
        <v>25934</v>
      </c>
      <c r="B104" s="135"/>
      <c r="C104" s="152">
        <v>3.92</v>
      </c>
      <c r="D104" s="140">
        <v>6</v>
      </c>
      <c r="E104" s="140"/>
      <c r="F104" s="140">
        <v>3.38</v>
      </c>
      <c r="G104" s="140">
        <v>5.7</v>
      </c>
      <c r="H104" s="140"/>
      <c r="I104" s="145">
        <v>2.76</v>
      </c>
      <c r="J104" s="145"/>
      <c r="K104" s="121">
        <v>197101</v>
      </c>
      <c r="L104" s="121">
        <v>9.5721377198299997</v>
      </c>
      <c r="M104" s="121">
        <v>11.3450557005</v>
      </c>
      <c r="N104" s="121">
        <v>9.4641853768199997</v>
      </c>
      <c r="O104" s="121">
        <v>-4.0727037464999997E-2</v>
      </c>
      <c r="P104" s="121">
        <v>-3.5149790000000001E-3</v>
      </c>
      <c r="Q104" s="138"/>
      <c r="R104" s="142">
        <v>197103</v>
      </c>
      <c r="S104" s="142">
        <v>1.0079840319361299E-2</v>
      </c>
      <c r="T104" s="142">
        <v>3.4599999999999999E-2</v>
      </c>
      <c r="V104" s="46">
        <v>25934</v>
      </c>
      <c r="W104" s="142">
        <v>0.183439537182048</v>
      </c>
      <c r="X104" s="142">
        <f t="shared" si="8"/>
        <v>5.0125418235484887E-3</v>
      </c>
      <c r="Y104" s="160"/>
      <c r="Z104" s="142"/>
      <c r="AA104" s="142">
        <v>197012</v>
      </c>
      <c r="AB104" s="142">
        <v>3.5232868129626102E-2</v>
      </c>
      <c r="AC104" s="142">
        <v>9.0457737951077699E-2</v>
      </c>
      <c r="AE104" s="46">
        <v>25934</v>
      </c>
      <c r="AF104"/>
      <c r="AI104" s="46">
        <v>25934</v>
      </c>
      <c r="AJ104" s="142">
        <f t="shared" si="29"/>
        <v>0.1038</v>
      </c>
      <c r="AK104" s="142">
        <f>'I+C'!U104</f>
        <v>9.594740409781144E-3</v>
      </c>
      <c r="AL104" s="142">
        <f t="shared" si="28"/>
        <v>-8.6000643696502177E-3</v>
      </c>
      <c r="AM104" s="142">
        <f t="shared" si="28"/>
        <v>3.7368934121059239E-3</v>
      </c>
      <c r="AN104" s="142">
        <f t="shared" si="28"/>
        <v>-6.8889423492889401E-3</v>
      </c>
      <c r="AO104" s="142">
        <f>LN(quarterly_long!EU104)</f>
        <v>-1.7585299950965438</v>
      </c>
      <c r="AP104" s="142">
        <f t="shared" si="27"/>
        <v>-1.7567727981476535</v>
      </c>
      <c r="AQ104" s="142">
        <f t="shared" si="27"/>
        <v>-1.7585617677947858</v>
      </c>
      <c r="AR104" s="142">
        <f t="shared" si="27"/>
        <v>-1.7584411983975212</v>
      </c>
      <c r="AS104" s="142">
        <f t="shared" si="32"/>
        <v>2.3E-3</v>
      </c>
      <c r="AT104" s="142">
        <f t="shared" si="33"/>
        <v>2.3200000000000004E-3</v>
      </c>
      <c r="AU104" s="142">
        <f t="shared" si="7"/>
        <v>5.0672984958128105E-3</v>
      </c>
      <c r="AV104" s="142">
        <f t="shared" si="9"/>
        <v>2.9899159073876734E-3</v>
      </c>
      <c r="AW104" s="142">
        <f t="shared" si="30"/>
        <v>3.1404110417041303E-2</v>
      </c>
      <c r="AX104" s="142">
        <v>3.56E-2</v>
      </c>
      <c r="AY104" s="142">
        <f t="shared" si="31"/>
        <v>-4.0727037464999997E-2</v>
      </c>
      <c r="AZ104" s="142">
        <f>(quarterly_long!EJ104 -quarterly_long!EJ103)*100</f>
        <v>0.78375434608910499</v>
      </c>
      <c r="BA104" s="142"/>
      <c r="BE104" s="46">
        <v>25934</v>
      </c>
      <c r="BF104" s="142">
        <v>4264.255649287149</v>
      </c>
      <c r="BG104" s="142">
        <v>1742.9017160686426</v>
      </c>
      <c r="BH104" s="142">
        <v>906.70826833073318</v>
      </c>
      <c r="BI104" s="142">
        <v>3.1726907630522092E-2</v>
      </c>
      <c r="BJ104" s="142">
        <v>1.5749999999999996E-3</v>
      </c>
      <c r="BK104" s="142">
        <v>2.3000000000000004E-3</v>
      </c>
      <c r="BL104" s="142">
        <v>5.0703323443802529E-3</v>
      </c>
      <c r="BM104" s="142">
        <v>4.001935982703167E-2</v>
      </c>
      <c r="BN104" s="142">
        <v>0.10119450350257778</v>
      </c>
      <c r="BO104" s="142">
        <v>1.0082874167924746E-2</v>
      </c>
      <c r="BP104" s="142">
        <v>3.5576075438903842E-2</v>
      </c>
      <c r="BQ104" s="142">
        <v>-1.1363009437000001E-2</v>
      </c>
      <c r="BR104" s="142"/>
      <c r="BS104" s="46">
        <v>25934</v>
      </c>
      <c r="BT104" s="142">
        <f t="shared" si="12"/>
        <v>0.10119450350257778</v>
      </c>
      <c r="BU104" s="142">
        <f t="shared" si="20"/>
        <v>4.2655993773186296E-2</v>
      </c>
      <c r="BV104" s="142">
        <f t="shared" si="22"/>
        <v>-3.3387455392226428E-2</v>
      </c>
      <c r="BW104" s="142">
        <f t="shared" si="24"/>
        <v>-1.5932009438799355E-3</v>
      </c>
      <c r="BX104" s="142">
        <f t="shared" si="26"/>
        <v>-1.334747497887534E-2</v>
      </c>
      <c r="BY104" s="142">
        <f t="shared" si="14"/>
        <v>-0.4758551868716433</v>
      </c>
      <c r="BZ104" s="142">
        <f t="shared" si="21"/>
        <v>-0.4275793278600461</v>
      </c>
      <c r="CA104" s="142">
        <f t="shared" si="23"/>
        <v>-0.46024902864569989</v>
      </c>
      <c r="CB104" s="142">
        <f t="shared" si="25"/>
        <v>-0.46238225114141002</v>
      </c>
      <c r="CC104" s="142">
        <f t="shared" si="15"/>
        <v>2.3000000000000004E-3</v>
      </c>
      <c r="CD104" s="142">
        <f t="shared" si="16"/>
        <v>1.5749999999999996E-3</v>
      </c>
      <c r="CE104" s="142">
        <f t="shared" si="10"/>
        <v>5.0703323443802529E-3</v>
      </c>
      <c r="CF104" s="142">
        <f t="shared" si="13"/>
        <v>2.9845549038876105E-3</v>
      </c>
      <c r="CG104" s="142">
        <f t="shared" si="17"/>
        <v>3.1726907630522092E-2</v>
      </c>
      <c r="CH104" s="142">
        <f t="shared" si="18"/>
        <v>3.5576075438903842E-2</v>
      </c>
      <c r="CI104" s="142">
        <f t="shared" si="19"/>
        <v>-1.1363009437000001E-2</v>
      </c>
      <c r="CJ104" s="142"/>
      <c r="CK104" s="142">
        <f t="shared" si="11"/>
        <v>2.9936485659106924E-2</v>
      </c>
      <c r="CN104" s="142"/>
    </row>
    <row r="105" spans="1:92" x14ac:dyDescent="0.25">
      <c r="A105" s="46">
        <v>26024</v>
      </c>
      <c r="B105" s="135"/>
      <c r="C105" s="152">
        <v>6.24</v>
      </c>
      <c r="D105" s="140">
        <v>6.25</v>
      </c>
      <c r="E105" s="140"/>
      <c r="F105" s="140">
        <v>4.75</v>
      </c>
      <c r="G105" s="140">
        <v>6.52</v>
      </c>
      <c r="H105" s="140"/>
      <c r="I105" s="145">
        <v>2.23</v>
      </c>
      <c r="J105" s="145"/>
      <c r="K105" s="121">
        <v>197102</v>
      </c>
      <c r="L105" s="121">
        <v>9.5783990699999997</v>
      </c>
      <c r="M105" s="121">
        <v>11.35111171712</v>
      </c>
      <c r="N105" s="121">
        <v>9.4779611474099994</v>
      </c>
      <c r="O105" s="121">
        <v>-4.6399383475999999E-2</v>
      </c>
      <c r="P105" s="121">
        <v>-1.1006564E-2</v>
      </c>
      <c r="Q105" s="138"/>
      <c r="R105" s="142">
        <v>197106</v>
      </c>
      <c r="S105" s="142">
        <v>9.3812375249500996E-3</v>
      </c>
      <c r="T105" s="142">
        <v>-3.0999999999999999E-3</v>
      </c>
      <c r="V105" s="46">
        <v>26024</v>
      </c>
      <c r="W105" s="142">
        <v>0.185732531396823</v>
      </c>
      <c r="X105" s="142">
        <f t="shared" si="8"/>
        <v>1.2422519998553927E-2</v>
      </c>
      <c r="Y105" s="160"/>
      <c r="Z105" s="142"/>
      <c r="AA105" s="142">
        <v>197103</v>
      </c>
      <c r="AB105" s="142">
        <v>3.1404110417041303E-2</v>
      </c>
      <c r="AC105" s="142">
        <v>0.106052193225986</v>
      </c>
      <c r="AE105" s="46">
        <v>26024</v>
      </c>
      <c r="AF105"/>
      <c r="AI105" s="46">
        <v>26024</v>
      </c>
      <c r="AJ105" s="142">
        <f t="shared" si="29"/>
        <v>-9.2999999999999992E-3</v>
      </c>
      <c r="AK105" s="142">
        <f>'I+C'!U105</f>
        <v>7.9643178604620335E-3</v>
      </c>
      <c r="AL105" s="142">
        <f t="shared" si="28"/>
        <v>9.594740409781144E-3</v>
      </c>
      <c r="AM105" s="142">
        <f t="shared" si="28"/>
        <v>-8.6000643696502177E-3</v>
      </c>
      <c r="AN105" s="142">
        <f t="shared" si="28"/>
        <v>3.7368934121059239E-3</v>
      </c>
      <c r="AO105" s="142">
        <f>LN(quarterly_long!EU105)</f>
        <v>-1.7635514924173197</v>
      </c>
      <c r="AP105" s="142">
        <f t="shared" si="27"/>
        <v>-1.7585299950965438</v>
      </c>
      <c r="AQ105" s="142">
        <f t="shared" si="27"/>
        <v>-1.7567727981476535</v>
      </c>
      <c r="AR105" s="142">
        <f t="shared" si="27"/>
        <v>-1.7585617677947858</v>
      </c>
      <c r="AS105" s="142">
        <f t="shared" si="32"/>
        <v>1.8583333333333331E-3</v>
      </c>
      <c r="AT105" s="142">
        <f t="shared" si="33"/>
        <v>1.7699999999999997E-3</v>
      </c>
      <c r="AU105" s="142">
        <f t="shared" ref="AU105:AU168" si="34">S105-X105</f>
        <v>-3.0412824736038273E-3</v>
      </c>
      <c r="AV105" s="142">
        <f t="shared" si="9"/>
        <v>1.4552168317784305E-3</v>
      </c>
      <c r="AW105" s="142">
        <f t="shared" si="30"/>
        <v>3.1327176916981503E-2</v>
      </c>
      <c r="AX105" s="142">
        <v>-4.7899999999999998E-2</v>
      </c>
      <c r="AY105" s="142">
        <f t="shared" si="31"/>
        <v>-4.6399383475999999E-2</v>
      </c>
      <c r="AZ105" s="142">
        <f>(quarterly_long!EJ105 -quarterly_long!EJ104)*100</f>
        <v>0.29428205396866414</v>
      </c>
      <c r="BA105" s="142"/>
      <c r="BE105" s="46">
        <v>26024</v>
      </c>
      <c r="BF105" s="142">
        <v>4322.8628163417243</v>
      </c>
      <c r="BG105" s="142">
        <v>1736.6186309830159</v>
      </c>
      <c r="BH105" s="142">
        <v>893.84971693257853</v>
      </c>
      <c r="BI105" s="142">
        <v>3.1504880331595139E-2</v>
      </c>
      <c r="BJ105" s="142">
        <v>1.2333333333333337E-3</v>
      </c>
      <c r="BK105" s="142">
        <v>1.8583333333333336E-3</v>
      </c>
      <c r="BL105" s="142">
        <v>-3.0374577469127729E-3</v>
      </c>
      <c r="BM105" s="142">
        <v>-2.947079347526952E-2</v>
      </c>
      <c r="BN105" s="142">
        <v>-1.0611301347590626E-2</v>
      </c>
      <c r="BO105" s="142">
        <v>9.385062251644264E-3</v>
      </c>
      <c r="BP105" s="142">
        <v>-4.7895321475143859E-2</v>
      </c>
      <c r="BQ105" s="142">
        <v>-1.9466184269E-2</v>
      </c>
      <c r="BR105" s="142"/>
      <c r="BS105" s="46">
        <v>26024</v>
      </c>
      <c r="BT105" s="142">
        <f t="shared" si="12"/>
        <v>-1.0611301347590626E-2</v>
      </c>
      <c r="BU105" s="142">
        <f t="shared" si="20"/>
        <v>1.3650231402618118E-2</v>
      </c>
      <c r="BV105" s="142">
        <f t="shared" si="22"/>
        <v>4.2655993773186296E-2</v>
      </c>
      <c r="BW105" s="142">
        <f t="shared" si="24"/>
        <v>-3.3387455392226428E-2</v>
      </c>
      <c r="BX105" s="142">
        <f t="shared" si="26"/>
        <v>-1.5932009438799355E-3</v>
      </c>
      <c r="BY105" s="142">
        <f t="shared" si="14"/>
        <v>-0.49675596235179681</v>
      </c>
      <c r="BZ105" s="142">
        <f t="shared" si="21"/>
        <v>-0.4758551868716433</v>
      </c>
      <c r="CA105" s="142">
        <f t="shared" si="23"/>
        <v>-0.4275793278600461</v>
      </c>
      <c r="CB105" s="142">
        <f t="shared" si="25"/>
        <v>-0.46024902864569989</v>
      </c>
      <c r="CC105" s="142">
        <f t="shared" si="15"/>
        <v>1.8583333333333336E-3</v>
      </c>
      <c r="CD105" s="142">
        <f t="shared" si="16"/>
        <v>1.2333333333333337E-3</v>
      </c>
      <c r="CE105" s="142">
        <f t="shared" si="10"/>
        <v>-3.0374577469127729E-3</v>
      </c>
      <c r="CF105" s="142">
        <f t="shared" si="13"/>
        <v>1.453580403815353E-3</v>
      </c>
      <c r="CG105" s="142">
        <f t="shared" si="17"/>
        <v>3.1504880331595139E-2</v>
      </c>
      <c r="CH105" s="142">
        <f t="shared" si="18"/>
        <v>-4.7895321475143859E-2</v>
      </c>
      <c r="CI105" s="142">
        <f t="shared" si="19"/>
        <v>-1.9466184269E-2</v>
      </c>
      <c r="CJ105" s="142"/>
      <c r="CK105" s="142">
        <f t="shared" si="11"/>
        <v>-3.8855855726913788E-2</v>
      </c>
      <c r="CN105" s="142"/>
    </row>
    <row r="106" spans="1:92" x14ac:dyDescent="0.25">
      <c r="A106" s="46">
        <v>26115</v>
      </c>
      <c r="B106" s="135"/>
      <c r="C106" s="152">
        <v>5.27</v>
      </c>
      <c r="D106" s="140">
        <v>6.49</v>
      </c>
      <c r="E106" s="140"/>
      <c r="F106" s="140">
        <v>4.6900000000000004</v>
      </c>
      <c r="G106" s="140">
        <v>6.14</v>
      </c>
      <c r="H106" s="140"/>
      <c r="I106" s="145">
        <v>2.4500000000000002</v>
      </c>
      <c r="J106" s="145"/>
      <c r="K106" s="121">
        <v>197103</v>
      </c>
      <c r="L106" s="121">
        <v>9.5832444746600007</v>
      </c>
      <c r="M106" s="121">
        <v>11.35306896839</v>
      </c>
      <c r="N106" s="121">
        <v>9.4793706118400003</v>
      </c>
      <c r="O106" s="121">
        <v>-4.3172889615000001E-2</v>
      </c>
      <c r="P106" s="121">
        <v>-1.0757134999999999E-2</v>
      </c>
      <c r="Q106" s="138"/>
      <c r="R106" s="142">
        <v>197109</v>
      </c>
      <c r="S106" s="142">
        <v>1.2375249500998E-2</v>
      </c>
      <c r="T106" s="142">
        <v>-5.1999999999999998E-3</v>
      </c>
      <c r="V106" s="46">
        <v>26115</v>
      </c>
      <c r="W106" s="142">
        <v>0.18710832792568899</v>
      </c>
      <c r="X106" s="142">
        <f t="shared" ref="X106:X169" si="35">LN(W106)-LN(W105)</f>
        <v>7.3801072976260595E-3</v>
      </c>
      <c r="Y106" s="160"/>
      <c r="Z106" s="142"/>
      <c r="AA106" s="142">
        <v>197106</v>
      </c>
      <c r="AB106" s="142">
        <v>3.1327176916981503E-2</v>
      </c>
      <c r="AC106" s="142">
        <v>1.20481927710848E-3</v>
      </c>
      <c r="AE106" s="46">
        <v>26115</v>
      </c>
      <c r="AF106"/>
      <c r="AI106" s="46">
        <v>26115</v>
      </c>
      <c r="AJ106" s="142">
        <f t="shared" si="29"/>
        <v>-1.5599999999999999E-2</v>
      </c>
      <c r="AK106" s="142">
        <f>'I+C'!U106</f>
        <v>4.3670981748630266E-3</v>
      </c>
      <c r="AL106" s="142">
        <f t="shared" si="28"/>
        <v>7.9643178604620335E-3</v>
      </c>
      <c r="AM106" s="142">
        <f t="shared" si="28"/>
        <v>9.594740409781144E-3</v>
      </c>
      <c r="AN106" s="142">
        <f t="shared" si="28"/>
        <v>-8.6000643696502177E-3</v>
      </c>
      <c r="AO106" s="142">
        <f>LN(quarterly_long!EU106)</f>
        <v>-1.7630258252222628</v>
      </c>
      <c r="AP106" s="142">
        <f t="shared" si="27"/>
        <v>-1.7635514924173197</v>
      </c>
      <c r="AQ106" s="142">
        <f t="shared" si="27"/>
        <v>-1.7585299950965438</v>
      </c>
      <c r="AR106" s="142">
        <f t="shared" si="27"/>
        <v>-1.7567727981476535</v>
      </c>
      <c r="AS106" s="142">
        <f t="shared" si="32"/>
        <v>2.0416666666666669E-3</v>
      </c>
      <c r="AT106" s="142">
        <f t="shared" si="33"/>
        <v>1.4499999999999992E-3</v>
      </c>
      <c r="AU106" s="142">
        <f t="shared" si="34"/>
        <v>4.9951422033719401E-3</v>
      </c>
      <c r="AV106" s="142">
        <f t="shared" si="9"/>
        <v>1.301061556155923E-3</v>
      </c>
      <c r="AW106" s="142">
        <f t="shared" si="30"/>
        <v>3.1145568499974598E-2</v>
      </c>
      <c r="AX106" s="142">
        <v>9.5999999999999992E-3</v>
      </c>
      <c r="AY106" s="142">
        <f t="shared" si="31"/>
        <v>-4.3172889615000001E-2</v>
      </c>
      <c r="AZ106" s="142">
        <f>(quarterly_long!EJ106 -quarterly_long!EJ105)*100</f>
        <v>0.48927653699197826</v>
      </c>
      <c r="BA106" s="142"/>
      <c r="BE106" s="46">
        <v>26115</v>
      </c>
      <c r="BF106" s="142">
        <v>4294.8838911262483</v>
      </c>
      <c r="BG106" s="142">
        <v>1722.8746489660455</v>
      </c>
      <c r="BH106" s="142">
        <v>888.33290783763084</v>
      </c>
      <c r="BI106" s="142">
        <v>3.1371562709590878E-2</v>
      </c>
      <c r="BJ106" s="142">
        <v>1.166666666666667E-3</v>
      </c>
      <c r="BK106" s="142">
        <v>2.0416666666666669E-3</v>
      </c>
      <c r="BL106" s="142">
        <v>4.9940752956638039E-3</v>
      </c>
      <c r="BM106" s="142">
        <v>4.1164335306960509E-2</v>
      </c>
      <c r="BN106" s="142">
        <v>-1.6899593084566414E-2</v>
      </c>
      <c r="BO106" s="142">
        <v>1.2374182593286532E-2</v>
      </c>
      <c r="BP106" s="142">
        <v>9.6358552027240307E-3</v>
      </c>
      <c r="BQ106" s="142">
        <v>-1.8387194898999999E-2</v>
      </c>
      <c r="BR106" s="142"/>
      <c r="BS106" s="46">
        <v>26115</v>
      </c>
      <c r="BT106" s="142">
        <f t="shared" si="12"/>
        <v>-1.6899593084566414E-2</v>
      </c>
      <c r="BU106" s="142">
        <f t="shared" si="20"/>
        <v>-6.4933501697925777E-3</v>
      </c>
      <c r="BV106" s="142">
        <f t="shared" si="22"/>
        <v>1.3650231402618118E-2</v>
      </c>
      <c r="BW106" s="142">
        <f t="shared" si="24"/>
        <v>4.2655993773186296E-2</v>
      </c>
      <c r="BX106" s="142">
        <f t="shared" si="26"/>
        <v>-3.3387455392226428E-2</v>
      </c>
      <c r="BY106" s="142">
        <f t="shared" si="14"/>
        <v>-0.49761174179287487</v>
      </c>
      <c r="BZ106" s="142">
        <f t="shared" si="21"/>
        <v>-0.49675596235179681</v>
      </c>
      <c r="CA106" s="142">
        <f t="shared" si="23"/>
        <v>-0.4758551868716433</v>
      </c>
      <c r="CB106" s="142">
        <f t="shared" si="25"/>
        <v>-0.4275793278600461</v>
      </c>
      <c r="CC106" s="142">
        <f t="shared" si="15"/>
        <v>2.0416666666666669E-3</v>
      </c>
      <c r="CD106" s="142">
        <f t="shared" si="16"/>
        <v>1.166666666666667E-3</v>
      </c>
      <c r="CE106" s="142">
        <f t="shared" si="10"/>
        <v>4.9940752956638039E-3</v>
      </c>
      <c r="CF106" s="142">
        <f t="shared" si="13"/>
        <v>1.3017234213096949E-3</v>
      </c>
      <c r="CG106" s="142">
        <f t="shared" si="17"/>
        <v>3.1371562709590878E-2</v>
      </c>
      <c r="CH106" s="142">
        <f t="shared" si="18"/>
        <v>9.6358552027240307E-3</v>
      </c>
      <c r="CI106" s="142">
        <f t="shared" si="19"/>
        <v>-1.8387194898999999E-2</v>
      </c>
      <c r="CJ106" s="142"/>
      <c r="CK106" s="142">
        <f t="shared" si="11"/>
        <v>2.8790152713673977E-2</v>
      </c>
      <c r="CN106" s="142"/>
    </row>
    <row r="107" spans="1:92" x14ac:dyDescent="0.25">
      <c r="A107" s="46">
        <v>26207</v>
      </c>
      <c r="B107" s="135"/>
      <c r="C107" s="152">
        <v>4.46</v>
      </c>
      <c r="D107" s="140">
        <v>5.89</v>
      </c>
      <c r="E107" s="140"/>
      <c r="F107" s="140">
        <v>4.01</v>
      </c>
      <c r="G107" s="140">
        <v>5.93</v>
      </c>
      <c r="H107" s="140"/>
      <c r="I107" s="145">
        <v>2.4500000000000002</v>
      </c>
      <c r="J107" s="145"/>
      <c r="K107" s="121">
        <v>197104</v>
      </c>
      <c r="L107" s="121">
        <v>9.5966024082299999</v>
      </c>
      <c r="M107" s="121">
        <v>11.36902279071</v>
      </c>
      <c r="N107" s="121">
        <v>9.4870788814800004</v>
      </c>
      <c r="O107" s="121">
        <v>-4.0230364088000001E-2</v>
      </c>
      <c r="P107" s="121">
        <v>-1.0924209000000001E-2</v>
      </c>
      <c r="Q107" s="138"/>
      <c r="R107" s="142">
        <v>197112</v>
      </c>
      <c r="S107" s="142">
        <v>1.10778443113772E-2</v>
      </c>
      <c r="T107" s="142">
        <v>1.27666666666667E-2</v>
      </c>
      <c r="V107" s="46">
        <v>26207</v>
      </c>
      <c r="W107" s="142">
        <v>0.18848412445455401</v>
      </c>
      <c r="X107" s="142">
        <f t="shared" si="35"/>
        <v>7.3260400920709401E-3</v>
      </c>
      <c r="Y107" s="160"/>
      <c r="Z107" s="142"/>
      <c r="AA107" s="142">
        <v>197109</v>
      </c>
      <c r="AB107" s="142">
        <v>3.1145568499974598E-2</v>
      </c>
      <c r="AC107" s="142">
        <v>-3.20898515844357E-3</v>
      </c>
      <c r="AE107" s="46">
        <v>26207</v>
      </c>
      <c r="AF107"/>
      <c r="AI107" s="46">
        <v>26207</v>
      </c>
      <c r="AJ107" s="142">
        <f t="shared" si="29"/>
        <v>3.8300000000000098E-2</v>
      </c>
      <c r="AK107" s="142">
        <f>'I+C'!U107</f>
        <v>1.1474013841906272E-2</v>
      </c>
      <c r="AL107" s="142">
        <f t="shared" si="28"/>
        <v>4.3670981748630266E-3</v>
      </c>
      <c r="AM107" s="142">
        <f t="shared" si="28"/>
        <v>7.9643178604620335E-3</v>
      </c>
      <c r="AN107" s="142">
        <f t="shared" si="28"/>
        <v>9.594740409781144E-3</v>
      </c>
      <c r="AO107" s="142">
        <f>LN(quarterly_long!EU107)</f>
        <v>-1.7778868323252512</v>
      </c>
      <c r="AP107" s="142">
        <f t="shared" si="27"/>
        <v>-1.7630258252222628</v>
      </c>
      <c r="AQ107" s="142">
        <f t="shared" si="27"/>
        <v>-1.7635514924173197</v>
      </c>
      <c r="AR107" s="142">
        <f t="shared" si="27"/>
        <v>-1.7585299950965438</v>
      </c>
      <c r="AS107" s="142">
        <f t="shared" si="32"/>
        <v>2.0416666666666669E-3</v>
      </c>
      <c r="AT107" s="142">
        <f t="shared" si="33"/>
        <v>1.9199999999999998E-3</v>
      </c>
      <c r="AU107" s="142">
        <f t="shared" si="34"/>
        <v>3.7518042193062599E-3</v>
      </c>
      <c r="AV107" s="142">
        <f t="shared" si="9"/>
        <v>2.6932406112217958E-3</v>
      </c>
      <c r="AW107" s="142">
        <f t="shared" si="30"/>
        <v>3.1125415103839298E-2</v>
      </c>
      <c r="AX107" s="142">
        <v>1.24E-2</v>
      </c>
      <c r="AY107" s="142">
        <f t="shared" si="31"/>
        <v>-4.0230364088000001E-2</v>
      </c>
      <c r="AZ107" s="142">
        <f>(quarterly_long!EJ107 -quarterly_long!EJ106)*100</f>
        <v>-0.33869932610823827</v>
      </c>
      <c r="BA107" s="142"/>
      <c r="BE107" s="46">
        <v>26207</v>
      </c>
      <c r="BF107" s="142">
        <v>4360.214571001623</v>
      </c>
      <c r="BG107" s="142">
        <v>1709.48406676783</v>
      </c>
      <c r="BH107" s="142">
        <v>884.52200303490133</v>
      </c>
      <c r="BI107" s="142">
        <v>3.1242647305972905E-2</v>
      </c>
      <c r="BJ107" s="142">
        <v>1.8416666666666664E-3</v>
      </c>
      <c r="BK107" s="142">
        <v>2.0416666666666678E-3</v>
      </c>
      <c r="BL107" s="142">
        <v>3.7534754207796594E-3</v>
      </c>
      <c r="BM107" s="142">
        <v>5.2760494532124017E-2</v>
      </c>
      <c r="BN107" s="142">
        <v>3.3437857732771026E-2</v>
      </c>
      <c r="BO107" s="142">
        <v>1.1079515512852821E-2</v>
      </c>
      <c r="BP107" s="142">
        <v>1.2378008201912039E-2</v>
      </c>
      <c r="BQ107" s="142">
        <v>-1.7259529818E-2</v>
      </c>
      <c r="BR107" s="142"/>
      <c r="BS107" s="46">
        <v>26207</v>
      </c>
      <c r="BT107" s="142">
        <f t="shared" si="12"/>
        <v>3.3437857732771026E-2</v>
      </c>
      <c r="BU107" s="142">
        <f t="shared" si="20"/>
        <v>1.5096748109634461E-2</v>
      </c>
      <c r="BV107" s="142">
        <f t="shared" si="22"/>
        <v>-6.4933501697925777E-3</v>
      </c>
      <c r="BW107" s="142">
        <f t="shared" si="24"/>
        <v>1.3650231402618118E-2</v>
      </c>
      <c r="BX107" s="142">
        <f t="shared" si="26"/>
        <v>4.2655993773186296E-2</v>
      </c>
      <c r="BY107" s="142">
        <f t="shared" si="14"/>
        <v>-0.51931784385159241</v>
      </c>
      <c r="BZ107" s="142">
        <f t="shared" si="21"/>
        <v>-0.49761174179287487</v>
      </c>
      <c r="CA107" s="142">
        <f t="shared" si="23"/>
        <v>-0.49675596235179681</v>
      </c>
      <c r="CB107" s="142">
        <f t="shared" si="25"/>
        <v>-0.4758551868716433</v>
      </c>
      <c r="CC107" s="142">
        <f t="shared" si="15"/>
        <v>2.0416666666666678E-3</v>
      </c>
      <c r="CD107" s="142">
        <f t="shared" si="16"/>
        <v>1.8416666666666664E-3</v>
      </c>
      <c r="CE107" s="142">
        <f t="shared" si="10"/>
        <v>3.7534754207796594E-3</v>
      </c>
      <c r="CF107" s="142">
        <f t="shared" si="13"/>
        <v>2.6951063284777355E-3</v>
      </c>
      <c r="CG107" s="142">
        <f t="shared" si="17"/>
        <v>3.1242647305972905E-2</v>
      </c>
      <c r="CH107" s="142">
        <f t="shared" si="18"/>
        <v>1.2378008201912039E-2</v>
      </c>
      <c r="CI107" s="142">
        <f t="shared" si="19"/>
        <v>-1.7259529818E-2</v>
      </c>
      <c r="CJ107" s="142"/>
      <c r="CK107" s="142">
        <f t="shared" si="11"/>
        <v>4.1680979019271196E-2</v>
      </c>
      <c r="CN107" s="142"/>
    </row>
    <row r="108" spans="1:92" x14ac:dyDescent="0.25">
      <c r="A108" s="46">
        <v>26299</v>
      </c>
      <c r="B108" s="135"/>
      <c r="C108" s="152">
        <v>5.1100000000000003</v>
      </c>
      <c r="D108" s="140">
        <v>6.03</v>
      </c>
      <c r="E108" s="140"/>
      <c r="F108" s="140">
        <v>3.73</v>
      </c>
      <c r="G108" s="140">
        <v>6.07</v>
      </c>
      <c r="H108" s="140"/>
      <c r="I108" s="145">
        <v>2.17</v>
      </c>
      <c r="J108" s="145"/>
      <c r="K108" s="121">
        <v>197201</v>
      </c>
      <c r="L108" s="121">
        <v>9.6073451879099991</v>
      </c>
      <c r="M108" s="121">
        <v>11.39104025558</v>
      </c>
      <c r="N108" s="121">
        <v>9.4934062829499997</v>
      </c>
      <c r="O108" s="121">
        <v>-4.0691164621000003E-2</v>
      </c>
      <c r="P108" s="121">
        <v>-1.1462227E-2</v>
      </c>
      <c r="Q108" s="138"/>
      <c r="R108" s="142">
        <v>197203</v>
      </c>
      <c r="S108" s="142">
        <v>8.0838323353293398E-3</v>
      </c>
      <c r="T108" s="142">
        <v>1.9966666666666699E-2</v>
      </c>
      <c r="V108" s="46">
        <v>26299</v>
      </c>
      <c r="W108" s="142">
        <v>0.189859920983419</v>
      </c>
      <c r="X108" s="142">
        <f t="shared" si="35"/>
        <v>7.2727593290780046E-3</v>
      </c>
      <c r="Y108" s="160"/>
      <c r="Z108" s="142"/>
      <c r="AA108" s="142">
        <v>197112</v>
      </c>
      <c r="AB108" s="142">
        <v>3.1125415103839298E-2</v>
      </c>
      <c r="AC108" s="142">
        <v>-2.3138832997988299E-3</v>
      </c>
      <c r="AE108" s="46">
        <v>26299</v>
      </c>
      <c r="AF108"/>
      <c r="AI108" s="46">
        <v>26299</v>
      </c>
      <c r="AJ108" s="142">
        <f t="shared" si="29"/>
        <v>5.9900000000000092E-2</v>
      </c>
      <c r="AK108" s="142">
        <f>'I+C'!U108</f>
        <v>3.5682001854758782E-3</v>
      </c>
      <c r="AL108" s="142">
        <f t="shared" si="28"/>
        <v>1.1474013841906272E-2</v>
      </c>
      <c r="AM108" s="142">
        <f t="shared" si="28"/>
        <v>4.3670981748630266E-3</v>
      </c>
      <c r="AN108" s="142">
        <f t="shared" si="28"/>
        <v>7.9643178604620335E-3</v>
      </c>
      <c r="AO108" s="142">
        <f>LN(quarterly_long!EU108)</f>
        <v>-1.7881705541616226</v>
      </c>
      <c r="AP108" s="142">
        <f t="shared" si="27"/>
        <v>-1.7778868323252512</v>
      </c>
      <c r="AQ108" s="142">
        <f t="shared" si="27"/>
        <v>-1.7630258252222628</v>
      </c>
      <c r="AR108" s="142">
        <f t="shared" si="27"/>
        <v>-1.7635514924173197</v>
      </c>
      <c r="AS108" s="142">
        <f t="shared" si="32"/>
        <v>1.8083333333333335E-3</v>
      </c>
      <c r="AT108" s="142">
        <f t="shared" si="33"/>
        <v>2.3400000000000005E-3</v>
      </c>
      <c r="AU108" s="142">
        <f t="shared" si="34"/>
        <v>8.1107300625133522E-4</v>
      </c>
      <c r="AV108" s="142">
        <f t="shared" si="9"/>
        <v>1.629184238831427E-3</v>
      </c>
      <c r="AW108" s="142">
        <f t="shared" si="30"/>
        <v>2.85974688142441E-2</v>
      </c>
      <c r="AX108" s="142">
        <v>2.47E-2</v>
      </c>
      <c r="AY108" s="142">
        <f t="shared" si="31"/>
        <v>-4.0691164621000003E-2</v>
      </c>
      <c r="AZ108" s="142">
        <f>(quarterly_long!EJ108 -quarterly_long!EJ107)*100</f>
        <v>-0.67155216508956173</v>
      </c>
      <c r="BA108" s="142"/>
      <c r="BE108" s="46">
        <v>26299</v>
      </c>
      <c r="BF108" s="142">
        <v>4517.6222669890903</v>
      </c>
      <c r="BG108" s="142">
        <v>1712.5940792774711</v>
      </c>
      <c r="BH108" s="142">
        <v>882.89011540391368</v>
      </c>
      <c r="BI108" s="142">
        <v>2.8652120086660477E-2</v>
      </c>
      <c r="BJ108" s="142">
        <v>1.9083333333333335E-3</v>
      </c>
      <c r="BK108" s="142">
        <v>1.8083333333333332E-3</v>
      </c>
      <c r="BL108" s="142">
        <v>8.1628552927558813E-4</v>
      </c>
      <c r="BM108" s="142">
        <v>9.7348276894747305E-3</v>
      </c>
      <c r="BN108" s="142">
        <v>5.9397666969780931E-2</v>
      </c>
      <c r="BO108" s="142">
        <v>8.0890448583551475E-3</v>
      </c>
      <c r="BP108" s="142">
        <v>2.4651827923587888E-2</v>
      </c>
      <c r="BQ108" s="142">
        <v>-1.8725088793E-2</v>
      </c>
      <c r="BR108" s="142"/>
      <c r="BS108" s="46">
        <v>26299</v>
      </c>
      <c r="BT108" s="142">
        <f t="shared" si="12"/>
        <v>5.9397666969780931E-2</v>
      </c>
      <c r="BU108" s="142">
        <f t="shared" si="20"/>
        <v>3.5464538624021102E-2</v>
      </c>
      <c r="BV108" s="142">
        <f t="shared" si="22"/>
        <v>1.5096748109634461E-2</v>
      </c>
      <c r="BW108" s="142">
        <f t="shared" si="24"/>
        <v>-6.4933501697925777E-3</v>
      </c>
      <c r="BX108" s="142">
        <f t="shared" si="26"/>
        <v>1.3650231402618118E-2</v>
      </c>
      <c r="BY108" s="142">
        <f t="shared" si="14"/>
        <v>-0.55421272154812606</v>
      </c>
      <c r="BZ108" s="142">
        <f t="shared" si="21"/>
        <v>-0.51931784385159241</v>
      </c>
      <c r="CA108" s="142">
        <f t="shared" si="23"/>
        <v>-0.49761174179287487</v>
      </c>
      <c r="CB108" s="142">
        <f t="shared" si="25"/>
        <v>-0.49675596235179681</v>
      </c>
      <c r="CC108" s="142">
        <f t="shared" si="15"/>
        <v>1.8083333333333332E-3</v>
      </c>
      <c r="CD108" s="142">
        <f t="shared" si="16"/>
        <v>1.9083333333333335E-3</v>
      </c>
      <c r="CE108" s="142">
        <f t="shared" si="10"/>
        <v>8.1628552927558813E-4</v>
      </c>
      <c r="CF108" s="142">
        <f t="shared" si="13"/>
        <v>1.6315946247015697E-3</v>
      </c>
      <c r="CG108" s="142">
        <f t="shared" si="17"/>
        <v>2.8652120086660477E-2</v>
      </c>
      <c r="CH108" s="142">
        <f t="shared" si="18"/>
        <v>2.4651827923587888E-2</v>
      </c>
      <c r="CI108" s="142">
        <f t="shared" si="19"/>
        <v>-1.8725088793E-2</v>
      </c>
      <c r="CJ108" s="142"/>
      <c r="CK108" s="142">
        <f t="shared" si="11"/>
        <v>1.645782831119583E-3</v>
      </c>
      <c r="CN108" s="142"/>
    </row>
    <row r="109" spans="1:92" x14ac:dyDescent="0.25">
      <c r="A109" s="46">
        <v>26390</v>
      </c>
      <c r="B109" s="135"/>
      <c r="C109" s="152">
        <v>5.15</v>
      </c>
      <c r="D109" s="140">
        <v>6.14</v>
      </c>
      <c r="E109" s="140"/>
      <c r="F109" s="140">
        <v>3.91</v>
      </c>
      <c r="G109" s="140">
        <v>6.11</v>
      </c>
      <c r="H109" s="140"/>
      <c r="I109" s="145">
        <v>2.09</v>
      </c>
      <c r="J109" s="145"/>
      <c r="K109" s="121">
        <v>197202</v>
      </c>
      <c r="L109" s="121">
        <v>9.6238693594699996</v>
      </c>
      <c r="M109" s="121">
        <v>11.39997906148</v>
      </c>
      <c r="N109" s="121">
        <v>9.5021773192100003</v>
      </c>
      <c r="O109" s="121">
        <v>-3.3277249407999997E-2</v>
      </c>
      <c r="P109" s="121">
        <v>-4.3648309999999996E-3</v>
      </c>
      <c r="Q109" s="138"/>
      <c r="R109" s="142">
        <v>197206</v>
      </c>
      <c r="S109" s="142">
        <v>8.7824351297405203E-3</v>
      </c>
      <c r="T109" s="142">
        <v>-2.96666666666667E-3</v>
      </c>
      <c r="V109" s="46">
        <v>26390</v>
      </c>
      <c r="W109" s="142">
        <v>0.19123571751228499</v>
      </c>
      <c r="X109" s="142">
        <f t="shared" si="35"/>
        <v>7.2202479734904124E-3</v>
      </c>
      <c r="Y109" s="160"/>
      <c r="Z109" s="142"/>
      <c r="AA109" s="142">
        <v>197203</v>
      </c>
      <c r="AB109" s="142">
        <v>2.85974688142441E-2</v>
      </c>
      <c r="AC109" s="142">
        <v>8.6013915498638696E-2</v>
      </c>
      <c r="AE109" s="46">
        <v>26390</v>
      </c>
      <c r="AF109"/>
      <c r="AI109" s="46">
        <v>26390</v>
      </c>
      <c r="AJ109" s="142">
        <f t="shared" si="29"/>
        <v>-8.9000000000000103E-3</v>
      </c>
      <c r="AK109" s="142">
        <f>'I+C'!U109</f>
        <v>1.3079609447566809E-2</v>
      </c>
      <c r="AL109" s="142">
        <f t="shared" si="28"/>
        <v>3.5682001854758782E-3</v>
      </c>
      <c r="AM109" s="142">
        <f t="shared" si="28"/>
        <v>1.1474013841906272E-2</v>
      </c>
      <c r="AN109" s="142">
        <f t="shared" si="28"/>
        <v>4.3670981748630266E-3</v>
      </c>
      <c r="AO109" s="142">
        <f>LN(quarterly_long!EU109)</f>
        <v>-1.7941327752094673</v>
      </c>
      <c r="AP109" s="142">
        <f t="shared" si="27"/>
        <v>-1.7881705541616226</v>
      </c>
      <c r="AQ109" s="142">
        <f t="shared" si="27"/>
        <v>-1.7778868323252512</v>
      </c>
      <c r="AR109" s="142">
        <f t="shared" si="27"/>
        <v>-1.7630258252222628</v>
      </c>
      <c r="AS109" s="142">
        <f t="shared" si="32"/>
        <v>1.7416666666666665E-3</v>
      </c>
      <c r="AT109" s="142">
        <f t="shared" si="33"/>
        <v>2.2000000000000001E-3</v>
      </c>
      <c r="AU109" s="142">
        <f t="shared" si="34"/>
        <v>1.5621871562501079E-3</v>
      </c>
      <c r="AV109" s="142">
        <f t="shared" ref="AV109:AV172" si="36">SUM(AU106:AU109)/4</f>
        <v>2.7800516462949108E-3</v>
      </c>
      <c r="AW109" s="142">
        <f t="shared" si="30"/>
        <v>2.84943672422035E-2</v>
      </c>
      <c r="AX109" s="142">
        <v>2.5399999999999999E-2</v>
      </c>
      <c r="AY109" s="142">
        <f t="shared" si="31"/>
        <v>-3.3277249407999997E-2</v>
      </c>
      <c r="AZ109" s="142">
        <f>(quarterly_long!EJ109 -quarterly_long!EJ108)*100</f>
        <v>0.71173883997222021</v>
      </c>
      <c r="BA109" s="142"/>
      <c r="BE109" s="46">
        <v>26390</v>
      </c>
      <c r="BF109" s="142">
        <v>4616.225496797957</v>
      </c>
      <c r="BG109" s="142">
        <v>1718.7998007968129</v>
      </c>
      <c r="BH109" s="142">
        <v>893.97410358565742</v>
      </c>
      <c r="BI109" s="142">
        <v>2.8495370370370372E-2</v>
      </c>
      <c r="BJ109" s="142">
        <v>1.7416666666666674E-3</v>
      </c>
      <c r="BK109" s="142">
        <v>1.7416666666666659E-3</v>
      </c>
      <c r="BL109" s="142">
        <v>1.5668672303624474E-3</v>
      </c>
      <c r="BM109" s="142">
        <v>1.283924506771399E-2</v>
      </c>
      <c r="BN109" s="142">
        <v>-8.1567091315192623E-3</v>
      </c>
      <c r="BO109" s="142">
        <v>8.7871152038493071E-3</v>
      </c>
      <c r="BP109" s="142">
        <v>2.5362872313626994E-2</v>
      </c>
      <c r="BQ109" s="142">
        <v>-1.0710698374000001E-2</v>
      </c>
      <c r="BR109" s="142"/>
      <c r="BS109" s="46">
        <v>26390</v>
      </c>
      <c r="BT109" s="142">
        <f t="shared" si="12"/>
        <v>-8.1567091315192623E-3</v>
      </c>
      <c r="BU109" s="142">
        <f t="shared" si="20"/>
        <v>2.1591570832194762E-2</v>
      </c>
      <c r="BV109" s="142">
        <f t="shared" si="22"/>
        <v>3.5464538624021102E-2</v>
      </c>
      <c r="BW109" s="142">
        <f t="shared" si="24"/>
        <v>1.5096748109634461E-2</v>
      </c>
      <c r="BX109" s="142">
        <f t="shared" si="26"/>
        <v>-6.4933501697925777E-3</v>
      </c>
      <c r="BY109" s="142">
        <f t="shared" si="14"/>
        <v>-0.56916492356072701</v>
      </c>
      <c r="BZ109" s="142">
        <f t="shared" si="21"/>
        <v>-0.55421272154812606</v>
      </c>
      <c r="CA109" s="142">
        <f t="shared" si="23"/>
        <v>-0.51931784385159241</v>
      </c>
      <c r="CB109" s="142">
        <f t="shared" si="25"/>
        <v>-0.49761174179287487</v>
      </c>
      <c r="CC109" s="142">
        <f t="shared" si="15"/>
        <v>1.7416666666666659E-3</v>
      </c>
      <c r="CD109" s="142">
        <f t="shared" si="16"/>
        <v>1.7416666666666674E-3</v>
      </c>
      <c r="CE109" s="142">
        <f t="shared" si="10"/>
        <v>1.5668672303624474E-3</v>
      </c>
      <c r="CF109" s="142">
        <f t="shared" si="13"/>
        <v>2.7826758690203748E-3</v>
      </c>
      <c r="CG109" s="142">
        <f t="shared" si="17"/>
        <v>2.8495370370370372E-2</v>
      </c>
      <c r="CH109" s="142">
        <f t="shared" si="18"/>
        <v>2.5362872313626994E-2</v>
      </c>
      <c r="CI109" s="142">
        <f t="shared" si="19"/>
        <v>-1.0710698374000001E-2</v>
      </c>
      <c r="CJ109" s="142"/>
      <c r="CK109" s="142">
        <f t="shared" si="11"/>
        <v>4.0521298638646827E-3</v>
      </c>
      <c r="CN109" s="142"/>
    </row>
    <row r="110" spans="1:92" x14ac:dyDescent="0.25">
      <c r="A110" s="46">
        <v>26481</v>
      </c>
      <c r="B110" s="135"/>
      <c r="C110" s="152">
        <v>5.61</v>
      </c>
      <c r="D110" s="140">
        <v>6.29</v>
      </c>
      <c r="E110" s="140"/>
      <c r="F110" s="140">
        <v>4.66</v>
      </c>
      <c r="G110" s="140">
        <v>6.55</v>
      </c>
      <c r="H110" s="140"/>
      <c r="I110" s="145">
        <v>1.54</v>
      </c>
      <c r="J110" s="145"/>
      <c r="K110" s="121">
        <v>197203</v>
      </c>
      <c r="L110" s="121">
        <v>9.63665586658</v>
      </c>
      <c r="M110" s="121">
        <v>11.413789639799999</v>
      </c>
      <c r="N110" s="121">
        <v>9.5113230680599994</v>
      </c>
      <c r="O110" s="121">
        <v>-3.1325853538999998E-2</v>
      </c>
      <c r="P110" s="121">
        <v>-4.1818159999999997E-3</v>
      </c>
      <c r="Q110" s="138"/>
      <c r="R110" s="142">
        <v>197209</v>
      </c>
      <c r="S110" s="142">
        <v>9.3812375249500996E-3</v>
      </c>
      <c r="T110" s="142">
        <v>4.4000000000000003E-3</v>
      </c>
      <c r="V110" s="46">
        <v>26481</v>
      </c>
      <c r="W110" s="142">
        <v>0.193070112884105</v>
      </c>
      <c r="X110" s="142">
        <f t="shared" si="35"/>
        <v>9.5466118835774161E-3</v>
      </c>
      <c r="Y110" s="160"/>
      <c r="Z110" s="142"/>
      <c r="AA110" s="142">
        <v>197206</v>
      </c>
      <c r="AB110" s="142">
        <v>2.84943672422035E-2</v>
      </c>
      <c r="AC110" s="142">
        <v>2.7855153203342402E-3</v>
      </c>
      <c r="AE110" s="46">
        <v>26481</v>
      </c>
      <c r="AF110"/>
      <c r="AI110" s="46">
        <v>26481</v>
      </c>
      <c r="AJ110" s="142">
        <f t="shared" si="29"/>
        <v>1.32E-2</v>
      </c>
      <c r="AK110" s="142">
        <f>'I+C'!U110</f>
        <v>9.0666578046595392E-3</v>
      </c>
      <c r="AL110" s="142">
        <f t="shared" si="28"/>
        <v>1.3079609447566809E-2</v>
      </c>
      <c r="AM110" s="142">
        <f t="shared" si="28"/>
        <v>3.5682001854758782E-3</v>
      </c>
      <c r="AN110" s="142">
        <f t="shared" si="28"/>
        <v>1.1474013841906272E-2</v>
      </c>
      <c r="AO110" s="142">
        <f>LN(quarterly_long!EU110)</f>
        <v>-1.7927141439718612</v>
      </c>
      <c r="AP110" s="142">
        <f t="shared" si="27"/>
        <v>-1.7941327752094673</v>
      </c>
      <c r="AQ110" s="142">
        <f t="shared" si="27"/>
        <v>-1.7881705541616226</v>
      </c>
      <c r="AR110" s="142">
        <f t="shared" si="27"/>
        <v>-1.7778868323252512</v>
      </c>
      <c r="AS110" s="142">
        <f t="shared" si="32"/>
        <v>1.2833333333333336E-3</v>
      </c>
      <c r="AT110" s="142">
        <f t="shared" si="33"/>
        <v>1.8899999999999998E-3</v>
      </c>
      <c r="AU110" s="142">
        <f t="shared" si="34"/>
        <v>-1.6537435862731646E-4</v>
      </c>
      <c r="AV110" s="142">
        <f t="shared" si="36"/>
        <v>1.4899225057950966E-3</v>
      </c>
      <c r="AW110" s="142">
        <f t="shared" si="30"/>
        <v>2.8190113460130499E-2</v>
      </c>
      <c r="AX110" s="142">
        <v>3.1399999999999997E-2</v>
      </c>
      <c r="AY110" s="142">
        <f t="shared" si="31"/>
        <v>-3.1325853538999998E-2</v>
      </c>
      <c r="AZ110" s="142">
        <f>(quarterly_long!EJ110 -quarterly_long!EJ109)*100</f>
        <v>1.0485289042265755</v>
      </c>
      <c r="BA110" s="142"/>
      <c r="BE110" s="46">
        <v>26481</v>
      </c>
      <c r="BF110" s="142">
        <v>4704.9638746734008</v>
      </c>
      <c r="BG110" s="142">
        <v>1743.6004932182491</v>
      </c>
      <c r="BH110" s="142">
        <v>893.31689272503093</v>
      </c>
      <c r="BI110" s="142">
        <v>2.8092626447288233E-2</v>
      </c>
      <c r="BJ110" s="142">
        <v>1.6583333333333333E-3</v>
      </c>
      <c r="BK110" s="142">
        <v>1.2833333333333334E-3</v>
      </c>
      <c r="BL110" s="142">
        <v>-1.6137079623647398E-4</v>
      </c>
      <c r="BM110" s="142">
        <v>1.3264917635101346E-2</v>
      </c>
      <c r="BN110" s="142">
        <v>1.3942833099907858E-2</v>
      </c>
      <c r="BO110" s="142">
        <v>9.3852410873436071E-3</v>
      </c>
      <c r="BP110" s="142">
        <v>3.1421309800439445E-2</v>
      </c>
      <c r="BQ110" s="142">
        <v>-1.0830337642999999E-2</v>
      </c>
      <c r="BR110" s="142"/>
      <c r="BS110" s="46">
        <v>26481</v>
      </c>
      <c r="BT110" s="142">
        <f t="shared" si="12"/>
        <v>1.3942833099907858E-2</v>
      </c>
      <c r="BU110" s="142">
        <f t="shared" si="20"/>
        <v>1.9040715797631336E-2</v>
      </c>
      <c r="BV110" s="142">
        <f t="shared" si="22"/>
        <v>2.1591570832194762E-2</v>
      </c>
      <c r="BW110" s="142">
        <f t="shared" si="24"/>
        <v>3.5464538624021102E-2</v>
      </c>
      <c r="BX110" s="142">
        <f t="shared" si="26"/>
        <v>1.5096748109634461E-2</v>
      </c>
      <c r="BY110" s="142">
        <f t="shared" si="14"/>
        <v>-0.57900751686015017</v>
      </c>
      <c r="BZ110" s="142">
        <f t="shared" si="21"/>
        <v>-0.56916492356072701</v>
      </c>
      <c r="CA110" s="142">
        <f t="shared" si="23"/>
        <v>-0.55421272154812606</v>
      </c>
      <c r="CB110" s="142">
        <f t="shared" si="25"/>
        <v>-0.51931784385159241</v>
      </c>
      <c r="CC110" s="142">
        <f t="shared" si="15"/>
        <v>1.2833333333333334E-3</v>
      </c>
      <c r="CD110" s="142">
        <f t="shared" si="16"/>
        <v>1.6583333333333333E-3</v>
      </c>
      <c r="CE110" s="142">
        <f t="shared" si="10"/>
        <v>-1.6137079623647398E-4</v>
      </c>
      <c r="CF110" s="142">
        <f t="shared" si="13"/>
        <v>1.4938143460453053E-3</v>
      </c>
      <c r="CG110" s="142">
        <f t="shared" si="17"/>
        <v>2.8092626447288233E-2</v>
      </c>
      <c r="CH110" s="142">
        <f t="shared" si="18"/>
        <v>3.1421309800439445E-2</v>
      </c>
      <c r="CI110" s="142">
        <f t="shared" si="19"/>
        <v>-1.0830337642999999E-2</v>
      </c>
      <c r="CJ110" s="142"/>
      <c r="CK110" s="142">
        <f t="shared" si="11"/>
        <v>3.8796765477577388E-3</v>
      </c>
      <c r="CN110" s="142"/>
    </row>
    <row r="111" spans="1:92" x14ac:dyDescent="0.25">
      <c r="A111" s="46">
        <v>26573</v>
      </c>
      <c r="B111" s="135"/>
      <c r="C111" s="152">
        <v>5.68</v>
      </c>
      <c r="D111" s="140">
        <v>6.37</v>
      </c>
      <c r="E111" s="140"/>
      <c r="F111" s="140">
        <v>5.07</v>
      </c>
      <c r="G111" s="140">
        <v>6.36</v>
      </c>
      <c r="H111" s="140"/>
      <c r="I111" s="145">
        <v>1.57</v>
      </c>
      <c r="J111" s="145"/>
      <c r="K111" s="121">
        <v>197204</v>
      </c>
      <c r="L111" s="121">
        <v>9.6571738535100007</v>
      </c>
      <c r="M111" s="121">
        <v>11.45344679129</v>
      </c>
      <c r="N111" s="121">
        <v>9.5448767491400002</v>
      </c>
      <c r="O111" s="121">
        <v>-4.7283970181000001E-2</v>
      </c>
      <c r="P111" s="121">
        <v>-2.0725397E-2</v>
      </c>
      <c r="Q111" s="138"/>
      <c r="R111" s="142">
        <v>197212</v>
      </c>
      <c r="S111" s="142">
        <v>1.1377245508982E-2</v>
      </c>
      <c r="T111" s="142">
        <v>1.9133333333333301E-2</v>
      </c>
      <c r="V111" s="46">
        <v>26573</v>
      </c>
      <c r="W111" s="142">
        <v>0.19490450825592601</v>
      </c>
      <c r="X111" s="142">
        <f t="shared" si="35"/>
        <v>9.4563352420382607E-3</v>
      </c>
      <c r="Y111" s="160"/>
      <c r="Z111" s="142"/>
      <c r="AA111" s="142">
        <v>197209</v>
      </c>
      <c r="AB111" s="142">
        <v>2.8190113460130499E-2</v>
      </c>
      <c r="AC111" s="142">
        <v>1.2962962962963001E-2</v>
      </c>
      <c r="AE111" s="46">
        <v>26573</v>
      </c>
      <c r="AF111"/>
      <c r="AI111" s="46">
        <v>26573</v>
      </c>
      <c r="AJ111" s="142">
        <f t="shared" si="29"/>
        <v>5.7399999999999902E-2</v>
      </c>
      <c r="AK111" s="142">
        <f>'I+C'!U111</f>
        <v>1.9701071204365483E-2</v>
      </c>
      <c r="AL111" s="142">
        <f t="shared" si="28"/>
        <v>9.0666578046595392E-3</v>
      </c>
      <c r="AM111" s="142">
        <f t="shared" si="28"/>
        <v>1.3079609447566809E-2</v>
      </c>
      <c r="AN111" s="142">
        <f t="shared" si="28"/>
        <v>3.5682001854758782E-3</v>
      </c>
      <c r="AO111" s="142">
        <f>LN(quarterly_long!EU111)</f>
        <v>-1.8067252177100503</v>
      </c>
      <c r="AP111" s="142">
        <f t="shared" si="27"/>
        <v>-1.7927141439718612</v>
      </c>
      <c r="AQ111" s="142">
        <f t="shared" si="27"/>
        <v>-1.7941327752094673</v>
      </c>
      <c r="AR111" s="142">
        <f t="shared" si="27"/>
        <v>-1.7881705541616226</v>
      </c>
      <c r="AS111" s="142">
        <f t="shared" si="32"/>
        <v>1.3083333333333334E-3</v>
      </c>
      <c r="AT111" s="142">
        <f t="shared" si="33"/>
        <v>1.2900000000000001E-3</v>
      </c>
      <c r="AU111" s="142">
        <f t="shared" si="34"/>
        <v>1.9209102669437393E-3</v>
      </c>
      <c r="AV111" s="142">
        <f t="shared" si="36"/>
        <v>1.0321990177044665E-3</v>
      </c>
      <c r="AW111" s="142">
        <f t="shared" si="30"/>
        <v>2.6672474256639E-2</v>
      </c>
      <c r="AX111" s="142">
        <v>3.2399999999999998E-2</v>
      </c>
      <c r="AY111" s="142">
        <f t="shared" si="31"/>
        <v>-4.7283970181000001E-2</v>
      </c>
      <c r="AZ111" s="142">
        <f>(quarterly_long!EJ111 -quarterly_long!EJ110)*100</f>
        <v>0.56899974661761554</v>
      </c>
      <c r="BA111" s="142"/>
      <c r="BE111" s="46">
        <v>26573</v>
      </c>
      <c r="BF111" s="142">
        <v>4921.3682959219877</v>
      </c>
      <c r="BG111" s="142">
        <v>1745.949214026602</v>
      </c>
      <c r="BH111" s="142">
        <v>868.82708585247883</v>
      </c>
      <c r="BI111" s="142">
        <v>2.6262411347517726E-2</v>
      </c>
      <c r="BJ111" s="142">
        <v>1.058333333333333E-3</v>
      </c>
      <c r="BK111" s="142">
        <v>1.3083333333333328E-3</v>
      </c>
      <c r="BL111" s="142">
        <v>1.9220297027370738E-3</v>
      </c>
      <c r="BM111" s="142">
        <v>3.4244302687041879E-2</v>
      </c>
      <c r="BN111" s="142">
        <v>5.7021422380398347E-2</v>
      </c>
      <c r="BO111" s="142">
        <v>1.137836494477267E-2</v>
      </c>
      <c r="BP111" s="142">
        <v>3.2390179832072263E-2</v>
      </c>
      <c r="BQ111" s="142">
        <v>-2.7439258502000002E-2</v>
      </c>
      <c r="BR111" s="142"/>
      <c r="BS111" s="46">
        <v>26573</v>
      </c>
      <c r="BT111" s="142">
        <f t="shared" si="12"/>
        <v>5.7021422380398347E-2</v>
      </c>
      <c r="BU111" s="142">
        <f t="shared" si="20"/>
        <v>4.4968505830004446E-2</v>
      </c>
      <c r="BV111" s="142">
        <f t="shared" si="22"/>
        <v>1.9040715797631336E-2</v>
      </c>
      <c r="BW111" s="142">
        <f t="shared" si="24"/>
        <v>2.1591570832194762E-2</v>
      </c>
      <c r="BX111" s="142">
        <f t="shared" si="26"/>
        <v>3.5464538624021102E-2</v>
      </c>
      <c r="BY111" s="142">
        <f t="shared" si="14"/>
        <v>-0.63240805188794402</v>
      </c>
      <c r="BZ111" s="142">
        <f t="shared" si="21"/>
        <v>-0.57900751686015017</v>
      </c>
      <c r="CA111" s="142">
        <f t="shared" si="23"/>
        <v>-0.56916492356072701</v>
      </c>
      <c r="CB111" s="142">
        <f t="shared" si="25"/>
        <v>-0.55421272154812606</v>
      </c>
      <c r="CC111" s="142">
        <f t="shared" si="15"/>
        <v>1.3083333333333328E-3</v>
      </c>
      <c r="CD111" s="142">
        <f t="shared" si="16"/>
        <v>1.058333333333333E-3</v>
      </c>
      <c r="CE111" s="142">
        <f t="shared" si="10"/>
        <v>1.9220297027370738E-3</v>
      </c>
      <c r="CF111" s="142">
        <f t="shared" si="13"/>
        <v>1.0359529165346589E-3</v>
      </c>
      <c r="CG111" s="142">
        <f t="shared" si="17"/>
        <v>2.6262411347517726E-2</v>
      </c>
      <c r="CH111" s="142">
        <f t="shared" si="18"/>
        <v>3.2390179832072263E-2</v>
      </c>
      <c r="CI111" s="142">
        <f t="shared" si="19"/>
        <v>-2.7439258502000002E-2</v>
      </c>
      <c r="CJ111" s="142"/>
      <c r="CK111" s="142">
        <f t="shared" si="11"/>
        <v>2.2865937742269207E-2</v>
      </c>
      <c r="CN111" s="142"/>
    </row>
    <row r="112" spans="1:92" x14ac:dyDescent="0.25">
      <c r="A112" s="46">
        <v>26665</v>
      </c>
      <c r="B112" s="135"/>
      <c r="C112" s="152">
        <v>7.09</v>
      </c>
      <c r="D112" s="140">
        <v>6.6</v>
      </c>
      <c r="E112" s="140"/>
      <c r="F112" s="140">
        <v>6.09</v>
      </c>
      <c r="G112" s="140">
        <v>6.71</v>
      </c>
      <c r="H112" s="140"/>
      <c r="I112" s="145">
        <v>1.32</v>
      </c>
      <c r="J112" s="145"/>
      <c r="K112" s="121">
        <v>197301</v>
      </c>
      <c r="L112" s="121">
        <v>9.6731508075200008</v>
      </c>
      <c r="M112" s="121">
        <v>11.44254369764</v>
      </c>
      <c r="N112" s="121">
        <v>9.5527599052099994</v>
      </c>
      <c r="O112" s="121">
        <v>-3.3861676403000002E-2</v>
      </c>
      <c r="P112" s="121">
        <v>-1.6075177999999999E-2</v>
      </c>
      <c r="Q112" s="138"/>
      <c r="R112" s="142">
        <v>197303</v>
      </c>
      <c r="S112" s="142">
        <v>1.3073852295409199E-2</v>
      </c>
      <c r="T112" s="142">
        <v>-3.1433333333333299E-2</v>
      </c>
      <c r="V112" s="46">
        <v>26665</v>
      </c>
      <c r="W112" s="142">
        <v>0.19903189784252201</v>
      </c>
      <c r="X112" s="142">
        <f t="shared" si="35"/>
        <v>2.0955365175987506E-2</v>
      </c>
      <c r="Y112" s="160"/>
      <c r="Z112" s="142"/>
      <c r="AA112" s="142">
        <v>197212</v>
      </c>
      <c r="AB112" s="142">
        <v>2.6672474256639E-2</v>
      </c>
      <c r="AC112" s="142">
        <v>7.4040219378427696E-2</v>
      </c>
      <c r="AE112" s="46">
        <v>26665</v>
      </c>
      <c r="AF112"/>
      <c r="AI112" s="46">
        <v>26665</v>
      </c>
      <c r="AJ112" s="142">
        <f t="shared" si="29"/>
        <v>-9.4299999999999898E-2</v>
      </c>
      <c r="AK112" s="142">
        <f>'I+C'!U112</f>
        <v>1.7469109079622291E-2</v>
      </c>
      <c r="AL112" s="142">
        <f t="shared" si="28"/>
        <v>1.9701071204365483E-2</v>
      </c>
      <c r="AM112" s="142">
        <f t="shared" si="28"/>
        <v>9.0666578046595392E-3</v>
      </c>
      <c r="AN112" s="142">
        <f t="shared" si="28"/>
        <v>1.3079609447566809E-2</v>
      </c>
      <c r="AO112" s="142">
        <f>LN(quarterly_long!EU112)</f>
        <v>-1.812739014371368</v>
      </c>
      <c r="AP112" s="142">
        <f t="shared" si="27"/>
        <v>-1.8067252177100503</v>
      </c>
      <c r="AQ112" s="142">
        <f t="shared" si="27"/>
        <v>-1.7927141439718612</v>
      </c>
      <c r="AR112" s="142">
        <f t="shared" si="27"/>
        <v>-1.7941327752094673</v>
      </c>
      <c r="AS112" s="142">
        <f t="shared" si="32"/>
        <v>1.1000000000000001E-3</v>
      </c>
      <c r="AT112" s="142">
        <f t="shared" si="33"/>
        <v>6.2000000000000011E-4</v>
      </c>
      <c r="AU112" s="142">
        <f t="shared" si="34"/>
        <v>-7.8815128805783067E-3</v>
      </c>
      <c r="AV112" s="142">
        <f t="shared" si="36"/>
        <v>-1.140947454002944E-3</v>
      </c>
      <c r="AW112" s="142">
        <f t="shared" si="30"/>
        <v>2.8384831208337999E-2</v>
      </c>
      <c r="AX112" s="142">
        <v>7.5700000000000003E-2</v>
      </c>
      <c r="AY112" s="142">
        <f t="shared" si="31"/>
        <v>-3.3861676403000002E-2</v>
      </c>
      <c r="AZ112" s="142">
        <f>(quarterly_long!EJ112 -quarterly_long!EJ111)*100</f>
        <v>1.1455312418304775</v>
      </c>
      <c r="BA112" s="142"/>
      <c r="BE112" s="46">
        <v>26665</v>
      </c>
      <c r="BF112" s="142">
        <v>4995.9278541633812</v>
      </c>
      <c r="BG112" s="142">
        <v>1760.1212686567162</v>
      </c>
      <c r="BH112" s="142">
        <v>843.58675373134326</v>
      </c>
      <c r="BI112" s="142">
        <v>2.7661625148279953E-2</v>
      </c>
      <c r="BJ112" s="142">
        <v>2.7500000000000007E-4</v>
      </c>
      <c r="BK112" s="142">
        <v>1.0999999999999994E-3</v>
      </c>
      <c r="BL112" s="142">
        <v>-7.8839466376343145E-3</v>
      </c>
      <c r="BM112" s="142">
        <v>1.372631620036618E-3</v>
      </c>
      <c r="BN112" s="142">
        <v>-9.4303855884652149E-2</v>
      </c>
      <c r="BO112" s="142">
        <v>1.3071418538353636E-2</v>
      </c>
      <c r="BP112" s="142">
        <v>7.5681348861994735E-2</v>
      </c>
      <c r="BQ112" s="142">
        <v>-2.7003428743000001E-2</v>
      </c>
      <c r="BR112" s="142"/>
      <c r="BS112" s="46">
        <v>26665</v>
      </c>
      <c r="BT112" s="142">
        <f t="shared" si="12"/>
        <v>-9.4303855884652149E-2</v>
      </c>
      <c r="BU112" s="142">
        <f t="shared" si="20"/>
        <v>1.503655067283205E-2</v>
      </c>
      <c r="BV112" s="142">
        <f t="shared" si="22"/>
        <v>4.4968505830004446E-2</v>
      </c>
      <c r="BW112" s="142">
        <f t="shared" si="24"/>
        <v>1.9040715797631336E-2</v>
      </c>
      <c r="BX112" s="142">
        <f t="shared" si="26"/>
        <v>2.1591570832194762E-2</v>
      </c>
      <c r="BY112" s="142">
        <f t="shared" si="14"/>
        <v>-0.65168655995858171</v>
      </c>
      <c r="BZ112" s="142">
        <f t="shared" si="21"/>
        <v>-0.63240805188794402</v>
      </c>
      <c r="CA112" s="142">
        <f t="shared" si="23"/>
        <v>-0.57900751686015017</v>
      </c>
      <c r="CB112" s="142">
        <f t="shared" si="25"/>
        <v>-0.56916492356072701</v>
      </c>
      <c r="CC112" s="142">
        <f t="shared" si="15"/>
        <v>1.0999999999999994E-3</v>
      </c>
      <c r="CD112" s="142">
        <f t="shared" si="16"/>
        <v>2.7500000000000007E-4</v>
      </c>
      <c r="CE112" s="142">
        <f t="shared" ref="CE112:CE175" si="37">BL112</f>
        <v>-7.8839466376343145E-3</v>
      </c>
      <c r="CF112" s="142">
        <f t="shared" si="13"/>
        <v>-1.1391051251928167E-3</v>
      </c>
      <c r="CG112" s="142">
        <f t="shared" si="17"/>
        <v>2.7661625148279953E-2</v>
      </c>
      <c r="CH112" s="142">
        <f t="shared" si="18"/>
        <v>7.5681348861994735E-2</v>
      </c>
      <c r="CI112" s="142">
        <f t="shared" si="19"/>
        <v>-2.7003428743000001E-2</v>
      </c>
      <c r="CJ112" s="142"/>
      <c r="CK112" s="142">
        <f t="shared" si="11"/>
        <v>-1.1698786918317017E-2</v>
      </c>
      <c r="CN112" s="142"/>
    </row>
    <row r="113" spans="1:92" x14ac:dyDescent="0.25">
      <c r="A113" s="46">
        <v>26755</v>
      </c>
      <c r="B113" s="135"/>
      <c r="C113" s="152">
        <v>7.74</v>
      </c>
      <c r="D113" s="140">
        <v>6.81</v>
      </c>
      <c r="E113" s="140"/>
      <c r="F113" s="140">
        <v>7.19</v>
      </c>
      <c r="G113" s="140">
        <v>6.9</v>
      </c>
      <c r="H113" s="140"/>
      <c r="I113" s="145">
        <v>1.23</v>
      </c>
      <c r="J113" s="145"/>
      <c r="K113" s="121">
        <v>197302</v>
      </c>
      <c r="L113" s="121">
        <v>9.6704840177500007</v>
      </c>
      <c r="M113" s="121">
        <v>11.43246864642</v>
      </c>
      <c r="N113" s="121">
        <v>9.5547820307099993</v>
      </c>
      <c r="O113" s="121">
        <v>-3.5018631155E-2</v>
      </c>
      <c r="P113" s="121">
        <v>-1.4557614E-2</v>
      </c>
      <c r="Q113" s="138"/>
      <c r="R113" s="142">
        <v>197306</v>
      </c>
      <c r="S113" s="142">
        <v>1.53692614770459E-2</v>
      </c>
      <c r="T113" s="142">
        <v>-3.3933333333333301E-2</v>
      </c>
      <c r="V113" s="46">
        <v>26755</v>
      </c>
      <c r="W113" s="142">
        <v>0.202700688586163</v>
      </c>
      <c r="X113" s="142">
        <f t="shared" si="35"/>
        <v>1.82653479772934E-2</v>
      </c>
      <c r="Y113" s="160"/>
      <c r="Z113" s="142"/>
      <c r="AA113" s="142">
        <v>197303</v>
      </c>
      <c r="AB113" s="142">
        <v>2.8384831208337999E-2</v>
      </c>
      <c r="AC113" s="142">
        <v>-4.3404255319148898E-2</v>
      </c>
      <c r="AE113" s="46">
        <v>26755</v>
      </c>
      <c r="AF113"/>
      <c r="AI113" s="46">
        <v>26755</v>
      </c>
      <c r="AJ113" s="142">
        <f t="shared" si="29"/>
        <v>-0.1017999999999999</v>
      </c>
      <c r="AK113" s="142">
        <f>'I+C'!U113</f>
        <v>-8.1445948194591722E-5</v>
      </c>
      <c r="AL113" s="142">
        <f t="shared" si="28"/>
        <v>1.7469109079622291E-2</v>
      </c>
      <c r="AM113" s="142">
        <f t="shared" si="28"/>
        <v>1.9701071204365483E-2</v>
      </c>
      <c r="AN113" s="142">
        <f t="shared" si="28"/>
        <v>9.0666578046595392E-3</v>
      </c>
      <c r="AO113" s="142">
        <f>LN(quarterly_long!EU113)</f>
        <v>-1.8030380234368761</v>
      </c>
      <c r="AP113" s="142">
        <f t="shared" si="27"/>
        <v>-1.812739014371368</v>
      </c>
      <c r="AQ113" s="142">
        <f t="shared" si="27"/>
        <v>-1.8067252177100503</v>
      </c>
      <c r="AR113" s="142">
        <f t="shared" si="27"/>
        <v>-1.7927141439718612</v>
      </c>
      <c r="AS113" s="142">
        <f t="shared" si="32"/>
        <v>1.0250000000000001E-3</v>
      </c>
      <c r="AT113" s="142">
        <f t="shared" si="33"/>
        <v>-2.9000000000000006E-4</v>
      </c>
      <c r="AU113" s="142">
        <f t="shared" si="34"/>
        <v>-2.8960865002475005E-3</v>
      </c>
      <c r="AV113" s="142">
        <f t="shared" si="36"/>
        <v>-2.2555158681273461E-3</v>
      </c>
      <c r="AW113" s="142">
        <f t="shared" si="30"/>
        <v>3.07752668376483E-2</v>
      </c>
      <c r="AX113" s="142">
        <v>7.8399999999999997E-2</v>
      </c>
      <c r="AY113" s="142">
        <f t="shared" si="31"/>
        <v>-3.5018631155E-2</v>
      </c>
      <c r="AZ113" s="142">
        <f>(quarterly_long!EJ113 -quarterly_long!EJ112)*100</f>
        <v>0.96195449862976901</v>
      </c>
      <c r="BA113" s="142"/>
      <c r="BE113" s="46">
        <v>26755</v>
      </c>
      <c r="BF113" s="142">
        <v>4925.9441954341919</v>
      </c>
      <c r="BG113" s="142">
        <v>1763.68349864743</v>
      </c>
      <c r="BH113" s="142">
        <v>834.33273219116325</v>
      </c>
      <c r="BI113" s="142">
        <v>2.9985687022900765E-2</v>
      </c>
      <c r="BJ113" s="142">
        <v>-4.8333333333333214E-4</v>
      </c>
      <c r="BK113" s="142">
        <v>1.0250000000000003E-3</v>
      </c>
      <c r="BL113" s="142">
        <v>-2.9047431928786059E-3</v>
      </c>
      <c r="BM113" s="142">
        <v>-3.4418933007848681E-3</v>
      </c>
      <c r="BN113" s="142">
        <v>-0.10199274561316844</v>
      </c>
      <c r="BO113" s="142">
        <v>1.5360604784414571E-2</v>
      </c>
      <c r="BP113" s="142">
        <v>7.8400946560506668E-2</v>
      </c>
      <c r="BQ113" s="142">
        <v>-2.7464517947E-2</v>
      </c>
      <c r="BR113" s="142"/>
      <c r="BS113" s="46">
        <v>26755</v>
      </c>
      <c r="BT113" s="142">
        <f t="shared" ref="BT113:BT176" si="38">BN113</f>
        <v>-0.10199274561316844</v>
      </c>
      <c r="BU113" s="142">
        <f t="shared" si="20"/>
        <v>-1.4107180381072837E-2</v>
      </c>
      <c r="BV113" s="142">
        <f t="shared" si="22"/>
        <v>1.503655067283205E-2</v>
      </c>
      <c r="BW113" s="142">
        <f t="shared" si="24"/>
        <v>4.4968505830004446E-2</v>
      </c>
      <c r="BX113" s="142">
        <f t="shared" si="26"/>
        <v>1.9040715797631336E-2</v>
      </c>
      <c r="BY113" s="142">
        <f t="shared" si="14"/>
        <v>-0.63976780539324873</v>
      </c>
      <c r="BZ113" s="142">
        <f t="shared" si="21"/>
        <v>-0.65168655995858171</v>
      </c>
      <c r="CA113" s="142">
        <f t="shared" si="23"/>
        <v>-0.63240805188794402</v>
      </c>
      <c r="CB113" s="142">
        <f t="shared" si="25"/>
        <v>-0.57900751686015017</v>
      </c>
      <c r="CC113" s="142">
        <f t="shared" si="15"/>
        <v>1.0250000000000003E-3</v>
      </c>
      <c r="CD113" s="142">
        <f t="shared" si="16"/>
        <v>-4.8333333333333214E-4</v>
      </c>
      <c r="CE113" s="142">
        <f t="shared" si="37"/>
        <v>-2.9047431928786059E-3</v>
      </c>
      <c r="CF113" s="142">
        <f t="shared" si="13"/>
        <v>-2.2570077310030802E-3</v>
      </c>
      <c r="CG113" s="142">
        <f t="shared" si="17"/>
        <v>2.9985687022900765E-2</v>
      </c>
      <c r="CH113" s="142">
        <f t="shared" si="18"/>
        <v>7.8400946560506668E-2</v>
      </c>
      <c r="CI113" s="142">
        <f t="shared" si="19"/>
        <v>-2.7464517947E-2</v>
      </c>
      <c r="CJ113" s="142"/>
      <c r="CK113" s="142">
        <f t="shared" ref="CK113:CK176" si="39">BM113-BO113</f>
        <v>-1.8802498085199439E-2</v>
      </c>
      <c r="CN113" s="142"/>
    </row>
    <row r="114" spans="1:92" x14ac:dyDescent="0.25">
      <c r="A114" s="46">
        <v>26846</v>
      </c>
      <c r="B114" s="135"/>
      <c r="C114" s="152">
        <v>7.5</v>
      </c>
      <c r="D114" s="140">
        <v>7.22</v>
      </c>
      <c r="E114" s="140"/>
      <c r="F114" s="140">
        <v>8.2899999999999991</v>
      </c>
      <c r="G114" s="140">
        <v>7.09</v>
      </c>
      <c r="H114" s="140"/>
      <c r="I114" s="145">
        <v>1.54</v>
      </c>
      <c r="J114" s="145"/>
      <c r="K114" s="121">
        <v>197303</v>
      </c>
      <c r="L114" s="121">
        <v>9.6715634215699993</v>
      </c>
      <c r="M114" s="121">
        <v>11.44793391925</v>
      </c>
      <c r="N114" s="121">
        <v>9.5532484968499993</v>
      </c>
      <c r="O114" s="121">
        <v>-3.7411903832999999E-2</v>
      </c>
      <c r="P114" s="121">
        <v>-1.4117002E-2</v>
      </c>
      <c r="Q114" s="138"/>
      <c r="R114" s="142">
        <v>197309</v>
      </c>
      <c r="S114" s="142">
        <v>2.0159680638722598E-2</v>
      </c>
      <c r="T114" s="142">
        <v>1.98333333333333E-2</v>
      </c>
      <c r="V114" s="46">
        <v>26846</v>
      </c>
      <c r="W114" s="142">
        <v>0.20728667701571399</v>
      </c>
      <c r="X114" s="142">
        <f t="shared" si="35"/>
        <v>2.23722977545322E-2</v>
      </c>
      <c r="Y114" s="160"/>
      <c r="Z114" s="142"/>
      <c r="AA114" s="142">
        <v>197306</v>
      </c>
      <c r="AB114" s="142">
        <v>3.07752668376483E-2</v>
      </c>
      <c r="AC114" s="142">
        <v>-6.7615658362989398E-2</v>
      </c>
      <c r="AE114" s="46">
        <v>26846</v>
      </c>
      <c r="AF114"/>
      <c r="AI114" s="46">
        <v>26846</v>
      </c>
      <c r="AJ114" s="142">
        <f t="shared" si="29"/>
        <v>5.94999999999999E-2</v>
      </c>
      <c r="AK114" s="142">
        <f>'I+C'!U114</f>
        <v>-3.1456462085918124E-3</v>
      </c>
      <c r="AL114" s="142">
        <f t="shared" si="28"/>
        <v>-8.1445948194591722E-5</v>
      </c>
      <c r="AM114" s="142">
        <f t="shared" si="28"/>
        <v>1.7469109079622291E-2</v>
      </c>
      <c r="AN114" s="142">
        <f t="shared" si="28"/>
        <v>1.9701071204365483E-2</v>
      </c>
      <c r="AO114" s="142">
        <f>LN(quarterly_long!EU114)</f>
        <v>-1.7973457998559386</v>
      </c>
      <c r="AP114" s="142">
        <f t="shared" si="27"/>
        <v>-1.8030380234368761</v>
      </c>
      <c r="AQ114" s="142">
        <f t="shared" si="27"/>
        <v>-1.812739014371368</v>
      </c>
      <c r="AR114" s="142">
        <f t="shared" si="27"/>
        <v>-1.8067252177100503</v>
      </c>
      <c r="AS114" s="142">
        <f t="shared" si="32"/>
        <v>1.2833333333333336E-3</v>
      </c>
      <c r="AT114" s="142">
        <f t="shared" si="33"/>
        <v>-1.1999999999999992E-3</v>
      </c>
      <c r="AU114" s="142">
        <f t="shared" si="34"/>
        <v>-2.2126171158096015E-3</v>
      </c>
      <c r="AV114" s="142">
        <f t="shared" si="36"/>
        <v>-2.7673265574229174E-3</v>
      </c>
      <c r="AW114" s="142">
        <f t="shared" si="30"/>
        <v>3.10384149814876E-2</v>
      </c>
      <c r="AX114" s="142">
        <v>7.2800000000000004E-2</v>
      </c>
      <c r="AY114" s="142">
        <f t="shared" si="31"/>
        <v>-3.7411903832999999E-2</v>
      </c>
      <c r="AZ114" s="142">
        <f>(quarterly_long!EJ114 -quarterly_long!EJ113)*100</f>
        <v>0.25465773723456486</v>
      </c>
      <c r="BA114" s="142"/>
      <c r="BE114" s="46">
        <v>26846</v>
      </c>
      <c r="BF114" s="142">
        <v>4917.4706937820456</v>
      </c>
      <c r="BG114" s="142">
        <v>1823.4416740872662</v>
      </c>
      <c r="BH114" s="142">
        <v>827.84951024042743</v>
      </c>
      <c r="BI114" s="142">
        <v>3.017676767676768E-2</v>
      </c>
      <c r="BJ114" s="142">
        <v>-6.6666666666667131E-5</v>
      </c>
      <c r="BK114" s="142">
        <v>1.283333333333334E-3</v>
      </c>
      <c r="BL114" s="142">
        <v>-2.2400927750455147E-3</v>
      </c>
      <c r="BM114" s="142">
        <v>2.1191773421061877E-2</v>
      </c>
      <c r="BN114" s="142">
        <v>5.7753149514069922E-2</v>
      </c>
      <c r="BO114" s="142">
        <v>2.0132204979487794E-2</v>
      </c>
      <c r="BP114" s="142">
        <v>7.2844493609901306E-2</v>
      </c>
      <c r="BQ114" s="142">
        <v>-2.8330812518000001E-2</v>
      </c>
      <c r="BR114" s="142"/>
      <c r="BS114" s="46">
        <v>26846</v>
      </c>
      <c r="BT114" s="142">
        <f t="shared" si="38"/>
        <v>5.7753149514069922E-2</v>
      </c>
      <c r="BU114" s="142">
        <f t="shared" si="20"/>
        <v>-1.7216593713769157E-3</v>
      </c>
      <c r="BV114" s="142">
        <f t="shared" si="22"/>
        <v>-1.4107180381072837E-2</v>
      </c>
      <c r="BW114" s="142">
        <f t="shared" si="24"/>
        <v>1.503655067283205E-2</v>
      </c>
      <c r="BX114" s="142">
        <f t="shared" si="26"/>
        <v>4.4968505830004446E-2</v>
      </c>
      <c r="BY114" s="142">
        <f t="shared" si="14"/>
        <v>-0.61774755098220024</v>
      </c>
      <c r="BZ114" s="142">
        <f t="shared" si="21"/>
        <v>-0.63976780539324873</v>
      </c>
      <c r="CA114" s="142">
        <f t="shared" si="23"/>
        <v>-0.65168655995858171</v>
      </c>
      <c r="CB114" s="142">
        <f t="shared" si="25"/>
        <v>-0.63240805188794402</v>
      </c>
      <c r="CC114" s="142">
        <f t="shared" si="15"/>
        <v>1.283333333333334E-3</v>
      </c>
      <c r="CD114" s="142">
        <f t="shared" si="16"/>
        <v>-6.6666666666667131E-5</v>
      </c>
      <c r="CE114" s="142">
        <f t="shared" si="37"/>
        <v>-2.2400927750455147E-3</v>
      </c>
      <c r="CF114" s="142">
        <f t="shared" si="13"/>
        <v>-2.7766882257053405E-3</v>
      </c>
      <c r="CG114" s="142">
        <f t="shared" si="17"/>
        <v>3.017676767676768E-2</v>
      </c>
      <c r="CH114" s="142">
        <f t="shared" si="18"/>
        <v>7.2844493609901306E-2</v>
      </c>
      <c r="CI114" s="142">
        <f t="shared" si="19"/>
        <v>-2.8330812518000001E-2</v>
      </c>
      <c r="CJ114" s="142"/>
      <c r="CK114" s="142">
        <f t="shared" si="39"/>
        <v>1.0595684415740832E-3</v>
      </c>
      <c r="CN114" s="142"/>
    </row>
    <row r="115" spans="1:92" x14ac:dyDescent="0.25">
      <c r="A115" s="46">
        <v>26938</v>
      </c>
      <c r="B115" s="135"/>
      <c r="C115" s="152">
        <v>7.3</v>
      </c>
      <c r="D115" s="140">
        <v>6.76</v>
      </c>
      <c r="E115" s="140"/>
      <c r="F115" s="140">
        <v>7.45</v>
      </c>
      <c r="G115" s="140">
        <v>6.74</v>
      </c>
      <c r="H115" s="140"/>
      <c r="I115" s="145">
        <v>1.74</v>
      </c>
      <c r="J115" s="145"/>
      <c r="K115" s="121">
        <v>197304</v>
      </c>
      <c r="L115" s="121">
        <v>9.6661500281499997</v>
      </c>
      <c r="M115" s="121">
        <v>11.417028912119999</v>
      </c>
      <c r="N115" s="121">
        <v>9.5556367040999994</v>
      </c>
      <c r="O115" s="121">
        <v>-3.5388235767000002E-2</v>
      </c>
      <c r="P115" s="121">
        <v>-9.3828699999999998E-3</v>
      </c>
      <c r="Q115" s="138"/>
      <c r="R115" s="142">
        <v>197312</v>
      </c>
      <c r="S115" s="142">
        <v>1.8463073852295401E-2</v>
      </c>
      <c r="T115" s="142">
        <v>-4.3400000000000001E-2</v>
      </c>
      <c r="V115" s="46">
        <v>26938</v>
      </c>
      <c r="W115" s="142">
        <v>0.21233126428822</v>
      </c>
      <c r="X115" s="142">
        <f t="shared" si="35"/>
        <v>2.4044874254001369E-2</v>
      </c>
      <c r="Y115" s="160"/>
      <c r="Z115" s="142"/>
      <c r="AA115" s="142">
        <v>197309</v>
      </c>
      <c r="AB115" s="142">
        <v>3.10384149814876E-2</v>
      </c>
      <c r="AC115" s="142">
        <v>7.63358778625952E-3</v>
      </c>
      <c r="AE115" s="46">
        <v>26938</v>
      </c>
      <c r="AF115"/>
      <c r="AI115" s="46">
        <v>26938</v>
      </c>
      <c r="AJ115" s="142">
        <f t="shared" si="29"/>
        <v>-0.13020000000000001</v>
      </c>
      <c r="AK115" s="142">
        <f>'I+C'!U115</f>
        <v>-1.0142916812544311E-2</v>
      </c>
      <c r="AL115" s="142">
        <f t="shared" si="28"/>
        <v>-3.1456462085918124E-3</v>
      </c>
      <c r="AM115" s="142">
        <f t="shared" si="28"/>
        <v>-8.1445948194591722E-5</v>
      </c>
      <c r="AN115" s="142">
        <f t="shared" si="28"/>
        <v>1.7469109079622291E-2</v>
      </c>
      <c r="AO115" s="142">
        <f>LN(quarterly_long!EU115)</f>
        <v>-1.7694178042380013</v>
      </c>
      <c r="AP115" s="142">
        <f t="shared" si="27"/>
        <v>-1.7973457998559386</v>
      </c>
      <c r="AQ115" s="142">
        <f t="shared" si="27"/>
        <v>-1.8030380234368761</v>
      </c>
      <c r="AR115" s="142">
        <f t="shared" si="27"/>
        <v>-1.812739014371368</v>
      </c>
      <c r="AS115" s="142">
        <f t="shared" si="32"/>
        <v>1.4500000000000001E-3</v>
      </c>
      <c r="AT115" s="142">
        <f t="shared" si="33"/>
        <v>-7.0999999999999991E-4</v>
      </c>
      <c r="AU115" s="142">
        <f t="shared" si="34"/>
        <v>-5.5818004017059684E-3</v>
      </c>
      <c r="AV115" s="142">
        <f t="shared" si="36"/>
        <v>-4.6430042245853443E-3</v>
      </c>
      <c r="AW115" s="142">
        <f t="shared" si="30"/>
        <v>3.5504539096999098E-2</v>
      </c>
      <c r="AX115" s="142">
        <v>8.2600000000000007E-2</v>
      </c>
      <c r="AY115" s="142">
        <f t="shared" si="31"/>
        <v>-3.5388235767000002E-2</v>
      </c>
      <c r="AZ115" s="142">
        <f>(quarterly_long!EJ115 -quarterly_long!EJ114)*100</f>
        <v>1.7785078805392596</v>
      </c>
      <c r="BA115" s="142"/>
      <c r="BE115" s="46">
        <v>26938</v>
      </c>
      <c r="BF115" s="142">
        <v>4999.595115342695</v>
      </c>
      <c r="BG115" s="142">
        <v>1861.332758248868</v>
      </c>
      <c r="BH115" s="142">
        <v>823.57127453094677</v>
      </c>
      <c r="BI115" s="142">
        <v>3.4193219385243015E-2</v>
      </c>
      <c r="BJ115" s="142">
        <v>-4.6666666666666645E-4</v>
      </c>
      <c r="BK115" s="142">
        <v>1.4500000000000001E-3</v>
      </c>
      <c r="BL115" s="142">
        <v>-5.6019228983537547E-3</v>
      </c>
      <c r="BM115" s="142">
        <v>-7.7919806140005722E-3</v>
      </c>
      <c r="BN115" s="142">
        <v>-0.13613666431042359</v>
      </c>
      <c r="BO115" s="142">
        <v>1.8442951355648725E-2</v>
      </c>
      <c r="BP115" s="142">
        <v>8.2589073488628983E-2</v>
      </c>
      <c r="BQ115" s="142">
        <v>-2.590875519E-2</v>
      </c>
      <c r="BR115" s="142"/>
      <c r="BS115" s="46">
        <v>26938</v>
      </c>
      <c r="BT115" s="142">
        <f t="shared" si="38"/>
        <v>-0.13613666431042359</v>
      </c>
      <c r="BU115" s="142">
        <f t="shared" si="20"/>
        <v>1.6562620537117212E-2</v>
      </c>
      <c r="BV115" s="142">
        <f t="shared" si="22"/>
        <v>-1.7216593713769157E-3</v>
      </c>
      <c r="BW115" s="142">
        <f t="shared" si="24"/>
        <v>-1.4107180381072837E-2</v>
      </c>
      <c r="BX115" s="142">
        <f t="shared" si="26"/>
        <v>1.503655067283205E-2</v>
      </c>
      <c r="BY115" s="142">
        <f t="shared" si="14"/>
        <v>-0.62171194688320952</v>
      </c>
      <c r="BZ115" s="142">
        <f t="shared" si="21"/>
        <v>-0.61774755098220024</v>
      </c>
      <c r="CA115" s="142">
        <f t="shared" si="23"/>
        <v>-0.63976780539324873</v>
      </c>
      <c r="CB115" s="142">
        <f t="shared" si="25"/>
        <v>-0.65168655995858171</v>
      </c>
      <c r="CC115" s="142">
        <f t="shared" si="15"/>
        <v>1.4500000000000001E-3</v>
      </c>
      <c r="CD115" s="142">
        <f t="shared" si="16"/>
        <v>-4.6666666666666645E-4</v>
      </c>
      <c r="CE115" s="142">
        <f t="shared" si="37"/>
        <v>-5.6019228983537547E-3</v>
      </c>
      <c r="CF115" s="142">
        <f t="shared" si="13"/>
        <v>-4.6576763759780468E-3</v>
      </c>
      <c r="CG115" s="142">
        <f t="shared" si="17"/>
        <v>3.4193219385243015E-2</v>
      </c>
      <c r="CH115" s="142">
        <f t="shared" si="18"/>
        <v>8.2589073488628983E-2</v>
      </c>
      <c r="CI115" s="142">
        <f t="shared" si="19"/>
        <v>-2.590875519E-2</v>
      </c>
      <c r="CJ115" s="142"/>
      <c r="CK115" s="142">
        <f t="shared" si="39"/>
        <v>-2.6234931969649298E-2</v>
      </c>
      <c r="CN115" s="142"/>
    </row>
    <row r="116" spans="1:92" x14ac:dyDescent="0.25">
      <c r="A116" s="46">
        <v>27030</v>
      </c>
      <c r="B116" s="135"/>
      <c r="C116" s="152">
        <v>8.36</v>
      </c>
      <c r="D116" s="140">
        <v>7.06</v>
      </c>
      <c r="E116" s="140"/>
      <c r="F116" s="140">
        <v>7.96</v>
      </c>
      <c r="G116" s="140">
        <v>7.21</v>
      </c>
      <c r="H116" s="140"/>
      <c r="I116" s="145">
        <v>1.41</v>
      </c>
      <c r="J116" s="145"/>
      <c r="K116" s="121">
        <v>197401</v>
      </c>
      <c r="L116" s="121">
        <v>9.6553596907599992</v>
      </c>
      <c r="M116" s="121">
        <v>11.39063269087</v>
      </c>
      <c r="N116" s="121">
        <v>9.5423217423400004</v>
      </c>
      <c r="O116" s="121">
        <v>-2.8533013682000001E-2</v>
      </c>
      <c r="P116" s="121">
        <v>-3.2910410000000002E-3</v>
      </c>
      <c r="Q116" s="138"/>
      <c r="R116" s="142">
        <v>197403</v>
      </c>
      <c r="S116" s="142">
        <v>1.7664670658682598E-2</v>
      </c>
      <c r="T116" s="142">
        <v>-1.15333333333333E-2</v>
      </c>
      <c r="V116" s="46">
        <v>27030</v>
      </c>
      <c r="W116" s="142">
        <v>0.21921024693254701</v>
      </c>
      <c r="X116" s="142">
        <f t="shared" si="35"/>
        <v>3.1883678405222993E-2</v>
      </c>
      <c r="Y116" s="160"/>
      <c r="Z116" s="142"/>
      <c r="AA116" s="142">
        <v>197312</v>
      </c>
      <c r="AB116" s="142">
        <v>3.5504539096999098E-2</v>
      </c>
      <c r="AC116" s="142">
        <v>-0.102462121212121</v>
      </c>
      <c r="AE116" s="46">
        <v>27030</v>
      </c>
      <c r="AF116"/>
      <c r="AI116" s="46">
        <v>27030</v>
      </c>
      <c r="AJ116" s="142">
        <f t="shared" si="29"/>
        <v>-3.4599999999999902E-2</v>
      </c>
      <c r="AK116" s="142">
        <f>'I+C'!U116</f>
        <v>-7.8959211045681599E-3</v>
      </c>
      <c r="AL116" s="142">
        <f t="shared" si="28"/>
        <v>-1.0142916812544311E-2</v>
      </c>
      <c r="AM116" s="142">
        <f t="shared" si="28"/>
        <v>-3.1456462085918124E-3</v>
      </c>
      <c r="AN116" s="142">
        <f t="shared" si="28"/>
        <v>-8.1445948194591722E-5</v>
      </c>
      <c r="AO116" s="142">
        <f>LN(quarterly_long!EU116)</f>
        <v>-1.7519055214443695</v>
      </c>
      <c r="AP116" s="142">
        <f t="shared" si="27"/>
        <v>-1.7694178042380013</v>
      </c>
      <c r="AQ116" s="142">
        <f t="shared" si="27"/>
        <v>-1.7973457998559386</v>
      </c>
      <c r="AR116" s="142">
        <f t="shared" si="27"/>
        <v>-1.8030380234368761</v>
      </c>
      <c r="AS116" s="142">
        <f t="shared" si="32"/>
        <v>1.175E-3</v>
      </c>
      <c r="AT116" s="142">
        <f t="shared" si="33"/>
        <v>-7.5000000000000002E-4</v>
      </c>
      <c r="AU116" s="142">
        <f t="shared" si="34"/>
        <v>-1.4219007746540394E-2</v>
      </c>
      <c r="AV116" s="142">
        <f t="shared" si="36"/>
        <v>-6.2273779410758658E-3</v>
      </c>
      <c r="AW116" s="142">
        <f t="shared" si="30"/>
        <v>3.5546757744666403E-2</v>
      </c>
      <c r="AX116" s="142">
        <v>9.3100000000000002E-2</v>
      </c>
      <c r="AY116" s="142">
        <f t="shared" si="31"/>
        <v>-2.8533013682000001E-2</v>
      </c>
      <c r="AZ116" s="142">
        <f>(quarterly_long!EJ116 -quarterly_long!EJ115)*100</f>
        <v>0.96163616890634351</v>
      </c>
      <c r="BA116" s="142"/>
      <c r="BE116" s="46">
        <v>27030</v>
      </c>
      <c r="BF116" s="142">
        <v>4948.1673707036989</v>
      </c>
      <c r="BG116" s="142">
        <v>1859.8981670061098</v>
      </c>
      <c r="BH116" s="142">
        <v>814.78615071283093</v>
      </c>
      <c r="BI116" s="142">
        <v>3.3918308702791465E-2</v>
      </c>
      <c r="BJ116" s="142">
        <v>-7.2499999999999995E-4</v>
      </c>
      <c r="BK116" s="142">
        <v>1.1749999999999994E-3</v>
      </c>
      <c r="BL116" s="142">
        <v>-1.4235817398443403E-2</v>
      </c>
      <c r="BM116" s="142">
        <v>-3.5595617064507507E-2</v>
      </c>
      <c r="BN116" s="142">
        <v>-3.4538515460341319E-2</v>
      </c>
      <c r="BO116" s="142">
        <v>1.7647861006778481E-2</v>
      </c>
      <c r="BP116" s="142">
        <v>9.3132155072702005E-2</v>
      </c>
      <c r="BQ116" s="142">
        <v>-2.1561177769E-2</v>
      </c>
      <c r="BR116" s="142"/>
      <c r="BS116" s="46">
        <v>27030</v>
      </c>
      <c r="BT116" s="142">
        <f t="shared" si="38"/>
        <v>-3.4538515460341319E-2</v>
      </c>
      <c r="BU116" s="142">
        <f t="shared" si="20"/>
        <v>-1.0339652335256133E-2</v>
      </c>
      <c r="BV116" s="142">
        <f t="shared" si="22"/>
        <v>1.6562620537117212E-2</v>
      </c>
      <c r="BW116" s="142">
        <f t="shared" si="24"/>
        <v>-1.7216593713769157E-3</v>
      </c>
      <c r="BX116" s="142">
        <f t="shared" si="26"/>
        <v>-1.4107180381072837E-2</v>
      </c>
      <c r="BY116" s="142">
        <f t="shared" si="14"/>
        <v>-0.61518591857226146</v>
      </c>
      <c r="BZ116" s="142">
        <f t="shared" si="21"/>
        <v>-0.62171194688320952</v>
      </c>
      <c r="CA116" s="142">
        <f t="shared" si="23"/>
        <v>-0.61774755098220024</v>
      </c>
      <c r="CB116" s="142">
        <f t="shared" si="25"/>
        <v>-0.63976780539324873</v>
      </c>
      <c r="CC116" s="142">
        <f t="shared" si="15"/>
        <v>1.1749999999999994E-3</v>
      </c>
      <c r="CD116" s="142">
        <f t="shared" si="16"/>
        <v>-7.2499999999999995E-4</v>
      </c>
      <c r="CE116" s="142">
        <f t="shared" si="37"/>
        <v>-1.4235817398443403E-2</v>
      </c>
      <c r="CF116" s="142">
        <f t="shared" ref="CF116:CF179" si="40">SUM(CE113:CE116)/4</f>
        <v>-6.2456440661803198E-3</v>
      </c>
      <c r="CG116" s="142">
        <f t="shared" si="17"/>
        <v>3.3918308702791465E-2</v>
      </c>
      <c r="CH116" s="142">
        <f t="shared" si="18"/>
        <v>9.3132155072702005E-2</v>
      </c>
      <c r="CI116" s="142">
        <f t="shared" si="19"/>
        <v>-2.1561177769E-2</v>
      </c>
      <c r="CJ116" s="142"/>
      <c r="CK116" s="142">
        <f t="shared" si="39"/>
        <v>-5.3243478071285988E-2</v>
      </c>
      <c r="CN116" s="142"/>
    </row>
    <row r="117" spans="1:92" x14ac:dyDescent="0.25">
      <c r="A117" s="46">
        <v>27120</v>
      </c>
      <c r="B117" s="135"/>
      <c r="C117" s="152">
        <v>8.8699999999999992</v>
      </c>
      <c r="D117" s="140">
        <v>7.54</v>
      </c>
      <c r="E117" s="140"/>
      <c r="F117" s="140">
        <v>7.9</v>
      </c>
      <c r="G117" s="140">
        <v>7.54</v>
      </c>
      <c r="H117" s="140"/>
      <c r="I117" s="145">
        <v>1.73</v>
      </c>
      <c r="J117" s="145"/>
      <c r="K117" s="121">
        <v>197402</v>
      </c>
      <c r="L117" s="121">
        <v>9.6567273190100007</v>
      </c>
      <c r="M117" s="121">
        <v>11.360585203659999</v>
      </c>
      <c r="N117" s="121">
        <v>9.5388732677100005</v>
      </c>
      <c r="O117" s="121">
        <v>-1.5690506234999999E-2</v>
      </c>
      <c r="P117" s="121">
        <v>9.413065E-3</v>
      </c>
      <c r="Q117" s="138"/>
      <c r="R117" s="142">
        <v>197406</v>
      </c>
      <c r="S117" s="142">
        <v>2.09580838323353E-2</v>
      </c>
      <c r="T117" s="142">
        <v>-4.2633333333333301E-2</v>
      </c>
      <c r="V117" s="46">
        <v>27120</v>
      </c>
      <c r="W117" s="142">
        <v>0.224713433048008</v>
      </c>
      <c r="X117" s="142">
        <f t="shared" si="35"/>
        <v>2.4794658613214393E-2</v>
      </c>
      <c r="Y117" s="160"/>
      <c r="Z117" s="142"/>
      <c r="AA117" s="142">
        <v>197403</v>
      </c>
      <c r="AB117" s="142">
        <v>3.5546757744666403E-2</v>
      </c>
      <c r="AC117" s="142">
        <v>2.8064992614475599E-2</v>
      </c>
      <c r="AE117" s="46">
        <v>27120</v>
      </c>
      <c r="AF117"/>
      <c r="AI117" s="46">
        <v>27120</v>
      </c>
      <c r="AJ117" s="142">
        <f t="shared" si="29"/>
        <v>-0.1278999999999999</v>
      </c>
      <c r="AK117" s="142">
        <f>'I+C'!U117</f>
        <v>-7.9637006518606945E-4</v>
      </c>
      <c r="AL117" s="142">
        <f t="shared" si="28"/>
        <v>-7.8959211045681599E-3</v>
      </c>
      <c r="AM117" s="142">
        <f t="shared" si="28"/>
        <v>-1.0142916812544311E-2</v>
      </c>
      <c r="AN117" s="142">
        <f t="shared" si="28"/>
        <v>-3.1456462085918124E-3</v>
      </c>
      <c r="AO117" s="142">
        <f>LN(quarterly_long!EU117)</f>
        <v>-1.7419518686876714</v>
      </c>
      <c r="AP117" s="142">
        <f t="shared" si="27"/>
        <v>-1.7519055214443695</v>
      </c>
      <c r="AQ117" s="142">
        <f t="shared" si="27"/>
        <v>-1.7694178042380013</v>
      </c>
      <c r="AR117" s="142">
        <f t="shared" si="27"/>
        <v>-1.7973457998559386</v>
      </c>
      <c r="AS117" s="142">
        <f t="shared" si="32"/>
        <v>1.4416666666666666E-3</v>
      </c>
      <c r="AT117" s="142">
        <f t="shared" si="33"/>
        <v>-3.6000000000000029E-4</v>
      </c>
      <c r="AU117" s="142">
        <f t="shared" si="34"/>
        <v>-3.8365747808790929E-3</v>
      </c>
      <c r="AV117" s="142">
        <f t="shared" si="36"/>
        <v>-6.4625000112337643E-3</v>
      </c>
      <c r="AW117" s="142">
        <f t="shared" si="30"/>
        <v>3.9131029101487899E-2</v>
      </c>
      <c r="AX117" s="142">
        <v>0.10050000000000001</v>
      </c>
      <c r="AY117" s="142">
        <f t="shared" si="31"/>
        <v>-1.5690506234999999E-2</v>
      </c>
      <c r="AZ117" s="142">
        <f>(quarterly_long!EJ117 -quarterly_long!EJ116)*100</f>
        <v>0.91572826915120586</v>
      </c>
      <c r="BA117" s="142"/>
      <c r="BE117" s="46">
        <v>27120</v>
      </c>
      <c r="BF117" s="142">
        <v>4920.5096138156541</v>
      </c>
      <c r="BG117" s="142">
        <v>1886.840579710145</v>
      </c>
      <c r="BH117" s="142">
        <v>807.24637681159425</v>
      </c>
      <c r="BI117" s="142">
        <v>3.7578423729442763E-2</v>
      </c>
      <c r="BJ117" s="142">
        <v>2.4999999999999935E-4</v>
      </c>
      <c r="BK117" s="142">
        <v>1.4416666666666662E-3</v>
      </c>
      <c r="BL117" s="142">
        <v>-3.8685572582668097E-3</v>
      </c>
      <c r="BM117" s="142">
        <v>-5.3163722099990499E-2</v>
      </c>
      <c r="BN117" s="142">
        <v>-0.13409148793191628</v>
      </c>
      <c r="BO117" s="142">
        <v>2.0926101354949583E-2</v>
      </c>
      <c r="BP117" s="142">
        <v>0.10054222203441121</v>
      </c>
      <c r="BQ117" s="142">
        <v>-1.0208978112E-2</v>
      </c>
      <c r="BR117" s="142"/>
      <c r="BS117" s="46">
        <v>27120</v>
      </c>
      <c r="BT117" s="142">
        <f t="shared" si="38"/>
        <v>-0.13409148793191628</v>
      </c>
      <c r="BU117" s="142">
        <f t="shared" si="20"/>
        <v>-5.6051747045682276E-3</v>
      </c>
      <c r="BV117" s="142">
        <f t="shared" si="22"/>
        <v>-1.0339652335256133E-2</v>
      </c>
      <c r="BW117" s="142">
        <f t="shared" si="24"/>
        <v>1.6562620537117212E-2</v>
      </c>
      <c r="BX117" s="142">
        <f t="shared" si="26"/>
        <v>-1.7216593713769157E-3</v>
      </c>
      <c r="BY117" s="142">
        <f t="shared" ref="BY117:BY180" si="41">LN((BG117+BH117)/BF117)</f>
        <v>-0.60235274986903975</v>
      </c>
      <c r="BZ117" s="142">
        <f t="shared" si="21"/>
        <v>-0.61518591857226146</v>
      </c>
      <c r="CA117" s="142">
        <f t="shared" si="23"/>
        <v>-0.62171194688320952</v>
      </c>
      <c r="CB117" s="142">
        <f t="shared" si="25"/>
        <v>-0.61774755098220024</v>
      </c>
      <c r="CC117" s="142">
        <f t="shared" ref="CC117:CC180" si="42">BK117</f>
        <v>1.4416666666666662E-3</v>
      </c>
      <c r="CD117" s="142">
        <f t="shared" ref="CD117:CD180" si="43">BJ117</f>
        <v>2.4999999999999935E-4</v>
      </c>
      <c r="CE117" s="142">
        <f t="shared" si="37"/>
        <v>-3.8685572582668097E-3</v>
      </c>
      <c r="CF117" s="142">
        <f t="shared" si="40"/>
        <v>-6.4865975825273703E-3</v>
      </c>
      <c r="CG117" s="142">
        <f t="shared" ref="CG117:CG180" si="44">BI117</f>
        <v>3.7578423729442763E-2</v>
      </c>
      <c r="CH117" s="142">
        <f t="shared" ref="CH117:CH180" si="45">BP117</f>
        <v>0.10054222203441121</v>
      </c>
      <c r="CI117" s="142">
        <f t="shared" ref="CI117:CI180" si="46">BQ117</f>
        <v>-1.0208978112E-2</v>
      </c>
      <c r="CJ117" s="142"/>
      <c r="CK117" s="142">
        <f t="shared" si="39"/>
        <v>-7.4089823454940085E-2</v>
      </c>
      <c r="CN117" s="142"/>
    </row>
    <row r="118" spans="1:92" x14ac:dyDescent="0.25">
      <c r="A118" s="46">
        <v>27211</v>
      </c>
      <c r="B118" s="135"/>
      <c r="C118" s="152">
        <v>8.2100000000000009</v>
      </c>
      <c r="D118" s="140">
        <v>7.96</v>
      </c>
      <c r="E118" s="140"/>
      <c r="F118" s="140">
        <v>8.06</v>
      </c>
      <c r="G118" s="140">
        <v>8.0399999999999991</v>
      </c>
      <c r="H118" s="140"/>
      <c r="I118" s="145">
        <v>2.14</v>
      </c>
      <c r="J118" s="145"/>
      <c r="K118" s="121">
        <v>197403</v>
      </c>
      <c r="L118" s="121">
        <v>9.65832021684</v>
      </c>
      <c r="M118" s="121">
        <v>11.32093822047</v>
      </c>
      <c r="N118" s="121">
        <v>9.5375062772699994</v>
      </c>
      <c r="O118" s="121">
        <v>-1.298020701E-3</v>
      </c>
      <c r="P118" s="121">
        <v>2.4201648999999999E-2</v>
      </c>
      <c r="Q118" s="138"/>
      <c r="R118" s="142">
        <v>197409</v>
      </c>
      <c r="S118" s="142">
        <v>2.10578842315369E-2</v>
      </c>
      <c r="T118" s="142">
        <v>-9.7233333333333297E-2</v>
      </c>
      <c r="V118" s="46">
        <v>27211</v>
      </c>
      <c r="W118" s="142">
        <v>0.23205101453529001</v>
      </c>
      <c r="X118" s="142">
        <f t="shared" si="35"/>
        <v>3.2131278182793599E-2</v>
      </c>
      <c r="Y118" s="160"/>
      <c r="Z118" s="142"/>
      <c r="AA118" s="142">
        <v>197406</v>
      </c>
      <c r="AB118" s="142">
        <v>3.9131029101487899E-2</v>
      </c>
      <c r="AC118" s="142">
        <v>-7.8509852216748693E-2</v>
      </c>
      <c r="AE118" s="46">
        <v>27211</v>
      </c>
      <c r="AF118"/>
      <c r="AI118" s="46">
        <v>27211</v>
      </c>
      <c r="AJ118" s="142">
        <f t="shared" si="29"/>
        <v>-0.2916999999999999</v>
      </c>
      <c r="AK118" s="142">
        <f>'I+C'!U118</f>
        <v>-4.9920847421953685E-3</v>
      </c>
      <c r="AL118" s="142">
        <f t="shared" si="28"/>
        <v>-7.9637006518606945E-4</v>
      </c>
      <c r="AM118" s="142">
        <f t="shared" si="28"/>
        <v>-7.8959211045681599E-3</v>
      </c>
      <c r="AN118" s="142">
        <f t="shared" si="28"/>
        <v>-1.0142916812544311E-2</v>
      </c>
      <c r="AO118" s="142">
        <f>LN(quarterly_long!EU118)</f>
        <v>-1.7376937857091077</v>
      </c>
      <c r="AP118" s="142">
        <f t="shared" si="27"/>
        <v>-1.7419518686876714</v>
      </c>
      <c r="AQ118" s="142">
        <f t="shared" si="27"/>
        <v>-1.7519055214443695</v>
      </c>
      <c r="AR118" s="142">
        <f t="shared" si="27"/>
        <v>-1.7694178042380013</v>
      </c>
      <c r="AS118" s="142">
        <f t="shared" si="32"/>
        <v>1.7833333333333334E-3</v>
      </c>
      <c r="AT118" s="142">
        <f t="shared" si="33"/>
        <v>-2.000000000000135E-5</v>
      </c>
      <c r="AU118" s="142">
        <f t="shared" si="34"/>
        <v>-1.1073393951256699E-2</v>
      </c>
      <c r="AV118" s="142">
        <f t="shared" si="36"/>
        <v>-8.6776942200955387E-3</v>
      </c>
      <c r="AW118" s="142">
        <f t="shared" si="30"/>
        <v>5.28893569656343E-2</v>
      </c>
      <c r="AX118" s="142">
        <v>0.12039999999999999</v>
      </c>
      <c r="AY118" s="142">
        <f t="shared" si="31"/>
        <v>-1.298020701E-3</v>
      </c>
      <c r="AZ118" s="142">
        <f>(quarterly_long!EJ118 -quarterly_long!EJ117)*100</f>
        <v>-7.3400176363125347E-2</v>
      </c>
      <c r="BA118" s="142"/>
      <c r="BE118" s="46">
        <v>27211</v>
      </c>
      <c r="BF118" s="142">
        <v>4832.1096051110007</v>
      </c>
      <c r="BG118" s="142">
        <v>1887.3826714801444</v>
      </c>
      <c r="BH118" s="142">
        <v>805.72202166064983</v>
      </c>
      <c r="BI118" s="142">
        <v>5.0658152280289692E-2</v>
      </c>
      <c r="BJ118" s="142">
        <v>1.516666666666667E-3</v>
      </c>
      <c r="BK118" s="142">
        <v>1.7833333333333338E-3</v>
      </c>
      <c r="BL118" s="142">
        <v>-1.1106221691061978E-2</v>
      </c>
      <c r="BM118" s="142">
        <v>-3.1241101380994309E-2</v>
      </c>
      <c r="BN118" s="142">
        <v>-0.30265676893365018</v>
      </c>
      <c r="BO118" s="142">
        <v>2.1025056491731399E-2</v>
      </c>
      <c r="BP118" s="142">
        <v>0.12038611590682358</v>
      </c>
      <c r="BQ118" s="142">
        <v>3.0530261379999998E-3</v>
      </c>
      <c r="BR118" s="142"/>
      <c r="BS118" s="46">
        <v>27211</v>
      </c>
      <c r="BT118" s="142">
        <f t="shared" si="38"/>
        <v>-0.30265676893365018</v>
      </c>
      <c r="BU118" s="142">
        <f t="shared" ref="BU118:BU181" si="47">LN(BF118)-LN(BF117)</f>
        <v>-1.8128961631806106E-2</v>
      </c>
      <c r="BV118" s="142">
        <f t="shared" si="22"/>
        <v>-5.6051747045682276E-3</v>
      </c>
      <c r="BW118" s="142">
        <f t="shared" si="24"/>
        <v>-1.0339652335256133E-2</v>
      </c>
      <c r="BX118" s="142">
        <f t="shared" si="26"/>
        <v>1.6562620537117212E-2</v>
      </c>
      <c r="BY118" s="142">
        <f t="shared" si="41"/>
        <v>-0.58458845445136043</v>
      </c>
      <c r="BZ118" s="142">
        <f t="shared" ref="BZ118:BZ181" si="48">BY117</f>
        <v>-0.60235274986903975</v>
      </c>
      <c r="CA118" s="142">
        <f t="shared" si="23"/>
        <v>-0.61518591857226146</v>
      </c>
      <c r="CB118" s="142">
        <f t="shared" si="25"/>
        <v>-0.62171194688320952</v>
      </c>
      <c r="CC118" s="142">
        <f t="shared" si="42"/>
        <v>1.7833333333333338E-3</v>
      </c>
      <c r="CD118" s="142">
        <f t="shared" si="43"/>
        <v>1.516666666666667E-3</v>
      </c>
      <c r="CE118" s="142">
        <f t="shared" si="37"/>
        <v>-1.1106221691061978E-2</v>
      </c>
      <c r="CF118" s="142">
        <f t="shared" si="40"/>
        <v>-8.7031298115314848E-3</v>
      </c>
      <c r="CG118" s="142">
        <f t="shared" si="44"/>
        <v>5.0658152280289692E-2</v>
      </c>
      <c r="CH118" s="142">
        <f t="shared" si="45"/>
        <v>0.12038611590682358</v>
      </c>
      <c r="CI118" s="142">
        <f t="shared" si="46"/>
        <v>3.0530261379999998E-3</v>
      </c>
      <c r="CJ118" s="142"/>
      <c r="CK118" s="142">
        <f t="shared" si="39"/>
        <v>-5.2266157872725705E-2</v>
      </c>
      <c r="CN118" s="142"/>
    </row>
    <row r="119" spans="1:92" x14ac:dyDescent="0.25">
      <c r="A119" s="46">
        <v>27303</v>
      </c>
      <c r="B119" s="135"/>
      <c r="C119" s="152">
        <v>7.35</v>
      </c>
      <c r="D119" s="140">
        <v>7.67</v>
      </c>
      <c r="E119" s="140"/>
      <c r="F119" s="140">
        <v>7.15</v>
      </c>
      <c r="G119" s="140">
        <v>7.43</v>
      </c>
      <c r="H119" s="140"/>
      <c r="I119" s="145">
        <v>3.2</v>
      </c>
      <c r="J119" s="145"/>
      <c r="K119" s="121">
        <v>197404</v>
      </c>
      <c r="L119" s="121">
        <v>9.6409436122199992</v>
      </c>
      <c r="M119" s="121">
        <v>11.32122963276</v>
      </c>
      <c r="N119" s="121">
        <v>9.5325062576599997</v>
      </c>
      <c r="O119" s="121">
        <v>-1.5083772057000001E-2</v>
      </c>
      <c r="P119" s="121">
        <v>2.6782285999999999E-2</v>
      </c>
      <c r="Q119" s="138"/>
      <c r="R119" s="142">
        <v>197412</v>
      </c>
      <c r="S119" s="142">
        <v>1.74650698602794E-2</v>
      </c>
      <c r="T119" s="142">
        <v>2.7133333333333301E-2</v>
      </c>
      <c r="V119" s="46">
        <v>27303</v>
      </c>
      <c r="W119" s="142">
        <v>0.23801279949370699</v>
      </c>
      <c r="X119" s="142">
        <f t="shared" si="35"/>
        <v>2.5367213878424888E-2</v>
      </c>
      <c r="Y119" s="160"/>
      <c r="Z119" s="142"/>
      <c r="AA119" s="142">
        <v>197409</v>
      </c>
      <c r="AB119" s="142">
        <v>5.28893569656343E-2</v>
      </c>
      <c r="AC119" s="142">
        <v>-0.24134090655975099</v>
      </c>
      <c r="AE119" s="46">
        <v>27303</v>
      </c>
      <c r="AF119"/>
      <c r="AI119" s="46">
        <v>27303</v>
      </c>
      <c r="AJ119" s="142">
        <f t="shared" si="29"/>
        <v>8.1399999999999903E-2</v>
      </c>
      <c r="AK119" s="142">
        <f>'I+C'!U119</f>
        <v>-2.9661789028514352E-2</v>
      </c>
      <c r="AL119" s="142">
        <f t="shared" si="28"/>
        <v>-4.9920847421953685E-3</v>
      </c>
      <c r="AM119" s="142">
        <f t="shared" si="28"/>
        <v>-7.9637006518606945E-4</v>
      </c>
      <c r="AN119" s="142">
        <f t="shared" si="28"/>
        <v>-7.8959211045681599E-3</v>
      </c>
      <c r="AO119" s="142">
        <f>LN(quarterly_long!EU119)</f>
        <v>-1.6897972586920302</v>
      </c>
      <c r="AP119" s="142">
        <f t="shared" si="27"/>
        <v>-1.7376937857091077</v>
      </c>
      <c r="AQ119" s="142">
        <f t="shared" si="27"/>
        <v>-1.7419518686876714</v>
      </c>
      <c r="AR119" s="142">
        <f t="shared" si="27"/>
        <v>-1.7519055214443695</v>
      </c>
      <c r="AS119" s="142">
        <f t="shared" si="32"/>
        <v>2.666666666666667E-3</v>
      </c>
      <c r="AT119" s="142">
        <f t="shared" si="33"/>
        <v>2.7999999999999938E-4</v>
      </c>
      <c r="AU119" s="142">
        <f t="shared" si="34"/>
        <v>-7.9021440181454884E-3</v>
      </c>
      <c r="AV119" s="142">
        <f t="shared" si="36"/>
        <v>-9.2577801242054187E-3</v>
      </c>
      <c r="AW119" s="142">
        <f t="shared" si="30"/>
        <v>5.4043988653455603E-2</v>
      </c>
      <c r="AX119" s="142">
        <v>-1.9400000000000001E-2</v>
      </c>
      <c r="AY119" s="142">
        <f t="shared" si="31"/>
        <v>-1.5083772057000001E-2</v>
      </c>
      <c r="AZ119" s="142">
        <f>(quarterly_long!EJ119 -quarterly_long!EJ118)*100</f>
        <v>1.8234737988563232</v>
      </c>
      <c r="BA119" s="142"/>
      <c r="BE119" s="46">
        <v>27303</v>
      </c>
      <c r="BF119" s="142">
        <v>4654.1760997648707</v>
      </c>
      <c r="BG119" s="142">
        <v>1914.5778710015732</v>
      </c>
      <c r="BH119" s="142">
        <v>840.62226883411995</v>
      </c>
      <c r="BI119" s="142">
        <v>5.2395507181551615E-2</v>
      </c>
      <c r="BJ119" s="142">
        <v>2.8333333333333335E-4</v>
      </c>
      <c r="BK119" s="142">
        <v>2.6666666666666674E-3</v>
      </c>
      <c r="BL119" s="142">
        <v>-7.9190888171028762E-3</v>
      </c>
      <c r="BM119" s="142">
        <v>8.8904419501381282E-2</v>
      </c>
      <c r="BN119" s="142">
        <v>6.6552449942707065E-2</v>
      </c>
      <c r="BO119" s="142">
        <v>1.7448125061320235E-2</v>
      </c>
      <c r="BP119" s="142">
        <v>-1.9356570617954816E-2</v>
      </c>
      <c r="BQ119" s="142">
        <v>7.7996129699999996E-3</v>
      </c>
      <c r="BR119" s="142"/>
      <c r="BS119" s="46">
        <v>27303</v>
      </c>
      <c r="BT119" s="142">
        <f t="shared" si="38"/>
        <v>6.6552449942707065E-2</v>
      </c>
      <c r="BU119" s="142">
        <f t="shared" si="47"/>
        <v>-3.7518241019910192E-2</v>
      </c>
      <c r="BV119" s="142">
        <f t="shared" ref="BV119:BV182" si="49">BU118</f>
        <v>-1.8128961631806106E-2</v>
      </c>
      <c r="BW119" s="142">
        <f t="shared" si="24"/>
        <v>-5.6051747045682276E-3</v>
      </c>
      <c r="BX119" s="142">
        <f t="shared" si="26"/>
        <v>-1.0339652335256133E-2</v>
      </c>
      <c r="BY119" s="142">
        <f t="shared" si="41"/>
        <v>-0.52427481652764341</v>
      </c>
      <c r="BZ119" s="142">
        <f t="shared" si="48"/>
        <v>-0.58458845445136043</v>
      </c>
      <c r="CA119" s="142">
        <f t="shared" ref="CA119:CA182" si="50">BY117</f>
        <v>-0.60235274986903975</v>
      </c>
      <c r="CB119" s="142">
        <f t="shared" si="25"/>
        <v>-0.61518591857226146</v>
      </c>
      <c r="CC119" s="142">
        <f t="shared" si="42"/>
        <v>2.6666666666666674E-3</v>
      </c>
      <c r="CD119" s="142">
        <f t="shared" si="43"/>
        <v>2.8333333333333335E-4</v>
      </c>
      <c r="CE119" s="142">
        <f t="shared" si="37"/>
        <v>-7.9190888171028762E-3</v>
      </c>
      <c r="CF119" s="142">
        <f t="shared" si="40"/>
        <v>-9.2824212912187669E-3</v>
      </c>
      <c r="CG119" s="142">
        <f t="shared" si="44"/>
        <v>5.2395507181551615E-2</v>
      </c>
      <c r="CH119" s="142">
        <f t="shared" si="45"/>
        <v>-1.9356570617954816E-2</v>
      </c>
      <c r="CI119" s="142">
        <f t="shared" si="46"/>
        <v>7.7996129699999996E-3</v>
      </c>
      <c r="CJ119" s="142"/>
      <c r="CK119" s="142">
        <f t="shared" si="39"/>
        <v>7.1456294440061047E-2</v>
      </c>
      <c r="CN119" s="142"/>
    </row>
    <row r="120" spans="1:92" x14ac:dyDescent="0.25">
      <c r="A120" s="46">
        <v>27395</v>
      </c>
      <c r="B120" s="135"/>
      <c r="C120" s="152">
        <v>6.36</v>
      </c>
      <c r="D120" s="140">
        <v>7.54</v>
      </c>
      <c r="E120" s="140"/>
      <c r="F120" s="140">
        <v>5.49</v>
      </c>
      <c r="G120" s="140">
        <v>7.73</v>
      </c>
      <c r="H120" s="140"/>
      <c r="I120" s="145">
        <v>2.75</v>
      </c>
      <c r="J120" s="145"/>
      <c r="K120" s="121">
        <v>197501</v>
      </c>
      <c r="L120" s="121">
        <v>9.6472411742900004</v>
      </c>
      <c r="M120" s="121">
        <v>11.349778486090001</v>
      </c>
      <c r="N120" s="121">
        <v>9.5295759102800002</v>
      </c>
      <c r="O120" s="121">
        <v>-1.5123617294E-2</v>
      </c>
      <c r="P120" s="121">
        <v>2.2811415000000002E-2</v>
      </c>
      <c r="Q120" s="138"/>
      <c r="R120" s="142">
        <v>197503</v>
      </c>
      <c r="S120" s="142">
        <v>1.4171656686626699E-2</v>
      </c>
      <c r="T120" s="142">
        <v>7.2933333333333294E-2</v>
      </c>
      <c r="V120" s="46">
        <v>27395</v>
      </c>
      <c r="W120" s="142">
        <v>0.24214018908030299</v>
      </c>
      <c r="X120" s="142">
        <f t="shared" si="35"/>
        <v>1.7192400540372743E-2</v>
      </c>
      <c r="Y120" s="160"/>
      <c r="Z120" s="142"/>
      <c r="AA120" s="142">
        <v>197412</v>
      </c>
      <c r="AB120" s="142">
        <v>5.4043988653455603E-2</v>
      </c>
      <c r="AC120" s="142">
        <v>-1.54139753376396E-2</v>
      </c>
      <c r="AE120" s="46">
        <v>27395</v>
      </c>
      <c r="AF120"/>
      <c r="AI120" s="46">
        <v>27395</v>
      </c>
      <c r="AJ120" s="142">
        <f t="shared" si="29"/>
        <v>0.21879999999999988</v>
      </c>
      <c r="AK120" s="142">
        <f>'I+C'!U120</f>
        <v>-1.1169877084844293E-2</v>
      </c>
      <c r="AL120" s="142">
        <f t="shared" si="28"/>
        <v>-2.9661789028514352E-2</v>
      </c>
      <c r="AM120" s="142">
        <f t="shared" si="28"/>
        <v>-4.9920847421953685E-3</v>
      </c>
      <c r="AN120" s="142">
        <f t="shared" si="28"/>
        <v>-7.9637006518606945E-4</v>
      </c>
      <c r="AO120" s="142">
        <f>LN(quarterly_long!EU120)</f>
        <v>-1.6970255330925321</v>
      </c>
      <c r="AP120" s="142">
        <f t="shared" si="27"/>
        <v>-1.6897972586920302</v>
      </c>
      <c r="AQ120" s="142">
        <f t="shared" si="27"/>
        <v>-1.7376937857091077</v>
      </c>
      <c r="AR120" s="142">
        <f t="shared" si="27"/>
        <v>-1.7419518686876714</v>
      </c>
      <c r="AS120" s="142">
        <f t="shared" si="32"/>
        <v>2.2916666666666667E-3</v>
      </c>
      <c r="AT120" s="142">
        <f t="shared" si="33"/>
        <v>2.2400000000000002E-3</v>
      </c>
      <c r="AU120" s="142">
        <f t="shared" si="34"/>
        <v>-3.0207438537460437E-3</v>
      </c>
      <c r="AV120" s="142">
        <f t="shared" si="36"/>
        <v>-6.4582141510068306E-3</v>
      </c>
      <c r="AW120" s="142">
        <f t="shared" si="30"/>
        <v>4.3747988727113697E-2</v>
      </c>
      <c r="AX120" s="142">
        <v>-5.8200000000000002E-2</v>
      </c>
      <c r="AY120" s="142">
        <f t="shared" si="31"/>
        <v>-1.5123617294E-2</v>
      </c>
      <c r="AZ120" s="142">
        <f>(quarterly_long!EJ120 -quarterly_long!EJ119)*100</f>
        <v>-1.8398151485346737</v>
      </c>
      <c r="BA120" s="142"/>
      <c r="BE120" s="46">
        <v>27395</v>
      </c>
      <c r="BF120" s="142">
        <v>4368.2980045711238</v>
      </c>
      <c r="BG120" s="142">
        <v>1924.4242847173762</v>
      </c>
      <c r="BH120" s="142">
        <v>865.82344731332864</v>
      </c>
      <c r="BI120" s="142">
        <v>4.2621548500039783E-2</v>
      </c>
      <c r="BJ120" s="142">
        <v>2.0666666666666663E-3</v>
      </c>
      <c r="BK120" s="142">
        <v>2.2916666666666667E-3</v>
      </c>
      <c r="BL120" s="142">
        <v>-3.0267564642358011E-3</v>
      </c>
      <c r="BM120" s="142">
        <v>4.648831881782698E-2</v>
      </c>
      <c r="BN120" s="142">
        <v>0.20477643507230908</v>
      </c>
      <c r="BO120" s="142">
        <v>1.4165644076137164E-2</v>
      </c>
      <c r="BP120" s="142">
        <v>-5.8178112653680003E-2</v>
      </c>
      <c r="BQ120" s="142">
        <v>5.1415891639999996E-3</v>
      </c>
      <c r="BR120" s="142"/>
      <c r="BS120" s="46">
        <v>27395</v>
      </c>
      <c r="BT120" s="142">
        <f t="shared" si="38"/>
        <v>0.20477643507230908</v>
      </c>
      <c r="BU120" s="142">
        <f t="shared" si="47"/>
        <v>-6.3391441927144854E-2</v>
      </c>
      <c r="BV120" s="142">
        <f t="shared" si="49"/>
        <v>-3.7518241019910192E-2</v>
      </c>
      <c r="BW120" s="142">
        <f t="shared" ref="BW120:BW183" si="51">BU118</f>
        <v>-1.8128961631806106E-2</v>
      </c>
      <c r="BX120" s="142">
        <f t="shared" si="26"/>
        <v>-5.6051747045682276E-3</v>
      </c>
      <c r="BY120" s="142">
        <f t="shared" si="41"/>
        <v>-0.44824307587117568</v>
      </c>
      <c r="BZ120" s="142">
        <f t="shared" si="48"/>
        <v>-0.52427481652764341</v>
      </c>
      <c r="CA120" s="142">
        <f t="shared" si="50"/>
        <v>-0.58458845445136043</v>
      </c>
      <c r="CB120" s="142">
        <f t="shared" ref="CB120:CB183" si="52">BY117</f>
        <v>-0.60235274986903975</v>
      </c>
      <c r="CC120" s="142">
        <f t="shared" si="42"/>
        <v>2.2916666666666667E-3</v>
      </c>
      <c r="CD120" s="142">
        <f t="shared" si="43"/>
        <v>2.0666666666666663E-3</v>
      </c>
      <c r="CE120" s="142">
        <f t="shared" si="37"/>
        <v>-3.0267564642358011E-3</v>
      </c>
      <c r="CF120" s="142">
        <f t="shared" si="40"/>
        <v>-6.480156057666866E-3</v>
      </c>
      <c r="CG120" s="142">
        <f t="shared" si="44"/>
        <v>4.2621548500039783E-2</v>
      </c>
      <c r="CH120" s="142">
        <f t="shared" si="45"/>
        <v>-5.8178112653680003E-2</v>
      </c>
      <c r="CI120" s="142">
        <f t="shared" si="46"/>
        <v>5.1415891639999996E-3</v>
      </c>
      <c r="CJ120" s="142"/>
      <c r="CK120" s="142">
        <f t="shared" si="39"/>
        <v>3.2322674741689816E-2</v>
      </c>
      <c r="CN120" s="142"/>
    </row>
    <row r="121" spans="1:92" x14ac:dyDescent="0.25">
      <c r="A121" s="46">
        <v>27485</v>
      </c>
      <c r="B121" s="135"/>
      <c r="C121" s="152">
        <v>6.85</v>
      </c>
      <c r="D121" s="140">
        <v>8.0500000000000007</v>
      </c>
      <c r="E121" s="140"/>
      <c r="F121" s="140">
        <v>5.34</v>
      </c>
      <c r="G121" s="140">
        <v>7.86</v>
      </c>
      <c r="H121" s="140"/>
      <c r="I121" s="145">
        <v>2.76</v>
      </c>
      <c r="J121" s="145"/>
      <c r="K121" s="121">
        <v>197502</v>
      </c>
      <c r="L121" s="121">
        <v>9.6614539130499999</v>
      </c>
      <c r="M121" s="121">
        <v>11.38004855887</v>
      </c>
      <c r="N121" s="121">
        <v>9.5752524581900005</v>
      </c>
      <c r="O121" s="121">
        <v>-4.3510956448000002E-2</v>
      </c>
      <c r="P121" s="121">
        <v>-6.40086E-4</v>
      </c>
      <c r="Q121" s="138"/>
      <c r="R121" s="142">
        <v>197506</v>
      </c>
      <c r="S121" s="142">
        <v>1.2874251497006E-2</v>
      </c>
      <c r="T121" s="142">
        <v>4.7500000000000001E-2</v>
      </c>
      <c r="V121" s="46">
        <v>27485</v>
      </c>
      <c r="W121" s="142">
        <v>0.24535038098098899</v>
      </c>
      <c r="X121" s="142">
        <f t="shared" si="35"/>
        <v>1.3170463189745574E-2</v>
      </c>
      <c r="Y121" s="160"/>
      <c r="Z121" s="142"/>
      <c r="AA121" s="142">
        <v>197503</v>
      </c>
      <c r="AB121" s="142">
        <v>4.3747988727113697E-2</v>
      </c>
      <c r="AC121" s="142">
        <v>0.24914268674519199</v>
      </c>
      <c r="AE121" s="46">
        <v>27485</v>
      </c>
      <c r="AF121"/>
      <c r="AI121" s="46">
        <v>27485</v>
      </c>
      <c r="AJ121" s="142">
        <f t="shared" si="29"/>
        <v>0.14250000000000002</v>
      </c>
      <c r="AK121" s="142">
        <f>'I+C'!U121</f>
        <v>5.3067064267583453E-3</v>
      </c>
      <c r="AL121" s="142">
        <f t="shared" si="28"/>
        <v>-1.1169877084844293E-2</v>
      </c>
      <c r="AM121" s="142">
        <f t="shared" si="28"/>
        <v>-2.9661789028514352E-2</v>
      </c>
      <c r="AN121" s="142">
        <f t="shared" si="28"/>
        <v>-4.9920847421953685E-3</v>
      </c>
      <c r="AO121" s="142">
        <f>LN(quarterly_long!EU121)</f>
        <v>-1.7211319085798309</v>
      </c>
      <c r="AP121" s="142">
        <f t="shared" si="27"/>
        <v>-1.6970255330925321</v>
      </c>
      <c r="AQ121" s="142">
        <f t="shared" si="27"/>
        <v>-1.6897972586920302</v>
      </c>
      <c r="AR121" s="142">
        <f t="shared" si="27"/>
        <v>-1.7376937857091077</v>
      </c>
      <c r="AS121" s="142">
        <f t="shared" si="32"/>
        <v>2.3E-3</v>
      </c>
      <c r="AT121" s="142">
        <f t="shared" si="33"/>
        <v>2.5200000000000005E-3</v>
      </c>
      <c r="AU121" s="142">
        <f t="shared" si="34"/>
        <v>-2.9621169273957339E-4</v>
      </c>
      <c r="AV121" s="142">
        <f t="shared" si="36"/>
        <v>-5.5731233789719503E-3</v>
      </c>
      <c r="AW121" s="142">
        <f t="shared" si="30"/>
        <v>4.0283312520291603E-2</v>
      </c>
      <c r="AX121" s="142">
        <v>-5.7200000000000001E-2</v>
      </c>
      <c r="AY121" s="142">
        <f t="shared" si="31"/>
        <v>-4.3510956448000002E-2</v>
      </c>
      <c r="AZ121" s="142">
        <f>(quarterly_long!EJ121 -quarterly_long!EJ120)*100</f>
        <v>-1.8799669060540092</v>
      </c>
      <c r="BA121" s="142"/>
      <c r="BE121" s="46">
        <v>27485</v>
      </c>
      <c r="BF121" s="142">
        <v>4382.252163567473</v>
      </c>
      <c r="BG121" s="142">
        <v>1881.0130944176431</v>
      </c>
      <c r="BH121" s="142">
        <v>850.17229496898688</v>
      </c>
      <c r="BI121" s="142">
        <v>3.9231601731601728E-2</v>
      </c>
      <c r="BJ121" s="142">
        <v>1.7499999999999998E-3</v>
      </c>
      <c r="BK121" s="142">
        <v>2.2999999999999991E-3</v>
      </c>
      <c r="BL121" s="142">
        <v>-2.98148683905642E-4</v>
      </c>
      <c r="BM121" s="142">
        <v>3.5277723190735764E-2</v>
      </c>
      <c r="BN121" s="142">
        <v>0.13643221372460496</v>
      </c>
      <c r="BO121" s="142">
        <v>1.2872314505839266E-2</v>
      </c>
      <c r="BP121" s="142">
        <v>-5.7166758821486141E-2</v>
      </c>
      <c r="BQ121" s="142">
        <v>-2.0893765012999999E-2</v>
      </c>
      <c r="BR121" s="142"/>
      <c r="BS121" s="46">
        <v>27485</v>
      </c>
      <c r="BT121" s="142">
        <f t="shared" si="38"/>
        <v>0.13643221372460496</v>
      </c>
      <c r="BU121" s="142">
        <f t="shared" si="47"/>
        <v>3.189324226809731E-3</v>
      </c>
      <c r="BV121" s="142">
        <f t="shared" si="49"/>
        <v>-6.3391441927144854E-2</v>
      </c>
      <c r="BW121" s="142">
        <f t="shared" si="51"/>
        <v>-3.7518241019910192E-2</v>
      </c>
      <c r="BX121" s="142">
        <f t="shared" ref="BX121:BX184" si="53">BU118</f>
        <v>-1.8128961631806106E-2</v>
      </c>
      <c r="BY121" s="142">
        <f t="shared" si="41"/>
        <v>-0.47282706130981556</v>
      </c>
      <c r="BZ121" s="142">
        <f t="shared" si="48"/>
        <v>-0.44824307587117568</v>
      </c>
      <c r="CA121" s="142">
        <f t="shared" si="50"/>
        <v>-0.52427481652764341</v>
      </c>
      <c r="CB121" s="142">
        <f t="shared" si="52"/>
        <v>-0.58458845445136043</v>
      </c>
      <c r="CC121" s="142">
        <f t="shared" si="42"/>
        <v>2.2999999999999991E-3</v>
      </c>
      <c r="CD121" s="142">
        <f t="shared" si="43"/>
        <v>1.7499999999999998E-3</v>
      </c>
      <c r="CE121" s="142">
        <f t="shared" si="37"/>
        <v>-2.98148683905642E-4</v>
      </c>
      <c r="CF121" s="142">
        <f t="shared" si="40"/>
        <v>-5.5875539140765743E-3</v>
      </c>
      <c r="CG121" s="142">
        <f t="shared" si="44"/>
        <v>3.9231601731601728E-2</v>
      </c>
      <c r="CH121" s="142">
        <f t="shared" si="45"/>
        <v>-5.7166758821486141E-2</v>
      </c>
      <c r="CI121" s="142">
        <f t="shared" si="46"/>
        <v>-2.0893765012999999E-2</v>
      </c>
      <c r="CJ121" s="142"/>
      <c r="CK121" s="142">
        <f t="shared" si="39"/>
        <v>2.2405408684896499E-2</v>
      </c>
      <c r="CN121" s="142"/>
    </row>
    <row r="122" spans="1:92" x14ac:dyDescent="0.25">
      <c r="A122" s="46">
        <v>27576</v>
      </c>
      <c r="B122" s="135"/>
      <c r="C122" s="152">
        <v>7.83</v>
      </c>
      <c r="D122" s="140">
        <v>8.2899999999999991</v>
      </c>
      <c r="E122" s="140"/>
      <c r="F122" s="140">
        <v>6.42</v>
      </c>
      <c r="G122" s="140">
        <v>8.43</v>
      </c>
      <c r="H122" s="140"/>
      <c r="I122" s="145">
        <v>2.1800000000000002</v>
      </c>
      <c r="J122" s="145"/>
      <c r="K122" s="121">
        <v>197503</v>
      </c>
      <c r="L122" s="121">
        <v>9.6726547266799994</v>
      </c>
      <c r="M122" s="121">
        <v>11.35359011776</v>
      </c>
      <c r="N122" s="121">
        <v>9.5580300043000008</v>
      </c>
      <c r="O122" s="121">
        <v>-1.1772091907E-2</v>
      </c>
      <c r="P122" s="121">
        <v>1.9974220000000001E-2</v>
      </c>
      <c r="Q122" s="138"/>
      <c r="R122" s="142">
        <v>197509</v>
      </c>
      <c r="S122" s="142">
        <v>1.4870259481037901E-2</v>
      </c>
      <c r="T122" s="142">
        <v>-4.5666666666666703E-2</v>
      </c>
      <c r="V122" s="46">
        <v>27576</v>
      </c>
      <c r="W122" s="142">
        <v>0.250394968253495</v>
      </c>
      <c r="X122" s="142">
        <f t="shared" si="35"/>
        <v>2.0352228848897314E-2</v>
      </c>
      <c r="Y122" s="160"/>
      <c r="Z122" s="142"/>
      <c r="AA122" s="142">
        <v>197506</v>
      </c>
      <c r="AB122" s="142">
        <v>4.0283312520291603E-2</v>
      </c>
      <c r="AC122" s="142">
        <v>0.102888517545954</v>
      </c>
      <c r="AE122" s="46">
        <v>27576</v>
      </c>
      <c r="AF122"/>
      <c r="AI122" s="46">
        <v>27576</v>
      </c>
      <c r="AJ122" s="142">
        <f t="shared" si="29"/>
        <v>-0.13700000000000012</v>
      </c>
      <c r="AK122" s="142">
        <f>'I+C'!U122</f>
        <v>1.0040206700883347E-2</v>
      </c>
      <c r="AL122" s="142">
        <f t="shared" si="28"/>
        <v>5.3067064267583453E-3</v>
      </c>
      <c r="AM122" s="142">
        <f t="shared" si="28"/>
        <v>-1.1169877084844293E-2</v>
      </c>
      <c r="AN122" s="142">
        <f t="shared" si="28"/>
        <v>-2.9661789028514352E-2</v>
      </c>
      <c r="AO122" s="142">
        <f>LN(quarterly_long!EU122)</f>
        <v>-1.7385650176713752</v>
      </c>
      <c r="AP122" s="142">
        <f t="shared" si="27"/>
        <v>-1.7211319085798309</v>
      </c>
      <c r="AQ122" s="142">
        <f t="shared" si="27"/>
        <v>-1.6970255330925321</v>
      </c>
      <c r="AR122" s="142">
        <f t="shared" si="27"/>
        <v>-1.6897972586920302</v>
      </c>
      <c r="AS122" s="142">
        <f t="shared" si="32"/>
        <v>1.8166666666666667E-3</v>
      </c>
      <c r="AT122" s="142">
        <f t="shared" si="33"/>
        <v>2.0099999999999996E-3</v>
      </c>
      <c r="AU122" s="142">
        <f t="shared" si="34"/>
        <v>-5.4819693678594128E-3</v>
      </c>
      <c r="AV122" s="142">
        <f t="shared" si="36"/>
        <v>-4.1752672331226296E-3</v>
      </c>
      <c r="AW122" s="142">
        <f t="shared" si="30"/>
        <v>4.4005658483382802E-2</v>
      </c>
      <c r="AX122" s="142">
        <v>-1.3599999999999999E-2</v>
      </c>
      <c r="AY122" s="142">
        <f t="shared" si="31"/>
        <v>-1.1772091907E-2</v>
      </c>
      <c r="AZ122" s="142">
        <f>(quarterly_long!EJ122 -quarterly_long!EJ121)*100</f>
        <v>-0.7392902390661038</v>
      </c>
      <c r="BA122" s="142"/>
      <c r="BE122" s="46">
        <v>27576</v>
      </c>
      <c r="BF122" s="142">
        <v>4506.2205714777765</v>
      </c>
      <c r="BG122" s="142">
        <v>1840.9591594644976</v>
      </c>
      <c r="BH122" s="142">
        <v>841.45060159295042</v>
      </c>
      <c r="BI122" s="142">
        <v>4.3256171016889097E-2</v>
      </c>
      <c r="BJ122" s="142">
        <v>1.5833333333333342E-3</v>
      </c>
      <c r="BK122" s="142">
        <v>1.8166666666666665E-3</v>
      </c>
      <c r="BL122" s="142">
        <v>-5.4891909560667983E-3</v>
      </c>
      <c r="BM122" s="142">
        <v>-3.3339497416393915E-2</v>
      </c>
      <c r="BN122" s="142">
        <v>-0.13978783286997354</v>
      </c>
      <c r="BO122" s="142">
        <v>1.4863037892831625E-2</v>
      </c>
      <c r="BP122" s="142">
        <v>-1.3608415551656705E-2</v>
      </c>
      <c r="BQ122" s="142">
        <v>-4.9535221200000003E-4</v>
      </c>
      <c r="BR122" s="142"/>
      <c r="BS122" s="46">
        <v>27576</v>
      </c>
      <c r="BT122" s="142">
        <f t="shared" si="38"/>
        <v>-0.13978783286997354</v>
      </c>
      <c r="BU122" s="142">
        <f t="shared" si="47"/>
        <v>2.7896006596517253E-2</v>
      </c>
      <c r="BV122" s="142">
        <f t="shared" si="49"/>
        <v>3.189324226809731E-3</v>
      </c>
      <c r="BW122" s="142">
        <f t="shared" si="51"/>
        <v>-6.3391441927144854E-2</v>
      </c>
      <c r="BX122" s="142">
        <f t="shared" si="53"/>
        <v>-3.7518241019910192E-2</v>
      </c>
      <c r="BY122" s="142">
        <f t="shared" si="41"/>
        <v>-0.51874323633833674</v>
      </c>
      <c r="BZ122" s="142">
        <f t="shared" si="48"/>
        <v>-0.47282706130981556</v>
      </c>
      <c r="CA122" s="142">
        <f t="shared" si="50"/>
        <v>-0.44824307587117568</v>
      </c>
      <c r="CB122" s="142">
        <f t="shared" si="52"/>
        <v>-0.52427481652764341</v>
      </c>
      <c r="CC122" s="142">
        <f t="shared" si="42"/>
        <v>1.8166666666666665E-3</v>
      </c>
      <c r="CD122" s="142">
        <f t="shared" si="43"/>
        <v>1.5833333333333342E-3</v>
      </c>
      <c r="CE122" s="142">
        <f t="shared" si="37"/>
        <v>-5.4891909560667983E-3</v>
      </c>
      <c r="CF122" s="142">
        <f t="shared" si="40"/>
        <v>-4.183296230327779E-3</v>
      </c>
      <c r="CG122" s="142">
        <f t="shared" si="44"/>
        <v>4.3256171016889097E-2</v>
      </c>
      <c r="CH122" s="142">
        <f t="shared" si="45"/>
        <v>-1.3608415551656705E-2</v>
      </c>
      <c r="CI122" s="142">
        <f t="shared" si="46"/>
        <v>-4.9535221200000003E-4</v>
      </c>
      <c r="CJ122" s="142"/>
      <c r="CK122" s="142">
        <f t="shared" si="39"/>
        <v>-4.8202535309225539E-2</v>
      </c>
      <c r="CN122" s="142"/>
    </row>
    <row r="123" spans="1:92" x14ac:dyDescent="0.25">
      <c r="A123" s="46">
        <v>27668</v>
      </c>
      <c r="B123" s="135"/>
      <c r="C123" s="152">
        <v>6.16</v>
      </c>
      <c r="D123" s="140">
        <v>8.06</v>
      </c>
      <c r="E123" s="140"/>
      <c r="F123" s="140">
        <v>5.44</v>
      </c>
      <c r="G123" s="140">
        <v>8</v>
      </c>
      <c r="H123" s="140"/>
      <c r="I123" s="145">
        <v>2.56</v>
      </c>
      <c r="J123" s="145"/>
      <c r="K123" s="121">
        <v>197504</v>
      </c>
      <c r="L123" s="121">
        <v>9.6805974400300006</v>
      </c>
      <c r="M123" s="121">
        <v>11.36200608697</v>
      </c>
      <c r="N123" s="121">
        <v>9.5640687155700004</v>
      </c>
      <c r="O123" s="121">
        <v>-1.0774461495E-2</v>
      </c>
      <c r="P123" s="121">
        <v>1.9009605999999998E-2</v>
      </c>
      <c r="Q123" s="138"/>
      <c r="R123" s="142">
        <v>197512</v>
      </c>
      <c r="S123" s="142">
        <v>1.4471057884231499E-2</v>
      </c>
      <c r="T123" s="142">
        <v>2.12E-2</v>
      </c>
      <c r="V123" s="46">
        <v>27668</v>
      </c>
      <c r="W123" s="142">
        <v>0.25498095668304599</v>
      </c>
      <c r="X123" s="142">
        <f t="shared" si="35"/>
        <v>1.8149318505676471E-2</v>
      </c>
      <c r="Y123" s="160"/>
      <c r="Z123" s="142"/>
      <c r="AA123" s="142">
        <v>197509</v>
      </c>
      <c r="AB123" s="142">
        <v>4.4005658483382802E-2</v>
      </c>
      <c r="AC123" s="142">
        <v>-8.3658008658008695E-2</v>
      </c>
      <c r="AE123" s="46">
        <v>27668</v>
      </c>
      <c r="AF123"/>
      <c r="AI123" s="46">
        <v>27668</v>
      </c>
      <c r="AJ123" s="142">
        <f t="shared" si="29"/>
        <v>6.3600000000000004E-2</v>
      </c>
      <c r="AK123" s="142">
        <f>'I+C'!U123</f>
        <v>7.345389499303856E-3</v>
      </c>
      <c r="AL123" s="142">
        <f t="shared" si="28"/>
        <v>1.0040206700883347E-2</v>
      </c>
      <c r="AM123" s="142">
        <f t="shared" si="28"/>
        <v>5.3067064267583453E-3</v>
      </c>
      <c r="AN123" s="142">
        <f t="shared" si="28"/>
        <v>-1.1169877084844293E-2</v>
      </c>
      <c r="AO123" s="142">
        <f>LN(quarterly_long!EU123)</f>
        <v>-1.7520317748734964</v>
      </c>
      <c r="AP123" s="142">
        <f t="shared" si="27"/>
        <v>-1.7385650176713752</v>
      </c>
      <c r="AQ123" s="142">
        <f t="shared" si="27"/>
        <v>-1.7211319085798309</v>
      </c>
      <c r="AR123" s="142">
        <f t="shared" si="27"/>
        <v>-1.6970255330925321</v>
      </c>
      <c r="AS123" s="142">
        <f t="shared" si="32"/>
        <v>2.1333333333333334E-3</v>
      </c>
      <c r="AT123" s="142">
        <f t="shared" si="33"/>
        <v>2.5599999999999998E-3</v>
      </c>
      <c r="AU123" s="142">
        <f t="shared" si="34"/>
        <v>-3.678260621444971E-3</v>
      </c>
      <c r="AV123" s="142">
        <f t="shared" si="36"/>
        <v>-3.1192963839475002E-3</v>
      </c>
      <c r="AW123" s="142">
        <f t="shared" si="30"/>
        <v>4.1803015955022102E-2</v>
      </c>
      <c r="AX123" s="142">
        <v>-1.38E-2</v>
      </c>
      <c r="AY123" s="142">
        <f t="shared" si="31"/>
        <v>-1.0774461495E-2</v>
      </c>
      <c r="AZ123" s="142">
        <f>(quarterly_long!EJ123 -quarterly_long!EJ122)*100</f>
        <v>-0.61213677028173485</v>
      </c>
      <c r="BA123" s="142"/>
      <c r="BE123" s="46">
        <v>27668</v>
      </c>
      <c r="BF123" s="142">
        <v>4527.6226772073023</v>
      </c>
      <c r="BG123" s="142">
        <v>1827.6155514767229</v>
      </c>
      <c r="BH123" s="142">
        <v>837.29350909394293</v>
      </c>
      <c r="BI123" s="142">
        <v>4.1553927095077041E-2</v>
      </c>
      <c r="BJ123" s="142">
        <v>2.1333333333333334E-3</v>
      </c>
      <c r="BK123" s="142">
        <v>2.1333333333333339E-3</v>
      </c>
      <c r="BL123" s="142">
        <v>-3.6848055767258218E-3</v>
      </c>
      <c r="BM123" s="142">
        <v>8.8237180022017928E-2</v>
      </c>
      <c r="BN123" s="142">
        <v>5.9591196184795914E-2</v>
      </c>
      <c r="BO123" s="142">
        <v>1.4464512928951314E-2</v>
      </c>
      <c r="BP123" s="142">
        <v>-1.3820914670814588E-2</v>
      </c>
      <c r="BQ123" s="142">
        <v>-3.5358581799999999E-3</v>
      </c>
      <c r="BR123" s="142"/>
      <c r="BS123" s="46">
        <v>27668</v>
      </c>
      <c r="BT123" s="142">
        <f t="shared" si="38"/>
        <v>5.9591196184795914E-2</v>
      </c>
      <c r="BU123" s="142">
        <f t="shared" si="47"/>
        <v>4.7382149947345908E-3</v>
      </c>
      <c r="BV123" s="142">
        <f t="shared" si="49"/>
        <v>2.7896006596517253E-2</v>
      </c>
      <c r="BW123" s="142">
        <f t="shared" si="51"/>
        <v>3.189324226809731E-3</v>
      </c>
      <c r="BX123" s="142">
        <f t="shared" si="53"/>
        <v>-6.3391441927144854E-2</v>
      </c>
      <c r="BY123" s="142">
        <f t="shared" si="41"/>
        <v>-0.53002707300088059</v>
      </c>
      <c r="BZ123" s="142">
        <f t="shared" si="48"/>
        <v>-0.51874323633833674</v>
      </c>
      <c r="CA123" s="142">
        <f t="shared" si="50"/>
        <v>-0.47282706130981556</v>
      </c>
      <c r="CB123" s="142">
        <f t="shared" si="52"/>
        <v>-0.44824307587117568</v>
      </c>
      <c r="CC123" s="142">
        <f t="shared" si="42"/>
        <v>2.1333333333333339E-3</v>
      </c>
      <c r="CD123" s="142">
        <f t="shared" si="43"/>
        <v>2.1333333333333334E-3</v>
      </c>
      <c r="CE123" s="142">
        <f t="shared" si="37"/>
        <v>-3.6848055767258218E-3</v>
      </c>
      <c r="CF123" s="142">
        <f t="shared" si="40"/>
        <v>-3.1247254202335156E-3</v>
      </c>
      <c r="CG123" s="142">
        <f t="shared" si="44"/>
        <v>4.1553927095077041E-2</v>
      </c>
      <c r="CH123" s="142">
        <f t="shared" si="45"/>
        <v>-1.3820914670814588E-2</v>
      </c>
      <c r="CI123" s="142">
        <f t="shared" si="46"/>
        <v>-3.5358581799999999E-3</v>
      </c>
      <c r="CJ123" s="142"/>
      <c r="CK123" s="142">
        <f t="shared" si="39"/>
        <v>7.377266709306661E-2</v>
      </c>
      <c r="CN123" s="142"/>
    </row>
    <row r="124" spans="1:92" x14ac:dyDescent="0.25">
      <c r="A124" s="46">
        <v>27760</v>
      </c>
      <c r="B124" s="135"/>
      <c r="C124" s="152">
        <v>6.11</v>
      </c>
      <c r="D124" s="140">
        <v>7.75</v>
      </c>
      <c r="E124" s="140"/>
      <c r="F124" s="140">
        <v>5</v>
      </c>
      <c r="G124" s="140">
        <v>7.73</v>
      </c>
      <c r="H124" s="140"/>
      <c r="I124" s="145">
        <v>2.39</v>
      </c>
      <c r="J124" s="145"/>
      <c r="K124" s="121">
        <v>197601</v>
      </c>
      <c r="L124" s="121">
        <v>9.6982378747899993</v>
      </c>
      <c r="M124" s="121">
        <v>11.38289737104</v>
      </c>
      <c r="N124" s="121">
        <v>9.5764885182199997</v>
      </c>
      <c r="O124" s="121">
        <v>-8.4835865560000008E-3</v>
      </c>
      <c r="P124" s="121">
        <v>-1.9493643000000001E-2</v>
      </c>
      <c r="Q124" s="138"/>
      <c r="R124" s="142">
        <v>197603</v>
      </c>
      <c r="S124" s="142">
        <v>1.20758483033932E-2</v>
      </c>
      <c r="T124" s="142">
        <v>4.9366666666666698E-2</v>
      </c>
      <c r="V124" s="46">
        <v>27760</v>
      </c>
      <c r="W124" s="142">
        <v>0.256815352054867</v>
      </c>
      <c r="X124" s="142">
        <f t="shared" si="35"/>
        <v>7.1684894786145925E-3</v>
      </c>
      <c r="Y124" s="160"/>
      <c r="Z124" s="142"/>
      <c r="AA124" s="142">
        <v>197512</v>
      </c>
      <c r="AB124" s="142">
        <v>4.1803015955022102E-2</v>
      </c>
      <c r="AC124" s="142">
        <v>4.7596551316877303E-2</v>
      </c>
      <c r="AE124" s="46">
        <v>27760</v>
      </c>
      <c r="AF124"/>
      <c r="AI124" s="46">
        <v>27760</v>
      </c>
      <c r="AJ124" s="142">
        <f t="shared" si="29"/>
        <v>0.14810000000000009</v>
      </c>
      <c r="AK124" s="142">
        <f>'I+C'!U124</f>
        <v>1.9643982749867117E-2</v>
      </c>
      <c r="AL124" s="142">
        <f t="shared" si="28"/>
        <v>7.345389499303856E-3</v>
      </c>
      <c r="AM124" s="142">
        <f t="shared" si="28"/>
        <v>1.0040206700883347E-2</v>
      </c>
      <c r="AN124" s="142">
        <f t="shared" si="28"/>
        <v>5.3067064267583453E-3</v>
      </c>
      <c r="AO124" s="142">
        <f>LN(quarterly_long!EU124)</f>
        <v>-1.7643865006729527</v>
      </c>
      <c r="AP124" s="142">
        <f t="shared" si="27"/>
        <v>-1.7520317748734964</v>
      </c>
      <c r="AQ124" s="142">
        <f t="shared" si="27"/>
        <v>-1.7385650176713752</v>
      </c>
      <c r="AR124" s="142">
        <f t="shared" si="27"/>
        <v>-1.7211319085798309</v>
      </c>
      <c r="AS124" s="142">
        <f t="shared" si="32"/>
        <v>1.9916666666666668E-3</v>
      </c>
      <c r="AT124" s="142">
        <f t="shared" si="33"/>
        <v>2.7300000000000002E-3</v>
      </c>
      <c r="AU124" s="142">
        <f t="shared" si="34"/>
        <v>4.9073588247786071E-3</v>
      </c>
      <c r="AV124" s="142">
        <f t="shared" si="36"/>
        <v>-1.1372707143163375E-3</v>
      </c>
      <c r="AW124" s="142">
        <f t="shared" si="30"/>
        <v>3.65528553204858E-2</v>
      </c>
      <c r="AX124" s="142">
        <v>3.3E-3</v>
      </c>
      <c r="AY124" s="142">
        <f t="shared" si="31"/>
        <v>-8.4835865560000008E-3</v>
      </c>
      <c r="AZ124" s="142">
        <f>(quarterly_long!EJ124 -quarterly_long!EJ123)*100</f>
        <v>0.72892569504108273</v>
      </c>
      <c r="BA124" s="142"/>
      <c r="BE124" s="46">
        <v>27760</v>
      </c>
      <c r="BF124" s="142">
        <v>4726.5563883299956</v>
      </c>
      <c r="BG124" s="142">
        <v>1852.6692166971561</v>
      </c>
      <c r="BH124" s="142">
        <v>848.8608015965408</v>
      </c>
      <c r="BI124" s="142">
        <v>3.6556214968677878E-2</v>
      </c>
      <c r="BJ124" s="142">
        <v>2.241666666666667E-3</v>
      </c>
      <c r="BK124" s="142">
        <v>1.9916666666666655E-3</v>
      </c>
      <c r="BL124" s="142">
        <v>4.9067543450712833E-3</v>
      </c>
      <c r="BM124" s="142">
        <v>4.1269022738011002E-2</v>
      </c>
      <c r="BN124" s="142">
        <v>0.1403169398751607</v>
      </c>
      <c r="BO124" s="142">
        <v>1.2075243823684544E-2</v>
      </c>
      <c r="BP124" s="142">
        <v>3.2685550662581164E-3</v>
      </c>
      <c r="BQ124" s="142">
        <v>-6.7582466910000001E-3</v>
      </c>
      <c r="BR124" s="142"/>
      <c r="BS124" s="46">
        <v>27760</v>
      </c>
      <c r="BT124" s="142">
        <f t="shared" si="38"/>
        <v>0.1403169398751607</v>
      </c>
      <c r="BU124" s="142">
        <f t="shared" si="47"/>
        <v>4.2999894639644154E-2</v>
      </c>
      <c r="BV124" s="142">
        <f t="shared" si="49"/>
        <v>4.7382149947345908E-3</v>
      </c>
      <c r="BW124" s="142">
        <f t="shared" si="51"/>
        <v>2.7896006596517253E-2</v>
      </c>
      <c r="BX124" s="142">
        <f t="shared" si="53"/>
        <v>3.189324226809731E-3</v>
      </c>
      <c r="BY124" s="142">
        <f t="shared" si="41"/>
        <v>-0.55937861510922104</v>
      </c>
      <c r="BZ124" s="142">
        <f t="shared" si="48"/>
        <v>-0.53002707300088059</v>
      </c>
      <c r="CA124" s="142">
        <f t="shared" si="50"/>
        <v>-0.51874323633833674</v>
      </c>
      <c r="CB124" s="142">
        <f t="shared" si="52"/>
        <v>-0.47282706130981556</v>
      </c>
      <c r="CC124" s="142">
        <f t="shared" si="42"/>
        <v>1.9916666666666655E-3</v>
      </c>
      <c r="CD124" s="142">
        <f t="shared" si="43"/>
        <v>2.241666666666667E-3</v>
      </c>
      <c r="CE124" s="142">
        <f t="shared" si="37"/>
        <v>4.9067543450712833E-3</v>
      </c>
      <c r="CF124" s="142">
        <f t="shared" si="40"/>
        <v>-1.1413477179067445E-3</v>
      </c>
      <c r="CG124" s="142">
        <f t="shared" si="44"/>
        <v>3.6556214968677878E-2</v>
      </c>
      <c r="CH124" s="142">
        <f t="shared" si="45"/>
        <v>3.2685550662581164E-3</v>
      </c>
      <c r="CI124" s="142">
        <f t="shared" si="46"/>
        <v>-6.7582466910000001E-3</v>
      </c>
      <c r="CJ124" s="142"/>
      <c r="CK124" s="142">
        <f t="shared" si="39"/>
        <v>2.9193778914326458E-2</v>
      </c>
      <c r="CN124" s="142"/>
    </row>
    <row r="125" spans="1:92" x14ac:dyDescent="0.25">
      <c r="A125" s="46">
        <v>27851</v>
      </c>
      <c r="B125" s="135"/>
      <c r="C125" s="152">
        <v>6.46</v>
      </c>
      <c r="D125" s="140">
        <v>7.77</v>
      </c>
      <c r="E125" s="140"/>
      <c r="F125" s="140">
        <v>5.41</v>
      </c>
      <c r="G125" s="140">
        <v>7.86</v>
      </c>
      <c r="H125" s="140"/>
      <c r="I125" s="145">
        <v>2.0299999999999998</v>
      </c>
      <c r="J125" s="145"/>
      <c r="K125" s="121">
        <v>197602</v>
      </c>
      <c r="L125" s="121">
        <v>9.7052946498000008</v>
      </c>
      <c r="M125" s="121">
        <v>11.40361822377</v>
      </c>
      <c r="N125" s="121">
        <v>9.5787501366299992</v>
      </c>
      <c r="O125" s="121">
        <v>-9.2542702350000006E-3</v>
      </c>
      <c r="P125" s="121">
        <v>-1.8311101E-2</v>
      </c>
      <c r="Q125" s="138"/>
      <c r="R125" s="142">
        <v>197606</v>
      </c>
      <c r="S125" s="142">
        <v>1.2175648702594801E-2</v>
      </c>
      <c r="T125" s="142">
        <v>4.0666666666666698E-3</v>
      </c>
      <c r="V125" s="46">
        <v>27851</v>
      </c>
      <c r="W125" s="142">
        <v>0.260025543955552</v>
      </c>
      <c r="X125" s="142">
        <f t="shared" si="35"/>
        <v>1.2422519998554149E-2</v>
      </c>
      <c r="Y125" s="160"/>
      <c r="Z125" s="142"/>
      <c r="AA125" s="142">
        <v>197603</v>
      </c>
      <c r="AB125" s="142">
        <v>3.65528553204858E-2</v>
      </c>
      <c r="AC125" s="142">
        <v>0.13979706877113901</v>
      </c>
      <c r="AE125" s="46">
        <v>27851</v>
      </c>
      <c r="AF125"/>
      <c r="AI125" s="46">
        <v>27851</v>
      </c>
      <c r="AJ125" s="142">
        <f t="shared" si="29"/>
        <v>1.2200000000000009E-2</v>
      </c>
      <c r="AK125" s="142">
        <f>'I+C'!U125</f>
        <v>6.2170585223135788E-3</v>
      </c>
      <c r="AL125" s="142">
        <f t="shared" si="28"/>
        <v>1.9643982749867117E-2</v>
      </c>
      <c r="AM125" s="142">
        <f t="shared" si="28"/>
        <v>7.345389499303856E-3</v>
      </c>
      <c r="AN125" s="142">
        <f t="shared" si="28"/>
        <v>1.0040206700883347E-2</v>
      </c>
      <c r="AO125" s="142">
        <f>LN(quarterly_long!EU125)</f>
        <v>-1.7569193665209342</v>
      </c>
      <c r="AP125" s="142">
        <f t="shared" si="27"/>
        <v>-1.7643865006729527</v>
      </c>
      <c r="AQ125" s="142">
        <f t="shared" si="27"/>
        <v>-1.7520317748734964</v>
      </c>
      <c r="AR125" s="142">
        <f t="shared" si="27"/>
        <v>-1.7385650176713752</v>
      </c>
      <c r="AS125" s="142">
        <f t="shared" si="32"/>
        <v>1.6916666666666664E-3</v>
      </c>
      <c r="AT125" s="142">
        <f t="shared" si="33"/>
        <v>2.4500000000000004E-3</v>
      </c>
      <c r="AU125" s="142">
        <f t="shared" si="34"/>
        <v>-2.4687129595934824E-4</v>
      </c>
      <c r="AV125" s="142">
        <f t="shared" si="36"/>
        <v>-1.1249356151212813E-3</v>
      </c>
      <c r="AW125" s="142">
        <f t="shared" si="30"/>
        <v>3.6922641157218598E-2</v>
      </c>
      <c r="AX125" s="142">
        <v>-2.8E-3</v>
      </c>
      <c r="AY125" s="142">
        <f t="shared" si="31"/>
        <v>-9.2542702350000006E-3</v>
      </c>
      <c r="AZ125" s="142">
        <f>(quarterly_long!EJ125 -quarterly_long!EJ124)*100</f>
        <v>1.3684192674332074</v>
      </c>
      <c r="BA125" s="142"/>
      <c r="BE125" s="46">
        <v>27851</v>
      </c>
      <c r="BF125" s="142">
        <v>4825.7622872580114</v>
      </c>
      <c r="BG125" s="142">
        <v>1865.6234638702276</v>
      </c>
      <c r="BH125" s="142">
        <v>863.59167622480743</v>
      </c>
      <c r="BI125" s="142">
        <v>3.6403077930582839E-2</v>
      </c>
      <c r="BJ125" s="142">
        <v>2.0750000000000005E-3</v>
      </c>
      <c r="BK125" s="142">
        <v>1.6916666666666668E-3</v>
      </c>
      <c r="BL125" s="142">
        <v>-2.4736212531513077E-4</v>
      </c>
      <c r="BM125" s="142">
        <v>3.0340742879918711E-3</v>
      </c>
      <c r="BN125" s="142">
        <v>1.1464227409382941E-2</v>
      </c>
      <c r="BO125" s="142">
        <v>1.2175157873241905E-2</v>
      </c>
      <c r="BP125" s="142">
        <v>-2.8128291450020271E-3</v>
      </c>
      <c r="BQ125" s="142">
        <v>-6.6285622799999999E-3</v>
      </c>
      <c r="BR125" s="142"/>
      <c r="BS125" s="46">
        <v>27851</v>
      </c>
      <c r="BT125" s="142">
        <f t="shared" si="38"/>
        <v>1.1464227409382941E-2</v>
      </c>
      <c r="BU125" s="142">
        <f t="shared" si="47"/>
        <v>2.0771808245946488E-2</v>
      </c>
      <c r="BV125" s="142">
        <f t="shared" si="49"/>
        <v>4.2999894639644154E-2</v>
      </c>
      <c r="BW125" s="142">
        <f t="shared" si="51"/>
        <v>4.7382149947345908E-3</v>
      </c>
      <c r="BX125" s="142">
        <f t="shared" si="53"/>
        <v>2.7896006596517253E-2</v>
      </c>
      <c r="BY125" s="142">
        <f t="shared" si="41"/>
        <v>-0.56995463591706952</v>
      </c>
      <c r="BZ125" s="142">
        <f t="shared" si="48"/>
        <v>-0.55937861510922104</v>
      </c>
      <c r="CA125" s="142">
        <f t="shared" si="50"/>
        <v>-0.53002707300088059</v>
      </c>
      <c r="CB125" s="142">
        <f t="shared" si="52"/>
        <v>-0.51874323633833674</v>
      </c>
      <c r="CC125" s="142">
        <f t="shared" si="42"/>
        <v>1.6916666666666668E-3</v>
      </c>
      <c r="CD125" s="142">
        <f t="shared" si="43"/>
        <v>2.0750000000000005E-3</v>
      </c>
      <c r="CE125" s="142">
        <f t="shared" si="37"/>
        <v>-2.4736212531513077E-4</v>
      </c>
      <c r="CF125" s="142">
        <f t="shared" si="40"/>
        <v>-1.1286510782591167E-3</v>
      </c>
      <c r="CG125" s="142">
        <f t="shared" si="44"/>
        <v>3.6403077930582839E-2</v>
      </c>
      <c r="CH125" s="142">
        <f t="shared" si="45"/>
        <v>-2.8128291450020271E-3</v>
      </c>
      <c r="CI125" s="142">
        <f t="shared" si="46"/>
        <v>-6.6285622799999999E-3</v>
      </c>
      <c r="CJ125" s="142"/>
      <c r="CK125" s="142">
        <f t="shared" si="39"/>
        <v>-9.1410835852500337E-3</v>
      </c>
      <c r="CN125" s="142"/>
    </row>
    <row r="126" spans="1:92" x14ac:dyDescent="0.25">
      <c r="A126" s="46">
        <v>27942</v>
      </c>
      <c r="B126" s="135"/>
      <c r="C126" s="152">
        <v>5.78</v>
      </c>
      <c r="D126" s="140">
        <v>7.73</v>
      </c>
      <c r="E126" s="140"/>
      <c r="F126" s="140">
        <v>5.08</v>
      </c>
      <c r="G126" s="140">
        <v>7.59</v>
      </c>
      <c r="H126" s="140"/>
      <c r="I126" s="145">
        <v>1.81</v>
      </c>
      <c r="J126" s="145"/>
      <c r="K126" s="121">
        <v>197603</v>
      </c>
      <c r="L126" s="121">
        <v>9.7132754739599996</v>
      </c>
      <c r="M126" s="121">
        <v>11.403312310980001</v>
      </c>
      <c r="N126" s="121">
        <v>9.5839764341800002</v>
      </c>
      <c r="O126" s="121">
        <v>-5.0264144199999999E-3</v>
      </c>
      <c r="P126" s="121">
        <v>-1.3749633000000001E-2</v>
      </c>
      <c r="Q126" s="138"/>
      <c r="R126" s="142">
        <v>197609</v>
      </c>
      <c r="S126" s="142">
        <v>1.32734530938124E-2</v>
      </c>
      <c r="T126" s="142">
        <v>1.4333333333333301E-3</v>
      </c>
      <c r="V126" s="46">
        <v>27942</v>
      </c>
      <c r="W126" s="142">
        <v>0.26415293354214903</v>
      </c>
      <c r="X126" s="142">
        <f t="shared" si="35"/>
        <v>1.5748356968142696E-2</v>
      </c>
      <c r="Y126" s="160"/>
      <c r="Z126" s="142"/>
      <c r="AA126" s="142">
        <v>197606</v>
      </c>
      <c r="AB126" s="142">
        <v>3.6922641157218598E-2</v>
      </c>
      <c r="AC126" s="142">
        <v>6.9238377843719402E-3</v>
      </c>
      <c r="AE126" s="46">
        <v>27942</v>
      </c>
      <c r="AF126"/>
      <c r="AI126" s="46">
        <v>27942</v>
      </c>
      <c r="AJ126" s="142">
        <f t="shared" si="29"/>
        <v>4.2999999999999905E-3</v>
      </c>
      <c r="AK126" s="142">
        <f>'I+C'!U126</f>
        <v>7.8225541738879967E-3</v>
      </c>
      <c r="AL126" s="142">
        <f t="shared" si="28"/>
        <v>6.2170585223135788E-3</v>
      </c>
      <c r="AM126" s="142">
        <f t="shared" si="28"/>
        <v>1.9643982749867117E-2</v>
      </c>
      <c r="AN126" s="142">
        <f t="shared" si="28"/>
        <v>7.345389499303856E-3</v>
      </c>
      <c r="AO126" s="142">
        <f>LN(quarterly_long!EU126)</f>
        <v>-1.7559667724474257</v>
      </c>
      <c r="AP126" s="142">
        <f t="shared" si="27"/>
        <v>-1.7569193665209342</v>
      </c>
      <c r="AQ126" s="142">
        <f t="shared" si="27"/>
        <v>-1.7643865006729527</v>
      </c>
      <c r="AR126" s="142">
        <f t="shared" si="27"/>
        <v>-1.7520317748734964</v>
      </c>
      <c r="AS126" s="142">
        <f t="shared" si="32"/>
        <v>1.5083333333333333E-3</v>
      </c>
      <c r="AT126" s="142">
        <f t="shared" si="33"/>
        <v>2.5099999999999996E-3</v>
      </c>
      <c r="AU126" s="142">
        <f t="shared" si="34"/>
        <v>-2.4749038743302962E-3</v>
      </c>
      <c r="AV126" s="142">
        <f t="shared" si="36"/>
        <v>-3.731692417390021E-4</v>
      </c>
      <c r="AW126" s="142">
        <f t="shared" si="30"/>
        <v>3.6355442312933701E-2</v>
      </c>
      <c r="AX126" s="142">
        <v>-9.4999999999999998E-3</v>
      </c>
      <c r="AY126" s="142">
        <f t="shared" si="31"/>
        <v>-5.0264144199999999E-3</v>
      </c>
      <c r="AZ126" s="142">
        <f>(quarterly_long!EJ126 -quarterly_long!EJ125)*100</f>
        <v>0.87751482473964471</v>
      </c>
      <c r="BA126" s="142"/>
      <c r="BE126" s="46">
        <v>27942</v>
      </c>
      <c r="BF126" s="142">
        <v>4892.5420681829819</v>
      </c>
      <c r="BG126" s="142">
        <v>1886.0103626943005</v>
      </c>
      <c r="BH126" s="142">
        <v>881.5738341968912</v>
      </c>
      <c r="BI126" s="142">
        <v>3.53870458135861E-2</v>
      </c>
      <c r="BJ126" s="142">
        <v>2.0750000000000005E-3</v>
      </c>
      <c r="BK126" s="142">
        <v>1.5083333333333337E-3</v>
      </c>
      <c r="BL126" s="142">
        <v>-2.4778145622465454E-3</v>
      </c>
      <c r="BM126" s="142">
        <v>5.4189407674370707E-2</v>
      </c>
      <c r="BN126" s="142">
        <v>3.3138655613799382E-3</v>
      </c>
      <c r="BO126" s="142">
        <v>1.3270542405892375E-2</v>
      </c>
      <c r="BP126" s="142">
        <v>-9.4671649218565079E-3</v>
      </c>
      <c r="BQ126" s="142">
        <v>-3.7924573269999999E-3</v>
      </c>
      <c r="BR126" s="142"/>
      <c r="BS126" s="46">
        <v>27942</v>
      </c>
      <c r="BT126" s="142">
        <f t="shared" si="38"/>
        <v>3.3138655613799382E-3</v>
      </c>
      <c r="BU126" s="142">
        <f t="shared" si="47"/>
        <v>1.3743309446772045E-2</v>
      </c>
      <c r="BV126" s="142">
        <f t="shared" si="49"/>
        <v>2.0771808245946488E-2</v>
      </c>
      <c r="BW126" s="142">
        <f t="shared" si="51"/>
        <v>4.2999894639644154E-2</v>
      </c>
      <c r="BX126" s="142">
        <f t="shared" si="53"/>
        <v>4.7382149947345908E-3</v>
      </c>
      <c r="BY126" s="142">
        <f t="shared" si="41"/>
        <v>-0.56973721017011281</v>
      </c>
      <c r="BZ126" s="142">
        <f t="shared" si="48"/>
        <v>-0.56995463591706952</v>
      </c>
      <c r="CA126" s="142">
        <f t="shared" si="50"/>
        <v>-0.55937861510922104</v>
      </c>
      <c r="CB126" s="142">
        <f t="shared" si="52"/>
        <v>-0.53002707300088059</v>
      </c>
      <c r="CC126" s="142">
        <f t="shared" si="42"/>
        <v>1.5083333333333337E-3</v>
      </c>
      <c r="CD126" s="142">
        <f t="shared" si="43"/>
        <v>2.0750000000000005E-3</v>
      </c>
      <c r="CE126" s="142">
        <f t="shared" si="37"/>
        <v>-2.4778145622465454E-3</v>
      </c>
      <c r="CF126" s="142">
        <f t="shared" si="40"/>
        <v>-3.7580697980405366E-4</v>
      </c>
      <c r="CG126" s="142">
        <f t="shared" si="44"/>
        <v>3.53870458135861E-2</v>
      </c>
      <c r="CH126" s="142">
        <f t="shared" si="45"/>
        <v>-9.4671649218565079E-3</v>
      </c>
      <c r="CI126" s="142">
        <f t="shared" si="46"/>
        <v>-3.7924573269999999E-3</v>
      </c>
      <c r="CJ126" s="142"/>
      <c r="CK126" s="142">
        <f t="shared" si="39"/>
        <v>4.0918865268478335E-2</v>
      </c>
      <c r="CN126" s="142"/>
    </row>
    <row r="127" spans="1:92" x14ac:dyDescent="0.25">
      <c r="A127" s="46">
        <v>28034</v>
      </c>
      <c r="B127" s="135"/>
      <c r="C127" s="152">
        <v>4.8600000000000003</v>
      </c>
      <c r="D127" s="140">
        <v>7.18</v>
      </c>
      <c r="E127" s="140"/>
      <c r="F127" s="140">
        <v>4.3499999999999996</v>
      </c>
      <c r="G127" s="140">
        <v>6.87</v>
      </c>
      <c r="H127" s="140"/>
      <c r="I127" s="145">
        <v>2.25</v>
      </c>
      <c r="J127" s="145"/>
      <c r="K127" s="121">
        <v>197604</v>
      </c>
      <c r="L127" s="121">
        <v>9.7235594404000008</v>
      </c>
      <c r="M127" s="121">
        <v>11.409585478229999</v>
      </c>
      <c r="N127" s="121">
        <v>9.5871574166099993</v>
      </c>
      <c r="O127" s="121">
        <v>1.05178396E-3</v>
      </c>
      <c r="P127" s="121">
        <v>-7.4504259999999996E-3</v>
      </c>
      <c r="Q127" s="138"/>
      <c r="R127" s="142">
        <v>197612</v>
      </c>
      <c r="S127" s="142">
        <v>1.20758483033932E-2</v>
      </c>
      <c r="T127" s="142">
        <v>1.19666666666667E-2</v>
      </c>
      <c r="V127" s="46">
        <v>28034</v>
      </c>
      <c r="W127" s="142">
        <v>0.26782172428578999</v>
      </c>
      <c r="X127" s="142">
        <f t="shared" si="35"/>
        <v>1.3793322132335861E-2</v>
      </c>
      <c r="Y127" s="160"/>
      <c r="Z127" s="142"/>
      <c r="AA127" s="142">
        <v>197609</v>
      </c>
      <c r="AB127" s="142">
        <v>3.6355442312933701E-2</v>
      </c>
      <c r="AC127" s="142">
        <v>3.6345776031434199E-2</v>
      </c>
      <c r="AE127" s="46">
        <v>28034</v>
      </c>
      <c r="AF127"/>
      <c r="AI127" s="46">
        <v>28034</v>
      </c>
      <c r="AJ127" s="142">
        <f t="shared" si="29"/>
        <v>3.5900000000000098E-2</v>
      </c>
      <c r="AK127" s="142">
        <f>'I+C'!U127</f>
        <v>1.3944562617817624E-2</v>
      </c>
      <c r="AL127" s="142">
        <f t="shared" si="28"/>
        <v>7.8225541738879967E-3</v>
      </c>
      <c r="AM127" s="142">
        <f t="shared" si="28"/>
        <v>6.2170585223135788E-3</v>
      </c>
      <c r="AN127" s="142">
        <f t="shared" si="28"/>
        <v>1.9643982749867117E-2</v>
      </c>
      <c r="AO127" s="142">
        <f>LN(quarterly_long!EU127)</f>
        <v>-1.7649435749900302</v>
      </c>
      <c r="AP127" s="142">
        <f t="shared" si="27"/>
        <v>-1.7559667724474257</v>
      </c>
      <c r="AQ127" s="142">
        <f t="shared" si="27"/>
        <v>-1.7569193665209342</v>
      </c>
      <c r="AR127" s="142">
        <f t="shared" si="27"/>
        <v>-1.7643865006729527</v>
      </c>
      <c r="AS127" s="142">
        <f t="shared" si="32"/>
        <v>1.8749999999999999E-3</v>
      </c>
      <c r="AT127" s="142">
        <f t="shared" si="33"/>
        <v>2.5200000000000005E-3</v>
      </c>
      <c r="AU127" s="142">
        <f t="shared" si="34"/>
        <v>-1.7174738289426617E-3</v>
      </c>
      <c r="AV127" s="142">
        <f t="shared" si="36"/>
        <v>1.1702745638657525E-4</v>
      </c>
      <c r="AW127" s="142">
        <f t="shared" si="30"/>
        <v>3.8153547431308402E-2</v>
      </c>
      <c r="AX127" s="142">
        <v>0.02</v>
      </c>
      <c r="AY127" s="142">
        <f t="shared" si="31"/>
        <v>1.05178396E-3</v>
      </c>
      <c r="AZ127" s="142">
        <f>(quarterly_long!EJ127 -quarterly_long!EJ126)*100</f>
        <v>0.49677600752130457</v>
      </c>
      <c r="BA127" s="142"/>
      <c r="BE127" s="46">
        <v>28034</v>
      </c>
      <c r="BF127" s="142">
        <v>4951.3528893354187</v>
      </c>
      <c r="BG127" s="142">
        <v>1898.2816229116945</v>
      </c>
      <c r="BH127" s="142">
        <v>880.3341288782816</v>
      </c>
      <c r="BI127" s="142">
        <v>3.6357847819165873E-2</v>
      </c>
      <c r="BJ127" s="142">
        <v>2.058333333333333E-3</v>
      </c>
      <c r="BK127" s="142">
        <v>1.8749999999999993E-3</v>
      </c>
      <c r="BL127" s="142">
        <v>-1.7176616900071683E-3</v>
      </c>
      <c r="BM127" s="142">
        <v>7.2488906504724601E-2</v>
      </c>
      <c r="BN127" s="142">
        <v>3.2476061965745866E-2</v>
      </c>
      <c r="BO127" s="142">
        <v>1.2075660442328471E-2</v>
      </c>
      <c r="BP127" s="142">
        <v>1.9964686863207959E-2</v>
      </c>
      <c r="BQ127" s="142">
        <v>1.8117807819999999E-3</v>
      </c>
      <c r="BR127" s="142"/>
      <c r="BS127" s="46">
        <v>28034</v>
      </c>
      <c r="BT127" s="142">
        <f t="shared" si="38"/>
        <v>3.2476061965745866E-2</v>
      </c>
      <c r="BU127" s="142">
        <f t="shared" si="47"/>
        <v>1.1948831459241305E-2</v>
      </c>
      <c r="BV127" s="142">
        <f t="shared" si="49"/>
        <v>1.3743309446772045E-2</v>
      </c>
      <c r="BW127" s="142">
        <f t="shared" si="51"/>
        <v>2.0771808245946488E-2</v>
      </c>
      <c r="BX127" s="142">
        <f t="shared" si="53"/>
        <v>4.2999894639644154E-2</v>
      </c>
      <c r="BY127" s="142">
        <f t="shared" si="41"/>
        <v>-0.57770797753187719</v>
      </c>
      <c r="BZ127" s="142">
        <f t="shared" si="48"/>
        <v>-0.56973721017011281</v>
      </c>
      <c r="CA127" s="142">
        <f t="shared" si="50"/>
        <v>-0.56995463591706952</v>
      </c>
      <c r="CB127" s="142">
        <f t="shared" si="52"/>
        <v>-0.55937861510922104</v>
      </c>
      <c r="CC127" s="142">
        <f t="shared" si="42"/>
        <v>1.8749999999999993E-3</v>
      </c>
      <c r="CD127" s="142">
        <f t="shared" si="43"/>
        <v>2.058333333333333E-3</v>
      </c>
      <c r="CE127" s="142">
        <f t="shared" si="37"/>
        <v>-1.7176616900071683E-3</v>
      </c>
      <c r="CF127" s="142">
        <f t="shared" si="40"/>
        <v>1.1597899187560973E-4</v>
      </c>
      <c r="CG127" s="142">
        <f t="shared" si="44"/>
        <v>3.6357847819165873E-2</v>
      </c>
      <c r="CH127" s="142">
        <f t="shared" si="45"/>
        <v>1.9964686863207959E-2</v>
      </c>
      <c r="CI127" s="142">
        <f t="shared" si="46"/>
        <v>1.8117807819999999E-3</v>
      </c>
      <c r="CJ127" s="142"/>
      <c r="CK127" s="142">
        <f t="shared" si="39"/>
        <v>6.0413246062396134E-2</v>
      </c>
      <c r="CN127" s="142"/>
    </row>
    <row r="128" spans="1:92" x14ac:dyDescent="0.25">
      <c r="A128" s="46">
        <v>28126</v>
      </c>
      <c r="B128" s="135"/>
      <c r="C128" s="152">
        <v>5.4</v>
      </c>
      <c r="D128" s="140">
        <v>7.36</v>
      </c>
      <c r="E128" s="140"/>
      <c r="F128" s="140">
        <v>4.5999999999999996</v>
      </c>
      <c r="G128" s="140">
        <v>7.46</v>
      </c>
      <c r="H128" s="140"/>
      <c r="I128" s="145">
        <v>1.66</v>
      </c>
      <c r="J128" s="145"/>
      <c r="K128" s="121">
        <v>197701</v>
      </c>
      <c r="L128" s="121">
        <v>9.7326275394999993</v>
      </c>
      <c r="M128" s="121">
        <v>11.40552625089</v>
      </c>
      <c r="N128" s="121">
        <v>9.5865655146299993</v>
      </c>
      <c r="O128" s="121">
        <v>1.1762766571E-2</v>
      </c>
      <c r="P128" s="121">
        <v>-7.7089499999999996E-4</v>
      </c>
      <c r="Q128" s="138"/>
      <c r="R128" s="142">
        <v>197703</v>
      </c>
      <c r="S128" s="142">
        <v>1.08782435129741E-2</v>
      </c>
      <c r="T128" s="142">
        <v>-2.4566666666666698E-2</v>
      </c>
      <c r="V128" s="46">
        <v>28126</v>
      </c>
      <c r="W128" s="142">
        <v>0.27332491040125101</v>
      </c>
      <c r="X128" s="142">
        <f t="shared" si="35"/>
        <v>2.033968423712107E-2</v>
      </c>
      <c r="Y128" s="160"/>
      <c r="Z128" s="142"/>
      <c r="AA128" s="142">
        <v>197612</v>
      </c>
      <c r="AB128" s="142">
        <v>3.8153547431308402E-2</v>
      </c>
      <c r="AC128" s="142">
        <v>-7.5829383886255701E-3</v>
      </c>
      <c r="AE128" s="46">
        <v>28126</v>
      </c>
      <c r="AF128"/>
      <c r="AI128" s="46">
        <v>28126</v>
      </c>
      <c r="AJ128" s="142">
        <f t="shared" si="29"/>
        <v>-7.3700000000000099E-2</v>
      </c>
      <c r="AK128" s="142">
        <f>'I+C'!U128</f>
        <v>1.4445331624099444E-2</v>
      </c>
      <c r="AL128" s="142">
        <f t="shared" si="28"/>
        <v>1.3944562617817624E-2</v>
      </c>
      <c r="AM128" s="142">
        <f t="shared" si="28"/>
        <v>7.8225541738879967E-3</v>
      </c>
      <c r="AN128" s="142">
        <f t="shared" si="28"/>
        <v>6.2170585223135788E-3</v>
      </c>
      <c r="AO128" s="142">
        <f>LN(quarterly_long!EU128)</f>
        <v>-1.7725993092020151</v>
      </c>
      <c r="AP128" s="142">
        <f t="shared" si="27"/>
        <v>-1.7649435749900302</v>
      </c>
      <c r="AQ128" s="142">
        <f t="shared" si="27"/>
        <v>-1.7559667724474257</v>
      </c>
      <c r="AR128" s="142">
        <f t="shared" si="27"/>
        <v>-1.7569193665209342</v>
      </c>
      <c r="AS128" s="142">
        <f t="shared" si="32"/>
        <v>1.3833333333333334E-3</v>
      </c>
      <c r="AT128" s="142">
        <f t="shared" si="33"/>
        <v>2.8600000000000001E-3</v>
      </c>
      <c r="AU128" s="142">
        <f t="shared" si="34"/>
        <v>-9.4614407241469696E-3</v>
      </c>
      <c r="AV128" s="142">
        <f t="shared" si="36"/>
        <v>-3.4751724308448189E-3</v>
      </c>
      <c r="AW128" s="142">
        <f t="shared" si="30"/>
        <v>4.1511170941495902E-2</v>
      </c>
      <c r="AX128" s="142">
        <v>2.7000000000000001E-3</v>
      </c>
      <c r="AY128" s="142">
        <f t="shared" si="31"/>
        <v>1.1762766571E-2</v>
      </c>
      <c r="AZ128" s="142">
        <f>(quarterly_long!EJ128 -quarterly_long!EJ127)*100</f>
        <v>0.67895974121144897</v>
      </c>
      <c r="BA128" s="142"/>
      <c r="BE128" s="46">
        <v>28126</v>
      </c>
      <c r="BF128" s="142">
        <v>5152.9957065460294</v>
      </c>
      <c r="BG128" s="142">
        <v>1911.0450563204004</v>
      </c>
      <c r="BH128" s="142">
        <v>875.71964956195245</v>
      </c>
      <c r="BI128" s="142">
        <v>3.8974486414844259E-2</v>
      </c>
      <c r="BJ128" s="142">
        <v>2.3999999999999998E-3</v>
      </c>
      <c r="BK128" s="142">
        <v>1.3833333333333328E-3</v>
      </c>
      <c r="BL128" s="142">
        <v>-9.4594612340405271E-3</v>
      </c>
      <c r="BM128" s="142">
        <v>-2.3414441418284537E-2</v>
      </c>
      <c r="BN128" s="142">
        <v>-7.3024191045169426E-2</v>
      </c>
      <c r="BO128" s="142">
        <v>1.0880223003082319E-2</v>
      </c>
      <c r="BP128" s="142">
        <v>2.6827529392878802E-3</v>
      </c>
      <c r="BQ128" s="142">
        <v>8.0076764010000006E-3</v>
      </c>
      <c r="BR128" s="142"/>
      <c r="BS128" s="46">
        <v>28126</v>
      </c>
      <c r="BT128" s="142">
        <f t="shared" si="38"/>
        <v>-7.3024191045169426E-2</v>
      </c>
      <c r="BU128" s="142">
        <f t="shared" si="47"/>
        <v>3.9917385935902772E-2</v>
      </c>
      <c r="BV128" s="142">
        <f t="shared" si="49"/>
        <v>1.1948831459241305E-2</v>
      </c>
      <c r="BW128" s="142">
        <f t="shared" si="51"/>
        <v>1.3743309446772045E-2</v>
      </c>
      <c r="BX128" s="142">
        <f t="shared" si="53"/>
        <v>2.0771808245946488E-2</v>
      </c>
      <c r="BY128" s="142">
        <f t="shared" si="41"/>
        <v>-0.61469691680433958</v>
      </c>
      <c r="BZ128" s="142">
        <f t="shared" si="48"/>
        <v>-0.57770797753187719</v>
      </c>
      <c r="CA128" s="142">
        <f t="shared" si="50"/>
        <v>-0.56973721017011281</v>
      </c>
      <c r="CB128" s="142">
        <f t="shared" si="52"/>
        <v>-0.56995463591706952</v>
      </c>
      <c r="CC128" s="142">
        <f t="shared" si="42"/>
        <v>1.3833333333333328E-3</v>
      </c>
      <c r="CD128" s="142">
        <f t="shared" si="43"/>
        <v>2.3999999999999998E-3</v>
      </c>
      <c r="CE128" s="142">
        <f t="shared" si="37"/>
        <v>-9.4594612340405271E-3</v>
      </c>
      <c r="CF128" s="142">
        <f t="shared" si="40"/>
        <v>-3.4755749029023427E-3</v>
      </c>
      <c r="CG128" s="142">
        <f t="shared" si="44"/>
        <v>3.8974486414844259E-2</v>
      </c>
      <c r="CH128" s="142">
        <f t="shared" si="45"/>
        <v>2.6827529392878802E-3</v>
      </c>
      <c r="CI128" s="142">
        <f t="shared" si="46"/>
        <v>8.0076764010000006E-3</v>
      </c>
      <c r="CJ128" s="142"/>
      <c r="CK128" s="142">
        <f t="shared" si="39"/>
        <v>-3.4294664421366854E-2</v>
      </c>
      <c r="CN128" s="142"/>
    </row>
    <row r="129" spans="1:92" x14ac:dyDescent="0.25">
      <c r="A129" s="46">
        <v>28216</v>
      </c>
      <c r="B129" s="135"/>
      <c r="C129" s="152">
        <v>5.72</v>
      </c>
      <c r="D129" s="140">
        <v>7.37</v>
      </c>
      <c r="E129" s="140"/>
      <c r="F129" s="140">
        <v>5.0199999999999996</v>
      </c>
      <c r="G129" s="140">
        <v>7.28</v>
      </c>
      <c r="H129" s="140"/>
      <c r="I129" s="145">
        <v>1.63</v>
      </c>
      <c r="J129" s="145"/>
      <c r="K129" s="121">
        <v>197702</v>
      </c>
      <c r="L129" s="121">
        <v>9.7357131577100002</v>
      </c>
      <c r="M129" s="121">
        <v>11.41576275399</v>
      </c>
      <c r="N129" s="121">
        <v>9.5949246978399998</v>
      </c>
      <c r="O129" s="121">
        <v>5.6550105319999999E-3</v>
      </c>
      <c r="P129" s="121">
        <v>-9.9647039999999996E-3</v>
      </c>
      <c r="Q129" s="138"/>
      <c r="R129" s="142">
        <v>197706</v>
      </c>
      <c r="S129" s="142">
        <v>1.1477045908183599E-2</v>
      </c>
      <c r="T129" s="142">
        <v>1.1333333333333299E-2</v>
      </c>
      <c r="V129" s="46">
        <v>28216</v>
      </c>
      <c r="W129" s="142">
        <v>0.27745229998784698</v>
      </c>
      <c r="X129" s="142">
        <f t="shared" si="35"/>
        <v>1.498779096549141E-2</v>
      </c>
      <c r="Y129" s="160"/>
      <c r="Z129" s="142"/>
      <c r="AA129" s="142">
        <v>197703</v>
      </c>
      <c r="AB129" s="142">
        <v>4.1511170941495902E-2</v>
      </c>
      <c r="AC129" s="142">
        <v>-3.9159503342884497E-2</v>
      </c>
      <c r="AE129" s="46">
        <v>28216</v>
      </c>
      <c r="AF129"/>
      <c r="AI129" s="46">
        <v>28216</v>
      </c>
      <c r="AJ129" s="142">
        <f t="shared" si="29"/>
        <v>3.3999999999999898E-2</v>
      </c>
      <c r="AK129" s="142">
        <f>'I+C'!U129</f>
        <v>1.3864116687565375E-2</v>
      </c>
      <c r="AL129" s="142">
        <f t="shared" si="28"/>
        <v>1.4445331624099444E-2</v>
      </c>
      <c r="AM129" s="142">
        <f t="shared" si="28"/>
        <v>1.3944562617817624E-2</v>
      </c>
      <c r="AN129" s="142">
        <f t="shared" si="28"/>
        <v>7.8225541738879967E-3</v>
      </c>
      <c r="AO129" s="142">
        <f>LN(quarterly_long!EU129)</f>
        <v>-1.7821512876259229</v>
      </c>
      <c r="AP129" s="142">
        <f t="shared" si="27"/>
        <v>-1.7725993092020151</v>
      </c>
      <c r="AQ129" s="142">
        <f t="shared" si="27"/>
        <v>-1.7649435749900302</v>
      </c>
      <c r="AR129" s="142">
        <f t="shared" si="27"/>
        <v>-1.7559667724474257</v>
      </c>
      <c r="AS129" s="142">
        <f t="shared" si="32"/>
        <v>1.3583333333333334E-3</v>
      </c>
      <c r="AT129" s="142">
        <f t="shared" si="33"/>
        <v>2.2600000000000007E-3</v>
      </c>
      <c r="AU129" s="142">
        <f t="shared" si="34"/>
        <v>-3.5107450573078104E-3</v>
      </c>
      <c r="AV129" s="142">
        <f t="shared" si="36"/>
        <v>-4.2911408711819345E-3</v>
      </c>
      <c r="AW129" s="142">
        <f t="shared" si="30"/>
        <v>4.3603218246975398E-2</v>
      </c>
      <c r="AX129" s="142">
        <v>2.2800000000000001E-2</v>
      </c>
      <c r="AY129" s="142">
        <f t="shared" si="31"/>
        <v>5.6550105319999999E-3</v>
      </c>
      <c r="AZ129" s="142">
        <f>(quarterly_long!EJ129 -quarterly_long!EJ128)*100</f>
        <v>0.43121382636576167</v>
      </c>
      <c r="BA129" s="142"/>
      <c r="BE129" s="46">
        <v>28216</v>
      </c>
      <c r="BF129" s="142">
        <v>5180.1001284167378</v>
      </c>
      <c r="BG129" s="142">
        <v>1920.0215285252959</v>
      </c>
      <c r="BH129" s="142">
        <v>887.69798554513295</v>
      </c>
      <c r="BI129" s="142">
        <v>4.0915500050357538E-2</v>
      </c>
      <c r="BJ129" s="142">
        <v>1.8500000000000001E-3</v>
      </c>
      <c r="BK129" s="142">
        <v>1.3583333333333331E-3</v>
      </c>
      <c r="BL129" s="142">
        <v>-3.5097996196405282E-3</v>
      </c>
      <c r="BM129" s="142">
        <v>3.784318306345226E-2</v>
      </c>
      <c r="BN129" s="142">
        <v>3.2773416233522756E-2</v>
      </c>
      <c r="BO129" s="142">
        <v>1.1477991345851327E-2</v>
      </c>
      <c r="BP129" s="142">
        <v>2.2823220640463049E-2</v>
      </c>
      <c r="BQ129" s="142">
        <v>-1.2869962160000001E-3</v>
      </c>
      <c r="BR129" s="142"/>
      <c r="BS129" s="46">
        <v>28216</v>
      </c>
      <c r="BT129" s="142">
        <f t="shared" si="38"/>
        <v>3.2773416233522756E-2</v>
      </c>
      <c r="BU129" s="142">
        <f t="shared" si="47"/>
        <v>5.2461497440408067E-3</v>
      </c>
      <c r="BV129" s="142">
        <f t="shared" si="49"/>
        <v>3.9917385935902772E-2</v>
      </c>
      <c r="BW129" s="142">
        <f t="shared" si="51"/>
        <v>1.1948831459241305E-2</v>
      </c>
      <c r="BX129" s="142">
        <f t="shared" si="53"/>
        <v>1.3743309446772045E-2</v>
      </c>
      <c r="BY129" s="142">
        <f t="shared" si="41"/>
        <v>-0.61245179287189988</v>
      </c>
      <c r="BZ129" s="142">
        <f t="shared" si="48"/>
        <v>-0.61469691680433958</v>
      </c>
      <c r="CA129" s="142">
        <f t="shared" si="50"/>
        <v>-0.57770797753187719</v>
      </c>
      <c r="CB129" s="142">
        <f t="shared" si="52"/>
        <v>-0.56973721017011281</v>
      </c>
      <c r="CC129" s="142">
        <f t="shared" si="42"/>
        <v>1.3583333333333331E-3</v>
      </c>
      <c r="CD129" s="142">
        <f t="shared" si="43"/>
        <v>1.8500000000000001E-3</v>
      </c>
      <c r="CE129" s="142">
        <f t="shared" si="37"/>
        <v>-3.5097996196405282E-3</v>
      </c>
      <c r="CF129" s="142">
        <f t="shared" si="40"/>
        <v>-4.2911842764836918E-3</v>
      </c>
      <c r="CG129" s="142">
        <f t="shared" si="44"/>
        <v>4.0915500050357538E-2</v>
      </c>
      <c r="CH129" s="142">
        <f t="shared" si="45"/>
        <v>2.2823220640463049E-2</v>
      </c>
      <c r="CI129" s="142">
        <f t="shared" si="46"/>
        <v>-1.2869962160000001E-3</v>
      </c>
      <c r="CJ129" s="142"/>
      <c r="CK129" s="142">
        <f t="shared" si="39"/>
        <v>2.6365191717600933E-2</v>
      </c>
      <c r="CN129" s="142"/>
    </row>
    <row r="130" spans="1:92" x14ac:dyDescent="0.25">
      <c r="A130" s="46">
        <v>28307</v>
      </c>
      <c r="B130" s="135"/>
      <c r="C130" s="152">
        <v>6.66</v>
      </c>
      <c r="D130" s="140">
        <v>7.36</v>
      </c>
      <c r="E130" s="140"/>
      <c r="F130" s="140">
        <v>5.81</v>
      </c>
      <c r="G130" s="140">
        <v>7.34</v>
      </c>
      <c r="H130" s="140"/>
      <c r="I130" s="145">
        <v>1.46</v>
      </c>
      <c r="J130" s="145"/>
      <c r="K130" s="121">
        <v>197703</v>
      </c>
      <c r="L130" s="121">
        <v>9.7424005686899999</v>
      </c>
      <c r="M130" s="121">
        <v>11.417768860440001</v>
      </c>
      <c r="N130" s="121">
        <v>9.6068318932099999</v>
      </c>
      <c r="O130" s="121">
        <v>2.9878374819999999E-3</v>
      </c>
      <c r="P130" s="121">
        <v>-1.2462496999999999E-2</v>
      </c>
      <c r="Q130" s="138"/>
      <c r="R130" s="142">
        <v>197709</v>
      </c>
      <c r="S130" s="142">
        <v>1.2874251497006E-2</v>
      </c>
      <c r="T130" s="142">
        <v>-1.2366666666666699E-2</v>
      </c>
      <c r="V130" s="46">
        <v>28307</v>
      </c>
      <c r="W130" s="142">
        <v>0.281121090731488</v>
      </c>
      <c r="X130" s="142">
        <f t="shared" si="35"/>
        <v>1.3136477905370203E-2</v>
      </c>
      <c r="Y130" s="160"/>
      <c r="Z130" s="142"/>
      <c r="AA130" s="142">
        <v>197706</v>
      </c>
      <c r="AB130" s="142">
        <v>4.3603218246975398E-2</v>
      </c>
      <c r="AC130" s="142">
        <v>-1.30218687872762E-2</v>
      </c>
      <c r="AE130" s="46">
        <v>28307</v>
      </c>
      <c r="AF130"/>
      <c r="AI130" s="46">
        <v>28307</v>
      </c>
      <c r="AJ130" s="142">
        <f t="shared" si="29"/>
        <v>-3.7100000000000098E-2</v>
      </c>
      <c r="AK130" s="142">
        <f>'I+C'!U130</f>
        <v>9.9217034691094774E-3</v>
      </c>
      <c r="AL130" s="142">
        <f t="shared" si="28"/>
        <v>1.3864116687565375E-2</v>
      </c>
      <c r="AM130" s="142">
        <f t="shared" si="28"/>
        <v>1.4445331624099444E-2</v>
      </c>
      <c r="AN130" s="142">
        <f t="shared" si="28"/>
        <v>1.3944562617817624E-2</v>
      </c>
      <c r="AO130" s="142">
        <f>LN(quarterly_long!EU130)</f>
        <v>-1.7787968310635431</v>
      </c>
      <c r="AP130" s="142">
        <f t="shared" si="27"/>
        <v>-1.7821512876259229</v>
      </c>
      <c r="AQ130" s="142">
        <f t="shared" si="27"/>
        <v>-1.7725993092020151</v>
      </c>
      <c r="AR130" s="142">
        <f t="shared" si="27"/>
        <v>-1.7649435749900302</v>
      </c>
      <c r="AS130" s="142">
        <f t="shared" si="32"/>
        <v>1.2166666666666667E-3</v>
      </c>
      <c r="AT130" s="142">
        <f t="shared" si="33"/>
        <v>1.5300000000000003E-3</v>
      </c>
      <c r="AU130" s="142">
        <f t="shared" si="34"/>
        <v>-2.6222640836420265E-4</v>
      </c>
      <c r="AV130" s="142">
        <f t="shared" si="36"/>
        <v>-3.7379715046904111E-3</v>
      </c>
      <c r="AW130" s="142">
        <f t="shared" si="30"/>
        <v>4.6428520425510003E-2</v>
      </c>
      <c r="AX130" s="142">
        <v>3.5299999999999998E-2</v>
      </c>
      <c r="AY130" s="142">
        <f t="shared" si="31"/>
        <v>2.9878374819999999E-3</v>
      </c>
      <c r="AZ130" s="142">
        <f>(quarterly_long!EJ130 -quarterly_long!EJ129)*100</f>
        <v>1.3276160031489237</v>
      </c>
      <c r="BA130" s="142"/>
      <c r="BE130" s="46">
        <v>28307</v>
      </c>
      <c r="BF130" s="142">
        <v>5237.7734045289817</v>
      </c>
      <c r="BG130" s="142">
        <v>1944.8338921060652</v>
      </c>
      <c r="BH130" s="142">
        <v>893.26424870466315</v>
      </c>
      <c r="BI130" s="142">
        <v>4.3861928019675082E-2</v>
      </c>
      <c r="BJ130" s="142">
        <v>1.2666666666666668E-3</v>
      </c>
      <c r="BK130" s="142">
        <v>1.2166666666666673E-3</v>
      </c>
      <c r="BL130" s="142">
        <v>-2.641435684526067E-4</v>
      </c>
      <c r="BM130" s="142">
        <v>1.0805801427910018E-2</v>
      </c>
      <c r="BN130" s="142">
        <v>-3.764682898673305E-2</v>
      </c>
      <c r="BO130" s="142">
        <v>1.2872334336917151E-2</v>
      </c>
      <c r="BP130" s="142">
        <v>3.5336340234715991E-2</v>
      </c>
      <c r="BQ130" s="142">
        <v>-4.8003958490000003E-3</v>
      </c>
      <c r="BR130" s="142"/>
      <c r="BS130" s="46">
        <v>28307</v>
      </c>
      <c r="BT130" s="142">
        <f t="shared" si="38"/>
        <v>-3.764682898673305E-2</v>
      </c>
      <c r="BU130" s="142">
        <f t="shared" si="47"/>
        <v>1.1072099333109264E-2</v>
      </c>
      <c r="BV130" s="142">
        <f t="shared" si="49"/>
        <v>5.2461497440408067E-3</v>
      </c>
      <c r="BW130" s="142">
        <f t="shared" si="51"/>
        <v>3.9917385935902772E-2</v>
      </c>
      <c r="BX130" s="142">
        <f t="shared" si="53"/>
        <v>1.1948831459241305E-2</v>
      </c>
      <c r="BY130" s="142">
        <f t="shared" si="41"/>
        <v>-0.61276232611162373</v>
      </c>
      <c r="BZ130" s="142">
        <f t="shared" si="48"/>
        <v>-0.61245179287189988</v>
      </c>
      <c r="CA130" s="142">
        <f t="shared" si="50"/>
        <v>-0.61469691680433958</v>
      </c>
      <c r="CB130" s="142">
        <f t="shared" si="52"/>
        <v>-0.57770797753187719</v>
      </c>
      <c r="CC130" s="142">
        <f t="shared" si="42"/>
        <v>1.2166666666666673E-3</v>
      </c>
      <c r="CD130" s="142">
        <f t="shared" si="43"/>
        <v>1.2666666666666668E-3</v>
      </c>
      <c r="CE130" s="142">
        <f t="shared" si="37"/>
        <v>-2.641435684526067E-4</v>
      </c>
      <c r="CF130" s="142">
        <f t="shared" si="40"/>
        <v>-3.7377665280352076E-3</v>
      </c>
      <c r="CG130" s="142">
        <f t="shared" si="44"/>
        <v>4.3861928019675082E-2</v>
      </c>
      <c r="CH130" s="142">
        <f t="shared" si="45"/>
        <v>3.5336340234715991E-2</v>
      </c>
      <c r="CI130" s="142">
        <f t="shared" si="46"/>
        <v>-4.8003958490000003E-3</v>
      </c>
      <c r="CJ130" s="142"/>
      <c r="CK130" s="142">
        <f t="shared" si="39"/>
        <v>-2.0665329090071329E-3</v>
      </c>
      <c r="CN130" s="142"/>
    </row>
    <row r="131" spans="1:92" x14ac:dyDescent="0.25">
      <c r="A131" s="46">
        <v>28399</v>
      </c>
      <c r="B131" s="135"/>
      <c r="C131" s="152">
        <v>6.98</v>
      </c>
      <c r="D131" s="140">
        <v>7.6</v>
      </c>
      <c r="E131" s="140"/>
      <c r="F131" s="140">
        <v>6.07</v>
      </c>
      <c r="G131" s="140">
        <v>7.69</v>
      </c>
      <c r="H131" s="140"/>
      <c r="I131" s="145">
        <v>1.3</v>
      </c>
      <c r="J131" s="145"/>
      <c r="K131" s="121">
        <v>197704</v>
      </c>
      <c r="L131" s="121">
        <v>9.7545057608200008</v>
      </c>
      <c r="M131" s="121">
        <v>11.42325107466</v>
      </c>
      <c r="N131" s="121">
        <v>9.61616252442</v>
      </c>
      <c r="O131" s="121">
        <v>6.5994526720000004E-3</v>
      </c>
      <c r="P131" s="121">
        <v>-1.1287653999999999E-2</v>
      </c>
      <c r="Q131" s="138"/>
      <c r="R131" s="142">
        <v>197712</v>
      </c>
      <c r="S131" s="142">
        <v>1.47704590818363E-2</v>
      </c>
      <c r="T131" s="142">
        <v>-3.6666666666666602E-4</v>
      </c>
      <c r="V131" s="46">
        <v>28399</v>
      </c>
      <c r="W131" s="142">
        <v>0.28570707916103899</v>
      </c>
      <c r="X131" s="142">
        <f t="shared" si="35"/>
        <v>1.618158285124105E-2</v>
      </c>
      <c r="Y131" s="160"/>
      <c r="Z131" s="142"/>
      <c r="AA131" s="142">
        <v>197709</v>
      </c>
      <c r="AB131" s="142">
        <v>4.6428520425510003E-2</v>
      </c>
      <c r="AC131" s="142">
        <v>-3.08188135763924E-2</v>
      </c>
      <c r="AE131" s="46">
        <v>28399</v>
      </c>
      <c r="AF131"/>
      <c r="AI131" s="46">
        <v>28399</v>
      </c>
      <c r="AJ131" s="142">
        <f t="shared" si="29"/>
        <v>-1.0999999999999981E-3</v>
      </c>
      <c r="AK131" s="142">
        <f>'I+C'!U131</f>
        <v>5.3673411109533831E-3</v>
      </c>
      <c r="AL131" s="142">
        <f t="shared" si="28"/>
        <v>9.9217034691094774E-3</v>
      </c>
      <c r="AM131" s="142">
        <f t="shared" si="28"/>
        <v>1.3864116687565375E-2</v>
      </c>
      <c r="AN131" s="142">
        <f t="shared" si="28"/>
        <v>1.4445331624099444E-2</v>
      </c>
      <c r="AO131" s="142">
        <f>LN(quarterly_long!EU131)</f>
        <v>-1.7793427457541349</v>
      </c>
      <c r="AP131" s="142">
        <f t="shared" si="27"/>
        <v>-1.7787968310635431</v>
      </c>
      <c r="AQ131" s="142">
        <f t="shared" si="27"/>
        <v>-1.7821512876259229</v>
      </c>
      <c r="AR131" s="142">
        <f t="shared" si="27"/>
        <v>-1.7725993092020151</v>
      </c>
      <c r="AS131" s="142">
        <f t="shared" si="32"/>
        <v>1.0833333333333333E-3</v>
      </c>
      <c r="AT131" s="142">
        <f t="shared" si="33"/>
        <v>1.6200000000000001E-3</v>
      </c>
      <c r="AU131" s="142">
        <f t="shared" si="34"/>
        <v>-1.4111237694047502E-3</v>
      </c>
      <c r="AV131" s="142">
        <f t="shared" si="36"/>
        <v>-3.6613839898059332E-3</v>
      </c>
      <c r="AW131" s="142">
        <f t="shared" si="30"/>
        <v>4.93565398598248E-2</v>
      </c>
      <c r="AX131" s="142">
        <v>4.1799999999999997E-2</v>
      </c>
      <c r="AY131" s="142">
        <f t="shared" si="31"/>
        <v>6.5994526720000004E-3</v>
      </c>
      <c r="AZ131" s="142">
        <f>(quarterly_long!EJ131 -quarterly_long!EJ130)*100</f>
        <v>0.48214264203617629</v>
      </c>
      <c r="BA131" s="142"/>
      <c r="BE131" s="46">
        <v>28399</v>
      </c>
      <c r="BF131" s="142">
        <v>5333.2038785880559</v>
      </c>
      <c r="BG131" s="142">
        <v>1928.1221922731356</v>
      </c>
      <c r="BH131" s="142">
        <v>892.75232105420787</v>
      </c>
      <c r="BI131" s="142">
        <v>4.666737724721097E-2</v>
      </c>
      <c r="BJ131" s="142">
        <v>1.3749999999999995E-3</v>
      </c>
      <c r="BK131" s="142">
        <v>1.0833333333333333E-3</v>
      </c>
      <c r="BL131" s="142">
        <v>-1.4179731946507932E-3</v>
      </c>
      <c r="BM131" s="142">
        <v>-8.2812819666026986E-3</v>
      </c>
      <c r="BN131" s="142">
        <v>-2.2905532599572214E-3</v>
      </c>
      <c r="BO131" s="142">
        <v>1.4763609656590701E-2</v>
      </c>
      <c r="BP131" s="142">
        <v>4.1827141110829302E-2</v>
      </c>
      <c r="BQ131" s="142">
        <v>-4.2659068759999998E-3</v>
      </c>
      <c r="BR131" s="142"/>
      <c r="BS131" s="46">
        <v>28399</v>
      </c>
      <c r="BT131" s="142">
        <f t="shared" si="38"/>
        <v>-2.2905532599572214E-3</v>
      </c>
      <c r="BU131" s="142">
        <f t="shared" si="47"/>
        <v>1.8055675284481154E-2</v>
      </c>
      <c r="BV131" s="142">
        <f t="shared" si="49"/>
        <v>1.1072099333109264E-2</v>
      </c>
      <c r="BW131" s="142">
        <f t="shared" si="51"/>
        <v>5.2461497440408067E-3</v>
      </c>
      <c r="BX131" s="142">
        <f t="shared" si="53"/>
        <v>3.9917385935902772E-2</v>
      </c>
      <c r="BY131" s="142">
        <f t="shared" si="41"/>
        <v>-0.63690521252784582</v>
      </c>
      <c r="BZ131" s="142">
        <f t="shared" si="48"/>
        <v>-0.61276232611162373</v>
      </c>
      <c r="CA131" s="142">
        <f t="shared" si="50"/>
        <v>-0.61245179287189988</v>
      </c>
      <c r="CB131" s="142">
        <f t="shared" si="52"/>
        <v>-0.61469691680433958</v>
      </c>
      <c r="CC131" s="142">
        <f t="shared" si="42"/>
        <v>1.0833333333333333E-3</v>
      </c>
      <c r="CD131" s="142">
        <f t="shared" si="43"/>
        <v>1.3749999999999995E-3</v>
      </c>
      <c r="CE131" s="142">
        <f t="shared" si="37"/>
        <v>-1.4179731946507932E-3</v>
      </c>
      <c r="CF131" s="142">
        <f t="shared" si="40"/>
        <v>-3.6628444041961138E-3</v>
      </c>
      <c r="CG131" s="142">
        <f t="shared" si="44"/>
        <v>4.666737724721097E-2</v>
      </c>
      <c r="CH131" s="142">
        <f t="shared" si="45"/>
        <v>4.1827141110829302E-2</v>
      </c>
      <c r="CI131" s="142">
        <f t="shared" si="46"/>
        <v>-4.2659068759999998E-3</v>
      </c>
      <c r="CJ131" s="142"/>
      <c r="CK131" s="142">
        <f t="shared" si="39"/>
        <v>-2.3044891623193398E-2</v>
      </c>
      <c r="CN131" s="142"/>
    </row>
    <row r="132" spans="1:92" x14ac:dyDescent="0.25">
      <c r="A132" s="46">
        <v>28491</v>
      </c>
      <c r="B132" s="135"/>
      <c r="C132" s="152">
        <v>7.48</v>
      </c>
      <c r="D132" s="140">
        <v>8.01</v>
      </c>
      <c r="E132" s="140"/>
      <c r="F132" s="140">
        <v>6.29</v>
      </c>
      <c r="G132" s="140">
        <v>8.0399999999999991</v>
      </c>
      <c r="H132" s="140"/>
      <c r="I132" s="145">
        <v>1.18</v>
      </c>
      <c r="J132" s="145"/>
      <c r="K132" s="121">
        <v>197801</v>
      </c>
      <c r="L132" s="121">
        <v>9.7579828882000008</v>
      </c>
      <c r="M132" s="121">
        <v>11.426931221489999</v>
      </c>
      <c r="N132" s="121">
        <v>9.6202960011999998</v>
      </c>
      <c r="O132" s="121">
        <v>5.9416170920000002E-3</v>
      </c>
      <c r="P132" s="121">
        <v>-5.539062E-3</v>
      </c>
      <c r="Q132" s="138"/>
      <c r="R132" s="142">
        <v>197803</v>
      </c>
      <c r="S132" s="142">
        <v>1.47704590818363E-2</v>
      </c>
      <c r="T132" s="142">
        <v>-1.5133333333333301E-2</v>
      </c>
      <c r="V132" s="46">
        <v>28491</v>
      </c>
      <c r="W132" s="142">
        <v>0.290751666433546</v>
      </c>
      <c r="X132" s="142">
        <f t="shared" si="35"/>
        <v>1.7502435649775272E-2</v>
      </c>
      <c r="Y132" s="160"/>
      <c r="Z132" s="142"/>
      <c r="AA132" s="142">
        <v>197712</v>
      </c>
      <c r="AB132" s="142">
        <v>4.93565398598248E-2</v>
      </c>
      <c r="AC132" s="142">
        <v>-2.5044165021303199E-2</v>
      </c>
      <c r="AE132" s="46">
        <v>28491</v>
      </c>
      <c r="AF132"/>
      <c r="AI132" s="46">
        <v>28491</v>
      </c>
      <c r="AJ132" s="142">
        <f t="shared" si="29"/>
        <v>-4.5399999999999899E-2</v>
      </c>
      <c r="AK132" s="142">
        <f>'I+C'!U132</f>
        <v>4.5702424247953122E-3</v>
      </c>
      <c r="AL132" s="142">
        <f t="shared" si="28"/>
        <v>5.3673411109533831E-3</v>
      </c>
      <c r="AM132" s="142">
        <f t="shared" si="28"/>
        <v>9.9217034691094774E-3</v>
      </c>
      <c r="AN132" s="142">
        <f t="shared" si="28"/>
        <v>1.3864116687565375E-2</v>
      </c>
      <c r="AO132" s="142">
        <f>LN(quarterly_long!EU132)</f>
        <v>-1.7720729271963074</v>
      </c>
      <c r="AP132" s="142">
        <f t="shared" si="27"/>
        <v>-1.7793427457541349</v>
      </c>
      <c r="AQ132" s="142">
        <f t="shared" si="27"/>
        <v>-1.7787968310635431</v>
      </c>
      <c r="AR132" s="142">
        <f t="shared" si="27"/>
        <v>-1.7821512876259229</v>
      </c>
      <c r="AS132" s="142">
        <f t="shared" si="32"/>
        <v>9.8333333333333324E-4</v>
      </c>
      <c r="AT132" s="142">
        <f t="shared" si="33"/>
        <v>1.7499999999999992E-3</v>
      </c>
      <c r="AU132" s="142">
        <f t="shared" si="34"/>
        <v>-2.7319765679389724E-3</v>
      </c>
      <c r="AV132" s="142">
        <f t="shared" si="36"/>
        <v>-1.9790179507539339E-3</v>
      </c>
      <c r="AW132" s="142">
        <f t="shared" si="30"/>
        <v>5.39506241861019E-2</v>
      </c>
      <c r="AX132" s="142">
        <v>4.1099999999999998E-2</v>
      </c>
      <c r="AY132" s="142">
        <f t="shared" si="31"/>
        <v>5.9416170920000002E-3</v>
      </c>
      <c r="AZ132" s="142">
        <f>(quarterly_long!EJ132 -quarterly_long!EJ131)*100</f>
        <v>1.1840060982622691</v>
      </c>
      <c r="BA132" s="142"/>
      <c r="BE132" s="46">
        <v>28491</v>
      </c>
      <c r="BF132" s="142">
        <v>5257.3276054458493</v>
      </c>
      <c r="BG132" s="142">
        <v>1928.4243048403707</v>
      </c>
      <c r="BH132" s="142">
        <v>895.85111078416946</v>
      </c>
      <c r="BI132" s="142">
        <v>5.1020791113112675E-2</v>
      </c>
      <c r="BJ132" s="142">
        <v>1.4000000000000011E-3</v>
      </c>
      <c r="BK132" s="142">
        <v>9.8333333333333454E-4</v>
      </c>
      <c r="BL132" s="142">
        <v>-2.7389448139520794E-3</v>
      </c>
      <c r="BM132" s="142">
        <v>3.3840209755096537E-4</v>
      </c>
      <c r="BN132" s="142">
        <v>-4.7454243851720104E-2</v>
      </c>
      <c r="BO132" s="142">
        <v>1.4763490835820528E-2</v>
      </c>
      <c r="BP132" s="142">
        <v>4.1074532286382137E-2</v>
      </c>
      <c r="BQ132" s="142">
        <v>8.0404971200000001E-4</v>
      </c>
      <c r="BR132" s="142"/>
      <c r="BS132" s="46">
        <v>28491</v>
      </c>
      <c r="BT132" s="142">
        <f t="shared" si="38"/>
        <v>-4.7454243851720104E-2</v>
      </c>
      <c r="BU132" s="142">
        <f t="shared" si="47"/>
        <v>-1.4329322670006306E-2</v>
      </c>
      <c r="BV132" s="142">
        <f t="shared" si="49"/>
        <v>1.8055675284481154E-2</v>
      </c>
      <c r="BW132" s="142">
        <f t="shared" si="51"/>
        <v>1.1072099333109264E-2</v>
      </c>
      <c r="BX132" s="142">
        <f t="shared" si="53"/>
        <v>5.2461497440408067E-3</v>
      </c>
      <c r="BY132" s="142">
        <f t="shared" si="41"/>
        <v>-0.62137099618754077</v>
      </c>
      <c r="BZ132" s="142">
        <f t="shared" si="48"/>
        <v>-0.63690521252784582</v>
      </c>
      <c r="CA132" s="142">
        <f t="shared" si="50"/>
        <v>-0.61276232611162373</v>
      </c>
      <c r="CB132" s="142">
        <f t="shared" si="52"/>
        <v>-0.61245179287189988</v>
      </c>
      <c r="CC132" s="142">
        <f t="shared" si="42"/>
        <v>9.8333333333333454E-4</v>
      </c>
      <c r="CD132" s="142">
        <f t="shared" si="43"/>
        <v>1.4000000000000011E-3</v>
      </c>
      <c r="CE132" s="142">
        <f t="shared" si="37"/>
        <v>-2.7389448139520794E-3</v>
      </c>
      <c r="CF132" s="142">
        <f t="shared" si="40"/>
        <v>-1.9827152991740019E-3</v>
      </c>
      <c r="CG132" s="142">
        <f t="shared" si="44"/>
        <v>5.1020791113112675E-2</v>
      </c>
      <c r="CH132" s="142">
        <f t="shared" si="45"/>
        <v>4.1074532286382137E-2</v>
      </c>
      <c r="CI132" s="142">
        <f t="shared" si="46"/>
        <v>8.0404971200000001E-4</v>
      </c>
      <c r="CJ132" s="142"/>
      <c r="CK132" s="142">
        <f t="shared" si="39"/>
        <v>-1.4425088738269563E-2</v>
      </c>
      <c r="CN132" s="142"/>
    </row>
    <row r="133" spans="1:92" x14ac:dyDescent="0.25">
      <c r="A133" s="46">
        <v>28581</v>
      </c>
      <c r="B133" s="135"/>
      <c r="C133" s="152">
        <v>8.3800000000000008</v>
      </c>
      <c r="D133" s="140">
        <v>8.33</v>
      </c>
      <c r="E133" s="140"/>
      <c r="F133" s="140">
        <v>6.73</v>
      </c>
      <c r="G133" s="140">
        <v>8.4600000000000009</v>
      </c>
      <c r="H133" s="140"/>
      <c r="I133" s="145">
        <v>1.1399999999999999</v>
      </c>
      <c r="J133" s="145"/>
      <c r="K133" s="121">
        <v>197802</v>
      </c>
      <c r="L133" s="121">
        <v>9.7765791357600005</v>
      </c>
      <c r="M133" s="121">
        <v>11.440392549729999</v>
      </c>
      <c r="N133" s="121">
        <v>9.6281055807700007</v>
      </c>
      <c r="O133" s="121">
        <v>1.4789408077999999E-2</v>
      </c>
      <c r="P133" s="121">
        <v>-6.2078749999999999E-3</v>
      </c>
      <c r="Q133" s="138"/>
      <c r="R133" s="142">
        <v>197806</v>
      </c>
      <c r="S133" s="142">
        <v>1.5868263473053899E-2</v>
      </c>
      <c r="T133" s="142">
        <v>2.6499999999999999E-2</v>
      </c>
      <c r="V133" s="46">
        <v>28581</v>
      </c>
      <c r="W133" s="142">
        <v>0.29808924792082703</v>
      </c>
      <c r="X133" s="142">
        <f t="shared" si="35"/>
        <v>2.4923408452453888E-2</v>
      </c>
      <c r="Y133" s="160"/>
      <c r="Z133" s="142"/>
      <c r="AA133" s="142">
        <v>197803</v>
      </c>
      <c r="AB133" s="142">
        <v>5.39506241861019E-2</v>
      </c>
      <c r="AC133" s="142">
        <v>-5.3293540822852301E-2</v>
      </c>
      <c r="AE133" s="46">
        <v>28581</v>
      </c>
      <c r="AF133"/>
      <c r="AI133" s="46">
        <v>28581</v>
      </c>
      <c r="AJ133" s="142">
        <f t="shared" si="29"/>
        <v>7.9500000000000001E-2</v>
      </c>
      <c r="AK133" s="142">
        <f>'I+C'!U133</f>
        <v>2.927990893016108E-2</v>
      </c>
      <c r="AL133" s="142">
        <f t="shared" si="28"/>
        <v>4.5702424247953122E-3</v>
      </c>
      <c r="AM133" s="142">
        <f t="shared" si="28"/>
        <v>5.3673411109533831E-3</v>
      </c>
      <c r="AN133" s="142">
        <f t="shared" si="28"/>
        <v>9.9217034691094774E-3</v>
      </c>
      <c r="AO133" s="142">
        <f>LN(quarterly_long!EU133)</f>
        <v>-1.791957121069111</v>
      </c>
      <c r="AP133" s="142">
        <f t="shared" si="27"/>
        <v>-1.7720729271963074</v>
      </c>
      <c r="AQ133" s="142">
        <f t="shared" si="27"/>
        <v>-1.7793427457541349</v>
      </c>
      <c r="AR133" s="142">
        <f t="shared" si="27"/>
        <v>-1.7787968310635431</v>
      </c>
      <c r="AS133" s="142">
        <f t="shared" si="32"/>
        <v>9.5E-4</v>
      </c>
      <c r="AT133" s="142">
        <f t="shared" si="33"/>
        <v>1.7300000000000004E-3</v>
      </c>
      <c r="AU133" s="142">
        <f t="shared" si="34"/>
        <v>-9.0551449793999893E-3</v>
      </c>
      <c r="AV133" s="142">
        <f t="shared" si="36"/>
        <v>-3.3651179312769786E-3</v>
      </c>
      <c r="AW133" s="142">
        <f t="shared" si="30"/>
        <v>5.0417391831846702E-2</v>
      </c>
      <c r="AX133" s="142">
        <v>7.1900000000000006E-2</v>
      </c>
      <c r="AY133" s="142">
        <f t="shared" si="31"/>
        <v>1.4789408077999999E-2</v>
      </c>
      <c r="AZ133" s="142">
        <f>(quarterly_long!EJ133 -quarterly_long!EJ132)*100</f>
        <v>0.93957150573572568</v>
      </c>
      <c r="BA133" s="142"/>
      <c r="BE133" s="46">
        <v>28581</v>
      </c>
      <c r="BF133" s="142">
        <v>5498.2633804248153</v>
      </c>
      <c r="BG133" s="142">
        <v>1950.7250538406315</v>
      </c>
      <c r="BH133" s="142">
        <v>888.2986360373294</v>
      </c>
      <c r="BI133" s="142">
        <v>4.7861628780121519E-2</v>
      </c>
      <c r="BJ133" s="142">
        <v>1.3416666666666655E-3</v>
      </c>
      <c r="BK133" s="142">
        <v>9.4999999999999902E-4</v>
      </c>
      <c r="BL133" s="142">
        <v>-9.0654248512240104E-3</v>
      </c>
      <c r="BM133" s="142">
        <v>-1.0864033348868044E-2</v>
      </c>
      <c r="BN133" s="142">
        <v>7.5768523104396107E-2</v>
      </c>
      <c r="BO133" s="142">
        <v>1.5857983601232986E-2</v>
      </c>
      <c r="BP133" s="142">
        <v>7.1888529576980886E-2</v>
      </c>
      <c r="BQ133" s="142">
        <v>-6.72589249E-4</v>
      </c>
      <c r="BR133" s="142"/>
      <c r="BS133" s="46">
        <v>28581</v>
      </c>
      <c r="BT133" s="142">
        <f t="shared" si="38"/>
        <v>7.5768523104396107E-2</v>
      </c>
      <c r="BU133" s="142">
        <f t="shared" si="47"/>
        <v>4.4809455523202146E-2</v>
      </c>
      <c r="BV133" s="142">
        <f t="shared" si="49"/>
        <v>-1.4329322670006306E-2</v>
      </c>
      <c r="BW133" s="142">
        <f t="shared" si="51"/>
        <v>1.8055675284481154E-2</v>
      </c>
      <c r="BX133" s="142">
        <f t="shared" si="53"/>
        <v>1.1072099333109264E-2</v>
      </c>
      <c r="BY133" s="142">
        <f t="shared" si="41"/>
        <v>-0.66097207146501147</v>
      </c>
      <c r="BZ133" s="142">
        <f t="shared" si="48"/>
        <v>-0.62137099618754077</v>
      </c>
      <c r="CA133" s="142">
        <f t="shared" si="50"/>
        <v>-0.63690521252784582</v>
      </c>
      <c r="CB133" s="142">
        <f t="shared" si="52"/>
        <v>-0.61276232611162373</v>
      </c>
      <c r="CC133" s="142">
        <f t="shared" si="42"/>
        <v>9.4999999999999902E-4</v>
      </c>
      <c r="CD133" s="142">
        <f t="shared" si="43"/>
        <v>1.3416666666666655E-3</v>
      </c>
      <c r="CE133" s="142">
        <f t="shared" si="37"/>
        <v>-9.0654248512240104E-3</v>
      </c>
      <c r="CF133" s="142">
        <f t="shared" si="40"/>
        <v>-3.3716216070698727E-3</v>
      </c>
      <c r="CG133" s="142">
        <f t="shared" si="44"/>
        <v>4.7861628780121519E-2</v>
      </c>
      <c r="CH133" s="142">
        <f t="shared" si="45"/>
        <v>7.1888529576980886E-2</v>
      </c>
      <c r="CI133" s="142">
        <f t="shared" si="46"/>
        <v>-6.72589249E-4</v>
      </c>
      <c r="CJ133" s="142"/>
      <c r="CK133" s="142">
        <f t="shared" si="39"/>
        <v>-2.672201695010103E-2</v>
      </c>
      <c r="CN133" s="142"/>
    </row>
    <row r="134" spans="1:92" x14ac:dyDescent="0.25">
      <c r="A134" s="46">
        <v>28672</v>
      </c>
      <c r="B134" s="135"/>
      <c r="C134" s="152">
        <v>8.81</v>
      </c>
      <c r="D134" s="140">
        <v>8.49</v>
      </c>
      <c r="E134" s="140"/>
      <c r="F134" s="140">
        <v>7.85</v>
      </c>
      <c r="G134" s="140">
        <v>8.42</v>
      </c>
      <c r="H134" s="140"/>
      <c r="I134" s="145">
        <v>1</v>
      </c>
      <c r="J134" s="145"/>
      <c r="K134" s="121">
        <v>197803</v>
      </c>
      <c r="L134" s="121">
        <v>9.7777761504999994</v>
      </c>
      <c r="M134" s="121">
        <v>11.452373509439999</v>
      </c>
      <c r="N134" s="121">
        <v>9.6341943264399994</v>
      </c>
      <c r="O134" s="121">
        <v>7.9440282729999999E-3</v>
      </c>
      <c r="P134" s="121">
        <v>-9.403738E-3</v>
      </c>
      <c r="Q134" s="138"/>
      <c r="R134" s="142">
        <v>197809</v>
      </c>
      <c r="S134" s="142">
        <v>1.7365269461077901E-2</v>
      </c>
      <c r="T134" s="142">
        <v>2.4766666666666701E-2</v>
      </c>
      <c r="V134" s="46">
        <v>28672</v>
      </c>
      <c r="W134" s="142">
        <v>0.30496823056515399</v>
      </c>
      <c r="X134" s="142">
        <f t="shared" si="35"/>
        <v>2.2814677766171965E-2</v>
      </c>
      <c r="Y134" s="160"/>
      <c r="Z134" s="142"/>
      <c r="AA134" s="142">
        <v>197806</v>
      </c>
      <c r="AB134" s="142">
        <v>5.0417391831846702E-2</v>
      </c>
      <c r="AC134" s="142">
        <v>9.9527133528484593E-2</v>
      </c>
      <c r="AE134" s="46">
        <v>28672</v>
      </c>
      <c r="AF134"/>
      <c r="AI134" s="46">
        <v>28672</v>
      </c>
      <c r="AJ134" s="142">
        <f t="shared" si="29"/>
        <v>7.4300000000000102E-2</v>
      </c>
      <c r="AK134" s="142">
        <f>'I+C'!U134</f>
        <v>6.5996882925881684E-3</v>
      </c>
      <c r="AL134" s="142">
        <f t="shared" si="28"/>
        <v>2.927990893016108E-2</v>
      </c>
      <c r="AM134" s="142">
        <f t="shared" si="28"/>
        <v>4.5702424247953122E-3</v>
      </c>
      <c r="AN134" s="142">
        <f t="shared" si="28"/>
        <v>5.3673411109533831E-3</v>
      </c>
      <c r="AO134" s="142">
        <f>LN(quarterly_long!EU134)</f>
        <v>-1.7926817104584101</v>
      </c>
      <c r="AP134" s="142">
        <f t="shared" si="27"/>
        <v>-1.791957121069111</v>
      </c>
      <c r="AQ134" s="142">
        <f t="shared" si="27"/>
        <v>-1.7720729271963074</v>
      </c>
      <c r="AR134" s="142">
        <f t="shared" si="27"/>
        <v>-1.7793427457541349</v>
      </c>
      <c r="AS134" s="142">
        <f t="shared" si="32"/>
        <v>8.3333333333333339E-4</v>
      </c>
      <c r="AT134" s="142">
        <f t="shared" si="33"/>
        <v>5.700000000000003E-4</v>
      </c>
      <c r="AU134" s="142">
        <f t="shared" si="34"/>
        <v>-5.4494083050940639E-3</v>
      </c>
      <c r="AV134" s="142">
        <f t="shared" si="36"/>
        <v>-4.661913405459444E-3</v>
      </c>
      <c r="AW134" s="142">
        <f t="shared" si="30"/>
        <v>4.8277144447306998E-2</v>
      </c>
      <c r="AX134" s="142">
        <v>6.6900000000000001E-2</v>
      </c>
      <c r="AY134" s="142">
        <f t="shared" si="31"/>
        <v>7.9440282729999999E-3</v>
      </c>
      <c r="AZ134" s="142">
        <f>(quarterly_long!EJ134 -quarterly_long!EJ133)*100</f>
        <v>0.58750989032892997</v>
      </c>
      <c r="BA134" s="142"/>
      <c r="BE134" s="46">
        <v>28672</v>
      </c>
      <c r="BF134" s="142">
        <v>5482.9105136627695</v>
      </c>
      <c r="BG134" s="142">
        <v>1990.337142051065</v>
      </c>
      <c r="BH134" s="142">
        <v>897.84172661870502</v>
      </c>
      <c r="BI134" s="142">
        <v>4.6262431825473217E-2</v>
      </c>
      <c r="BJ134" s="142">
        <v>4.8333333333333301E-4</v>
      </c>
      <c r="BK134" s="142">
        <v>8.3333333333333339E-4</v>
      </c>
      <c r="BL134" s="142">
        <v>-5.5645101666200129E-3</v>
      </c>
      <c r="BM134" s="142">
        <v>3.0613085187007654E-2</v>
      </c>
      <c r="BN134" s="142">
        <v>7.2502508620970615E-2</v>
      </c>
      <c r="BO134" s="142">
        <v>1.7250167599551506E-2</v>
      </c>
      <c r="BP134" s="142">
        <v>6.685229734724274E-2</v>
      </c>
      <c r="BQ134" s="142">
        <v>-4.1951784470000003E-3</v>
      </c>
      <c r="BR134" s="142"/>
      <c r="BS134" s="46">
        <v>28672</v>
      </c>
      <c r="BT134" s="142">
        <f t="shared" si="38"/>
        <v>7.2502508620970615E-2</v>
      </c>
      <c r="BU134" s="142">
        <f t="shared" si="47"/>
        <v>-2.7962177657112619E-3</v>
      </c>
      <c r="BV134" s="142">
        <f t="shared" si="49"/>
        <v>4.4809455523202146E-2</v>
      </c>
      <c r="BW134" s="142">
        <f t="shared" si="51"/>
        <v>-1.4329322670006306E-2</v>
      </c>
      <c r="BX134" s="142">
        <f t="shared" si="53"/>
        <v>1.8055675284481154E-2</v>
      </c>
      <c r="BY134" s="142">
        <f t="shared" si="41"/>
        <v>-0.64100992135218871</v>
      </c>
      <c r="BZ134" s="142">
        <f t="shared" si="48"/>
        <v>-0.66097207146501147</v>
      </c>
      <c r="CA134" s="142">
        <f t="shared" si="50"/>
        <v>-0.62137099618754077</v>
      </c>
      <c r="CB134" s="142">
        <f t="shared" si="52"/>
        <v>-0.63690521252784582</v>
      </c>
      <c r="CC134" s="142">
        <f t="shared" si="42"/>
        <v>8.3333333333333339E-4</v>
      </c>
      <c r="CD134" s="142">
        <f t="shared" si="43"/>
        <v>4.8333333333333301E-4</v>
      </c>
      <c r="CE134" s="142">
        <f t="shared" si="37"/>
        <v>-5.5645101666200129E-3</v>
      </c>
      <c r="CF134" s="142">
        <f t="shared" si="40"/>
        <v>-4.696713256611724E-3</v>
      </c>
      <c r="CG134" s="142">
        <f t="shared" si="44"/>
        <v>4.6262431825473217E-2</v>
      </c>
      <c r="CH134" s="142">
        <f t="shared" si="45"/>
        <v>6.685229734724274E-2</v>
      </c>
      <c r="CI134" s="142">
        <f t="shared" si="46"/>
        <v>-4.1951784470000003E-3</v>
      </c>
      <c r="CJ134" s="142"/>
      <c r="CK134" s="142">
        <f t="shared" si="39"/>
        <v>1.3362917587456148E-2</v>
      </c>
      <c r="CN134" s="142"/>
    </row>
    <row r="135" spans="1:92" x14ac:dyDescent="0.25">
      <c r="A135" s="46">
        <v>28764</v>
      </c>
      <c r="B135" s="135"/>
      <c r="C135" s="152">
        <v>10.57</v>
      </c>
      <c r="D135" s="140">
        <v>8.82</v>
      </c>
      <c r="E135" s="140"/>
      <c r="F135" s="140">
        <v>9.08</v>
      </c>
      <c r="G135" s="140">
        <v>9.01</v>
      </c>
      <c r="H135" s="140"/>
      <c r="I135" s="145">
        <v>0.93</v>
      </c>
      <c r="J135" s="145"/>
      <c r="K135" s="121">
        <v>197804</v>
      </c>
      <c r="L135" s="121">
        <v>9.7828568577299997</v>
      </c>
      <c r="M135" s="121">
        <v>11.453780628740001</v>
      </c>
      <c r="N135" s="121">
        <v>9.6406861993599993</v>
      </c>
      <c r="O135" s="121">
        <v>7.8313377270000008E-3</v>
      </c>
      <c r="P135" s="121">
        <v>-9.8026799999999994E-3</v>
      </c>
      <c r="Q135" s="138"/>
      <c r="R135" s="142">
        <v>197812</v>
      </c>
      <c r="S135" s="142">
        <v>2.15568862275449E-2</v>
      </c>
      <c r="T135" s="142">
        <v>-2.7733333333333301E-2</v>
      </c>
      <c r="V135" s="46">
        <v>28764</v>
      </c>
      <c r="W135" s="142">
        <v>0.31138861436652598</v>
      </c>
      <c r="X135" s="142">
        <f t="shared" si="35"/>
        <v>2.0834086902842941E-2</v>
      </c>
      <c r="Y135" s="160"/>
      <c r="Z135" s="142"/>
      <c r="AA135" s="142">
        <v>197809</v>
      </c>
      <c r="AB135" s="142">
        <v>4.8277144447306998E-2</v>
      </c>
      <c r="AC135" s="142">
        <v>6.3895146426377294E-2</v>
      </c>
      <c r="AE135" s="46">
        <v>28764</v>
      </c>
      <c r="AF135"/>
      <c r="AI135" s="46">
        <v>28764</v>
      </c>
      <c r="AJ135" s="142">
        <f t="shared" si="29"/>
        <v>-8.3199999999999899E-2</v>
      </c>
      <c r="AK135" s="142">
        <f>'I+C'!U135</f>
        <v>4.8856425286205596E-3</v>
      </c>
      <c r="AL135" s="142">
        <f t="shared" si="28"/>
        <v>6.5996882925881684E-3</v>
      </c>
      <c r="AM135" s="142">
        <f t="shared" si="28"/>
        <v>2.927990893016108E-2</v>
      </c>
      <c r="AN135" s="142">
        <f t="shared" si="28"/>
        <v>4.5702424247953122E-3</v>
      </c>
      <c r="AO135" s="142">
        <f>LN(quarterly_long!EU135)</f>
        <v>-1.7855026410998458</v>
      </c>
      <c r="AP135" s="142">
        <f t="shared" si="27"/>
        <v>-1.7926817104584101</v>
      </c>
      <c r="AQ135" s="142">
        <f t="shared" si="27"/>
        <v>-1.791957121069111</v>
      </c>
      <c r="AR135" s="142">
        <f t="shared" si="27"/>
        <v>-1.7720729271963074</v>
      </c>
      <c r="AS135" s="142">
        <f t="shared" si="32"/>
        <v>7.7500000000000008E-4</v>
      </c>
      <c r="AT135" s="142">
        <f t="shared" si="33"/>
        <v>-7.0000000000000278E-5</v>
      </c>
      <c r="AU135" s="142">
        <f t="shared" si="34"/>
        <v>7.2279932470195943E-4</v>
      </c>
      <c r="AV135" s="142">
        <f t="shared" si="36"/>
        <v>-4.128432631932767E-3</v>
      </c>
      <c r="AW135" s="142">
        <f t="shared" si="30"/>
        <v>5.28128528188559E-2</v>
      </c>
      <c r="AX135" s="142">
        <v>8.7400000000000005E-2</v>
      </c>
      <c r="AY135" s="142">
        <f t="shared" si="31"/>
        <v>7.8313377270000008E-3</v>
      </c>
      <c r="AZ135" s="142">
        <f>(quarterly_long!EJ135 -quarterly_long!EJ134)*100</f>
        <v>1.2064711887184942</v>
      </c>
      <c r="BA135" s="142"/>
      <c r="BE135" s="46">
        <v>28764</v>
      </c>
      <c r="BF135" s="142">
        <v>5565.8701501021624</v>
      </c>
      <c r="BG135" s="142">
        <v>2001.510574018127</v>
      </c>
      <c r="BH135" s="142">
        <v>905.53419390277406</v>
      </c>
      <c r="BI135" s="142">
        <v>5.1156660770644749E-2</v>
      </c>
      <c r="BJ135" s="142">
        <v>-9.1666666666666112E-5</v>
      </c>
      <c r="BK135" s="142">
        <v>7.7499999999999976E-4</v>
      </c>
      <c r="BL135" s="142">
        <v>6.8824837696744839E-4</v>
      </c>
      <c r="BM135" s="142">
        <v>-2.0791264656885206E-2</v>
      </c>
      <c r="BN135" s="142">
        <v>-8.8393865752491363E-2</v>
      </c>
      <c r="BO135" s="142">
        <v>2.1522335279809499E-2</v>
      </c>
      <c r="BP135" s="142">
        <v>8.7375731972571202E-2</v>
      </c>
      <c r="BQ135" s="142">
        <v>-4.6928555840000004E-3</v>
      </c>
      <c r="BR135" s="142"/>
      <c r="BS135" s="46">
        <v>28764</v>
      </c>
      <c r="BT135" s="142">
        <f t="shared" si="38"/>
        <v>-8.8393865752491363E-2</v>
      </c>
      <c r="BU135" s="142">
        <f t="shared" si="47"/>
        <v>1.5017258108882103E-2</v>
      </c>
      <c r="BV135" s="142">
        <f t="shared" si="49"/>
        <v>-2.7962177657112619E-3</v>
      </c>
      <c r="BW135" s="142">
        <f t="shared" si="51"/>
        <v>4.4809455523202146E-2</v>
      </c>
      <c r="BX135" s="142">
        <f t="shared" si="53"/>
        <v>-1.4329322670006306E-2</v>
      </c>
      <c r="BY135" s="142">
        <f t="shared" si="41"/>
        <v>-0.649516312208962</v>
      </c>
      <c r="BZ135" s="142">
        <f t="shared" si="48"/>
        <v>-0.64100992135218871</v>
      </c>
      <c r="CA135" s="142">
        <f t="shared" si="50"/>
        <v>-0.66097207146501147</v>
      </c>
      <c r="CB135" s="142">
        <f t="shared" si="52"/>
        <v>-0.62137099618754077</v>
      </c>
      <c r="CC135" s="142">
        <f t="shared" si="42"/>
        <v>7.7499999999999976E-4</v>
      </c>
      <c r="CD135" s="142">
        <f t="shared" si="43"/>
        <v>-9.1666666666666112E-5</v>
      </c>
      <c r="CE135" s="142">
        <f t="shared" si="37"/>
        <v>6.8824837696744839E-4</v>
      </c>
      <c r="CF135" s="142">
        <f t="shared" si="40"/>
        <v>-4.1701578637071629E-3</v>
      </c>
      <c r="CG135" s="142">
        <f t="shared" si="44"/>
        <v>5.1156660770644749E-2</v>
      </c>
      <c r="CH135" s="142">
        <f t="shared" si="45"/>
        <v>8.7375731972571202E-2</v>
      </c>
      <c r="CI135" s="142">
        <f t="shared" si="46"/>
        <v>-4.6928555840000004E-3</v>
      </c>
      <c r="CJ135" s="142"/>
      <c r="CK135" s="142">
        <f t="shared" si="39"/>
        <v>-4.2313599936694701E-2</v>
      </c>
      <c r="CN135" s="142"/>
    </row>
    <row r="136" spans="1:92" x14ac:dyDescent="0.25">
      <c r="A136" s="46">
        <v>28856</v>
      </c>
      <c r="B136" s="135"/>
      <c r="C136" s="152">
        <v>10.17</v>
      </c>
      <c r="D136" s="140">
        <v>9.11</v>
      </c>
      <c r="E136" s="140"/>
      <c r="F136" s="140">
        <v>9.48</v>
      </c>
      <c r="G136" s="140">
        <v>9.1199999999999992</v>
      </c>
      <c r="H136" s="140"/>
      <c r="I136" s="145">
        <v>1.1399999999999999</v>
      </c>
      <c r="J136" s="145"/>
      <c r="K136" s="121">
        <v>197901</v>
      </c>
      <c r="L136" s="121">
        <v>9.7853597385800004</v>
      </c>
      <c r="M136" s="121">
        <v>11.47038597851</v>
      </c>
      <c r="N136" s="121">
        <v>9.6449432136100004</v>
      </c>
      <c r="O136" s="121">
        <v>2.2634122059999998E-3</v>
      </c>
      <c r="P136" s="121">
        <v>-1.0846111E-2</v>
      </c>
      <c r="Q136" s="138"/>
      <c r="R136" s="142">
        <v>197903</v>
      </c>
      <c r="S136" s="142">
        <v>2.3053892215568899E-2</v>
      </c>
      <c r="T136" s="142">
        <v>2.1166666666666702E-2</v>
      </c>
      <c r="V136" s="46">
        <v>28856</v>
      </c>
      <c r="W136" s="142">
        <v>0.32056059122562802</v>
      </c>
      <c r="X136" s="142">
        <f t="shared" si="35"/>
        <v>2.9029614675113002E-2</v>
      </c>
      <c r="Y136" s="160"/>
      <c r="Z136" s="142"/>
      <c r="AA136" s="142">
        <v>197812</v>
      </c>
      <c r="AB136" s="142">
        <v>5.28128528188559E-2</v>
      </c>
      <c r="AC136" s="142">
        <v>-7.4975938402309997E-2</v>
      </c>
      <c r="AE136" s="46">
        <v>28856</v>
      </c>
      <c r="AF136"/>
      <c r="AI136" s="46">
        <v>28856</v>
      </c>
      <c r="AJ136" s="142">
        <f t="shared" si="29"/>
        <v>6.3500000000000112E-2</v>
      </c>
      <c r="AK136" s="142">
        <f>'I+C'!U136</f>
        <v>2.8493866341655627E-3</v>
      </c>
      <c r="AL136" s="142">
        <f t="shared" si="28"/>
        <v>4.8856425286205596E-3</v>
      </c>
      <c r="AM136" s="142">
        <f t="shared" si="28"/>
        <v>6.5996882925881684E-3</v>
      </c>
      <c r="AN136" s="142">
        <f t="shared" si="28"/>
        <v>2.927990893016108E-2</v>
      </c>
      <c r="AO136" s="142">
        <f>LN(quarterly_long!EU136)</f>
        <v>-1.7827792023031346</v>
      </c>
      <c r="AP136" s="142">
        <f t="shared" si="27"/>
        <v>-1.7855026410998458</v>
      </c>
      <c r="AQ136" s="142">
        <f t="shared" si="27"/>
        <v>-1.7926817104584101</v>
      </c>
      <c r="AR136" s="142">
        <f t="shared" si="27"/>
        <v>-1.791957121069111</v>
      </c>
      <c r="AS136" s="142">
        <f t="shared" si="32"/>
        <v>9.5E-4</v>
      </c>
      <c r="AT136" s="142">
        <f t="shared" si="33"/>
        <v>-3.6000000000000122E-4</v>
      </c>
      <c r="AU136" s="142">
        <f t="shared" si="34"/>
        <v>-5.9757224595441034E-3</v>
      </c>
      <c r="AV136" s="142">
        <f t="shared" si="36"/>
        <v>-4.9393691048340493E-3</v>
      </c>
      <c r="AW136" s="142">
        <f t="shared" si="30"/>
        <v>5.2063060088078303E-2</v>
      </c>
      <c r="AX136" s="142">
        <v>8.7999999999999995E-2</v>
      </c>
      <c r="AY136" s="142">
        <f t="shared" si="31"/>
        <v>2.2634122059999998E-3</v>
      </c>
      <c r="AZ136" s="142">
        <f>(quarterly_long!EJ136 -quarterly_long!EJ135)*100</f>
        <v>0.55728254308770042</v>
      </c>
      <c r="BA136" s="142"/>
      <c r="BE136" s="46">
        <v>28856</v>
      </c>
      <c r="BF136" s="142">
        <v>5599.8651420992664</v>
      </c>
      <c r="BG136" s="142">
        <v>1989.1066666666666</v>
      </c>
      <c r="BH136" s="142">
        <v>896.18666666666661</v>
      </c>
      <c r="BI136" s="142">
        <v>5.011655011655012E-2</v>
      </c>
      <c r="BJ136" s="142">
        <v>-2.7500000000000007E-4</v>
      </c>
      <c r="BK136" s="142">
        <v>9.5000000000000043E-4</v>
      </c>
      <c r="BL136" s="142">
        <v>-6.018253326636888E-3</v>
      </c>
      <c r="BM136" s="142">
        <v>1.5932812116540289E-2</v>
      </c>
      <c r="BN136" s="142">
        <v>6.1674851661291913E-2</v>
      </c>
      <c r="BO136" s="142">
        <v>2.3011361348477002E-2</v>
      </c>
      <c r="BP136" s="142">
        <v>8.8007906110785683E-2</v>
      </c>
      <c r="BQ136" s="142">
        <v>-5.6321131319999997E-3</v>
      </c>
      <c r="BR136" s="142"/>
      <c r="BS136" s="46">
        <v>28856</v>
      </c>
      <c r="BT136" s="142">
        <f t="shared" si="38"/>
        <v>6.1674851661291913E-2</v>
      </c>
      <c r="BU136" s="142">
        <f t="shared" si="47"/>
        <v>6.0891819744330888E-3</v>
      </c>
      <c r="BV136" s="142">
        <f t="shared" si="49"/>
        <v>1.5017258108882103E-2</v>
      </c>
      <c r="BW136" s="142">
        <f t="shared" si="51"/>
        <v>-2.7962177657112619E-3</v>
      </c>
      <c r="BX136" s="142">
        <f t="shared" si="53"/>
        <v>4.4809455523202146E-2</v>
      </c>
      <c r="BY136" s="142">
        <f t="shared" si="41"/>
        <v>-0.66311594555949049</v>
      </c>
      <c r="BZ136" s="142">
        <f t="shared" si="48"/>
        <v>-0.649516312208962</v>
      </c>
      <c r="CA136" s="142">
        <f t="shared" si="50"/>
        <v>-0.64100992135218871</v>
      </c>
      <c r="CB136" s="142">
        <f t="shared" si="52"/>
        <v>-0.66097207146501147</v>
      </c>
      <c r="CC136" s="142">
        <f t="shared" si="42"/>
        <v>9.5000000000000043E-4</v>
      </c>
      <c r="CD136" s="142">
        <f t="shared" si="43"/>
        <v>-2.7500000000000007E-4</v>
      </c>
      <c r="CE136" s="142">
        <f t="shared" si="37"/>
        <v>-6.018253326636888E-3</v>
      </c>
      <c r="CF136" s="142">
        <f t="shared" si="40"/>
        <v>-4.9899849918783662E-3</v>
      </c>
      <c r="CG136" s="142">
        <f t="shared" si="44"/>
        <v>5.011655011655012E-2</v>
      </c>
      <c r="CH136" s="142">
        <f t="shared" si="45"/>
        <v>8.8007906110785683E-2</v>
      </c>
      <c r="CI136" s="142">
        <f t="shared" si="46"/>
        <v>-5.6321131319999997E-3</v>
      </c>
      <c r="CJ136" s="142"/>
      <c r="CK136" s="142">
        <f t="shared" si="39"/>
        <v>-7.0785492319367128E-3</v>
      </c>
      <c r="CN136" s="142"/>
    </row>
    <row r="137" spans="1:92" x14ac:dyDescent="0.25">
      <c r="A137" s="46">
        <v>28946</v>
      </c>
      <c r="B137" s="135"/>
      <c r="C137" s="152">
        <v>9.4</v>
      </c>
      <c r="D137" s="140">
        <v>9.1199999999999992</v>
      </c>
      <c r="E137" s="140"/>
      <c r="F137" s="140">
        <v>9.06</v>
      </c>
      <c r="G137" s="140">
        <v>8.91</v>
      </c>
      <c r="H137" s="140"/>
      <c r="I137" s="145">
        <v>1.47</v>
      </c>
      <c r="J137" s="145"/>
      <c r="K137" s="121">
        <v>197902</v>
      </c>
      <c r="L137" s="121">
        <v>9.7821527365800005</v>
      </c>
      <c r="M137" s="121">
        <v>11.474794471859999</v>
      </c>
      <c r="N137" s="121">
        <v>9.6357138373800009</v>
      </c>
      <c r="O137" s="121">
        <v>4.5332323409999998E-3</v>
      </c>
      <c r="P137" s="121">
        <v>-6.1653799999999998E-3</v>
      </c>
      <c r="Q137" s="138"/>
      <c r="R137" s="142">
        <v>197906</v>
      </c>
      <c r="S137" s="142">
        <v>2.4251497005987999E-2</v>
      </c>
      <c r="T137" s="142">
        <v>5.2666666666666704E-3</v>
      </c>
      <c r="V137" s="46">
        <v>28946</v>
      </c>
      <c r="W137" s="142">
        <v>0.331108364613596</v>
      </c>
      <c r="X137" s="142">
        <f t="shared" si="35"/>
        <v>3.2374396659016869E-2</v>
      </c>
      <c r="Y137" s="160"/>
      <c r="Z137" s="142"/>
      <c r="AA137" s="142">
        <v>197903</v>
      </c>
      <c r="AB137" s="142">
        <v>5.2063060088078303E-2</v>
      </c>
      <c r="AC137" s="142">
        <v>4.1514930808448598E-2</v>
      </c>
      <c r="AE137" s="46">
        <v>28946</v>
      </c>
      <c r="AF137"/>
      <c r="AI137" s="46">
        <v>28946</v>
      </c>
      <c r="AJ137" s="142">
        <f t="shared" si="29"/>
        <v>1.5800000000000012E-2</v>
      </c>
      <c r="AK137" s="142">
        <f>'I+C'!U137</f>
        <v>-3.4695252657239717E-3</v>
      </c>
      <c r="AL137" s="142">
        <f t="shared" si="28"/>
        <v>2.8493866341655627E-3</v>
      </c>
      <c r="AM137" s="142">
        <f t="shared" si="28"/>
        <v>4.8856425286205596E-3</v>
      </c>
      <c r="AN137" s="142">
        <f t="shared" si="28"/>
        <v>6.5996882925881684E-3</v>
      </c>
      <c r="AO137" s="142">
        <f>LN(quarterly_long!EU137)</f>
        <v>-1.7712453258164014</v>
      </c>
      <c r="AP137" s="142">
        <f t="shared" si="27"/>
        <v>-1.7827792023031346</v>
      </c>
      <c r="AQ137" s="142">
        <f t="shared" si="27"/>
        <v>-1.7855026410998458</v>
      </c>
      <c r="AR137" s="142">
        <f t="shared" si="27"/>
        <v>-1.7926817104584101</v>
      </c>
      <c r="AS137" s="142">
        <f t="shared" si="32"/>
        <v>1.225E-3</v>
      </c>
      <c r="AT137" s="142">
        <f t="shared" si="33"/>
        <v>-1.5000000000000037E-4</v>
      </c>
      <c r="AU137" s="142">
        <f t="shared" si="34"/>
        <v>-8.12289965302887E-3</v>
      </c>
      <c r="AV137" s="142">
        <f t="shared" si="36"/>
        <v>-4.7063077732412695E-3</v>
      </c>
      <c r="AW137" s="142">
        <f t="shared" si="30"/>
        <v>5.2656710321373298E-2</v>
      </c>
      <c r="AX137" s="142">
        <v>3.0200000000000001E-2</v>
      </c>
      <c r="AY137" s="142">
        <f t="shared" si="31"/>
        <v>4.5332323409999998E-3</v>
      </c>
      <c r="AZ137" s="142">
        <f>(quarterly_long!EJ137 -quarterly_long!EJ136)*100</f>
        <v>0.8064351221008903</v>
      </c>
      <c r="BA137" s="142"/>
      <c r="BE137" s="46">
        <v>28946</v>
      </c>
      <c r="BF137" s="142">
        <v>5567.7943457450929</v>
      </c>
      <c r="BG137" s="142">
        <v>2011.2446684761535</v>
      </c>
      <c r="BH137" s="142">
        <v>894.83003748222825</v>
      </c>
      <c r="BI137" s="142">
        <v>5.0360537528679118E-2</v>
      </c>
      <c r="BJ137" s="142">
        <v>-1.1666666666666509E-4</v>
      </c>
      <c r="BK137" s="142">
        <v>1.2250000000000006E-3</v>
      </c>
      <c r="BL137" s="142">
        <v>-8.1722932656875715E-3</v>
      </c>
      <c r="BM137" s="142">
        <v>4.3920197906837113E-2</v>
      </c>
      <c r="BN137" s="142">
        <v>1.640206422996987E-2</v>
      </c>
      <c r="BO137" s="142">
        <v>2.4202103393329077E-2</v>
      </c>
      <c r="BP137" s="142">
        <v>3.0211403525335356E-2</v>
      </c>
      <c r="BQ137" s="142">
        <v>-1.1626752380000001E-3</v>
      </c>
      <c r="BR137" s="142"/>
      <c r="BS137" s="46">
        <v>28946</v>
      </c>
      <c r="BT137" s="142">
        <f t="shared" si="38"/>
        <v>1.640206422996987E-2</v>
      </c>
      <c r="BU137" s="142">
        <f t="shared" si="47"/>
        <v>-5.7435283645528301E-3</v>
      </c>
      <c r="BV137" s="142">
        <f t="shared" si="49"/>
        <v>6.0891819744330888E-3</v>
      </c>
      <c r="BW137" s="142">
        <f t="shared" si="51"/>
        <v>1.5017258108882103E-2</v>
      </c>
      <c r="BX137" s="142">
        <f t="shared" si="53"/>
        <v>-2.7962177657112619E-3</v>
      </c>
      <c r="BY137" s="142">
        <f t="shared" si="41"/>
        <v>-0.65019571501353191</v>
      </c>
      <c r="BZ137" s="142">
        <f t="shared" si="48"/>
        <v>-0.66311594555949049</v>
      </c>
      <c r="CA137" s="142">
        <f t="shared" si="50"/>
        <v>-0.649516312208962</v>
      </c>
      <c r="CB137" s="142">
        <f t="shared" si="52"/>
        <v>-0.64100992135218871</v>
      </c>
      <c r="CC137" s="142">
        <f t="shared" si="42"/>
        <v>1.2250000000000006E-3</v>
      </c>
      <c r="CD137" s="142">
        <f t="shared" si="43"/>
        <v>-1.1666666666666509E-4</v>
      </c>
      <c r="CE137" s="142">
        <f t="shared" si="37"/>
        <v>-8.1722932656875715E-3</v>
      </c>
      <c r="CF137" s="142">
        <f t="shared" si="40"/>
        <v>-4.766702095494256E-3</v>
      </c>
      <c r="CG137" s="142">
        <f t="shared" si="44"/>
        <v>5.0360537528679118E-2</v>
      </c>
      <c r="CH137" s="142">
        <f t="shared" si="45"/>
        <v>3.0211403525335356E-2</v>
      </c>
      <c r="CI137" s="142">
        <f t="shared" si="46"/>
        <v>-1.1626752380000001E-3</v>
      </c>
      <c r="CJ137" s="142"/>
      <c r="CK137" s="142">
        <f t="shared" si="39"/>
        <v>1.9718094513508037E-2</v>
      </c>
      <c r="CN137" s="142"/>
    </row>
    <row r="138" spans="1:92" x14ac:dyDescent="0.25">
      <c r="A138" s="46">
        <v>29037</v>
      </c>
      <c r="B138" s="135"/>
      <c r="C138" s="152">
        <v>10.8</v>
      </c>
      <c r="D138" s="140">
        <v>9.1</v>
      </c>
      <c r="E138" s="140"/>
      <c r="F138" s="140">
        <v>10.26</v>
      </c>
      <c r="G138" s="140">
        <v>9.33</v>
      </c>
      <c r="H138" s="140"/>
      <c r="I138" s="145">
        <v>1.21</v>
      </c>
      <c r="J138" s="145"/>
      <c r="K138" s="121">
        <v>197903</v>
      </c>
      <c r="L138" s="121">
        <v>9.7889723308000001</v>
      </c>
      <c r="M138" s="121">
        <v>11.48071727786</v>
      </c>
      <c r="N138" s="121">
        <v>9.64011793303</v>
      </c>
      <c r="O138" s="121">
        <v>6.351677119E-3</v>
      </c>
      <c r="P138" s="121">
        <v>-8.601549E-3</v>
      </c>
      <c r="Q138" s="138"/>
      <c r="R138" s="142">
        <v>197909</v>
      </c>
      <c r="S138" s="142">
        <v>2.3652694610778398E-2</v>
      </c>
      <c r="T138" s="142">
        <v>1.8433333333333302E-2</v>
      </c>
      <c r="V138" s="46">
        <v>29037</v>
      </c>
      <c r="W138" s="142">
        <v>0.34119753915860901</v>
      </c>
      <c r="X138" s="142">
        <f t="shared" si="35"/>
        <v>3.0015895940266768E-2</v>
      </c>
      <c r="Y138" s="160"/>
      <c r="Z138" s="142"/>
      <c r="AA138" s="142">
        <v>197906</v>
      </c>
      <c r="AB138" s="142">
        <v>5.2656710321373298E-2</v>
      </c>
      <c r="AC138" s="142">
        <v>1.5984015984016098E-2</v>
      </c>
      <c r="AE138" s="46">
        <v>29037</v>
      </c>
      <c r="AF138"/>
      <c r="AI138" s="46">
        <v>29037</v>
      </c>
      <c r="AJ138" s="142">
        <f t="shared" si="29"/>
        <v>5.5299999999999905E-2</v>
      </c>
      <c r="AK138" s="142">
        <f>'I+C'!U138</f>
        <v>1.0511966852674526E-2</v>
      </c>
      <c r="AL138" s="142">
        <f t="shared" si="28"/>
        <v>-3.4695252657239717E-3</v>
      </c>
      <c r="AM138" s="142">
        <f t="shared" si="28"/>
        <v>2.8493866341655627E-3</v>
      </c>
      <c r="AN138" s="142">
        <f t="shared" si="28"/>
        <v>4.8856425286205596E-3</v>
      </c>
      <c r="AO138" s="142">
        <f>LN(quarterly_long!EU138)</f>
        <v>-1.7836410216206047</v>
      </c>
      <c r="AP138" s="142">
        <f t="shared" si="27"/>
        <v>-1.7712453258164014</v>
      </c>
      <c r="AQ138" s="142">
        <f t="shared" si="27"/>
        <v>-1.7827792023031346</v>
      </c>
      <c r="AR138" s="142">
        <f t="shared" si="27"/>
        <v>-1.7855026410998458</v>
      </c>
      <c r="AS138" s="142">
        <f t="shared" si="32"/>
        <v>1.0083333333333333E-3</v>
      </c>
      <c r="AT138" s="142">
        <f t="shared" si="33"/>
        <v>-9.2999999999999973E-4</v>
      </c>
      <c r="AU138" s="142">
        <f t="shared" si="34"/>
        <v>-6.3632013294883695E-3</v>
      </c>
      <c r="AV138" s="142">
        <f t="shared" si="36"/>
        <v>-4.9347560293398459E-3</v>
      </c>
      <c r="AW138" s="142">
        <f t="shared" si="30"/>
        <v>5.0736198489114002E-2</v>
      </c>
      <c r="AX138" s="142">
        <v>1.4200000000000001E-2</v>
      </c>
      <c r="AY138" s="142">
        <f t="shared" si="31"/>
        <v>6.351677119E-3</v>
      </c>
      <c r="AZ138" s="142">
        <f>(quarterly_long!EJ138 -quarterly_long!EJ137)*100</f>
        <v>-0.18837289515286626</v>
      </c>
      <c r="BA138" s="142"/>
      <c r="BE138" s="46">
        <v>29037</v>
      </c>
      <c r="BF138" s="142">
        <v>5520.2002400137399</v>
      </c>
      <c r="BG138" s="142">
        <v>2019.1782522343594</v>
      </c>
      <c r="BH138" s="142">
        <v>887.7482621648461</v>
      </c>
      <c r="BI138" s="142">
        <v>4.8242786985880901E-2</v>
      </c>
      <c r="BJ138" s="142">
        <v>-5.6666666666666671E-4</v>
      </c>
      <c r="BK138" s="142">
        <v>1.0083333333333327E-3</v>
      </c>
      <c r="BL138" s="142">
        <v>-6.4091389147935846E-3</v>
      </c>
      <c r="BM138" s="142">
        <v>-2.0431181134010858E-2</v>
      </c>
      <c r="BN138" s="142">
        <v>5.5373945720409518E-2</v>
      </c>
      <c r="BO138" s="142">
        <v>2.3606757025472075E-2</v>
      </c>
      <c r="BP138" s="142">
        <v>1.41890829552338E-2</v>
      </c>
      <c r="BQ138" s="142">
        <v>-3.8125367410000001E-3</v>
      </c>
      <c r="BR138" s="142"/>
      <c r="BS138" s="46">
        <v>29037</v>
      </c>
      <c r="BT138" s="142">
        <f t="shared" si="38"/>
        <v>5.5373945720409518E-2</v>
      </c>
      <c r="BU138" s="142">
        <f t="shared" si="47"/>
        <v>-8.5848523227145535E-3</v>
      </c>
      <c r="BV138" s="142">
        <f t="shared" si="49"/>
        <v>-5.7435283645528301E-3</v>
      </c>
      <c r="BW138" s="142">
        <f t="shared" si="51"/>
        <v>6.0891819744330888E-3</v>
      </c>
      <c r="BX138" s="142">
        <f t="shared" si="53"/>
        <v>1.5017258108882103E-2</v>
      </c>
      <c r="BY138" s="142">
        <f t="shared" si="41"/>
        <v>-0.64131779258309574</v>
      </c>
      <c r="BZ138" s="142">
        <f t="shared" si="48"/>
        <v>-0.65019571501353191</v>
      </c>
      <c r="CA138" s="142">
        <f t="shared" si="50"/>
        <v>-0.66311594555949049</v>
      </c>
      <c r="CB138" s="142">
        <f t="shared" si="52"/>
        <v>-0.649516312208962</v>
      </c>
      <c r="CC138" s="142">
        <f t="shared" si="42"/>
        <v>1.0083333333333327E-3</v>
      </c>
      <c r="CD138" s="142">
        <f t="shared" si="43"/>
        <v>-5.6666666666666671E-4</v>
      </c>
      <c r="CE138" s="142">
        <f t="shared" si="37"/>
        <v>-6.4091389147935846E-3</v>
      </c>
      <c r="CF138" s="142">
        <f t="shared" si="40"/>
        <v>-4.9778592825376489E-3</v>
      </c>
      <c r="CG138" s="142">
        <f t="shared" si="44"/>
        <v>4.8242786985880901E-2</v>
      </c>
      <c r="CH138" s="142">
        <f t="shared" si="45"/>
        <v>1.41890829552338E-2</v>
      </c>
      <c r="CI138" s="142">
        <f t="shared" si="46"/>
        <v>-3.8125367410000001E-3</v>
      </c>
      <c r="CJ138" s="142"/>
      <c r="CK138" s="142">
        <f t="shared" si="39"/>
        <v>-4.4037938159482932E-2</v>
      </c>
      <c r="CN138" s="142"/>
    </row>
    <row r="139" spans="1:92" x14ac:dyDescent="0.25">
      <c r="A139" s="46">
        <v>29129</v>
      </c>
      <c r="B139" s="135"/>
      <c r="C139" s="152">
        <v>11.7</v>
      </c>
      <c r="D139" s="140">
        <v>10.44</v>
      </c>
      <c r="E139" s="140"/>
      <c r="F139" s="140">
        <v>12.04</v>
      </c>
      <c r="G139" s="140">
        <v>10.39</v>
      </c>
      <c r="H139" s="140"/>
      <c r="I139" s="145">
        <v>1.67</v>
      </c>
      <c r="J139" s="145"/>
      <c r="K139" s="121">
        <v>197904</v>
      </c>
      <c r="L139" s="121">
        <v>9.7885206937499998</v>
      </c>
      <c r="M139" s="121">
        <v>11.48459379266</v>
      </c>
      <c r="N139" s="121">
        <v>9.6395179410799994</v>
      </c>
      <c r="O139" s="121">
        <v>5.1881544260000004E-3</v>
      </c>
      <c r="P139" s="121">
        <v>-4.9189919999999996E-3</v>
      </c>
      <c r="Q139" s="138"/>
      <c r="R139" s="142">
        <v>197912</v>
      </c>
      <c r="S139" s="142">
        <v>2.8043912175648701E-2</v>
      </c>
      <c r="T139" s="142">
        <v>-3.6666666666666701E-3</v>
      </c>
      <c r="V139" s="46">
        <v>29129</v>
      </c>
      <c r="W139" s="142">
        <v>0.35266251023248701</v>
      </c>
      <c r="X139" s="142">
        <f t="shared" si="35"/>
        <v>3.3049934672552128E-2</v>
      </c>
      <c r="Y139" s="160"/>
      <c r="Z139" s="142"/>
      <c r="AA139" s="142">
        <v>197909</v>
      </c>
      <c r="AB139" s="142">
        <v>5.0736198489114002E-2</v>
      </c>
      <c r="AC139" s="142">
        <v>6.7846607669616393E-2</v>
      </c>
      <c r="AE139" s="46">
        <v>29129</v>
      </c>
      <c r="AF139"/>
      <c r="AI139" s="46">
        <v>29129</v>
      </c>
      <c r="AJ139" s="142">
        <f t="shared" si="29"/>
        <v>-1.100000000000001E-2</v>
      </c>
      <c r="AK139" s="142">
        <f>'I+C'!U139</f>
        <v>-2.3094564198227197E-3</v>
      </c>
      <c r="AL139" s="142">
        <f t="shared" si="28"/>
        <v>1.0511966852674526E-2</v>
      </c>
      <c r="AM139" s="142">
        <f t="shared" si="28"/>
        <v>-3.4695252657239717E-3</v>
      </c>
      <c r="AN139" s="142">
        <f t="shared" si="28"/>
        <v>2.8493866341655627E-3</v>
      </c>
      <c r="AO139" s="142">
        <f>LN(quarterly_long!EU139)</f>
        <v>-1.7825183894599923</v>
      </c>
      <c r="AP139" s="142">
        <f t="shared" si="27"/>
        <v>-1.7836410216206047</v>
      </c>
      <c r="AQ139" s="142">
        <f t="shared" si="27"/>
        <v>-1.7712453258164014</v>
      </c>
      <c r="AR139" s="142">
        <f t="shared" si="27"/>
        <v>-1.7827792023031346</v>
      </c>
      <c r="AS139" s="142">
        <f t="shared" si="32"/>
        <v>1.3916666666666665E-3</v>
      </c>
      <c r="AT139" s="142">
        <f t="shared" si="33"/>
        <v>-1.6499999999999985E-3</v>
      </c>
      <c r="AU139" s="142">
        <f t="shared" si="34"/>
        <v>-5.006022496903427E-3</v>
      </c>
      <c r="AV139" s="142">
        <f t="shared" si="36"/>
        <v>-6.3669614847411925E-3</v>
      </c>
      <c r="AW139" s="142">
        <f t="shared" si="30"/>
        <v>5.2504322715546801E-2</v>
      </c>
      <c r="AX139" s="142">
        <v>2.4299999999999999E-2</v>
      </c>
      <c r="AY139" s="142">
        <f t="shared" si="31"/>
        <v>5.1881544260000004E-3</v>
      </c>
      <c r="AZ139" s="142">
        <f>(quarterly_long!EJ139 -quarterly_long!EJ138)*100</f>
        <v>-0.11868242592105727</v>
      </c>
      <c r="BA139" s="142"/>
      <c r="BE139" s="46">
        <v>29129</v>
      </c>
      <c r="BF139" s="142">
        <v>5412.1935326943576</v>
      </c>
      <c r="BG139" s="142">
        <v>2026.167887594572</v>
      </c>
      <c r="BH139" s="142">
        <v>881.92626396061007</v>
      </c>
      <c r="BI139" s="142">
        <v>4.9876314162028458E-2</v>
      </c>
      <c r="BJ139" s="142">
        <v>-1.4249999999999992E-3</v>
      </c>
      <c r="BK139" s="142">
        <v>1.3916666666666667E-3</v>
      </c>
      <c r="BL139" s="142">
        <v>-5.0810867727699195E-3</v>
      </c>
      <c r="BM139" s="142">
        <v>-8.2125017813781773E-2</v>
      </c>
      <c r="BN139" s="142">
        <v>-1.3977908049743686E-2</v>
      </c>
      <c r="BO139" s="142">
        <v>2.7968847899781987E-2</v>
      </c>
      <c r="BP139" s="142">
        <v>2.4341866930470246E-2</v>
      </c>
      <c r="BQ139" s="142">
        <v>8.8903786999999999E-5</v>
      </c>
      <c r="BR139" s="142"/>
      <c r="BS139" s="46">
        <v>29129</v>
      </c>
      <c r="BT139" s="142">
        <f t="shared" si="38"/>
        <v>-1.3977908049743686E-2</v>
      </c>
      <c r="BU139" s="142">
        <f t="shared" si="47"/>
        <v>-1.9759665405354454E-2</v>
      </c>
      <c r="BV139" s="142">
        <f t="shared" si="49"/>
        <v>-8.5848523227145535E-3</v>
      </c>
      <c r="BW139" s="142">
        <f t="shared" si="51"/>
        <v>-5.7435283645528301E-3</v>
      </c>
      <c r="BX139" s="142">
        <f t="shared" si="53"/>
        <v>6.0891819744330888E-3</v>
      </c>
      <c r="BY139" s="142">
        <f t="shared" si="41"/>
        <v>-0.62115653370499457</v>
      </c>
      <c r="BZ139" s="142">
        <f t="shared" si="48"/>
        <v>-0.64131779258309574</v>
      </c>
      <c r="CA139" s="142">
        <f t="shared" si="50"/>
        <v>-0.65019571501353191</v>
      </c>
      <c r="CB139" s="142">
        <f t="shared" si="52"/>
        <v>-0.66311594555949049</v>
      </c>
      <c r="CC139" s="142">
        <f t="shared" si="42"/>
        <v>1.3916666666666667E-3</v>
      </c>
      <c r="CD139" s="142">
        <f t="shared" si="43"/>
        <v>-1.4249999999999992E-3</v>
      </c>
      <c r="CE139" s="142">
        <f t="shared" si="37"/>
        <v>-5.0810867727699195E-3</v>
      </c>
      <c r="CF139" s="142">
        <f t="shared" si="40"/>
        <v>-6.4201930699719903E-3</v>
      </c>
      <c r="CG139" s="142">
        <f t="shared" si="44"/>
        <v>4.9876314162028458E-2</v>
      </c>
      <c r="CH139" s="142">
        <f t="shared" si="45"/>
        <v>2.4341866930470246E-2</v>
      </c>
      <c r="CI139" s="142">
        <f t="shared" si="46"/>
        <v>8.8903786999999999E-5</v>
      </c>
      <c r="CJ139" s="142"/>
      <c r="CK139" s="142">
        <f t="shared" si="39"/>
        <v>-0.11009386571356376</v>
      </c>
      <c r="CN139" s="142"/>
    </row>
    <row r="140" spans="1:92" x14ac:dyDescent="0.25">
      <c r="A140" s="46">
        <v>29221</v>
      </c>
      <c r="B140" s="135"/>
      <c r="C140" s="152">
        <v>15.8</v>
      </c>
      <c r="D140" s="140">
        <v>11.96</v>
      </c>
      <c r="E140" s="140"/>
      <c r="F140" s="140">
        <v>15.2</v>
      </c>
      <c r="G140" s="140">
        <v>12.75</v>
      </c>
      <c r="H140" s="140"/>
      <c r="I140" s="145">
        <v>1.7</v>
      </c>
      <c r="J140" s="145"/>
      <c r="K140" s="121">
        <v>198001</v>
      </c>
      <c r="L140" s="121">
        <v>9.7841658909899998</v>
      </c>
      <c r="M140" s="121">
        <v>11.471723658969999</v>
      </c>
      <c r="N140" s="121">
        <v>9.6379347808800002</v>
      </c>
      <c r="O140" s="121">
        <v>5.8263737919999996E-3</v>
      </c>
      <c r="P140" s="121">
        <v>-2.0247809999999998E-3</v>
      </c>
      <c r="Q140" s="138"/>
      <c r="R140" s="142">
        <v>198003</v>
      </c>
      <c r="S140" s="142">
        <v>2.89421157684631E-2</v>
      </c>
      <c r="T140" s="142">
        <v>-2.87E-2</v>
      </c>
      <c r="V140" s="46">
        <v>29221</v>
      </c>
      <c r="W140" s="142">
        <v>0.36733767320705002</v>
      </c>
      <c r="X140" s="142">
        <f t="shared" si="35"/>
        <v>4.0769977562712834E-2</v>
      </c>
      <c r="Y140" s="160"/>
      <c r="Z140" s="142"/>
      <c r="AA140" s="142">
        <v>197912</v>
      </c>
      <c r="AB140" s="142">
        <v>5.2504322715546801E-2</v>
      </c>
      <c r="AC140" s="142">
        <v>-7.3664825046040302E-3</v>
      </c>
      <c r="AE140" s="46">
        <v>29221</v>
      </c>
      <c r="AF140" s="142">
        <v>-0.13212514335</v>
      </c>
      <c r="AG140" s="161">
        <v>13.48</v>
      </c>
      <c r="AH140" s="161"/>
      <c r="AI140" s="46">
        <v>29221</v>
      </c>
      <c r="AJ140" s="142">
        <f t="shared" si="29"/>
        <v>-8.6099999999999996E-2</v>
      </c>
      <c r="AK140" s="142">
        <f>'I+C'!U140</f>
        <v>-1.0869492297937988E-3</v>
      </c>
      <c r="AL140" s="142">
        <f t="shared" si="28"/>
        <v>-2.3094564198227197E-3</v>
      </c>
      <c r="AM140" s="142">
        <f t="shared" si="28"/>
        <v>1.0511966852674526E-2</v>
      </c>
      <c r="AN140" s="142">
        <f t="shared" si="28"/>
        <v>-3.4695252657239717E-3</v>
      </c>
      <c r="AO140" s="142">
        <f>LN(quarterly_long!EU140)</f>
        <v>-1.7803032740573743</v>
      </c>
      <c r="AP140" s="142">
        <f t="shared" si="27"/>
        <v>-1.7825183894599923</v>
      </c>
      <c r="AQ140" s="142">
        <f t="shared" si="27"/>
        <v>-1.7836410216206047</v>
      </c>
      <c r="AR140" s="142">
        <f t="shared" si="27"/>
        <v>-1.7712453258164014</v>
      </c>
      <c r="AS140" s="142">
        <f t="shared" si="32"/>
        <v>1.4166666666666666E-3</v>
      </c>
      <c r="AT140" s="142">
        <f t="shared" si="33"/>
        <v>-2.4499999999999995E-3</v>
      </c>
      <c r="AU140" s="142">
        <f>S140-X140</f>
        <v>-1.1827861794249734E-2</v>
      </c>
      <c r="AV140" s="142">
        <f t="shared" si="36"/>
        <v>-7.8299963184176001E-3</v>
      </c>
      <c r="AW140" s="142">
        <f t="shared" si="30"/>
        <v>5.5733720051459698E-2</v>
      </c>
      <c r="AX140" s="142">
        <v>3.4299999999999997E-2</v>
      </c>
      <c r="AY140" s="142">
        <f t="shared" si="31"/>
        <v>5.8263737919999996E-3</v>
      </c>
      <c r="AZ140" s="142">
        <f>(quarterly_long!EJ140 -quarterly_long!EJ139)*100</f>
        <v>0.11281661728245185</v>
      </c>
      <c r="BA140" s="142">
        <f>AG140/100-S140</f>
        <v>0.1058578842315369</v>
      </c>
      <c r="BE140" s="46">
        <v>29221</v>
      </c>
      <c r="BF140" s="142">
        <v>5372.2562191306752</v>
      </c>
      <c r="BG140" s="142">
        <v>2003.1131533601379</v>
      </c>
      <c r="BH140" s="142">
        <v>871.53360137851814</v>
      </c>
      <c r="BI140" s="142">
        <v>5.276981852913086E-2</v>
      </c>
      <c r="BJ140" s="142">
        <v>-1.3333333333333322E-3</v>
      </c>
      <c r="BK140" s="142">
        <v>1.4166666666666661E-3</v>
      </c>
      <c r="BL140" s="142">
        <v>-1.1913799268623473E-2</v>
      </c>
      <c r="BM140" s="142">
        <v>-0.14170774908226935</v>
      </c>
      <c r="BN140" s="142">
        <v>-9.2379327224538288E-2</v>
      </c>
      <c r="BO140" s="142">
        <v>2.8856178294091803E-2</v>
      </c>
      <c r="BP140" s="142">
        <v>3.4311134087502637E-2</v>
      </c>
      <c r="BQ140" s="142">
        <v>1.435489342E-3</v>
      </c>
      <c r="BR140" s="142"/>
      <c r="BS140" s="46">
        <v>29221</v>
      </c>
      <c r="BT140" s="142">
        <f t="shared" si="38"/>
        <v>-9.2379327224538288E-2</v>
      </c>
      <c r="BU140" s="142">
        <f t="shared" si="47"/>
        <v>-7.4064967708107332E-3</v>
      </c>
      <c r="BV140" s="142">
        <f t="shared" si="49"/>
        <v>-1.9759665405354454E-2</v>
      </c>
      <c r="BW140" s="142">
        <f t="shared" si="51"/>
        <v>-8.5848523227145535E-3</v>
      </c>
      <c r="BX140" s="142">
        <f t="shared" si="53"/>
        <v>-5.7435283645528301E-3</v>
      </c>
      <c r="BY140" s="142">
        <f t="shared" si="41"/>
        <v>-0.62531817403626788</v>
      </c>
      <c r="BZ140" s="142">
        <f t="shared" si="48"/>
        <v>-0.62115653370499457</v>
      </c>
      <c r="CA140" s="142">
        <f t="shared" si="50"/>
        <v>-0.64131779258309574</v>
      </c>
      <c r="CB140" s="142">
        <f t="shared" si="52"/>
        <v>-0.65019571501353191</v>
      </c>
      <c r="CC140" s="142">
        <f t="shared" si="42"/>
        <v>1.4166666666666661E-3</v>
      </c>
      <c r="CD140" s="142">
        <f t="shared" si="43"/>
        <v>-1.3333333333333322E-3</v>
      </c>
      <c r="CE140" s="142">
        <f t="shared" si="37"/>
        <v>-1.1913799268623473E-2</v>
      </c>
      <c r="CF140" s="142">
        <f t="shared" si="40"/>
        <v>-7.8940795554686381E-3</v>
      </c>
      <c r="CG140" s="142">
        <f t="shared" si="44"/>
        <v>5.276981852913086E-2</v>
      </c>
      <c r="CH140" s="142">
        <f t="shared" si="45"/>
        <v>3.4311134087502637E-2</v>
      </c>
      <c r="CI140" s="142">
        <f t="shared" si="46"/>
        <v>1.435489342E-3</v>
      </c>
      <c r="CJ140" s="142"/>
      <c r="CK140" s="142">
        <f t="shared" si="39"/>
        <v>-0.17056392737636117</v>
      </c>
      <c r="CN140" s="142"/>
    </row>
    <row r="141" spans="1:92" x14ac:dyDescent="0.25">
      <c r="A141" s="46">
        <v>29312</v>
      </c>
      <c r="B141" s="135"/>
      <c r="C141" s="152">
        <v>8.49</v>
      </c>
      <c r="D141" s="140">
        <v>10.48</v>
      </c>
      <c r="E141" s="140"/>
      <c r="F141" s="140">
        <v>7.07</v>
      </c>
      <c r="G141" s="140">
        <v>9.7799999999999994</v>
      </c>
      <c r="H141" s="140"/>
      <c r="I141" s="145">
        <v>2.93</v>
      </c>
      <c r="J141" s="145"/>
      <c r="K141" s="121">
        <v>198002</v>
      </c>
      <c r="L141" s="121">
        <v>9.7586478871200004</v>
      </c>
      <c r="M141" s="121">
        <v>11.48381360448</v>
      </c>
      <c r="N141" s="121">
        <v>9.6246877959100008</v>
      </c>
      <c r="O141" s="121">
        <v>-1.3544907609E-2</v>
      </c>
      <c r="P141" s="121">
        <v>-9.5504130000000007E-3</v>
      </c>
      <c r="Q141" s="138"/>
      <c r="R141" s="142">
        <v>198006</v>
      </c>
      <c r="S141" s="142">
        <v>2.6746506986027901E-2</v>
      </c>
      <c r="T141" s="142">
        <v>4.09666666666667E-2</v>
      </c>
      <c r="V141" s="46">
        <v>29312</v>
      </c>
      <c r="W141" s="142">
        <v>0.37834404543797301</v>
      </c>
      <c r="X141" s="142">
        <f t="shared" si="35"/>
        <v>2.9522439266322253E-2</v>
      </c>
      <c r="Y141" s="160"/>
      <c r="Z141" s="142"/>
      <c r="AA141" s="142">
        <v>198003</v>
      </c>
      <c r="AB141" s="142">
        <v>5.5733720051459698E-2</v>
      </c>
      <c r="AC141" s="142">
        <v>-2.8756957328385901E-2</v>
      </c>
      <c r="AE141" s="46">
        <v>29312</v>
      </c>
      <c r="AF141" s="142">
        <v>0.24227012096</v>
      </c>
      <c r="AG141" s="161">
        <v>13.36</v>
      </c>
      <c r="AH141" s="161"/>
      <c r="AI141" s="46">
        <v>29312</v>
      </c>
      <c r="AJ141" s="142">
        <f t="shared" si="29"/>
        <v>0.12290000000000009</v>
      </c>
      <c r="AK141" s="142">
        <f>'I+C'!U141</f>
        <v>-3.9432972539876432E-2</v>
      </c>
      <c r="AL141" s="142">
        <f t="shared" si="28"/>
        <v>-1.0869492297937988E-3</v>
      </c>
      <c r="AM141" s="142">
        <f t="shared" si="28"/>
        <v>-2.3094564198227197E-3</v>
      </c>
      <c r="AN141" s="142">
        <f t="shared" si="28"/>
        <v>1.0511966852674526E-2</v>
      </c>
      <c r="AO141" s="142">
        <f>LN(quarterly_long!EU141)</f>
        <v>-1.7390627918948172</v>
      </c>
      <c r="AP141" s="142">
        <f t="shared" si="27"/>
        <v>-1.7803032740573743</v>
      </c>
      <c r="AQ141" s="142">
        <f t="shared" si="27"/>
        <v>-1.7825183894599923</v>
      </c>
      <c r="AR141" s="142">
        <f t="shared" si="27"/>
        <v>-1.7836410216206047</v>
      </c>
      <c r="AS141" s="142">
        <f t="shared" si="32"/>
        <v>2.4416666666666671E-3</v>
      </c>
      <c r="AT141" s="142">
        <f t="shared" si="33"/>
        <v>2.7099999999999989E-3</v>
      </c>
      <c r="AU141" s="142">
        <f t="shared" si="34"/>
        <v>-2.775932280294352E-3</v>
      </c>
      <c r="AV141" s="142">
        <f t="shared" si="36"/>
        <v>-6.4932544752339706E-3</v>
      </c>
      <c r="AW141" s="142">
        <f t="shared" si="30"/>
        <v>5.1970764767376297E-2</v>
      </c>
      <c r="AX141" s="142">
        <v>-4.7E-2</v>
      </c>
      <c r="AY141" s="142">
        <f t="shared" si="31"/>
        <v>-1.3544907609E-2</v>
      </c>
      <c r="AZ141" s="142">
        <f>(quarterly_long!EJ141 -quarterly_long!EJ140)*100</f>
        <v>0.18075096226803922</v>
      </c>
      <c r="BA141" s="142">
        <f t="shared" ref="BA141:BA204" si="54">AG141/100-S141</f>
        <v>0.1068534930139721</v>
      </c>
      <c r="BE141" s="46">
        <v>29312</v>
      </c>
      <c r="BF141" s="142">
        <v>5031.7799165807828</v>
      </c>
      <c r="BG141" s="142">
        <v>2015.0805270863834</v>
      </c>
      <c r="BH141" s="142">
        <v>890.75346322784094</v>
      </c>
      <c r="BI141" s="142">
        <v>4.9520069808027929E-2</v>
      </c>
      <c r="BJ141" s="142">
        <v>1.8416666666666668E-3</v>
      </c>
      <c r="BK141" s="142">
        <v>2.4416666666666679E-3</v>
      </c>
      <c r="BL141" s="142">
        <v>-2.8523173190227059E-3</v>
      </c>
      <c r="BM141" s="142">
        <v>0.21694044855970146</v>
      </c>
      <c r="BN141" s="142">
        <v>0.11967809174334174</v>
      </c>
      <c r="BO141" s="142">
        <v>2.6670121947298439E-2</v>
      </c>
      <c r="BP141" s="142">
        <v>-4.7016692063053256E-2</v>
      </c>
      <c r="BQ141" s="142">
        <v>-5.5564976170000002E-3</v>
      </c>
      <c r="BR141" s="142"/>
      <c r="BS141" s="46">
        <v>29312</v>
      </c>
      <c r="BT141" s="142">
        <f t="shared" si="38"/>
        <v>0.11967809174334174</v>
      </c>
      <c r="BU141" s="142">
        <f t="shared" si="47"/>
        <v>-6.5474191146577709E-2</v>
      </c>
      <c r="BV141" s="142">
        <f t="shared" si="49"/>
        <v>-7.4064967708107332E-3</v>
      </c>
      <c r="BW141" s="142">
        <f t="shared" si="51"/>
        <v>-1.9759665405354454E-2</v>
      </c>
      <c r="BX141" s="142">
        <f t="shared" si="53"/>
        <v>-8.5848523227145535E-3</v>
      </c>
      <c r="BY141" s="142">
        <f t="shared" si="41"/>
        <v>-0.54905334468324496</v>
      </c>
      <c r="BZ141" s="142">
        <f t="shared" si="48"/>
        <v>-0.62531817403626788</v>
      </c>
      <c r="CA141" s="142">
        <f t="shared" si="50"/>
        <v>-0.62115653370499457</v>
      </c>
      <c r="CB141" s="142">
        <f t="shared" si="52"/>
        <v>-0.64131779258309574</v>
      </c>
      <c r="CC141" s="142">
        <f t="shared" si="42"/>
        <v>2.4416666666666679E-3</v>
      </c>
      <c r="CD141" s="142">
        <f t="shared" si="43"/>
        <v>1.8416666666666668E-3</v>
      </c>
      <c r="CE141" s="142">
        <f t="shared" si="37"/>
        <v>-2.8523173190227059E-3</v>
      </c>
      <c r="CF141" s="142">
        <f t="shared" si="40"/>
        <v>-6.5640855688024208E-3</v>
      </c>
      <c r="CG141" s="142">
        <f t="shared" si="44"/>
        <v>4.9520069808027929E-2</v>
      </c>
      <c r="CH141" s="142">
        <f t="shared" si="45"/>
        <v>-4.7016692063053256E-2</v>
      </c>
      <c r="CI141" s="142">
        <f t="shared" si="46"/>
        <v>-5.5564976170000002E-3</v>
      </c>
      <c r="CJ141" s="142"/>
      <c r="CK141" s="142">
        <f t="shared" si="39"/>
        <v>0.19027032661240301</v>
      </c>
      <c r="CN141" s="142"/>
    </row>
    <row r="142" spans="1:92" x14ac:dyDescent="0.25">
      <c r="A142" s="46">
        <v>29403</v>
      </c>
      <c r="B142" s="135"/>
      <c r="C142" s="152">
        <v>12.29</v>
      </c>
      <c r="D142" s="140">
        <v>10.94</v>
      </c>
      <c r="E142" s="140"/>
      <c r="F142" s="140">
        <v>10.27</v>
      </c>
      <c r="G142" s="140">
        <v>11.51</v>
      </c>
      <c r="H142" s="140"/>
      <c r="I142" s="145">
        <v>2.19</v>
      </c>
      <c r="J142" s="145"/>
      <c r="K142" s="121">
        <v>198003</v>
      </c>
      <c r="L142" s="121">
        <v>9.7663546432799997</v>
      </c>
      <c r="M142" s="121">
        <v>11.498465468479999</v>
      </c>
      <c r="N142" s="121">
        <v>9.6338183590700002</v>
      </c>
      <c r="O142" s="121">
        <v>-1.6912358631000001E-2</v>
      </c>
      <c r="P142" s="121">
        <v>-1.7469500999999998E-2</v>
      </c>
      <c r="Q142" s="138"/>
      <c r="R142" s="142">
        <v>198009</v>
      </c>
      <c r="S142" s="142">
        <v>1.91616766467066E-2</v>
      </c>
      <c r="T142" s="142">
        <v>3.4933333333333302E-2</v>
      </c>
      <c r="V142" s="46">
        <v>29403</v>
      </c>
      <c r="W142" s="142">
        <v>0.38476442923934501</v>
      </c>
      <c r="X142" s="142">
        <f t="shared" si="35"/>
        <v>1.682732013252608E-2</v>
      </c>
      <c r="Y142" s="160"/>
      <c r="Z142" s="142"/>
      <c r="AA142" s="142">
        <v>198006</v>
      </c>
      <c r="AB142" s="142">
        <v>5.1970764767376297E-2</v>
      </c>
      <c r="AC142" s="142">
        <v>9.4555873925501396E-2</v>
      </c>
      <c r="AE142" s="46">
        <v>29403</v>
      </c>
      <c r="AF142" s="142">
        <v>-0.107164814485</v>
      </c>
      <c r="AG142" s="161">
        <v>13.17</v>
      </c>
      <c r="AH142" s="161"/>
      <c r="AI142" s="46">
        <v>29403</v>
      </c>
      <c r="AJ142" s="142">
        <f t="shared" si="29"/>
        <v>0.10479999999999991</v>
      </c>
      <c r="AK142" s="142">
        <f>'I+C'!U142</f>
        <v>7.0959902706329014E-3</v>
      </c>
      <c r="AL142" s="142">
        <f t="shared" si="28"/>
        <v>-3.9432972539876432E-2</v>
      </c>
      <c r="AM142" s="142">
        <f t="shared" si="28"/>
        <v>-1.0869492297937988E-3</v>
      </c>
      <c r="AN142" s="142">
        <f t="shared" si="28"/>
        <v>-2.3094564198227197E-3</v>
      </c>
      <c r="AO142" s="142">
        <f>LN(quarterly_long!EU142)</f>
        <v>-1.7598297480828959</v>
      </c>
      <c r="AP142" s="142">
        <f t="shared" ref="AP142:AR205" si="55">AO141</f>
        <v>-1.7390627918948172</v>
      </c>
      <c r="AQ142" s="142">
        <f t="shared" si="55"/>
        <v>-1.7803032740573743</v>
      </c>
      <c r="AR142" s="142">
        <f t="shared" si="55"/>
        <v>-1.7825183894599923</v>
      </c>
      <c r="AS142" s="142">
        <f t="shared" si="32"/>
        <v>1.8250000000000002E-3</v>
      </c>
      <c r="AT142" s="142">
        <f t="shared" si="33"/>
        <v>1.2400000000000002E-3</v>
      </c>
      <c r="AU142" s="142">
        <f t="shared" si="34"/>
        <v>2.3343565141805203E-3</v>
      </c>
      <c r="AV142" s="142">
        <f t="shared" si="36"/>
        <v>-4.3188650143167482E-3</v>
      </c>
      <c r="AW142" s="142">
        <f t="shared" si="30"/>
        <v>4.8022922392951597E-2</v>
      </c>
      <c r="AX142" s="142">
        <v>2.4500000000000001E-2</v>
      </c>
      <c r="AY142" s="142">
        <f t="shared" si="31"/>
        <v>-1.6912358631000001E-2</v>
      </c>
      <c r="AZ142" s="142">
        <f>(quarterly_long!EJ142 -quarterly_long!EJ141)*100</f>
        <v>-1.3670965917445876</v>
      </c>
      <c r="BA142" s="142">
        <f t="shared" si="54"/>
        <v>0.11253832335329342</v>
      </c>
      <c r="BE142" s="46">
        <v>29403</v>
      </c>
      <c r="BF142" s="142">
        <v>5051.5280357586626</v>
      </c>
      <c r="BG142" s="142">
        <v>1987.3997583214325</v>
      </c>
      <c r="BH142" s="142">
        <v>879.33648247830388</v>
      </c>
      <c r="BI142" s="142">
        <v>4.5994729907773396E-2</v>
      </c>
      <c r="BJ142" s="142">
        <v>3.4999999999999962E-4</v>
      </c>
      <c r="BK142" s="142">
        <v>1.8249999999999996E-3</v>
      </c>
      <c r="BL142" s="142">
        <v>2.3103060994515128E-3</v>
      </c>
      <c r="BM142" s="142">
        <v>-0.11335327783259695</v>
      </c>
      <c r="BN142" s="142">
        <v>0.1003591900897207</v>
      </c>
      <c r="BO142" s="142">
        <v>1.913762623197748E-2</v>
      </c>
      <c r="BP142" s="142">
        <v>2.4474631228228461E-2</v>
      </c>
      <c r="BQ142" s="142">
        <v>-1.3387369351E-2</v>
      </c>
      <c r="BR142" s="142"/>
      <c r="BS142" s="46">
        <v>29403</v>
      </c>
      <c r="BT142" s="142">
        <f t="shared" si="38"/>
        <v>0.1003591900897207</v>
      </c>
      <c r="BU142" s="142">
        <f t="shared" si="47"/>
        <v>3.9169971839818629E-3</v>
      </c>
      <c r="BV142" s="142">
        <f t="shared" si="49"/>
        <v>-6.5474191146577709E-2</v>
      </c>
      <c r="BW142" s="142">
        <f t="shared" si="51"/>
        <v>-7.4064967708107332E-3</v>
      </c>
      <c r="BX142" s="142">
        <f t="shared" si="53"/>
        <v>-1.9759665405354454E-2</v>
      </c>
      <c r="BY142" s="142">
        <f t="shared" si="41"/>
        <v>-0.5665165945138575</v>
      </c>
      <c r="BZ142" s="142">
        <f t="shared" si="48"/>
        <v>-0.54905334468324496</v>
      </c>
      <c r="CA142" s="142">
        <f t="shared" si="50"/>
        <v>-0.62531817403626788</v>
      </c>
      <c r="CB142" s="142">
        <f t="shared" si="52"/>
        <v>-0.62115653370499457</v>
      </c>
      <c r="CC142" s="142">
        <f t="shared" si="42"/>
        <v>1.8249999999999996E-3</v>
      </c>
      <c r="CD142" s="142">
        <f t="shared" si="43"/>
        <v>3.4999999999999962E-4</v>
      </c>
      <c r="CE142" s="142">
        <f t="shared" si="37"/>
        <v>2.3103060994515128E-3</v>
      </c>
      <c r="CF142" s="142">
        <f t="shared" si="40"/>
        <v>-4.3842243152411465E-3</v>
      </c>
      <c r="CG142" s="142">
        <f t="shared" si="44"/>
        <v>4.5994729907773396E-2</v>
      </c>
      <c r="CH142" s="142">
        <f t="shared" si="45"/>
        <v>2.4474631228228461E-2</v>
      </c>
      <c r="CI142" s="142">
        <f t="shared" si="46"/>
        <v>-1.3387369351E-2</v>
      </c>
      <c r="CJ142" s="142"/>
      <c r="CK142" s="142">
        <f t="shared" si="39"/>
        <v>-0.13249090406457442</v>
      </c>
      <c r="CN142" s="142"/>
    </row>
    <row r="143" spans="1:92" x14ac:dyDescent="0.25">
      <c r="A143" s="46">
        <v>29495</v>
      </c>
      <c r="B143" s="135"/>
      <c r="C143" s="152">
        <v>13.86</v>
      </c>
      <c r="D143" s="140">
        <v>12.41</v>
      </c>
      <c r="E143" s="140"/>
      <c r="F143" s="140">
        <v>15.49</v>
      </c>
      <c r="G143" s="140">
        <v>12.84</v>
      </c>
      <c r="H143" s="140"/>
      <c r="I143" s="145">
        <v>2.2999999999999998</v>
      </c>
      <c r="J143" s="145"/>
      <c r="K143" s="121">
        <v>198004</v>
      </c>
      <c r="L143" s="121">
        <v>9.7768366289599999</v>
      </c>
      <c r="M143" s="121">
        <v>11.50426550773</v>
      </c>
      <c r="N143" s="121">
        <v>9.6395236288999993</v>
      </c>
      <c r="O143" s="121">
        <v>-1.2352022706999999E-2</v>
      </c>
      <c r="P143" s="121">
        <v>-1.5150403999999999E-2</v>
      </c>
      <c r="Q143" s="138"/>
      <c r="R143" s="142">
        <v>198012</v>
      </c>
      <c r="S143" s="142">
        <v>3.2135728542914202E-2</v>
      </c>
      <c r="T143" s="142">
        <v>2.04333333333333E-2</v>
      </c>
      <c r="V143" s="46">
        <v>29495</v>
      </c>
      <c r="W143" s="142">
        <v>0.39622940031322301</v>
      </c>
      <c r="X143" s="142">
        <f t="shared" si="35"/>
        <v>2.9362062336849459E-2</v>
      </c>
      <c r="Y143" s="160"/>
      <c r="Z143" s="142"/>
      <c r="AA143" s="142">
        <v>198009</v>
      </c>
      <c r="AB143" s="142">
        <v>4.8022922392951597E-2</v>
      </c>
      <c r="AC143" s="142">
        <v>0.103839441535777</v>
      </c>
      <c r="AE143" s="46">
        <v>29495</v>
      </c>
      <c r="AF143" s="142">
        <v>1.0220139656E-2</v>
      </c>
      <c r="AG143" s="161">
        <v>14.67</v>
      </c>
      <c r="AH143" s="161"/>
      <c r="AI143" s="46">
        <v>29495</v>
      </c>
      <c r="AJ143" s="142">
        <f t="shared" si="29"/>
        <v>6.1299999999999896E-2</v>
      </c>
      <c r="AK143" s="142">
        <f>'I+C'!U143</f>
        <v>1.1640850933344438E-2</v>
      </c>
      <c r="AL143" s="142">
        <f t="shared" ref="AL143:AN206" si="56">AK142</f>
        <v>7.0959902706329014E-3</v>
      </c>
      <c r="AM143" s="142">
        <f t="shared" si="56"/>
        <v>-3.9432972539876432E-2</v>
      </c>
      <c r="AN143" s="142">
        <f t="shared" si="56"/>
        <v>-1.0869492297937988E-3</v>
      </c>
      <c r="AO143" s="142">
        <f>LN(quarterly_long!EU143)</f>
        <v>-1.7766947493864429</v>
      </c>
      <c r="AP143" s="142">
        <f t="shared" si="55"/>
        <v>-1.7598297480828959</v>
      </c>
      <c r="AQ143" s="142">
        <f t="shared" si="55"/>
        <v>-1.7390627918948172</v>
      </c>
      <c r="AR143" s="142">
        <f t="shared" si="55"/>
        <v>-1.7803032740573743</v>
      </c>
      <c r="AS143" s="142">
        <f t="shared" si="32"/>
        <v>1.9166666666666668E-3</v>
      </c>
      <c r="AT143" s="142">
        <f t="shared" si="33"/>
        <v>-2.6500000000000004E-3</v>
      </c>
      <c r="AU143" s="142">
        <f t="shared" si="34"/>
        <v>2.7736662060647427E-3</v>
      </c>
      <c r="AV143" s="142">
        <f t="shared" si="36"/>
        <v>-2.3739428385747057E-3</v>
      </c>
      <c r="AW143" s="142">
        <f t="shared" si="30"/>
        <v>4.6330231378607402E-2</v>
      </c>
      <c r="AX143" s="142">
        <v>1.14E-2</v>
      </c>
      <c r="AY143" s="142">
        <f t="shared" si="31"/>
        <v>-1.2352022706999999E-2</v>
      </c>
      <c r="AZ143" s="142">
        <f>(quarterly_long!EJ143 -quarterly_long!EJ142)*100</f>
        <v>-0.52241503702025183</v>
      </c>
      <c r="BA143" s="142">
        <f t="shared" si="54"/>
        <v>0.1145642714570858</v>
      </c>
      <c r="BE143" s="46">
        <v>29495</v>
      </c>
      <c r="BF143" s="142">
        <v>5284.5924472371489</v>
      </c>
      <c r="BG143" s="142">
        <v>1979.0737564322469</v>
      </c>
      <c r="BH143" s="142">
        <v>864.14022298456257</v>
      </c>
      <c r="BI143" s="142">
        <v>4.4569288389513108E-2</v>
      </c>
      <c r="BJ143" s="142">
        <v>-1.5583333333333352E-3</v>
      </c>
      <c r="BK143" s="142">
        <v>1.9166666666666672E-3</v>
      </c>
      <c r="BL143" s="142">
        <v>2.6622463162123237E-3</v>
      </c>
      <c r="BM143" s="142">
        <v>1.0168267158771633E-2</v>
      </c>
      <c r="BN143" s="142">
        <v>5.2716078824175339E-2</v>
      </c>
      <c r="BO143" s="142">
        <v>3.2024308653061676E-2</v>
      </c>
      <c r="BP143" s="142">
        <v>1.1395511705426742E-2</v>
      </c>
      <c r="BQ143" s="142">
        <v>-1.1467456282000001E-2</v>
      </c>
      <c r="BR143" s="142"/>
      <c r="BS143" s="46">
        <v>29495</v>
      </c>
      <c r="BT143" s="142">
        <f t="shared" si="38"/>
        <v>5.2716078824175339E-2</v>
      </c>
      <c r="BU143" s="142">
        <f t="shared" si="47"/>
        <v>4.5104722493869431E-2</v>
      </c>
      <c r="BV143" s="142">
        <f t="shared" si="49"/>
        <v>3.9169971839818629E-3</v>
      </c>
      <c r="BW143" s="142">
        <f t="shared" si="51"/>
        <v>-6.5474191146577709E-2</v>
      </c>
      <c r="BX143" s="142">
        <f t="shared" si="53"/>
        <v>-7.4064967708107332E-3</v>
      </c>
      <c r="BY143" s="142">
        <f t="shared" si="41"/>
        <v>-0.61986040615500526</v>
      </c>
      <c r="BZ143" s="142">
        <f t="shared" si="48"/>
        <v>-0.5665165945138575</v>
      </c>
      <c r="CA143" s="142">
        <f t="shared" si="50"/>
        <v>-0.54905334468324496</v>
      </c>
      <c r="CB143" s="142">
        <f t="shared" si="52"/>
        <v>-0.62531817403626788</v>
      </c>
      <c r="CC143" s="142">
        <f t="shared" si="42"/>
        <v>1.9166666666666672E-3</v>
      </c>
      <c r="CD143" s="142">
        <f t="shared" si="43"/>
        <v>-1.5583333333333352E-3</v>
      </c>
      <c r="CE143" s="142">
        <f t="shared" si="37"/>
        <v>2.6622463162123237E-3</v>
      </c>
      <c r="CF143" s="142">
        <f t="shared" si="40"/>
        <v>-2.4483910429955857E-3</v>
      </c>
      <c r="CG143" s="142">
        <f t="shared" si="44"/>
        <v>4.4569288389513108E-2</v>
      </c>
      <c r="CH143" s="142">
        <f t="shared" si="45"/>
        <v>1.1395511705426742E-2</v>
      </c>
      <c r="CI143" s="142">
        <f t="shared" si="46"/>
        <v>-1.1467456282000001E-2</v>
      </c>
      <c r="CJ143" s="142"/>
      <c r="CK143" s="142">
        <f t="shared" si="39"/>
        <v>-2.1856041494290043E-2</v>
      </c>
      <c r="CN143" s="142"/>
    </row>
    <row r="144" spans="1:92" x14ac:dyDescent="0.25">
      <c r="A144" s="46">
        <v>29587</v>
      </c>
      <c r="B144" s="135"/>
      <c r="C144" s="152">
        <v>13.05</v>
      </c>
      <c r="D144" s="140">
        <v>12.95</v>
      </c>
      <c r="E144" s="140"/>
      <c r="F144" s="140">
        <v>13.36</v>
      </c>
      <c r="G144" s="140">
        <v>13.12</v>
      </c>
      <c r="H144" s="140"/>
      <c r="I144" s="145">
        <v>2.2200000000000002</v>
      </c>
      <c r="J144" s="145"/>
      <c r="K144" s="121">
        <v>198101</v>
      </c>
      <c r="L144" s="121">
        <v>9.7799949137599995</v>
      </c>
      <c r="M144" s="121">
        <v>11.49566731899</v>
      </c>
      <c r="N144" s="121">
        <v>9.6317181915100001</v>
      </c>
      <c r="O144" s="121">
        <v>-8.95011494E-4</v>
      </c>
      <c r="P144" s="121">
        <v>-1.007951E-2</v>
      </c>
      <c r="Q144" s="138"/>
      <c r="R144" s="142">
        <v>198103</v>
      </c>
      <c r="S144" s="142">
        <v>3.3133732534930099E-2</v>
      </c>
      <c r="T144" s="142">
        <v>-3.0666666666666698E-3</v>
      </c>
      <c r="V144" s="46">
        <v>29587</v>
      </c>
      <c r="W144" s="142">
        <v>0.40631857485823603</v>
      </c>
      <c r="X144" s="142">
        <f t="shared" si="35"/>
        <v>2.5144181801026289E-2</v>
      </c>
      <c r="Y144" s="160"/>
      <c r="Z144" s="142"/>
      <c r="AA144" s="142">
        <v>198012</v>
      </c>
      <c r="AB144" s="142">
        <v>4.6330231378607402E-2</v>
      </c>
      <c r="AC144" s="142">
        <v>5.5335968379446598E-2</v>
      </c>
      <c r="AE144" s="46">
        <v>29587</v>
      </c>
      <c r="AF144" s="142">
        <v>-9.6803143300001598E-3</v>
      </c>
      <c r="AG144" s="161">
        <v>15.25</v>
      </c>
      <c r="AH144" s="161"/>
      <c r="AI144" s="46">
        <v>29587</v>
      </c>
      <c r="AJ144" s="142">
        <f t="shared" si="29"/>
        <v>-9.2000000000000103E-3</v>
      </c>
      <c r="AK144" s="142">
        <f>'I+C'!U144</f>
        <v>2.8654193604065181E-3</v>
      </c>
      <c r="AL144" s="142">
        <f t="shared" si="56"/>
        <v>1.1640850933344438E-2</v>
      </c>
      <c r="AM144" s="142">
        <f t="shared" si="56"/>
        <v>7.0959902706329014E-3</v>
      </c>
      <c r="AN144" s="142">
        <f t="shared" si="56"/>
        <v>-3.9432972539876432E-2</v>
      </c>
      <c r="AO144" s="142">
        <f>LN(quarterly_long!EU144)</f>
        <v>-1.7695677785528041</v>
      </c>
      <c r="AP144" s="142">
        <f t="shared" si="55"/>
        <v>-1.7766947493864429</v>
      </c>
      <c r="AQ144" s="142">
        <f t="shared" si="55"/>
        <v>-1.7598297480828959</v>
      </c>
      <c r="AR144" s="142">
        <f t="shared" si="55"/>
        <v>-1.7390627918948172</v>
      </c>
      <c r="AS144" s="142">
        <f t="shared" si="32"/>
        <v>1.8500000000000003E-3</v>
      </c>
      <c r="AT144" s="142">
        <f t="shared" si="33"/>
        <v>-2.4000000000000022E-4</v>
      </c>
      <c r="AU144" s="142">
        <f t="shared" si="34"/>
        <v>7.9895507339038108E-3</v>
      </c>
      <c r="AV144" s="142">
        <f t="shared" si="36"/>
        <v>2.5804102934636804E-3</v>
      </c>
      <c r="AW144" s="142">
        <f t="shared" si="30"/>
        <v>4.7220946968965102E-2</v>
      </c>
      <c r="AX144" s="142">
        <v>4.4999999999999997E-3</v>
      </c>
      <c r="AY144" s="142">
        <f t="shared" si="31"/>
        <v>-8.95011494E-4</v>
      </c>
      <c r="AZ144" s="142">
        <f>(quarterly_long!EJ144 -quarterly_long!EJ143)*100</f>
        <v>0.99923901940456306</v>
      </c>
      <c r="BA144" s="142">
        <f t="shared" si="54"/>
        <v>0.1193662674650699</v>
      </c>
      <c r="BE144" s="46">
        <v>29587</v>
      </c>
      <c r="BF144" s="142">
        <v>5268.7664170663065</v>
      </c>
      <c r="BG144" s="142">
        <v>1948.6593223861983</v>
      </c>
      <c r="BH144" s="142">
        <v>855.98628143837038</v>
      </c>
      <c r="BI144" s="142">
        <v>4.5589339339339348E-2</v>
      </c>
      <c r="BJ144" s="142">
        <v>5.5833333333333256E-4</v>
      </c>
      <c r="BK144" s="142">
        <v>1.8500000000000005E-3</v>
      </c>
      <c r="BL144" s="142">
        <v>7.8726505643175251E-3</v>
      </c>
      <c r="BM144" s="142">
        <v>-9.7274731610885144E-3</v>
      </c>
      <c r="BN144" s="142">
        <v>-1.339734498531249E-2</v>
      </c>
      <c r="BO144" s="142">
        <v>3.3016832365342481E-2</v>
      </c>
      <c r="BP144" s="142">
        <v>4.5251135897004247E-3</v>
      </c>
      <c r="BQ144" s="142">
        <v>-6.3135704389999997E-3</v>
      </c>
      <c r="BR144" s="142"/>
      <c r="BS144" s="46">
        <v>29587</v>
      </c>
      <c r="BT144" s="142">
        <f t="shared" si="38"/>
        <v>-1.339734498531249E-2</v>
      </c>
      <c r="BU144" s="142">
        <f t="shared" si="47"/>
        <v>-2.9992426558909102E-3</v>
      </c>
      <c r="BV144" s="142">
        <f t="shared" si="49"/>
        <v>4.5104722493869431E-2</v>
      </c>
      <c r="BW144" s="142">
        <f t="shared" si="51"/>
        <v>3.9169971839818629E-3</v>
      </c>
      <c r="BX144" s="142">
        <f t="shared" si="53"/>
        <v>-6.5474191146577709E-2</v>
      </c>
      <c r="BY144" s="142">
        <f t="shared" si="41"/>
        <v>-0.63051907215013603</v>
      </c>
      <c r="BZ144" s="142">
        <f t="shared" si="48"/>
        <v>-0.61986040615500526</v>
      </c>
      <c r="CA144" s="142">
        <f t="shared" si="50"/>
        <v>-0.5665165945138575</v>
      </c>
      <c r="CB144" s="142">
        <f t="shared" si="52"/>
        <v>-0.54905334468324496</v>
      </c>
      <c r="CC144" s="142">
        <f t="shared" si="42"/>
        <v>1.8500000000000005E-3</v>
      </c>
      <c r="CD144" s="142">
        <f t="shared" si="43"/>
        <v>5.5833333333333256E-4</v>
      </c>
      <c r="CE144" s="142">
        <f t="shared" si="37"/>
        <v>7.8726505643175251E-3</v>
      </c>
      <c r="CF144" s="142">
        <f t="shared" si="40"/>
        <v>2.498221415239664E-3</v>
      </c>
      <c r="CG144" s="142">
        <f t="shared" si="44"/>
        <v>4.5589339339339348E-2</v>
      </c>
      <c r="CH144" s="142">
        <f t="shared" si="45"/>
        <v>4.5251135897004247E-3</v>
      </c>
      <c r="CI144" s="142">
        <f t="shared" si="46"/>
        <v>-6.3135704389999997E-3</v>
      </c>
      <c r="CJ144" s="142"/>
      <c r="CK144" s="142">
        <f t="shared" si="39"/>
        <v>-4.2744305526430992E-2</v>
      </c>
      <c r="CN144" s="142"/>
    </row>
    <row r="145" spans="1:92" x14ac:dyDescent="0.25">
      <c r="A145" s="46">
        <v>29677</v>
      </c>
      <c r="B145" s="135"/>
      <c r="C145" s="152">
        <v>14.87</v>
      </c>
      <c r="D145" s="140">
        <v>13.74</v>
      </c>
      <c r="E145" s="140"/>
      <c r="F145" s="140">
        <v>14.73</v>
      </c>
      <c r="G145" s="140">
        <v>13.47</v>
      </c>
      <c r="H145" s="140"/>
      <c r="I145" s="145">
        <v>2.33</v>
      </c>
      <c r="J145" s="145"/>
      <c r="K145" s="121">
        <v>198102</v>
      </c>
      <c r="L145" s="121">
        <v>9.7775968907599999</v>
      </c>
      <c r="M145" s="121">
        <v>11.50391347809</v>
      </c>
      <c r="N145" s="121">
        <v>9.62819645167</v>
      </c>
      <c r="O145" s="121">
        <v>-3.1558371490000002E-3</v>
      </c>
      <c r="P145" s="121">
        <v>-6.8027620000000004E-3</v>
      </c>
      <c r="Q145" s="138"/>
      <c r="R145" s="142">
        <v>198106</v>
      </c>
      <c r="S145" s="142">
        <v>3.5728542914171699E-2</v>
      </c>
      <c r="T145" s="142">
        <v>-1.4500000000000001E-2</v>
      </c>
      <c r="V145" s="46">
        <v>29677</v>
      </c>
      <c r="W145" s="142">
        <v>0.41503195287438299</v>
      </c>
      <c r="X145" s="142">
        <f t="shared" si="35"/>
        <v>2.1217993094844401E-2</v>
      </c>
      <c r="Y145" s="160"/>
      <c r="Z145" s="142"/>
      <c r="AA145" s="142">
        <v>198103</v>
      </c>
      <c r="AB145" s="142">
        <v>4.7220946968965102E-2</v>
      </c>
      <c r="AC145" s="142">
        <v>-2.2471910112360398E-3</v>
      </c>
      <c r="AE145" s="46">
        <v>29677</v>
      </c>
      <c r="AF145" s="142">
        <v>-1.9726093765000102E-2</v>
      </c>
      <c r="AG145" s="161">
        <v>15.77</v>
      </c>
      <c r="AH145" s="161"/>
      <c r="AI145" s="46">
        <v>29677</v>
      </c>
      <c r="AJ145" s="142">
        <f t="shared" si="29"/>
        <v>-4.3500000000000004E-2</v>
      </c>
      <c r="AK145" s="142">
        <f>'I+C'!U145</f>
        <v>-2.5323165232906675E-3</v>
      </c>
      <c r="AL145" s="142">
        <f t="shared" si="56"/>
        <v>2.8654193604065181E-3</v>
      </c>
      <c r="AM145" s="142">
        <f t="shared" si="56"/>
        <v>1.1640850933344438E-2</v>
      </c>
      <c r="AN145" s="142">
        <f t="shared" si="56"/>
        <v>7.0959902706329014E-3</v>
      </c>
      <c r="AO145" s="142">
        <f>LN(quarterly_long!EU145)</f>
        <v>-1.7700737775685453</v>
      </c>
      <c r="AP145" s="142">
        <f t="shared" si="55"/>
        <v>-1.7695677785528041</v>
      </c>
      <c r="AQ145" s="142">
        <f t="shared" si="55"/>
        <v>-1.7766947493864429</v>
      </c>
      <c r="AR145" s="142">
        <f t="shared" si="55"/>
        <v>-1.7598297480828959</v>
      </c>
      <c r="AS145" s="142">
        <f t="shared" si="32"/>
        <v>1.9416666666666668E-3</v>
      </c>
      <c r="AT145" s="142">
        <f t="shared" si="33"/>
        <v>-1.2599999999999998E-3</v>
      </c>
      <c r="AU145" s="142">
        <f t="shared" si="34"/>
        <v>1.4510549819327298E-2</v>
      </c>
      <c r="AV145" s="142">
        <f t="shared" si="36"/>
        <v>6.9020308183690929E-3</v>
      </c>
      <c r="AW145" s="142">
        <f t="shared" si="30"/>
        <v>4.8432706143087603E-2</v>
      </c>
      <c r="AX145" s="142">
        <v>1.4E-2</v>
      </c>
      <c r="AY145" s="142">
        <f t="shared" si="31"/>
        <v>-3.1558371490000002E-3</v>
      </c>
      <c r="AZ145" s="142">
        <f>(quarterly_long!EJ145 -quarterly_long!EJ144)*100</f>
        <v>-0.30383155390316663</v>
      </c>
      <c r="BA145" s="142">
        <f t="shared" si="54"/>
        <v>0.12197145708582831</v>
      </c>
      <c r="BE145" s="46">
        <v>29677</v>
      </c>
      <c r="BF145" s="142">
        <v>5245.3148674848653</v>
      </c>
      <c r="BG145" s="142">
        <v>1933.455769819406</v>
      </c>
      <c r="BH145" s="142">
        <v>869.71737577798183</v>
      </c>
      <c r="BI145" s="142">
        <v>4.6768707482993201E-2</v>
      </c>
      <c r="BJ145" s="142">
        <v>-3.4999999999999962E-4</v>
      </c>
      <c r="BK145" s="142">
        <v>1.9416666666666666E-3</v>
      </c>
      <c r="BL145" s="142">
        <v>1.4368167972637428E-2</v>
      </c>
      <c r="BM145" s="142">
        <v>-1.9923250211131123E-2</v>
      </c>
      <c r="BN145" s="142">
        <v>-4.3694517586091858E-2</v>
      </c>
      <c r="BO145" s="142">
        <v>3.5586161067482941E-2</v>
      </c>
      <c r="BP145" s="142">
        <v>1.3977671743921505E-2</v>
      </c>
      <c r="BQ145" s="142">
        <v>-2.187015119E-3</v>
      </c>
      <c r="BR145" s="142"/>
      <c r="BS145" s="46">
        <v>29677</v>
      </c>
      <c r="BT145" s="142">
        <f t="shared" si="38"/>
        <v>-4.3694517586091858E-2</v>
      </c>
      <c r="BU145" s="142">
        <f t="shared" si="47"/>
        <v>-4.4609867163867278E-3</v>
      </c>
      <c r="BV145" s="142">
        <f t="shared" si="49"/>
        <v>-2.9992426558909102E-3</v>
      </c>
      <c r="BW145" s="142">
        <f t="shared" si="51"/>
        <v>4.5104722493869431E-2</v>
      </c>
      <c r="BX145" s="142">
        <f t="shared" si="53"/>
        <v>3.9169971839818629E-3</v>
      </c>
      <c r="BY145" s="142">
        <f t="shared" si="41"/>
        <v>-0.62658323017426709</v>
      </c>
      <c r="BZ145" s="142">
        <f t="shared" si="48"/>
        <v>-0.63051907215013603</v>
      </c>
      <c r="CA145" s="142">
        <f t="shared" si="50"/>
        <v>-0.61986040615500526</v>
      </c>
      <c r="CB145" s="142">
        <f t="shared" si="52"/>
        <v>-0.5665165945138575</v>
      </c>
      <c r="CC145" s="142">
        <f t="shared" si="42"/>
        <v>1.9416666666666666E-3</v>
      </c>
      <c r="CD145" s="142">
        <f t="shared" si="43"/>
        <v>-3.4999999999999962E-4</v>
      </c>
      <c r="CE145" s="142">
        <f t="shared" si="37"/>
        <v>1.4368167972637428E-2</v>
      </c>
      <c r="CF145" s="142">
        <f t="shared" si="40"/>
        <v>6.8033427381546975E-3</v>
      </c>
      <c r="CG145" s="142">
        <f t="shared" si="44"/>
        <v>4.6768707482993201E-2</v>
      </c>
      <c r="CH145" s="142">
        <f t="shared" si="45"/>
        <v>1.3977671743921505E-2</v>
      </c>
      <c r="CI145" s="142">
        <f t="shared" si="46"/>
        <v>-2.187015119E-3</v>
      </c>
      <c r="CJ145" s="142"/>
      <c r="CK145" s="142">
        <f t="shared" si="39"/>
        <v>-5.5509411278614064E-2</v>
      </c>
      <c r="CN145" s="142"/>
    </row>
    <row r="146" spans="1:92" x14ac:dyDescent="0.25">
      <c r="A146" s="46">
        <v>29768</v>
      </c>
      <c r="B146" s="135"/>
      <c r="C146" s="152">
        <v>16.64</v>
      </c>
      <c r="D146" s="140">
        <v>14.84</v>
      </c>
      <c r="E146" s="140"/>
      <c r="F146" s="140">
        <v>14.7</v>
      </c>
      <c r="G146" s="140">
        <v>15.32</v>
      </c>
      <c r="H146" s="140"/>
      <c r="I146" s="145">
        <v>1.6</v>
      </c>
      <c r="J146" s="145"/>
      <c r="K146" s="121">
        <v>198103</v>
      </c>
      <c r="L146" s="121">
        <v>9.7788675743399995</v>
      </c>
      <c r="M146" s="121">
        <v>11.49165105014</v>
      </c>
      <c r="N146" s="121">
        <v>9.6367704005700006</v>
      </c>
      <c r="O146" s="121">
        <v>-4.5435219039999999E-3</v>
      </c>
      <c r="P146" s="121">
        <v>-1.1964135000000001E-2</v>
      </c>
      <c r="Q146" s="138"/>
      <c r="R146" s="142">
        <v>198109</v>
      </c>
      <c r="S146" s="142">
        <v>3.7524950099800398E-2</v>
      </c>
      <c r="T146" s="142">
        <v>-5.2466666666666703E-2</v>
      </c>
      <c r="V146" s="46">
        <v>29768</v>
      </c>
      <c r="W146" s="142">
        <v>0.42695552279121601</v>
      </c>
      <c r="X146" s="142">
        <f t="shared" si="35"/>
        <v>2.8324333577140814E-2</v>
      </c>
      <c r="Y146" s="160"/>
      <c r="Z146" s="142"/>
      <c r="AA146" s="142">
        <v>198106</v>
      </c>
      <c r="AB146" s="142">
        <v>4.8432706143087603E-2</v>
      </c>
      <c r="AC146" s="142">
        <v>-6.7567567567565897E-3</v>
      </c>
      <c r="AE146" s="46">
        <v>29768</v>
      </c>
      <c r="AF146" s="142">
        <v>-8.89153096599999E-2</v>
      </c>
      <c r="AG146" s="161">
        <v>16.48</v>
      </c>
      <c r="AH146" s="161"/>
      <c r="AI146" s="46">
        <v>29768</v>
      </c>
      <c r="AJ146" s="142">
        <f t="shared" si="29"/>
        <v>-0.1574000000000001</v>
      </c>
      <c r="AK146" s="142">
        <f>'I+C'!U146</f>
        <v>-1.5737328168954345E-3</v>
      </c>
      <c r="AL146" s="142">
        <f t="shared" si="56"/>
        <v>-2.5323165232906675E-3</v>
      </c>
      <c r="AM146" s="142">
        <f t="shared" si="56"/>
        <v>2.8654193604065181E-3</v>
      </c>
      <c r="AN146" s="142">
        <f t="shared" si="56"/>
        <v>1.1640850933344438E-2</v>
      </c>
      <c r="AO146" s="142">
        <f>LN(quarterly_long!EU146)</f>
        <v>-1.7590877370386377</v>
      </c>
      <c r="AP146" s="142">
        <f t="shared" si="55"/>
        <v>-1.7700737775685453</v>
      </c>
      <c r="AQ146" s="142">
        <f t="shared" si="55"/>
        <v>-1.7695677785528041</v>
      </c>
      <c r="AR146" s="142">
        <f t="shared" si="55"/>
        <v>-1.7766947493864429</v>
      </c>
      <c r="AS146" s="142">
        <f t="shared" si="32"/>
        <v>1.3333333333333335E-3</v>
      </c>
      <c r="AT146" s="142">
        <f t="shared" si="33"/>
        <v>6.2000000000000098E-4</v>
      </c>
      <c r="AU146" s="142">
        <f t="shared" si="34"/>
        <v>9.200616522659584E-3</v>
      </c>
      <c r="AV146" s="142">
        <f t="shared" si="36"/>
        <v>8.6185958204888589E-3</v>
      </c>
      <c r="AW146" s="142">
        <f t="shared" si="30"/>
        <v>5.5242393275107701E-2</v>
      </c>
      <c r="AX146" s="142">
        <v>-3.8999999999999998E-3</v>
      </c>
      <c r="AY146" s="142">
        <f t="shared" si="31"/>
        <v>-4.5435219039999999E-3</v>
      </c>
      <c r="AZ146" s="142">
        <f>(quarterly_long!EJ146 -quarterly_long!EJ145)*100</f>
        <v>0.94123077130119359</v>
      </c>
      <c r="BA146" s="142">
        <f t="shared" si="54"/>
        <v>0.12727504990019961</v>
      </c>
      <c r="BE146" s="46">
        <v>29768</v>
      </c>
      <c r="BF146" s="142">
        <v>5170.0496872080403</v>
      </c>
      <c r="BG146" s="142">
        <v>1961.9216361243293</v>
      </c>
      <c r="BH146" s="142">
        <v>896.64877999392536</v>
      </c>
      <c r="BI146" s="142">
        <v>5.3254437869822487E-2</v>
      </c>
      <c r="BJ146" s="142">
        <v>1.2499999999999994E-3</v>
      </c>
      <c r="BK146" s="142">
        <v>1.3333333333333346E-3</v>
      </c>
      <c r="BL146" s="142">
        <v>9.0419382082978263E-3</v>
      </c>
      <c r="BM146" s="142">
        <v>-9.3119421893790993E-2</v>
      </c>
      <c r="BN146" s="142">
        <v>-0.16434419680993373</v>
      </c>
      <c r="BO146" s="142">
        <v>3.7366271785438415E-2</v>
      </c>
      <c r="BP146" s="142">
        <v>-3.9304306604233119E-3</v>
      </c>
      <c r="BQ146" s="142">
        <v>-8.0030759130000004E-3</v>
      </c>
      <c r="BR146" s="142"/>
      <c r="BS146" s="46">
        <v>29768</v>
      </c>
      <c r="BT146" s="142">
        <f t="shared" si="38"/>
        <v>-0.16434419680993373</v>
      </c>
      <c r="BU146" s="142">
        <f t="shared" si="47"/>
        <v>-1.4452972826013877E-2</v>
      </c>
      <c r="BV146" s="142">
        <f t="shared" si="49"/>
        <v>-4.4609867163867278E-3</v>
      </c>
      <c r="BW146" s="142">
        <f t="shared" si="51"/>
        <v>-2.9992426558909102E-3</v>
      </c>
      <c r="BX146" s="142">
        <f t="shared" si="53"/>
        <v>4.5104722493869431E-2</v>
      </c>
      <c r="BY146" s="142">
        <f t="shared" si="41"/>
        <v>-0.59256065379394718</v>
      </c>
      <c r="BZ146" s="142">
        <f t="shared" si="48"/>
        <v>-0.62658323017426709</v>
      </c>
      <c r="CA146" s="142">
        <f t="shared" si="50"/>
        <v>-0.63051907215013603</v>
      </c>
      <c r="CB146" s="142">
        <f t="shared" si="52"/>
        <v>-0.61986040615500526</v>
      </c>
      <c r="CC146" s="142">
        <f t="shared" si="42"/>
        <v>1.3333333333333346E-3</v>
      </c>
      <c r="CD146" s="142">
        <f t="shared" si="43"/>
        <v>1.2499999999999994E-3</v>
      </c>
      <c r="CE146" s="142">
        <f t="shared" si="37"/>
        <v>9.0419382082978263E-3</v>
      </c>
      <c r="CF146" s="142">
        <f t="shared" si="40"/>
        <v>8.4862507653662746E-3</v>
      </c>
      <c r="CG146" s="142">
        <f t="shared" si="44"/>
        <v>5.3254437869822487E-2</v>
      </c>
      <c r="CH146" s="142">
        <f t="shared" si="45"/>
        <v>-3.9304306604233119E-3</v>
      </c>
      <c r="CI146" s="142">
        <f t="shared" si="46"/>
        <v>-8.0030759130000004E-3</v>
      </c>
      <c r="CJ146" s="142"/>
      <c r="CK146" s="142">
        <f t="shared" si="39"/>
        <v>-0.13048569367922941</v>
      </c>
      <c r="CN146" s="142"/>
    </row>
    <row r="147" spans="1:92" x14ac:dyDescent="0.25">
      <c r="A147" s="46">
        <v>29860</v>
      </c>
      <c r="B147" s="135"/>
      <c r="C147" s="152">
        <v>13.35</v>
      </c>
      <c r="D147" s="140">
        <v>14.12</v>
      </c>
      <c r="E147" s="140"/>
      <c r="F147" s="140">
        <v>10.85</v>
      </c>
      <c r="G147" s="140">
        <v>13.72</v>
      </c>
      <c r="H147" s="140"/>
      <c r="I147" s="145">
        <v>2.83</v>
      </c>
      <c r="J147" s="145"/>
      <c r="K147" s="121">
        <v>198104</v>
      </c>
      <c r="L147" s="121">
        <v>9.7687458811700001</v>
      </c>
      <c r="M147" s="121">
        <v>11.499314989889999</v>
      </c>
      <c r="N147" s="121">
        <v>9.63719989274</v>
      </c>
      <c r="O147" s="121">
        <v>-1.7260972746000001E-2</v>
      </c>
      <c r="P147" s="121">
        <v>-1.4617119E-2</v>
      </c>
      <c r="Q147" s="138"/>
      <c r="R147" s="142">
        <v>198112</v>
      </c>
      <c r="S147" s="142">
        <v>3.1437125748502999E-2</v>
      </c>
      <c r="T147" s="142">
        <v>1.5433333333333301E-2</v>
      </c>
      <c r="V147" s="46">
        <v>29860</v>
      </c>
      <c r="W147" s="142">
        <v>0.431541511220767</v>
      </c>
      <c r="X147" s="142">
        <f t="shared" si="35"/>
        <v>1.0683862308312086E-2</v>
      </c>
      <c r="Y147" s="160"/>
      <c r="Z147" s="142"/>
      <c r="AA147" s="142">
        <v>198109</v>
      </c>
      <c r="AB147" s="142">
        <v>5.5242393275107701E-2</v>
      </c>
      <c r="AC147" s="142">
        <v>-0.10582010582010599</v>
      </c>
      <c r="AE147" s="46">
        <v>29860</v>
      </c>
      <c r="AF147" s="142">
        <v>0.11664780794</v>
      </c>
      <c r="AG147" s="161">
        <v>16.68</v>
      </c>
      <c r="AH147" s="161"/>
      <c r="AI147" s="46">
        <v>29860</v>
      </c>
      <c r="AJ147" s="142">
        <f t="shared" si="29"/>
        <v>4.6299999999999904E-2</v>
      </c>
      <c r="AK147" s="142">
        <f>'I+C'!U147</f>
        <v>-1.2155162607989545E-2</v>
      </c>
      <c r="AL147" s="142">
        <f t="shared" si="56"/>
        <v>-1.5737328168954345E-3</v>
      </c>
      <c r="AM147" s="142">
        <f t="shared" si="56"/>
        <v>-2.5323165232906675E-3</v>
      </c>
      <c r="AN147" s="142">
        <f t="shared" si="56"/>
        <v>2.8654193604065181E-3</v>
      </c>
      <c r="AO147" s="142">
        <f>LN(quarterly_long!EU147)</f>
        <v>-1.7433866510017859</v>
      </c>
      <c r="AP147" s="142">
        <f t="shared" si="55"/>
        <v>-1.7590877370386377</v>
      </c>
      <c r="AQ147" s="142">
        <f t="shared" si="55"/>
        <v>-1.7700737775685453</v>
      </c>
      <c r="AR147" s="142">
        <f t="shared" si="55"/>
        <v>-1.7695677785528041</v>
      </c>
      <c r="AS147" s="142">
        <f t="shared" si="32"/>
        <v>2.3583333333333334E-3</v>
      </c>
      <c r="AT147" s="142">
        <f t="shared" si="33"/>
        <v>2.870000000000001E-3</v>
      </c>
      <c r="AU147" s="142">
        <f t="shared" si="34"/>
        <v>2.0753263440190912E-2</v>
      </c>
      <c r="AV147" s="142">
        <f t="shared" si="36"/>
        <v>1.3113495129020401E-2</v>
      </c>
      <c r="AW147" s="142">
        <f t="shared" si="30"/>
        <v>5.3428190220250603E-2</v>
      </c>
      <c r="AX147" s="142">
        <v>-2.76E-2</v>
      </c>
      <c r="AY147" s="142">
        <f t="shared" si="31"/>
        <v>-1.7260972746000001E-2</v>
      </c>
      <c r="AZ147" s="142">
        <f>(quarterly_long!EJ147 -quarterly_long!EJ146)*100</f>
        <v>0.35459234288625074</v>
      </c>
      <c r="BA147" s="142">
        <f t="shared" si="54"/>
        <v>0.13536287425149701</v>
      </c>
      <c r="BE147" s="46">
        <v>29860</v>
      </c>
      <c r="BF147" s="142">
        <v>4966.400221643974</v>
      </c>
      <c r="BG147" s="142">
        <v>1944.6344161721813</v>
      </c>
      <c r="BH147" s="142">
        <v>905.74273358141397</v>
      </c>
      <c r="BI147" s="142">
        <v>5.1824178782983295E-2</v>
      </c>
      <c r="BJ147" s="142">
        <v>2.4166666666666677E-3</v>
      </c>
      <c r="BK147" s="142">
        <v>2.3583333333333334E-3</v>
      </c>
      <c r="BL147" s="142">
        <v>2.0649051081537827E-2</v>
      </c>
      <c r="BM147" s="142">
        <v>0.11033116861431425</v>
      </c>
      <c r="BN147" s="142">
        <v>4.3404438480898894E-2</v>
      </c>
      <c r="BO147" s="142">
        <v>3.1332913389850801E-2</v>
      </c>
      <c r="BP147" s="142">
        <v>-2.7573062137856041E-2</v>
      </c>
      <c r="BQ147" s="142">
        <v>-1.042275682E-2</v>
      </c>
      <c r="BR147" s="142"/>
      <c r="BS147" s="46">
        <v>29860</v>
      </c>
      <c r="BT147" s="142">
        <f t="shared" si="38"/>
        <v>4.3404438480898894E-2</v>
      </c>
      <c r="BU147" s="142">
        <f t="shared" si="47"/>
        <v>-4.0187022957287155E-2</v>
      </c>
      <c r="BV147" s="142">
        <f t="shared" si="49"/>
        <v>-1.4452972826013877E-2</v>
      </c>
      <c r="BW147" s="142">
        <f t="shared" si="51"/>
        <v>-4.4609867163867278E-3</v>
      </c>
      <c r="BX147" s="142">
        <f t="shared" si="53"/>
        <v>-2.9992426558909102E-3</v>
      </c>
      <c r="BY147" s="142">
        <f t="shared" si="41"/>
        <v>-0.55524395742324339</v>
      </c>
      <c r="BZ147" s="142">
        <f t="shared" si="48"/>
        <v>-0.59256065379394718</v>
      </c>
      <c r="CA147" s="142">
        <f t="shared" si="50"/>
        <v>-0.62658323017426709</v>
      </c>
      <c r="CB147" s="142">
        <f t="shared" si="52"/>
        <v>-0.63051907215013603</v>
      </c>
      <c r="CC147" s="142">
        <f t="shared" si="42"/>
        <v>2.3583333333333334E-3</v>
      </c>
      <c r="CD147" s="142">
        <f t="shared" si="43"/>
        <v>2.4166666666666677E-3</v>
      </c>
      <c r="CE147" s="142">
        <f t="shared" si="37"/>
        <v>2.0649051081537827E-2</v>
      </c>
      <c r="CF147" s="142">
        <f t="shared" si="40"/>
        <v>1.2982951956697653E-2</v>
      </c>
      <c r="CG147" s="142">
        <f t="shared" si="44"/>
        <v>5.1824178782983295E-2</v>
      </c>
      <c r="CH147" s="142">
        <f t="shared" si="45"/>
        <v>-2.7573062137856041E-2</v>
      </c>
      <c r="CI147" s="142">
        <f t="shared" si="46"/>
        <v>-1.042275682E-2</v>
      </c>
      <c r="CJ147" s="142"/>
      <c r="CK147" s="142">
        <f t="shared" si="39"/>
        <v>7.8998255224463437E-2</v>
      </c>
      <c r="CN147" s="142"/>
    </row>
    <row r="148" spans="1:92" x14ac:dyDescent="0.25">
      <c r="A148" s="46">
        <v>29952</v>
      </c>
      <c r="B148" s="158">
        <v>13.47</v>
      </c>
      <c r="C148" s="152">
        <v>14.3</v>
      </c>
      <c r="D148" s="140">
        <v>14.27</v>
      </c>
      <c r="F148" s="140">
        <v>12.68</v>
      </c>
      <c r="G148" s="140">
        <v>13.86</v>
      </c>
      <c r="H148" s="140"/>
      <c r="I148" s="145">
        <v>2.96</v>
      </c>
      <c r="J148" s="145"/>
      <c r="K148" s="121">
        <v>198201</v>
      </c>
      <c r="L148" s="121">
        <v>9.7732168797700005</v>
      </c>
      <c r="M148" s="121">
        <v>11.4934502419</v>
      </c>
      <c r="N148" s="121">
        <v>9.6347533919699995</v>
      </c>
      <c r="O148" s="121">
        <v>-9.2459177599999998E-3</v>
      </c>
      <c r="P148" s="121">
        <v>-1.0970921E-2</v>
      </c>
      <c r="Q148" s="138"/>
      <c r="R148" s="142">
        <v>198203</v>
      </c>
      <c r="S148" s="142">
        <v>2.69461077844311E-2</v>
      </c>
      <c r="T148" s="142">
        <v>-3.6566666666666699E-2</v>
      </c>
      <c r="V148" s="46">
        <v>29952</v>
      </c>
      <c r="W148" s="142">
        <v>0.43429310427849799</v>
      </c>
      <c r="X148" s="142">
        <f t="shared" si="35"/>
        <v>6.3559536006992934E-3</v>
      </c>
      <c r="Y148" s="160"/>
      <c r="Z148" s="142"/>
      <c r="AA148" s="142">
        <v>198112</v>
      </c>
      <c r="AB148" s="142">
        <v>5.3428190220250603E-2</v>
      </c>
      <c r="AC148" s="142">
        <v>4.6491969568892698E-2</v>
      </c>
      <c r="AE148" s="46">
        <v>29952</v>
      </c>
      <c r="AF148" s="142">
        <v>4.90451841119997E-2</v>
      </c>
      <c r="AG148" s="161">
        <v>17.03</v>
      </c>
      <c r="AH148" s="161"/>
      <c r="AI148" s="46">
        <v>29952</v>
      </c>
      <c r="AJ148" s="142">
        <f t="shared" si="29"/>
        <v>-0.1097000000000001</v>
      </c>
      <c r="AK148" s="142">
        <f>'I+C'!U148</f>
        <v>-5.51880689420714E-3</v>
      </c>
      <c r="AL148" s="142">
        <f t="shared" si="56"/>
        <v>-1.2155162607989545E-2</v>
      </c>
      <c r="AM148" s="142">
        <f t="shared" si="56"/>
        <v>-1.5737328168954345E-3</v>
      </c>
      <c r="AN148" s="142">
        <f t="shared" si="56"/>
        <v>-2.5323165232906675E-3</v>
      </c>
      <c r="AO148" s="142">
        <f>LN(quarterly_long!EU148)</f>
        <v>-1.7507832310494233</v>
      </c>
      <c r="AP148" s="142">
        <f t="shared" si="55"/>
        <v>-1.7433866510017859</v>
      </c>
      <c r="AQ148" s="142">
        <f t="shared" si="55"/>
        <v>-1.7590877370386377</v>
      </c>
      <c r="AR148" s="142">
        <f t="shared" si="55"/>
        <v>-1.7700737775685453</v>
      </c>
      <c r="AS148" s="142">
        <f t="shared" si="32"/>
        <v>2.4666666666666669E-3</v>
      </c>
      <c r="AT148" s="142">
        <f t="shared" si="33"/>
        <v>1.1799999999999996E-3</v>
      </c>
      <c r="AU148" s="142">
        <f t="shared" si="34"/>
        <v>2.0590154183731807E-2</v>
      </c>
      <c r="AV148" s="142">
        <f t="shared" si="36"/>
        <v>1.62636459914774E-2</v>
      </c>
      <c r="AW148" s="142">
        <f t="shared" si="30"/>
        <v>6.0400280543084099E-2</v>
      </c>
      <c r="AX148" s="142">
        <v>-1.7100000000000001E-2</v>
      </c>
      <c r="AY148" s="142">
        <f t="shared" si="31"/>
        <v>-9.2459177599999998E-3</v>
      </c>
      <c r="AZ148" s="142">
        <f>(quarterly_long!EJ148 -quarterly_long!EJ147)*100</f>
        <v>-1.2915386941844798</v>
      </c>
      <c r="BA148" s="142">
        <f t="shared" si="54"/>
        <v>0.14335389221556891</v>
      </c>
      <c r="BE148" s="46">
        <v>29952</v>
      </c>
      <c r="BF148" s="142">
        <v>4975.8682697637696</v>
      </c>
      <c r="BG148" s="142">
        <v>2169.817011864066</v>
      </c>
      <c r="BH148" s="142">
        <v>1066.4789865272471</v>
      </c>
      <c r="BI148" s="142">
        <v>5.8919975932611307E-2</v>
      </c>
      <c r="BJ148" s="142">
        <v>7.6666666666666723E-4</v>
      </c>
      <c r="BK148" s="142">
        <v>2.4666666666666674E-3</v>
      </c>
      <c r="BL148" s="142">
        <v>2.0522445275922833E-2</v>
      </c>
      <c r="BM148" s="142">
        <v>4.7880401996532498E-2</v>
      </c>
      <c r="BN148" s="142">
        <v>-0.11603094516895703</v>
      </c>
      <c r="BO148" s="142">
        <v>2.6878398876620906E-2</v>
      </c>
      <c r="BP148" s="142">
        <v>-1.7132746377514607E-2</v>
      </c>
      <c r="BQ148" s="142">
        <v>-7.6826922219999996E-3</v>
      </c>
      <c r="BR148" s="142"/>
      <c r="BS148" s="46">
        <v>29952</v>
      </c>
      <c r="BT148" s="142">
        <f t="shared" si="38"/>
        <v>-0.11603094516895703</v>
      </c>
      <c r="BU148" s="142">
        <f t="shared" si="47"/>
        <v>1.9046057728395738E-3</v>
      </c>
      <c r="BV148" s="142">
        <f t="shared" si="49"/>
        <v>-4.0187022957287155E-2</v>
      </c>
      <c r="BW148" s="142">
        <f t="shared" si="51"/>
        <v>-1.4452972826013877E-2</v>
      </c>
      <c r="BX148" s="142">
        <f t="shared" si="53"/>
        <v>-4.4609867163867278E-3</v>
      </c>
      <c r="BY148" s="142">
        <f t="shared" si="41"/>
        <v>-0.43017041650049692</v>
      </c>
      <c r="BZ148" s="142">
        <f t="shared" si="48"/>
        <v>-0.55524395742324339</v>
      </c>
      <c r="CA148" s="142">
        <f t="shared" si="50"/>
        <v>-0.59256065379394718</v>
      </c>
      <c r="CB148" s="142">
        <f t="shared" si="52"/>
        <v>-0.62658323017426709</v>
      </c>
      <c r="CC148" s="142">
        <f t="shared" si="42"/>
        <v>2.4666666666666674E-3</v>
      </c>
      <c r="CD148" s="142">
        <f t="shared" si="43"/>
        <v>7.6666666666666723E-4</v>
      </c>
      <c r="CE148" s="142">
        <f t="shared" si="37"/>
        <v>2.0522445275922833E-2</v>
      </c>
      <c r="CF148" s="142">
        <f t="shared" si="40"/>
        <v>1.6145400634598978E-2</v>
      </c>
      <c r="CG148" s="142">
        <f t="shared" si="44"/>
        <v>5.8919975932611307E-2</v>
      </c>
      <c r="CH148" s="142">
        <f t="shared" si="45"/>
        <v>-1.7132746377514607E-2</v>
      </c>
      <c r="CI148" s="142">
        <f t="shared" si="46"/>
        <v>-7.6826922219999996E-3</v>
      </c>
      <c r="CJ148" s="142"/>
      <c r="CK148" s="142">
        <f t="shared" si="39"/>
        <v>2.1002003119911593E-2</v>
      </c>
      <c r="CN148" s="142"/>
    </row>
    <row r="149" spans="1:92" x14ac:dyDescent="0.25">
      <c r="A149" s="46">
        <v>30042</v>
      </c>
      <c r="B149" s="158">
        <v>13.05</v>
      </c>
      <c r="C149" s="152">
        <v>14.34</v>
      </c>
      <c r="D149" s="140">
        <v>13.94</v>
      </c>
      <c r="F149" s="140">
        <v>12.47</v>
      </c>
      <c r="G149" s="140">
        <v>14.3</v>
      </c>
      <c r="H149" s="140"/>
      <c r="I149" s="145">
        <v>2.62</v>
      </c>
      <c r="J149" s="145"/>
      <c r="K149" s="121">
        <v>198202</v>
      </c>
      <c r="L149" s="121">
        <v>9.7747023793899999</v>
      </c>
      <c r="M149" s="121">
        <v>11.493335085389999</v>
      </c>
      <c r="N149" s="121">
        <v>9.6359696324600002</v>
      </c>
      <c r="O149" s="121">
        <v>-8.6207131309999994E-3</v>
      </c>
      <c r="P149" s="121">
        <v>-8.7469839999999993E-3</v>
      </c>
      <c r="Q149" s="138"/>
      <c r="R149" s="142">
        <v>198206</v>
      </c>
      <c r="S149" s="142">
        <v>3.1437125748502999E-2</v>
      </c>
      <c r="T149" s="142">
        <v>-1.2699999999999999E-2</v>
      </c>
      <c r="V149" s="46">
        <v>30042</v>
      </c>
      <c r="W149" s="142">
        <v>0.44484087766646602</v>
      </c>
      <c r="X149" s="142">
        <f t="shared" si="35"/>
        <v>2.3996978311350836E-2</v>
      </c>
      <c r="Y149" s="160"/>
      <c r="Z149" s="142"/>
      <c r="AA149" s="142">
        <v>198203</v>
      </c>
      <c r="AB149" s="142">
        <v>6.0400280543084099E-2</v>
      </c>
      <c r="AC149" s="142">
        <v>-0.10500807754442699</v>
      </c>
      <c r="AE149" s="46">
        <v>30042</v>
      </c>
      <c r="AF149" s="142">
        <v>9.5609049200002794E-3</v>
      </c>
      <c r="AG149" s="161">
        <v>16.78</v>
      </c>
      <c r="AH149" s="161"/>
      <c r="AI149" s="46">
        <v>30042</v>
      </c>
      <c r="AJ149" s="142">
        <f t="shared" ref="AJ149:AJ212" si="57">T149*3</f>
        <v>-3.8099999999999995E-2</v>
      </c>
      <c r="AK149" s="142">
        <f>'I+C'!U149</f>
        <v>-9.4667207685843469E-3</v>
      </c>
      <c r="AL149" s="142">
        <f t="shared" si="56"/>
        <v>-5.51880689420714E-3</v>
      </c>
      <c r="AM149" s="142">
        <f t="shared" si="56"/>
        <v>-1.2155162607989545E-2</v>
      </c>
      <c r="AN149" s="142">
        <f t="shared" si="56"/>
        <v>-1.5737328168954345E-3</v>
      </c>
      <c r="AO149" s="142">
        <f>LN(quarterly_long!EU149)</f>
        <v>-1.7479975805709269</v>
      </c>
      <c r="AP149" s="142">
        <f t="shared" si="55"/>
        <v>-1.7507832310494233</v>
      </c>
      <c r="AQ149" s="142">
        <f t="shared" si="55"/>
        <v>-1.7433866510017859</v>
      </c>
      <c r="AR149" s="142">
        <f t="shared" si="55"/>
        <v>-1.7590877370386377</v>
      </c>
      <c r="AS149" s="142">
        <f t="shared" si="32"/>
        <v>2.1833333333333336E-3</v>
      </c>
      <c r="AT149" s="142">
        <f t="shared" si="33"/>
        <v>1.83E-3</v>
      </c>
      <c r="AU149" s="142">
        <f t="shared" si="34"/>
        <v>7.4401474371521628E-3</v>
      </c>
      <c r="AV149" s="142">
        <f t="shared" si="36"/>
        <v>1.4496045395933617E-2</v>
      </c>
      <c r="AW149" s="142">
        <f t="shared" ref="AW149:AW212" si="58">AB150</f>
        <v>6.2516848033564901E-2</v>
      </c>
      <c r="AX149" s="142">
        <v>-5.3199999999999997E-2</v>
      </c>
      <c r="AY149" s="142">
        <f t="shared" si="31"/>
        <v>-8.6207131309999994E-3</v>
      </c>
      <c r="AZ149" s="142">
        <f>(quarterly_long!EJ149 -quarterly_long!EJ148)*100</f>
        <v>-0.66810702900879093</v>
      </c>
      <c r="BA149" s="142">
        <f t="shared" si="54"/>
        <v>0.13636287425149701</v>
      </c>
      <c r="BE149" s="46">
        <v>30042</v>
      </c>
      <c r="BF149" s="142">
        <v>4992.5228359269749</v>
      </c>
      <c r="BG149" s="142">
        <v>2147.9031128015213</v>
      </c>
      <c r="BH149" s="142">
        <v>1038.1143028725853</v>
      </c>
      <c r="BI149" s="142">
        <v>6.0483135824977212E-2</v>
      </c>
      <c r="BJ149" s="142">
        <v>1.4000000000000002E-3</v>
      </c>
      <c r="BK149" s="142">
        <v>2.183333333333334E-3</v>
      </c>
      <c r="BL149" s="142">
        <v>7.3380802951200728E-3</v>
      </c>
      <c r="BM149" s="142">
        <v>9.5154887190693552E-3</v>
      </c>
      <c r="BN149" s="142">
        <v>-4.1741787926235722E-2</v>
      </c>
      <c r="BO149" s="142">
        <v>3.1335058606470574E-2</v>
      </c>
      <c r="BP149" s="142">
        <v>-5.3238975041006498E-2</v>
      </c>
      <c r="BQ149" s="142">
        <v>-5.8503032089999999E-3</v>
      </c>
      <c r="BR149" s="142"/>
      <c r="BS149" s="46">
        <v>30042</v>
      </c>
      <c r="BT149" s="142">
        <f t="shared" si="38"/>
        <v>-4.1741787926235722E-2</v>
      </c>
      <c r="BU149" s="142">
        <f t="shared" si="47"/>
        <v>3.341478375590512E-3</v>
      </c>
      <c r="BV149" s="142">
        <f t="shared" si="49"/>
        <v>1.9046057728395738E-3</v>
      </c>
      <c r="BW149" s="142">
        <f t="shared" si="51"/>
        <v>-4.0187022957287155E-2</v>
      </c>
      <c r="BX149" s="142">
        <f t="shared" si="53"/>
        <v>-1.4452972826013877E-2</v>
      </c>
      <c r="BY149" s="142">
        <f t="shared" si="41"/>
        <v>-0.44916968255764145</v>
      </c>
      <c r="BZ149" s="142">
        <f t="shared" si="48"/>
        <v>-0.43017041650049692</v>
      </c>
      <c r="CA149" s="142">
        <f t="shared" si="50"/>
        <v>-0.55524395742324339</v>
      </c>
      <c r="CB149" s="142">
        <f t="shared" si="52"/>
        <v>-0.59256065379394718</v>
      </c>
      <c r="CC149" s="142">
        <f t="shared" si="42"/>
        <v>2.183333333333334E-3</v>
      </c>
      <c r="CD149" s="142">
        <f t="shared" si="43"/>
        <v>1.4000000000000002E-3</v>
      </c>
      <c r="CE149" s="142">
        <f t="shared" si="37"/>
        <v>7.3380802951200728E-3</v>
      </c>
      <c r="CF149" s="142">
        <f t="shared" si="40"/>
        <v>1.4387878715219639E-2</v>
      </c>
      <c r="CG149" s="142">
        <f t="shared" si="44"/>
        <v>6.0483135824977212E-2</v>
      </c>
      <c r="CH149" s="142">
        <f t="shared" si="45"/>
        <v>-5.3238975041006498E-2</v>
      </c>
      <c r="CI149" s="142">
        <f t="shared" si="46"/>
        <v>-5.8503032089999999E-3</v>
      </c>
      <c r="CJ149" s="142"/>
      <c r="CK149" s="142">
        <f t="shared" si="39"/>
        <v>-2.1819569887401219E-2</v>
      </c>
      <c r="CN149" s="142"/>
    </row>
    <row r="150" spans="1:92" x14ac:dyDescent="0.25">
      <c r="A150" s="46">
        <v>30133</v>
      </c>
      <c r="B150" s="158">
        <v>9.67</v>
      </c>
      <c r="C150" s="152">
        <v>10.26</v>
      </c>
      <c r="D150" s="140">
        <v>13.11</v>
      </c>
      <c r="F150" s="140">
        <v>7.92</v>
      </c>
      <c r="G150" s="140">
        <v>12.34</v>
      </c>
      <c r="H150" s="140"/>
      <c r="I150" s="145">
        <v>3.29</v>
      </c>
      <c r="J150" s="145"/>
      <c r="K150" s="121">
        <v>198203</v>
      </c>
      <c r="L150" s="121">
        <v>9.7798545820299996</v>
      </c>
      <c r="M150" s="121">
        <v>11.49390097155</v>
      </c>
      <c r="N150" s="121">
        <v>9.6411435519899999</v>
      </c>
      <c r="O150" s="121">
        <v>-7.4422966930000004E-3</v>
      </c>
      <c r="P150" s="121">
        <v>-7.6215160000000001E-3</v>
      </c>
      <c r="Q150" s="138"/>
      <c r="R150" s="142">
        <v>198209</v>
      </c>
      <c r="S150" s="142">
        <v>2.3153692614770498E-2</v>
      </c>
      <c r="T150" s="142">
        <v>3.0800000000000001E-2</v>
      </c>
      <c r="V150" s="46">
        <v>30133</v>
      </c>
      <c r="W150" s="142">
        <v>0.44805106956715102</v>
      </c>
      <c r="X150" s="142">
        <f t="shared" si="35"/>
        <v>7.1905805453523763E-3</v>
      </c>
      <c r="Y150" s="160"/>
      <c r="Z150" s="142"/>
      <c r="AA150" s="142">
        <v>198206</v>
      </c>
      <c r="AB150" s="142">
        <v>6.2516848033564901E-2</v>
      </c>
      <c r="AC150" s="142">
        <v>-9.92779783393497E-3</v>
      </c>
      <c r="AE150" s="46">
        <v>30133</v>
      </c>
      <c r="AF150" s="142">
        <v>0.21338009354000001</v>
      </c>
      <c r="AG150" s="161">
        <v>16.25</v>
      </c>
      <c r="AH150" s="161"/>
      <c r="AI150" s="46">
        <v>30133</v>
      </c>
      <c r="AJ150" s="142">
        <f t="shared" si="57"/>
        <v>9.240000000000001E-2</v>
      </c>
      <c r="AK150" s="142">
        <f>'I+C'!U150</f>
        <v>-3.0514681251865294E-3</v>
      </c>
      <c r="AL150" s="142">
        <f t="shared" si="56"/>
        <v>-9.4667207685843469E-3</v>
      </c>
      <c r="AM150" s="142">
        <f t="shared" si="56"/>
        <v>-5.51880689420714E-3</v>
      </c>
      <c r="AN150" s="142">
        <f t="shared" si="56"/>
        <v>-1.2155162607989545E-2</v>
      </c>
      <c r="AO150" s="142">
        <f>LN(quarterly_long!EU150)</f>
        <v>-1.7494553812688132</v>
      </c>
      <c r="AP150" s="142">
        <f t="shared" si="55"/>
        <v>-1.7479975805709269</v>
      </c>
      <c r="AQ150" s="142">
        <f t="shared" si="55"/>
        <v>-1.7507832310494233</v>
      </c>
      <c r="AR150" s="142">
        <f t="shared" si="55"/>
        <v>-1.7433866510017859</v>
      </c>
      <c r="AS150" s="142">
        <f t="shared" si="32"/>
        <v>2.7416666666666666E-3</v>
      </c>
      <c r="AT150" s="142">
        <f t="shared" si="33"/>
        <v>4.4200000000000003E-3</v>
      </c>
      <c r="AU150" s="142">
        <f t="shared" si="34"/>
        <v>1.5963112069418122E-2</v>
      </c>
      <c r="AV150" s="142">
        <f t="shared" si="36"/>
        <v>1.6186669282623252E-2</v>
      </c>
      <c r="AW150" s="142">
        <f t="shared" si="58"/>
        <v>5.5969467258278997E-2</v>
      </c>
      <c r="AX150" s="142">
        <v>-5.45E-2</v>
      </c>
      <c r="AY150" s="142">
        <f t="shared" si="31"/>
        <v>-7.4422966930000004E-3</v>
      </c>
      <c r="AZ150" s="142">
        <f>(quarterly_long!EJ150 -quarterly_long!EJ149)*100</f>
        <v>-0.45092688230728983</v>
      </c>
      <c r="BA150" s="142">
        <f t="shared" si="54"/>
        <v>0.13934630738522952</v>
      </c>
      <c r="BE150" s="46">
        <v>30133</v>
      </c>
      <c r="BF150" s="142">
        <v>4897.4433839042667</v>
      </c>
      <c r="BG150" s="142">
        <v>2108.1191472404862</v>
      </c>
      <c r="BH150" s="142">
        <v>1046.5929468021518</v>
      </c>
      <c r="BI150" s="142">
        <v>5.4942810457516339E-2</v>
      </c>
      <c r="BJ150" s="142">
        <v>3.425000000000001E-3</v>
      </c>
      <c r="BK150" s="142">
        <v>2.7416666666666674E-3</v>
      </c>
      <c r="BL150" s="142">
        <v>1.5912981861059453E-2</v>
      </c>
      <c r="BM150" s="142">
        <v>0.1934099308698137</v>
      </c>
      <c r="BN150" s="142">
        <v>8.5279266218939942E-2</v>
      </c>
      <c r="BO150" s="142">
        <v>2.3103562406413938E-2</v>
      </c>
      <c r="BP150" s="142">
        <v>-5.4489906608438332E-2</v>
      </c>
      <c r="BQ150" s="142">
        <v>-5.1524922559999997E-3</v>
      </c>
      <c r="BR150" s="142"/>
      <c r="BS150" s="46">
        <v>30133</v>
      </c>
      <c r="BT150" s="142">
        <f t="shared" si="38"/>
        <v>8.5279266218939942E-2</v>
      </c>
      <c r="BU150" s="142">
        <f t="shared" si="47"/>
        <v>-1.9228049777412437E-2</v>
      </c>
      <c r="BV150" s="142">
        <f t="shared" si="49"/>
        <v>3.341478375590512E-3</v>
      </c>
      <c r="BW150" s="142">
        <f t="shared" si="51"/>
        <v>1.9046057728395738E-3</v>
      </c>
      <c r="BX150" s="142">
        <f t="shared" si="53"/>
        <v>-4.0187022957287155E-2</v>
      </c>
      <c r="BY150" s="142">
        <f t="shared" si="41"/>
        <v>-0.43981607260634709</v>
      </c>
      <c r="BZ150" s="142">
        <f t="shared" si="48"/>
        <v>-0.44916968255764145</v>
      </c>
      <c r="CA150" s="142">
        <f t="shared" si="50"/>
        <v>-0.43017041650049692</v>
      </c>
      <c r="CB150" s="142">
        <f t="shared" si="52"/>
        <v>-0.55524395742324339</v>
      </c>
      <c r="CC150" s="142">
        <f t="shared" si="42"/>
        <v>2.7416666666666674E-3</v>
      </c>
      <c r="CD150" s="142">
        <f t="shared" si="43"/>
        <v>3.425000000000001E-3</v>
      </c>
      <c r="CE150" s="142">
        <f t="shared" si="37"/>
        <v>1.5912981861059453E-2</v>
      </c>
      <c r="CF150" s="142">
        <f t="shared" si="40"/>
        <v>1.6105639628410044E-2</v>
      </c>
      <c r="CG150" s="142">
        <f t="shared" si="44"/>
        <v>5.4942810457516339E-2</v>
      </c>
      <c r="CH150" s="142">
        <f t="shared" si="45"/>
        <v>-5.4489906608438332E-2</v>
      </c>
      <c r="CI150" s="142">
        <f t="shared" si="46"/>
        <v>-5.1524922559999997E-3</v>
      </c>
      <c r="CJ150" s="142"/>
      <c r="CK150" s="142">
        <f t="shared" si="39"/>
        <v>0.17030636846339975</v>
      </c>
      <c r="CN150" s="142"/>
    </row>
    <row r="151" spans="1:92" x14ac:dyDescent="0.25">
      <c r="A151" s="46">
        <v>30225</v>
      </c>
      <c r="B151" s="158">
        <v>8.17</v>
      </c>
      <c r="C151" s="152">
        <v>8.68</v>
      </c>
      <c r="D151" s="140">
        <v>10.66</v>
      </c>
      <c r="F151" s="140">
        <v>7.94</v>
      </c>
      <c r="G151" s="140">
        <v>10.54</v>
      </c>
      <c r="H151" s="140"/>
      <c r="I151" s="145">
        <v>3.6</v>
      </c>
      <c r="J151" s="145"/>
      <c r="K151" s="121">
        <v>198204</v>
      </c>
      <c r="L151" s="121">
        <v>9.7954574276099997</v>
      </c>
      <c r="M151" s="121">
        <v>11.507197497570001</v>
      </c>
      <c r="N151" s="121">
        <v>9.6424758753699997</v>
      </c>
      <c r="O151" s="121">
        <v>3.2251757359999999E-3</v>
      </c>
      <c r="P151" s="121">
        <v>-4.3729899999999999E-4</v>
      </c>
      <c r="Q151" s="138"/>
      <c r="R151" s="142">
        <v>198212</v>
      </c>
      <c r="S151" s="142">
        <v>1.8862275449101799E-2</v>
      </c>
      <c r="T151" s="142">
        <v>5.5066666666666701E-2</v>
      </c>
      <c r="V151" s="46">
        <v>30225</v>
      </c>
      <c r="W151" s="142">
        <v>0.44805106956715102</v>
      </c>
      <c r="X151" s="142">
        <f t="shared" si="35"/>
        <v>0</v>
      </c>
      <c r="Y151" s="160"/>
      <c r="Z151" s="142"/>
      <c r="AA151" s="142">
        <v>198209</v>
      </c>
      <c r="AB151" s="142">
        <v>5.5969467258278997E-2</v>
      </c>
      <c r="AC151" s="142">
        <v>0.115770282588879</v>
      </c>
      <c r="AE151" s="46">
        <v>30225</v>
      </c>
      <c r="AF151" s="142">
        <v>0.10937886637200001</v>
      </c>
      <c r="AG151" s="161">
        <v>14.39</v>
      </c>
      <c r="AH151" s="161"/>
      <c r="AI151" s="46">
        <v>30225</v>
      </c>
      <c r="AJ151" s="142">
        <f t="shared" si="57"/>
        <v>0.1652000000000001</v>
      </c>
      <c r="AK151" s="142">
        <f>'I+C'!U151</f>
        <v>9.5065678947164889E-3</v>
      </c>
      <c r="AL151" s="142">
        <f t="shared" si="56"/>
        <v>-3.0514681251865294E-3</v>
      </c>
      <c r="AM151" s="142">
        <f t="shared" si="56"/>
        <v>-9.4667207685843469E-3</v>
      </c>
      <c r="AN151" s="142">
        <f t="shared" si="56"/>
        <v>-5.51880689420714E-3</v>
      </c>
      <c r="AO151" s="142">
        <f>LN(quarterly_long!EU151)</f>
        <v>-1.7790198123415333</v>
      </c>
      <c r="AP151" s="142">
        <f t="shared" si="55"/>
        <v>-1.7494553812688132</v>
      </c>
      <c r="AQ151" s="142">
        <f t="shared" si="55"/>
        <v>-1.7479975805709269</v>
      </c>
      <c r="AR151" s="142">
        <f t="shared" si="55"/>
        <v>-1.7507832310494233</v>
      </c>
      <c r="AS151" s="142">
        <f t="shared" si="32"/>
        <v>3.0000000000000001E-3</v>
      </c>
      <c r="AT151" s="142">
        <f t="shared" si="33"/>
        <v>2.5999999999999986E-3</v>
      </c>
      <c r="AU151" s="142">
        <f t="shared" si="34"/>
        <v>1.8862275449101799E-2</v>
      </c>
      <c r="AV151" s="142">
        <f t="shared" si="36"/>
        <v>1.5713922284850971E-2</v>
      </c>
      <c r="AW151" s="142">
        <f t="shared" si="58"/>
        <v>4.9067652540917099E-2</v>
      </c>
      <c r="AX151" s="142">
        <v>-2.3400000000000001E-2</v>
      </c>
      <c r="AY151" s="142">
        <f t="shared" si="31"/>
        <v>3.2251757359999999E-3</v>
      </c>
      <c r="AZ151" s="142">
        <f>(quarterly_long!EJ151 -quarterly_long!EJ150)*100</f>
        <v>-2.0057863178003621</v>
      </c>
      <c r="BA151" s="142">
        <f t="shared" si="54"/>
        <v>0.1250377245508982</v>
      </c>
      <c r="BE151" s="46">
        <v>30225</v>
      </c>
      <c r="BF151" s="142">
        <v>4731.1612412732702</v>
      </c>
      <c r="BG151" s="142">
        <v>2069.8302392534497</v>
      </c>
      <c r="BH151" s="142">
        <v>1026.089546311923</v>
      </c>
      <c r="BI151" s="142">
        <v>4.8726685796269729E-2</v>
      </c>
      <c r="BJ151" s="142">
        <v>2.0333333333333332E-3</v>
      </c>
      <c r="BK151" s="142">
        <v>3.0000000000000014E-3</v>
      </c>
      <c r="BL151" s="142">
        <v>1.8840555868546466E-2</v>
      </c>
      <c r="BM151" s="142">
        <v>0.1038002788559647</v>
      </c>
      <c r="BN151" s="142">
        <v>0.1582312805836279</v>
      </c>
      <c r="BO151" s="142">
        <v>1.8840555868546466E-2</v>
      </c>
      <c r="BP151" s="142">
        <v>-2.3411093632912383E-2</v>
      </c>
      <c r="BQ151" s="142">
        <v>3.454142084E-3</v>
      </c>
      <c r="BR151" s="142"/>
      <c r="BS151" s="46">
        <v>30225</v>
      </c>
      <c r="BT151" s="142">
        <f t="shared" si="38"/>
        <v>0.1582312805836279</v>
      </c>
      <c r="BU151" s="142">
        <f t="shared" si="47"/>
        <v>-3.4542632639537274E-2</v>
      </c>
      <c r="BV151" s="142">
        <f t="shared" si="49"/>
        <v>-1.9228049777412437E-2</v>
      </c>
      <c r="BW151" s="142">
        <f t="shared" si="51"/>
        <v>3.341478375590512E-3</v>
      </c>
      <c r="BX151" s="142">
        <f t="shared" si="53"/>
        <v>1.9046057728395738E-3</v>
      </c>
      <c r="BY151" s="142">
        <f t="shared" si="41"/>
        <v>-0.42408563159016383</v>
      </c>
      <c r="BZ151" s="142">
        <f t="shared" si="48"/>
        <v>-0.43981607260634709</v>
      </c>
      <c r="CA151" s="142">
        <f t="shared" si="50"/>
        <v>-0.44916968255764145</v>
      </c>
      <c r="CB151" s="142">
        <f t="shared" si="52"/>
        <v>-0.43017041650049692</v>
      </c>
      <c r="CC151" s="142">
        <f t="shared" si="42"/>
        <v>3.0000000000000014E-3</v>
      </c>
      <c r="CD151" s="142">
        <f t="shared" si="43"/>
        <v>2.0333333333333332E-3</v>
      </c>
      <c r="CE151" s="142">
        <f t="shared" si="37"/>
        <v>1.8840555868546466E-2</v>
      </c>
      <c r="CF151" s="142">
        <f t="shared" si="40"/>
        <v>1.5653515825162206E-2</v>
      </c>
      <c r="CG151" s="142">
        <f t="shared" si="44"/>
        <v>4.8726685796269729E-2</v>
      </c>
      <c r="CH151" s="142">
        <f t="shared" si="45"/>
        <v>-2.3411093632912383E-2</v>
      </c>
      <c r="CI151" s="142">
        <f t="shared" si="46"/>
        <v>3.454142084E-3</v>
      </c>
      <c r="CJ151" s="142"/>
      <c r="CK151" s="142">
        <f t="shared" si="39"/>
        <v>8.4959722987418232E-2</v>
      </c>
      <c r="CN151" s="142"/>
    </row>
    <row r="152" spans="1:92" x14ac:dyDescent="0.25">
      <c r="A152" s="46">
        <v>30317</v>
      </c>
      <c r="B152" s="158">
        <v>8.4</v>
      </c>
      <c r="C152" s="152">
        <v>9.34</v>
      </c>
      <c r="D152" s="140">
        <v>10.56</v>
      </c>
      <c r="F152" s="140">
        <v>8.35</v>
      </c>
      <c r="G152" s="140">
        <v>10.51</v>
      </c>
      <c r="H152" s="140"/>
      <c r="I152" s="145">
        <v>3.1</v>
      </c>
      <c r="J152" s="145"/>
      <c r="K152" s="121">
        <v>198301</v>
      </c>
      <c r="L152" s="121">
        <v>9.8030994856299998</v>
      </c>
      <c r="M152" s="121">
        <v>11.52546100652</v>
      </c>
      <c r="N152" s="121">
        <v>9.6462058810800002</v>
      </c>
      <c r="O152" s="121">
        <v>2.6907770090000001E-3</v>
      </c>
      <c r="P152" s="141">
        <v>-5.1799999999999999E-5</v>
      </c>
      <c r="Q152" s="138"/>
      <c r="R152" s="142">
        <v>198303</v>
      </c>
      <c r="S152" s="142">
        <v>1.9361277445109799E-2</v>
      </c>
      <c r="T152" s="142">
        <v>3.0033333333333301E-2</v>
      </c>
      <c r="V152" s="46">
        <v>30317</v>
      </c>
      <c r="W152" s="142">
        <v>0.44988546493897202</v>
      </c>
      <c r="X152" s="142">
        <f t="shared" si="35"/>
        <v>4.0858075225814749E-3</v>
      </c>
      <c r="Y152" s="160"/>
      <c r="Z152" s="142"/>
      <c r="AA152" s="142">
        <v>198212</v>
      </c>
      <c r="AB152" s="142">
        <v>4.9067652540917099E-2</v>
      </c>
      <c r="AC152" s="142">
        <v>0.13888888888888901</v>
      </c>
      <c r="AE152" s="46">
        <v>30317</v>
      </c>
      <c r="AF152" s="142">
        <v>4.0435263296000098E-2</v>
      </c>
      <c r="AG152" s="161">
        <v>13.83</v>
      </c>
      <c r="AH152" s="161"/>
      <c r="AI152" s="46">
        <v>30317</v>
      </c>
      <c r="AJ152" s="142">
        <f t="shared" si="57"/>
        <v>9.0099999999999902E-2</v>
      </c>
      <c r="AK152" s="142">
        <f>'I+C'!U152</f>
        <v>7.8322422563107397E-3</v>
      </c>
      <c r="AL152" s="142">
        <f t="shared" si="56"/>
        <v>9.5065678947164889E-3</v>
      </c>
      <c r="AM152" s="142">
        <f t="shared" si="56"/>
        <v>-3.0514681251865294E-3</v>
      </c>
      <c r="AN152" s="142">
        <f t="shared" si="56"/>
        <v>-9.4667207685843469E-3</v>
      </c>
      <c r="AO152" s="142">
        <f>LN(quarterly_long!EU152)</f>
        <v>-1.800804141541182</v>
      </c>
      <c r="AP152" s="142">
        <f t="shared" si="55"/>
        <v>-1.7790198123415333</v>
      </c>
      <c r="AQ152" s="142">
        <f t="shared" si="55"/>
        <v>-1.7494553812688132</v>
      </c>
      <c r="AR152" s="142">
        <f t="shared" si="55"/>
        <v>-1.7479975805709269</v>
      </c>
      <c r="AS152" s="142">
        <f t="shared" si="32"/>
        <v>2.5833333333333333E-3</v>
      </c>
      <c r="AT152" s="142">
        <f t="shared" si="33"/>
        <v>2.16E-3</v>
      </c>
      <c r="AU152" s="142">
        <f t="shared" si="34"/>
        <v>1.5275469922528324E-2</v>
      </c>
      <c r="AV152" s="142">
        <f t="shared" si="36"/>
        <v>1.4385251219550102E-2</v>
      </c>
      <c r="AW152" s="142">
        <f t="shared" si="58"/>
        <v>4.5418121958890001E-2</v>
      </c>
      <c r="AX152" s="142">
        <v>-1.6199999999999999E-2</v>
      </c>
      <c r="AY152" s="142">
        <f t="shared" si="31"/>
        <v>2.6907770090000001E-3</v>
      </c>
      <c r="AZ152" s="142">
        <f>(quarterly_long!EJ152 -quarterly_long!EJ151)*100</f>
        <v>-1.3952086943338049</v>
      </c>
      <c r="BA152" s="142">
        <f t="shared" si="54"/>
        <v>0.11893872255489021</v>
      </c>
      <c r="BE152" s="46">
        <v>30317</v>
      </c>
      <c r="BF152" s="142">
        <v>4872.6337908702999</v>
      </c>
      <c r="BG152" s="142">
        <v>2026.6626722588376</v>
      </c>
      <c r="BH152" s="142">
        <v>998.49211104453764</v>
      </c>
      <c r="BI152" s="142">
        <v>4.5057055080096553E-2</v>
      </c>
      <c r="BJ152" s="142">
        <v>1.6499999999999978E-3</v>
      </c>
      <c r="BK152" s="142">
        <v>2.5833333333333329E-3</v>
      </c>
      <c r="BL152" s="142">
        <v>1.5251593449083365E-2</v>
      </c>
      <c r="BM152" s="142">
        <v>3.9639147997210321E-2</v>
      </c>
      <c r="BN152" s="142">
        <v>8.5573056242452816E-2</v>
      </c>
      <c r="BO152" s="142">
        <v>1.9337400971663619E-2</v>
      </c>
      <c r="BP152" s="142">
        <v>-1.6163437037738149E-2</v>
      </c>
      <c r="BQ152" s="142">
        <v>4.3105647130000004E-3</v>
      </c>
      <c r="BR152" s="142"/>
      <c r="BS152" s="46">
        <v>30317</v>
      </c>
      <c r="BT152" s="142">
        <f t="shared" si="38"/>
        <v>8.5573056242452816E-2</v>
      </c>
      <c r="BU152" s="142">
        <f t="shared" si="47"/>
        <v>2.9463932458016373E-2</v>
      </c>
      <c r="BV152" s="142">
        <f t="shared" si="49"/>
        <v>-3.4542632639537274E-2</v>
      </c>
      <c r="BW152" s="142">
        <f t="shared" si="51"/>
        <v>-1.9228049777412437E-2</v>
      </c>
      <c r="BX152" s="142">
        <f t="shared" si="53"/>
        <v>3.341478375590512E-3</v>
      </c>
      <c r="BY152" s="142">
        <f t="shared" si="41"/>
        <v>-0.47667235217696424</v>
      </c>
      <c r="BZ152" s="142">
        <f t="shared" si="48"/>
        <v>-0.42408563159016383</v>
      </c>
      <c r="CA152" s="142">
        <f t="shared" si="50"/>
        <v>-0.43981607260634709</v>
      </c>
      <c r="CB152" s="142">
        <f t="shared" si="52"/>
        <v>-0.44916968255764145</v>
      </c>
      <c r="CC152" s="142">
        <f t="shared" si="42"/>
        <v>2.5833333333333329E-3</v>
      </c>
      <c r="CD152" s="142">
        <f t="shared" si="43"/>
        <v>1.6499999999999978E-3</v>
      </c>
      <c r="CE152" s="142">
        <f t="shared" si="37"/>
        <v>1.5251593449083365E-2</v>
      </c>
      <c r="CF152" s="142">
        <f t="shared" si="40"/>
        <v>1.4335802868452339E-2</v>
      </c>
      <c r="CG152" s="142">
        <f t="shared" si="44"/>
        <v>4.5057055080096553E-2</v>
      </c>
      <c r="CH152" s="142">
        <f t="shared" si="45"/>
        <v>-1.6163437037738149E-2</v>
      </c>
      <c r="CI152" s="142">
        <f t="shared" si="46"/>
        <v>4.3105647130000004E-3</v>
      </c>
      <c r="CJ152" s="142"/>
      <c r="CK152" s="142">
        <f t="shared" si="39"/>
        <v>2.0301747025546702E-2</v>
      </c>
      <c r="CN152" s="142"/>
    </row>
    <row r="153" spans="1:92" x14ac:dyDescent="0.25">
      <c r="A153" s="46">
        <v>30407</v>
      </c>
      <c r="B153" s="158">
        <v>8.73</v>
      </c>
      <c r="C153" s="152">
        <v>9.6999999999999993</v>
      </c>
      <c r="D153" s="140">
        <v>10.55</v>
      </c>
      <c r="F153" s="140">
        <v>8.7899999999999991</v>
      </c>
      <c r="G153" s="140">
        <v>10.85</v>
      </c>
      <c r="H153" s="140"/>
      <c r="I153" s="145">
        <v>2.52</v>
      </c>
      <c r="J153" s="145"/>
      <c r="K153" s="121">
        <v>198302</v>
      </c>
      <c r="L153" s="121">
        <v>9.8206652957100005</v>
      </c>
      <c r="M153" s="121">
        <v>11.53848311178</v>
      </c>
      <c r="N153" s="121">
        <v>9.6534605364800008</v>
      </c>
      <c r="O153" s="121">
        <v>1.1046940115000001E-2</v>
      </c>
      <c r="P153" s="121">
        <v>8.4847999999999998E-4</v>
      </c>
      <c r="Q153" s="138"/>
      <c r="R153" s="142">
        <v>198306</v>
      </c>
      <c r="S153" s="142">
        <v>2.0658682634730498E-2</v>
      </c>
      <c r="T153" s="142">
        <v>3.4200000000000001E-2</v>
      </c>
      <c r="V153" s="46">
        <v>30407</v>
      </c>
      <c r="W153" s="142">
        <v>0.45584724989738801</v>
      </c>
      <c r="X153" s="142">
        <f t="shared" si="35"/>
        <v>1.3164747091209739E-2</v>
      </c>
      <c r="Y153" s="160"/>
      <c r="Z153" s="142"/>
      <c r="AA153" s="142">
        <v>198303</v>
      </c>
      <c r="AB153" s="142">
        <v>4.5418121958890001E-2</v>
      </c>
      <c r="AC153" s="142">
        <v>8.9670014347202301E-2</v>
      </c>
      <c r="AE153" s="46">
        <v>30407</v>
      </c>
      <c r="AF153" s="142">
        <v>1.59296073919999E-2</v>
      </c>
      <c r="AG153" s="161">
        <v>13.25</v>
      </c>
      <c r="AH153" s="161"/>
      <c r="AI153" s="46">
        <v>30407</v>
      </c>
      <c r="AJ153" s="142">
        <f t="shared" si="57"/>
        <v>0.1026</v>
      </c>
      <c r="AK153" s="142">
        <f>'I+C'!U153</f>
        <v>2.0453053253288722E-2</v>
      </c>
      <c r="AL153" s="142">
        <f t="shared" si="56"/>
        <v>7.8322422563107397E-3</v>
      </c>
      <c r="AM153" s="142">
        <f t="shared" si="56"/>
        <v>9.5065678947164889E-3</v>
      </c>
      <c r="AN153" s="142">
        <f t="shared" si="56"/>
        <v>-3.0514681251865294E-3</v>
      </c>
      <c r="AO153" s="142">
        <f>LN(quarterly_long!EU153)</f>
        <v>-1.8219673137273811</v>
      </c>
      <c r="AP153" s="142">
        <f t="shared" si="55"/>
        <v>-1.800804141541182</v>
      </c>
      <c r="AQ153" s="142">
        <f t="shared" si="55"/>
        <v>-1.7790198123415333</v>
      </c>
      <c r="AR153" s="142">
        <f t="shared" si="55"/>
        <v>-1.7494553812688132</v>
      </c>
      <c r="AS153" s="142">
        <f t="shared" si="32"/>
        <v>2.1000000000000003E-3</v>
      </c>
      <c r="AT153" s="142">
        <f t="shared" si="33"/>
        <v>2.0600000000000006E-3</v>
      </c>
      <c r="AU153" s="142">
        <f t="shared" si="34"/>
        <v>7.4939355435207598E-3</v>
      </c>
      <c r="AV153" s="142">
        <f t="shared" si="36"/>
        <v>1.439869824614225E-2</v>
      </c>
      <c r="AW153" s="142">
        <f t="shared" si="58"/>
        <v>4.1815148160155101E-2</v>
      </c>
      <c r="AX153" s="142">
        <v>7.1000000000000004E-3</v>
      </c>
      <c r="AY153" s="142">
        <f t="shared" si="31"/>
        <v>1.1046940115000001E-2</v>
      </c>
      <c r="AZ153" s="142">
        <f>(quarterly_long!EJ153 -quarterly_long!EJ152)*100</f>
        <v>-7.1011893291028638E-2</v>
      </c>
      <c r="BA153" s="142">
        <f t="shared" si="54"/>
        <v>0.1118413173652695</v>
      </c>
      <c r="BE153" s="46">
        <v>30407</v>
      </c>
      <c r="BF153" s="142">
        <v>5052.095601501971</v>
      </c>
      <c r="BG153" s="142">
        <v>2027.2150014882427</v>
      </c>
      <c r="BH153" s="142">
        <v>992.85643417005645</v>
      </c>
      <c r="BI153" s="142">
        <v>4.1356169871794864E-2</v>
      </c>
      <c r="BJ153" s="142">
        <v>1.8083333333333345E-3</v>
      </c>
      <c r="BK153" s="142">
        <v>2.0999999999999994E-3</v>
      </c>
      <c r="BL153" s="142">
        <v>7.4641252734236963E-3</v>
      </c>
      <c r="BM153" s="142">
        <v>1.5804062693046392E-2</v>
      </c>
      <c r="BN153" s="142">
        <v>0.10116405322147244</v>
      </c>
      <c r="BO153" s="142">
        <v>2.0628872364634544E-2</v>
      </c>
      <c r="BP153" s="142">
        <v>7.1306066315717231E-3</v>
      </c>
      <c r="BQ153" s="142">
        <v>4.9884709980000004E-3</v>
      </c>
      <c r="BR153" s="142"/>
      <c r="BS153" s="46">
        <v>30407</v>
      </c>
      <c r="BT153" s="142">
        <f t="shared" si="38"/>
        <v>0.10116405322147244</v>
      </c>
      <c r="BU153" s="142">
        <f t="shared" si="47"/>
        <v>3.6168517420330559E-2</v>
      </c>
      <c r="BV153" s="142">
        <f t="shared" si="49"/>
        <v>2.9463932458016373E-2</v>
      </c>
      <c r="BW153" s="142">
        <f t="shared" si="51"/>
        <v>-3.4542632639537274E-2</v>
      </c>
      <c r="BX153" s="142">
        <f t="shared" si="53"/>
        <v>-1.9228049777412437E-2</v>
      </c>
      <c r="BY153" s="142">
        <f t="shared" si="41"/>
        <v>-0.51452264250672086</v>
      </c>
      <c r="BZ153" s="142">
        <f t="shared" si="48"/>
        <v>-0.47667235217696424</v>
      </c>
      <c r="CA153" s="142">
        <f t="shared" si="50"/>
        <v>-0.42408563159016383</v>
      </c>
      <c r="CB153" s="142">
        <f t="shared" si="52"/>
        <v>-0.43981607260634709</v>
      </c>
      <c r="CC153" s="142">
        <f t="shared" si="42"/>
        <v>2.0999999999999994E-3</v>
      </c>
      <c r="CD153" s="142">
        <f t="shared" si="43"/>
        <v>1.8083333333333345E-3</v>
      </c>
      <c r="CE153" s="142">
        <f t="shared" si="37"/>
        <v>7.4641252734236963E-3</v>
      </c>
      <c r="CF153" s="142">
        <f t="shared" si="40"/>
        <v>1.4367314113028244E-2</v>
      </c>
      <c r="CG153" s="142">
        <f t="shared" si="44"/>
        <v>4.1356169871794864E-2</v>
      </c>
      <c r="CH153" s="142">
        <f t="shared" si="45"/>
        <v>7.1306066315717231E-3</v>
      </c>
      <c r="CI153" s="142">
        <f t="shared" si="46"/>
        <v>4.9884709980000004E-3</v>
      </c>
      <c r="CJ153" s="142"/>
      <c r="CK153" s="142">
        <f t="shared" si="39"/>
        <v>-4.8248096715881525E-3</v>
      </c>
      <c r="CN153" s="142"/>
    </row>
    <row r="154" spans="1:92" x14ac:dyDescent="0.25">
      <c r="A154" s="46">
        <v>30498</v>
      </c>
      <c r="B154" s="158">
        <v>9.52</v>
      </c>
      <c r="C154" s="152">
        <v>9.89</v>
      </c>
      <c r="D154" s="140">
        <v>11.64</v>
      </c>
      <c r="F154" s="140">
        <v>9</v>
      </c>
      <c r="G154" s="140">
        <v>11.65</v>
      </c>
      <c r="H154" s="140"/>
      <c r="I154" s="145">
        <v>1.9</v>
      </c>
      <c r="J154" s="145"/>
      <c r="K154" s="121">
        <v>198303</v>
      </c>
      <c r="L154" s="121">
        <v>9.8355516646099996</v>
      </c>
      <c r="M154" s="121">
        <v>11.53381639653</v>
      </c>
      <c r="N154" s="121">
        <v>9.6612536773700004</v>
      </c>
      <c r="O154" s="121">
        <v>2.1589661693999999E-2</v>
      </c>
      <c r="P154" s="121">
        <v>9.4638959999999994E-3</v>
      </c>
      <c r="Q154" s="138"/>
      <c r="R154" s="142">
        <v>198309</v>
      </c>
      <c r="S154" s="142">
        <v>2.2554890219560898E-2</v>
      </c>
      <c r="T154" s="142">
        <v>-1.2166666666666701E-2</v>
      </c>
      <c r="V154" s="46">
        <v>30498</v>
      </c>
      <c r="W154" s="142">
        <v>0.46043323832694</v>
      </c>
      <c r="X154" s="142">
        <f t="shared" si="35"/>
        <v>1.0010093595102187E-2</v>
      </c>
      <c r="Y154" s="160"/>
      <c r="Z154" s="142"/>
      <c r="AA154" s="142">
        <v>198306</v>
      </c>
      <c r="AB154" s="142">
        <v>4.1815148160155101E-2</v>
      </c>
      <c r="AC154" s="142">
        <v>9.5457537853851193E-2</v>
      </c>
      <c r="AE154" s="46">
        <v>30498</v>
      </c>
      <c r="AF154" s="142">
        <v>-3.0248263600000098E-3</v>
      </c>
      <c r="AG154" s="161">
        <v>13.53</v>
      </c>
      <c r="AH154" s="161"/>
      <c r="AI154" s="46">
        <v>30498</v>
      </c>
      <c r="AJ154" s="142">
        <f t="shared" si="57"/>
        <v>-3.6500000000000102E-2</v>
      </c>
      <c r="AK154" s="142">
        <f>'I+C'!U154</f>
        <v>2.2669066581437636E-2</v>
      </c>
      <c r="AL154" s="142">
        <f t="shared" si="56"/>
        <v>2.0453053253288722E-2</v>
      </c>
      <c r="AM154" s="142">
        <f t="shared" si="56"/>
        <v>7.8322422563107397E-3</v>
      </c>
      <c r="AN154" s="142">
        <f t="shared" si="56"/>
        <v>9.5065678947164889E-3</v>
      </c>
      <c r="AO154" s="142">
        <f>LN(quarterly_long!EU154)</f>
        <v>-1.8371683982459166</v>
      </c>
      <c r="AP154" s="142">
        <f t="shared" si="55"/>
        <v>-1.8219673137273811</v>
      </c>
      <c r="AQ154" s="142">
        <f t="shared" si="55"/>
        <v>-1.800804141541182</v>
      </c>
      <c r="AR154" s="142">
        <f t="shared" si="55"/>
        <v>-1.7790198123415333</v>
      </c>
      <c r="AS154" s="142">
        <f t="shared" si="32"/>
        <v>1.5833333333333333E-3</v>
      </c>
      <c r="AT154" s="142">
        <f t="shared" si="33"/>
        <v>2.6500000000000004E-3</v>
      </c>
      <c r="AU154" s="142">
        <f t="shared" si="34"/>
        <v>1.2544796624458711E-2</v>
      </c>
      <c r="AV154" s="142">
        <f t="shared" si="36"/>
        <v>1.35441193849024E-2</v>
      </c>
      <c r="AW154" s="142">
        <f t="shared" si="58"/>
        <v>4.1926965870045303E-2</v>
      </c>
      <c r="AX154" s="142">
        <v>2.35E-2</v>
      </c>
      <c r="AY154" s="142">
        <f t="shared" si="31"/>
        <v>2.1589661693999999E-2</v>
      </c>
      <c r="AZ154" s="142">
        <f>(quarterly_long!EJ154 -quarterly_long!EJ153)*100</f>
        <v>0.7467982062901779</v>
      </c>
      <c r="BA154" s="142">
        <f t="shared" si="54"/>
        <v>0.11274510978043911</v>
      </c>
      <c r="BE154" s="46">
        <v>30498</v>
      </c>
      <c r="BF154" s="142">
        <v>5194.600676148083</v>
      </c>
      <c r="BG154" s="142">
        <v>2033.1237103272085</v>
      </c>
      <c r="BH154" s="142">
        <v>997.81861059251253</v>
      </c>
      <c r="BI154" s="142">
        <v>4.1372607655502401E-2</v>
      </c>
      <c r="BJ154" s="142">
        <v>2.2749999999999992E-3</v>
      </c>
      <c r="BK154" s="142">
        <v>1.5833333333333337E-3</v>
      </c>
      <c r="BL154" s="142">
        <v>1.2505191726948554E-2</v>
      </c>
      <c r="BM154" s="142">
        <v>-3.0294103935248895E-3</v>
      </c>
      <c r="BN154" s="142">
        <v>-3.5159680476328614E-2</v>
      </c>
      <c r="BO154" s="142">
        <v>2.2515285322049411E-2</v>
      </c>
      <c r="BP154" s="142">
        <v>2.3478902481965491E-2</v>
      </c>
      <c r="BQ154" s="142">
        <v>1.3986234307E-2</v>
      </c>
      <c r="BR154" s="142"/>
      <c r="BS154" s="46">
        <v>30498</v>
      </c>
      <c r="BT154" s="142">
        <f t="shared" si="38"/>
        <v>-3.5159680476328614E-2</v>
      </c>
      <c r="BU154" s="142">
        <f t="shared" si="47"/>
        <v>2.7816626832557034E-2</v>
      </c>
      <c r="BV154" s="142">
        <f t="shared" si="49"/>
        <v>3.6168517420330559E-2</v>
      </c>
      <c r="BW154" s="142">
        <f t="shared" si="51"/>
        <v>2.9463932458016373E-2</v>
      </c>
      <c r="BX154" s="142">
        <f t="shared" si="53"/>
        <v>-3.4542632639537274E-2</v>
      </c>
      <c r="BY154" s="142">
        <f t="shared" si="41"/>
        <v>-0.53874618646284933</v>
      </c>
      <c r="BZ154" s="142">
        <f t="shared" si="48"/>
        <v>-0.51452264250672086</v>
      </c>
      <c r="CA154" s="142">
        <f t="shared" si="50"/>
        <v>-0.47667235217696424</v>
      </c>
      <c r="CB154" s="142">
        <f t="shared" si="52"/>
        <v>-0.42408563159016383</v>
      </c>
      <c r="CC154" s="142">
        <f t="shared" si="42"/>
        <v>1.5833333333333337E-3</v>
      </c>
      <c r="CD154" s="142">
        <f t="shared" si="43"/>
        <v>2.2749999999999992E-3</v>
      </c>
      <c r="CE154" s="142">
        <f t="shared" si="37"/>
        <v>1.2505191726948554E-2</v>
      </c>
      <c r="CF154" s="142">
        <f t="shared" si="40"/>
        <v>1.351536657950052E-2</v>
      </c>
      <c r="CG154" s="142">
        <f t="shared" si="44"/>
        <v>4.1372607655502401E-2</v>
      </c>
      <c r="CH154" s="142">
        <f t="shared" si="45"/>
        <v>2.3478902481965491E-2</v>
      </c>
      <c r="CI154" s="142">
        <f t="shared" si="46"/>
        <v>1.3986234307E-2</v>
      </c>
      <c r="CJ154" s="142"/>
      <c r="CK154" s="142">
        <f t="shared" si="39"/>
        <v>-2.55446957155743E-2</v>
      </c>
      <c r="CN154" s="142"/>
    </row>
    <row r="155" spans="1:92" x14ac:dyDescent="0.25">
      <c r="A155" s="46">
        <v>30590</v>
      </c>
      <c r="B155" s="158">
        <v>9.16</v>
      </c>
      <c r="C155" s="152">
        <v>10.08</v>
      </c>
      <c r="D155" s="140">
        <v>11.69</v>
      </c>
      <c r="F155" s="140">
        <v>9</v>
      </c>
      <c r="G155" s="140">
        <v>11.83</v>
      </c>
      <c r="H155" s="140"/>
      <c r="I155" s="145">
        <v>1.92</v>
      </c>
      <c r="J155" s="145"/>
      <c r="K155" s="121">
        <v>198304</v>
      </c>
      <c r="L155" s="121">
        <v>9.8488828847000001</v>
      </c>
      <c r="M155" s="121">
        <v>11.530676154429999</v>
      </c>
      <c r="N155" s="121">
        <v>9.6763540219900008</v>
      </c>
      <c r="O155" s="121">
        <v>2.4748651016999999E-2</v>
      </c>
      <c r="P155" s="121">
        <v>7.8703109999999996E-3</v>
      </c>
      <c r="Q155" s="138"/>
      <c r="R155" s="142">
        <v>198312</v>
      </c>
      <c r="S155" s="142">
        <v>2.1856287425149699E-2</v>
      </c>
      <c r="T155" s="142">
        <v>-1.0200000000000001E-2</v>
      </c>
      <c r="V155" s="46">
        <v>30590</v>
      </c>
      <c r="W155" s="142">
        <v>0.46501922675649099</v>
      </c>
      <c r="X155" s="142">
        <f t="shared" si="35"/>
        <v>9.9108838994536042E-3</v>
      </c>
      <c r="Y155" s="160"/>
      <c r="Z155" s="142"/>
      <c r="AA155" s="142">
        <v>198309</v>
      </c>
      <c r="AB155" s="142">
        <v>4.1926965870045303E-2</v>
      </c>
      <c r="AC155" s="142">
        <v>4.8076923076922099E-3</v>
      </c>
      <c r="AE155" s="46">
        <v>30590</v>
      </c>
      <c r="AF155" s="142">
        <v>8.3260071499999793E-3</v>
      </c>
      <c r="AG155" s="161">
        <v>13.61</v>
      </c>
      <c r="AH155" s="161"/>
      <c r="AI155" s="46">
        <v>30590</v>
      </c>
      <c r="AJ155" s="142">
        <f t="shared" si="57"/>
        <v>-3.0600000000000002E-2</v>
      </c>
      <c r="AK155" s="142">
        <f>'I+C'!U155</f>
        <v>1.9610566870534751E-2</v>
      </c>
      <c r="AL155" s="142">
        <f t="shared" si="56"/>
        <v>2.2669066581437636E-2</v>
      </c>
      <c r="AM155" s="142">
        <f t="shared" si="56"/>
        <v>2.0453053253288722E-2</v>
      </c>
      <c r="AN155" s="142">
        <f t="shared" si="56"/>
        <v>7.8322422563107397E-3</v>
      </c>
      <c r="AO155" s="142">
        <f>LN(quarterly_long!EU155)</f>
        <v>-1.8480268319347808</v>
      </c>
      <c r="AP155" s="142">
        <f t="shared" si="55"/>
        <v>-1.8371683982459166</v>
      </c>
      <c r="AQ155" s="142">
        <f t="shared" si="55"/>
        <v>-1.8219673137273811</v>
      </c>
      <c r="AR155" s="142">
        <f t="shared" si="55"/>
        <v>-1.800804141541182</v>
      </c>
      <c r="AS155" s="142">
        <f t="shared" si="32"/>
        <v>1.5999999999999999E-3</v>
      </c>
      <c r="AT155" s="142">
        <f t="shared" si="33"/>
        <v>2.8300000000000001E-3</v>
      </c>
      <c r="AU155" s="142">
        <f t="shared" si="34"/>
        <v>1.1945403525696095E-2</v>
      </c>
      <c r="AV155" s="142">
        <f t="shared" si="36"/>
        <v>1.1814901404050972E-2</v>
      </c>
      <c r="AW155" s="142">
        <f t="shared" si="58"/>
        <v>4.3000522049535903E-2</v>
      </c>
      <c r="AX155" s="142">
        <v>5.33E-2</v>
      </c>
      <c r="AY155" s="142">
        <f t="shared" si="31"/>
        <v>2.4748651016999999E-2</v>
      </c>
      <c r="AZ155" s="142">
        <f>(quarterly_long!EJ155 -quarterly_long!EJ154)*100</f>
        <v>0.87521331816708958</v>
      </c>
      <c r="BA155" s="142">
        <f t="shared" si="54"/>
        <v>0.1142437125748503</v>
      </c>
      <c r="BE155" s="46">
        <v>30590</v>
      </c>
      <c r="BF155" s="142">
        <v>5380.2769775592069</v>
      </c>
      <c r="BG155" s="142">
        <v>2061.1404538341158</v>
      </c>
      <c r="BH155" s="142">
        <v>994.20970266040695</v>
      </c>
      <c r="BI155" s="142">
        <v>4.2376317923763181E-2</v>
      </c>
      <c r="BJ155" s="142">
        <v>2.3749999999999986E-3</v>
      </c>
      <c r="BK155" s="142">
        <v>1.5999999999999999E-3</v>
      </c>
      <c r="BL155" s="142">
        <v>1.1909479299788018E-2</v>
      </c>
      <c r="BM155" s="142">
        <v>8.291537151936668E-3</v>
      </c>
      <c r="BN155" s="142">
        <v>-3.1604974360676608E-2</v>
      </c>
      <c r="BO155" s="142">
        <v>2.1820363199241733E-2</v>
      </c>
      <c r="BP155" s="142">
        <v>5.3338514771960277E-2</v>
      </c>
      <c r="BQ155" s="142">
        <v>1.1905132782E-2</v>
      </c>
      <c r="BR155" s="142"/>
      <c r="BS155" s="46">
        <v>30590</v>
      </c>
      <c r="BT155" s="142">
        <f t="shared" si="38"/>
        <v>-3.1604974360676608E-2</v>
      </c>
      <c r="BU155" s="142">
        <f t="shared" si="47"/>
        <v>3.5120101028404349E-2</v>
      </c>
      <c r="BV155" s="142">
        <f t="shared" si="49"/>
        <v>2.7816626832557034E-2</v>
      </c>
      <c r="BW155" s="142">
        <f t="shared" si="51"/>
        <v>3.6168517420330559E-2</v>
      </c>
      <c r="BX155" s="142">
        <f t="shared" si="53"/>
        <v>2.9463932458016373E-2</v>
      </c>
      <c r="BY155" s="142">
        <f t="shared" si="41"/>
        <v>-0.56584565210023896</v>
      </c>
      <c r="BZ155" s="142">
        <f t="shared" si="48"/>
        <v>-0.53874618646284933</v>
      </c>
      <c r="CA155" s="142">
        <f t="shared" si="50"/>
        <v>-0.51452264250672086</v>
      </c>
      <c r="CB155" s="142">
        <f t="shared" si="52"/>
        <v>-0.47667235217696424</v>
      </c>
      <c r="CC155" s="142">
        <f t="shared" si="42"/>
        <v>1.5999999999999999E-3</v>
      </c>
      <c r="CD155" s="142">
        <f t="shared" si="43"/>
        <v>2.3749999999999986E-3</v>
      </c>
      <c r="CE155" s="142">
        <f t="shared" si="37"/>
        <v>1.1909479299788018E-2</v>
      </c>
      <c r="CF155" s="142">
        <f t="shared" si="40"/>
        <v>1.1782597437310909E-2</v>
      </c>
      <c r="CG155" s="142">
        <f t="shared" si="44"/>
        <v>4.2376317923763181E-2</v>
      </c>
      <c r="CH155" s="142">
        <f t="shared" si="45"/>
        <v>5.3338514771960277E-2</v>
      </c>
      <c r="CI155" s="142">
        <f t="shared" si="46"/>
        <v>1.1905132782E-2</v>
      </c>
      <c r="CJ155" s="142"/>
      <c r="CK155" s="142">
        <f t="shared" si="39"/>
        <v>-1.3528826047305065E-2</v>
      </c>
      <c r="CN155" s="142"/>
    </row>
    <row r="156" spans="1:92" x14ac:dyDescent="0.25">
      <c r="A156" s="46">
        <v>30682</v>
      </c>
      <c r="B156" s="158">
        <v>9.5500000000000007</v>
      </c>
      <c r="C156" s="152">
        <v>10.8</v>
      </c>
      <c r="D156" s="140">
        <v>11.95</v>
      </c>
      <c r="F156" s="140">
        <v>9.52</v>
      </c>
      <c r="G156" s="140">
        <v>12.32</v>
      </c>
      <c r="H156" s="140"/>
      <c r="I156" s="145">
        <v>1.67</v>
      </c>
      <c r="J156" s="145"/>
      <c r="K156" s="121">
        <v>198401</v>
      </c>
      <c r="L156" s="121">
        <v>9.8553871286400003</v>
      </c>
      <c r="M156" s="121">
        <v>11.5362769169</v>
      </c>
      <c r="N156" s="121">
        <v>9.6872601854900005</v>
      </c>
      <c r="O156" s="121">
        <v>2.1565239539000001E-2</v>
      </c>
      <c r="P156" s="121">
        <v>1.017521E-3</v>
      </c>
      <c r="Q156" s="138"/>
      <c r="R156" s="142">
        <v>198403</v>
      </c>
      <c r="S156" s="142">
        <v>2.1956087824351302E-2</v>
      </c>
      <c r="T156" s="142">
        <v>-2.03666666666667E-2</v>
      </c>
      <c r="V156" s="46">
        <v>30682</v>
      </c>
      <c r="W156" s="142">
        <v>0.471898209400818</v>
      </c>
      <c r="X156" s="142">
        <f t="shared" si="35"/>
        <v>1.4684551682921598E-2</v>
      </c>
      <c r="Y156" s="160"/>
      <c r="Z156" s="142"/>
      <c r="AA156" s="142">
        <v>198312</v>
      </c>
      <c r="AB156" s="142">
        <v>4.3000522049535903E-2</v>
      </c>
      <c r="AC156" s="142">
        <v>-1.6746411483253499E-2</v>
      </c>
      <c r="AE156" s="46">
        <v>30682</v>
      </c>
      <c r="AF156" s="142">
        <v>-1.43837865999999E-2</v>
      </c>
      <c r="AG156" s="161">
        <v>13.74</v>
      </c>
      <c r="AH156" s="161"/>
      <c r="AI156" s="46">
        <v>30682</v>
      </c>
      <c r="AJ156" s="142">
        <f t="shared" si="57"/>
        <v>-6.1100000000000099E-2</v>
      </c>
      <c r="AK156" s="142">
        <f>'I+C'!U156</f>
        <v>7.7526408238068889E-3</v>
      </c>
      <c r="AL156" s="142">
        <f t="shared" si="56"/>
        <v>1.9610566870534751E-2</v>
      </c>
      <c r="AM156" s="142">
        <f t="shared" si="56"/>
        <v>2.2669066581437636E-2</v>
      </c>
      <c r="AN156" s="142">
        <f t="shared" si="56"/>
        <v>2.0453053253288722E-2</v>
      </c>
      <c r="AO156" s="142">
        <f>LN(quarterly_long!EU156)</f>
        <v>-1.8360120207241855</v>
      </c>
      <c r="AP156" s="142">
        <f t="shared" si="55"/>
        <v>-1.8480268319347808</v>
      </c>
      <c r="AQ156" s="142">
        <f t="shared" si="55"/>
        <v>-1.8371683982459166</v>
      </c>
      <c r="AR156" s="142">
        <f t="shared" si="55"/>
        <v>-1.8219673137273811</v>
      </c>
      <c r="AS156" s="142">
        <f t="shared" si="32"/>
        <v>1.3916666666666665E-3</v>
      </c>
      <c r="AT156" s="142">
        <f t="shared" si="33"/>
        <v>2.8000000000000008E-3</v>
      </c>
      <c r="AU156" s="142">
        <f t="shared" si="34"/>
        <v>7.2715361414297033E-3</v>
      </c>
      <c r="AV156" s="142">
        <f t="shared" si="36"/>
        <v>9.8139179587763171E-3</v>
      </c>
      <c r="AW156" s="142">
        <f t="shared" si="58"/>
        <v>4.5558821563229102E-2</v>
      </c>
      <c r="AX156" s="142">
        <v>5.33E-2</v>
      </c>
      <c r="AY156" s="142">
        <f t="shared" si="31"/>
        <v>2.1565239539000001E-2</v>
      </c>
      <c r="AZ156" s="142">
        <f>(quarterly_long!EJ156 -quarterly_long!EJ155)*100</f>
        <v>1.9767452034402222</v>
      </c>
      <c r="BA156" s="142">
        <f t="shared" si="54"/>
        <v>0.1154439121756487</v>
      </c>
      <c r="BE156" s="46">
        <v>30682</v>
      </c>
      <c r="BF156" s="142">
        <v>5477.6717889087931</v>
      </c>
      <c r="BG156" s="142">
        <v>2085.8261626220633</v>
      </c>
      <c r="BH156" s="142">
        <v>997.21550807309279</v>
      </c>
      <c r="BI156" s="142">
        <v>4.4663278271918683E-2</v>
      </c>
      <c r="BJ156" s="142">
        <v>2.3416666666666655E-3</v>
      </c>
      <c r="BK156" s="142">
        <v>1.3916666666666667E-3</v>
      </c>
      <c r="BL156" s="142">
        <v>7.2351114518579814E-3</v>
      </c>
      <c r="BM156" s="142">
        <v>-1.4488236054095292E-2</v>
      </c>
      <c r="BN156" s="142">
        <v>-6.1578822322676453E-2</v>
      </c>
      <c r="BO156" s="142">
        <v>2.191966313477858E-2</v>
      </c>
      <c r="BP156" s="142">
        <v>5.3280629492222786E-2</v>
      </c>
      <c r="BQ156" s="142">
        <v>3.0138326299999998E-3</v>
      </c>
      <c r="BR156" s="142"/>
      <c r="BS156" s="46">
        <v>30682</v>
      </c>
      <c r="BT156" s="142">
        <f t="shared" si="38"/>
        <v>-6.1578822322676453E-2</v>
      </c>
      <c r="BU156" s="142">
        <f t="shared" si="47"/>
        <v>1.7940298978290414E-2</v>
      </c>
      <c r="BV156" s="142">
        <f t="shared" si="49"/>
        <v>3.5120101028404349E-2</v>
      </c>
      <c r="BW156" s="142">
        <f t="shared" si="51"/>
        <v>2.7816626832557034E-2</v>
      </c>
      <c r="BX156" s="142">
        <f t="shared" si="53"/>
        <v>3.6168517420330559E-2</v>
      </c>
      <c r="BY156" s="142">
        <f t="shared" si="41"/>
        <v>-0.57476348955054601</v>
      </c>
      <c r="BZ156" s="142">
        <f t="shared" si="48"/>
        <v>-0.56584565210023896</v>
      </c>
      <c r="CA156" s="142">
        <f t="shared" si="50"/>
        <v>-0.53874618646284933</v>
      </c>
      <c r="CB156" s="142">
        <f t="shared" si="52"/>
        <v>-0.51452264250672086</v>
      </c>
      <c r="CC156" s="142">
        <f t="shared" si="42"/>
        <v>1.3916666666666667E-3</v>
      </c>
      <c r="CD156" s="142">
        <f t="shared" si="43"/>
        <v>2.3416666666666655E-3</v>
      </c>
      <c r="CE156" s="142">
        <f t="shared" si="37"/>
        <v>7.2351114518579814E-3</v>
      </c>
      <c r="CF156" s="142">
        <f t="shared" si="40"/>
        <v>9.7784769380045641E-3</v>
      </c>
      <c r="CG156" s="142">
        <f t="shared" si="44"/>
        <v>4.4663278271918683E-2</v>
      </c>
      <c r="CH156" s="142">
        <f t="shared" si="45"/>
        <v>5.3280629492222786E-2</v>
      </c>
      <c r="CI156" s="142">
        <f t="shared" si="46"/>
        <v>3.0138326299999998E-3</v>
      </c>
      <c r="CJ156" s="142"/>
      <c r="CK156" s="142">
        <f t="shared" si="39"/>
        <v>-3.6407899188873868E-2</v>
      </c>
      <c r="CN156" s="142"/>
    </row>
    <row r="157" spans="1:92" x14ac:dyDescent="0.25">
      <c r="A157" s="46">
        <v>30773</v>
      </c>
      <c r="B157" s="158">
        <v>10.19</v>
      </c>
      <c r="C157" s="152">
        <v>12.3</v>
      </c>
      <c r="D157" s="140">
        <v>13.21</v>
      </c>
      <c r="F157" s="140">
        <v>9.8699999999999992</v>
      </c>
      <c r="G157" s="140">
        <v>13.56</v>
      </c>
      <c r="H157" s="140"/>
      <c r="I157" s="145">
        <v>1.49</v>
      </c>
      <c r="J157" s="145"/>
      <c r="K157" s="121">
        <v>198402</v>
      </c>
      <c r="L157" s="121">
        <v>9.8675259266200008</v>
      </c>
      <c r="M157" s="121">
        <v>11.541630902730001</v>
      </c>
      <c r="N157" s="121">
        <v>9.6969714208400006</v>
      </c>
      <c r="O157" s="121">
        <v>2.4968669403E-2</v>
      </c>
      <c r="P157" s="121">
        <v>3.053058E-3</v>
      </c>
      <c r="Q157" s="138"/>
      <c r="R157" s="142">
        <v>198406</v>
      </c>
      <c r="S157" s="142">
        <v>2.3353293413173701E-2</v>
      </c>
      <c r="T157" s="142">
        <v>-1.5566666666666701E-2</v>
      </c>
      <c r="V157" s="46">
        <v>30773</v>
      </c>
      <c r="W157" s="142">
        <v>0.47556700014445802</v>
      </c>
      <c r="X157" s="142">
        <f t="shared" si="35"/>
        <v>7.74447239547571E-3</v>
      </c>
      <c r="Y157" s="160"/>
      <c r="Z157" s="142"/>
      <c r="AA157" s="142">
        <v>198403</v>
      </c>
      <c r="AB157" s="142">
        <v>4.5558821563229102E-2</v>
      </c>
      <c r="AC157" s="142">
        <v>-4.2579075425790799E-2</v>
      </c>
      <c r="AE157" s="46">
        <v>30773</v>
      </c>
      <c r="AF157" s="142">
        <v>-3.6446833459000003E-2</v>
      </c>
      <c r="AG157" s="161">
        <v>14.7</v>
      </c>
      <c r="AH157" s="161"/>
      <c r="AI157" s="46">
        <v>30773</v>
      </c>
      <c r="AJ157" s="142">
        <f t="shared" si="57"/>
        <v>-4.6700000000000103E-2</v>
      </c>
      <c r="AK157" s="142">
        <f>'I+C'!U157</f>
        <v>1.7324335049247463E-2</v>
      </c>
      <c r="AL157" s="142">
        <f t="shared" si="56"/>
        <v>7.7526408238068889E-3</v>
      </c>
      <c r="AM157" s="142">
        <f t="shared" si="56"/>
        <v>1.9610566870534751E-2</v>
      </c>
      <c r="AN157" s="142">
        <f t="shared" si="56"/>
        <v>2.2669066581437636E-2</v>
      </c>
      <c r="AO157" s="142">
        <f>LN(quarterly_long!EU157)</f>
        <v>-1.8339634730296779</v>
      </c>
      <c r="AP157" s="142">
        <f t="shared" si="55"/>
        <v>-1.8360120207241855</v>
      </c>
      <c r="AQ157" s="142">
        <f t="shared" si="55"/>
        <v>-1.8480268319347808</v>
      </c>
      <c r="AR157" s="142">
        <f t="shared" si="55"/>
        <v>-1.8371683982459166</v>
      </c>
      <c r="AS157" s="142">
        <f t="shared" si="32"/>
        <v>1.2416666666666667E-3</v>
      </c>
      <c r="AT157" s="142">
        <f t="shared" si="33"/>
        <v>3.6900000000000014E-3</v>
      </c>
      <c r="AU157" s="142">
        <f t="shared" si="34"/>
        <v>1.5608821017697991E-2</v>
      </c>
      <c r="AV157" s="142">
        <f t="shared" si="36"/>
        <v>1.1842639327320624E-2</v>
      </c>
      <c r="AW157" s="142">
        <f t="shared" si="58"/>
        <v>4.7600958016387598E-2</v>
      </c>
      <c r="AX157" s="142">
        <v>3.8399999999999997E-2</v>
      </c>
      <c r="AY157" s="142">
        <f t="shared" ref="AY157:AY220" si="59">O157</f>
        <v>2.4968669403E-2</v>
      </c>
      <c r="AZ157" s="142">
        <f>(quarterly_long!EJ157 -quarterly_long!EJ156)*100</f>
        <v>1.9372882743754927</v>
      </c>
      <c r="BA157" s="142">
        <f t="shared" si="54"/>
        <v>0.12364670658682629</v>
      </c>
      <c r="BE157" s="46">
        <v>30773</v>
      </c>
      <c r="BF157" s="142">
        <v>5498.98290811071</v>
      </c>
      <c r="BG157" s="142">
        <v>2148.7473501638078</v>
      </c>
      <c r="BH157" s="142">
        <v>1029.7937945654269</v>
      </c>
      <c r="BI157" s="142">
        <v>4.646745046810364E-2</v>
      </c>
      <c r="BJ157" s="142">
        <v>3.266666666666666E-3</v>
      </c>
      <c r="BK157" s="142">
        <v>1.2416666666666667E-3</v>
      </c>
      <c r="BL157" s="142">
        <v>1.5564650785342502E-2</v>
      </c>
      <c r="BM157" s="142">
        <v>-3.7127612015964775E-2</v>
      </c>
      <c r="BN157" s="142">
        <v>-5.1399108099366791E-2</v>
      </c>
      <c r="BO157" s="142">
        <v>2.3309123180820544E-2</v>
      </c>
      <c r="BP157" s="142">
        <v>3.8403664720981112E-2</v>
      </c>
      <c r="BQ157" s="142">
        <v>5.3614803079999997E-3</v>
      </c>
      <c r="BR157" s="142"/>
      <c r="BS157" s="46">
        <v>30773</v>
      </c>
      <c r="BT157" s="142">
        <f t="shared" si="38"/>
        <v>-5.1399108099366791E-2</v>
      </c>
      <c r="BU157" s="142">
        <f t="shared" si="47"/>
        <v>3.8829946950027505E-3</v>
      </c>
      <c r="BV157" s="142">
        <f t="shared" si="49"/>
        <v>1.7940298978290414E-2</v>
      </c>
      <c r="BW157" s="142">
        <f t="shared" si="51"/>
        <v>3.5120101028404349E-2</v>
      </c>
      <c r="BX157" s="142">
        <f t="shared" si="53"/>
        <v>2.7816626832557034E-2</v>
      </c>
      <c r="BY157" s="142">
        <f t="shared" si="41"/>
        <v>-0.54814081732885478</v>
      </c>
      <c r="BZ157" s="142">
        <f t="shared" si="48"/>
        <v>-0.57476348955054601</v>
      </c>
      <c r="CA157" s="142">
        <f t="shared" si="50"/>
        <v>-0.56584565210023896</v>
      </c>
      <c r="CB157" s="142">
        <f t="shared" si="52"/>
        <v>-0.53874618646284933</v>
      </c>
      <c r="CC157" s="142">
        <f t="shared" si="42"/>
        <v>1.2416666666666667E-3</v>
      </c>
      <c r="CD157" s="142">
        <f t="shared" si="43"/>
        <v>3.266666666666666E-3</v>
      </c>
      <c r="CE157" s="142">
        <f t="shared" si="37"/>
        <v>1.5564650785342502E-2</v>
      </c>
      <c r="CF157" s="142">
        <f t="shared" si="40"/>
        <v>1.1803608315984263E-2</v>
      </c>
      <c r="CG157" s="142">
        <f t="shared" si="44"/>
        <v>4.646745046810364E-2</v>
      </c>
      <c r="CH157" s="142">
        <f t="shared" si="45"/>
        <v>3.8403664720981112E-2</v>
      </c>
      <c r="CI157" s="142">
        <f t="shared" si="46"/>
        <v>5.3614803079999997E-3</v>
      </c>
      <c r="CJ157" s="142"/>
      <c r="CK157" s="142">
        <f t="shared" si="39"/>
        <v>-6.0436735196785316E-2</v>
      </c>
      <c r="CN157" s="142"/>
    </row>
    <row r="158" spans="1:92" x14ac:dyDescent="0.25">
      <c r="A158" s="46">
        <v>30864</v>
      </c>
      <c r="B158" s="158">
        <v>10.75</v>
      </c>
      <c r="C158" s="152">
        <v>11.43</v>
      </c>
      <c r="D158" s="140">
        <v>12.87</v>
      </c>
      <c r="F158" s="140">
        <v>10.37</v>
      </c>
      <c r="G158" s="140">
        <v>12.52</v>
      </c>
      <c r="H158" s="140"/>
      <c r="I158" s="145">
        <v>1.83</v>
      </c>
      <c r="J158" s="145"/>
      <c r="K158" s="121">
        <v>198403</v>
      </c>
      <c r="L158" s="121">
        <v>9.8727633998299993</v>
      </c>
      <c r="M158" s="121">
        <v>11.55579971944</v>
      </c>
      <c r="N158" s="121">
        <v>9.7040422796300003</v>
      </c>
      <c r="O158" s="121">
        <v>2.0790556105E-2</v>
      </c>
      <c r="P158" s="121">
        <v>2.930715E-3</v>
      </c>
      <c r="Q158" s="138"/>
      <c r="R158" s="142">
        <v>198409</v>
      </c>
      <c r="S158" s="142">
        <v>2.5049900199600801E-2</v>
      </c>
      <c r="T158" s="142">
        <v>2.2466666666666701E-2</v>
      </c>
      <c r="V158" s="46">
        <v>30864</v>
      </c>
      <c r="W158" s="142">
        <v>0.48015298857401001</v>
      </c>
      <c r="X158" s="142">
        <f t="shared" si="35"/>
        <v>9.5970026410112652E-3</v>
      </c>
      <c r="Y158" s="160"/>
      <c r="Z158" s="142"/>
      <c r="AA158" s="142">
        <v>198406</v>
      </c>
      <c r="AB158" s="142">
        <v>4.7600958016387598E-2</v>
      </c>
      <c r="AC158" s="142">
        <v>-2.73189326556545E-2</v>
      </c>
      <c r="AE158" s="46">
        <v>30864</v>
      </c>
      <c r="AF158" s="142">
        <v>0.12535952922800001</v>
      </c>
      <c r="AG158" s="161">
        <v>14.71</v>
      </c>
      <c r="AH158" s="161"/>
      <c r="AI158" s="46">
        <v>30864</v>
      </c>
      <c r="AJ158" s="142">
        <f t="shared" si="57"/>
        <v>6.7400000000000099E-2</v>
      </c>
      <c r="AK158" s="142">
        <f>'I+C'!U158</f>
        <v>6.5174428000316365E-3</v>
      </c>
      <c r="AL158" s="142">
        <f t="shared" si="56"/>
        <v>1.7324335049247463E-2</v>
      </c>
      <c r="AM158" s="142">
        <f t="shared" si="56"/>
        <v>7.7526408238068889E-3</v>
      </c>
      <c r="AN158" s="142">
        <f t="shared" si="56"/>
        <v>1.9610566870534751E-2</v>
      </c>
      <c r="AO158" s="142">
        <f>LN(quarterly_long!EU158)</f>
        <v>-1.8211773619476093</v>
      </c>
      <c r="AP158" s="142">
        <f t="shared" si="55"/>
        <v>-1.8339634730296779</v>
      </c>
      <c r="AQ158" s="142">
        <f t="shared" si="55"/>
        <v>-1.8360120207241855</v>
      </c>
      <c r="AR158" s="142">
        <f t="shared" si="55"/>
        <v>-1.8480268319347808</v>
      </c>
      <c r="AS158" s="142">
        <f t="shared" si="32"/>
        <v>1.5250000000000001E-3</v>
      </c>
      <c r="AT158" s="142">
        <f t="shared" si="33"/>
        <v>2.1500000000000004E-3</v>
      </c>
      <c r="AU158" s="142">
        <f t="shared" si="34"/>
        <v>1.5452897558589536E-2</v>
      </c>
      <c r="AV158" s="142">
        <f t="shared" si="36"/>
        <v>1.2569664560853332E-2</v>
      </c>
      <c r="AW158" s="142">
        <f t="shared" si="58"/>
        <v>4.4488460619512997E-2</v>
      </c>
      <c r="AX158" s="142">
        <v>6.6E-3</v>
      </c>
      <c r="AY158" s="142">
        <f t="shared" si="59"/>
        <v>2.0790556105E-2</v>
      </c>
      <c r="AZ158" s="142">
        <f>(quarterly_long!EJ158 -quarterly_long!EJ157)*100</f>
        <v>1.9303553882100144</v>
      </c>
      <c r="BA158" s="142">
        <f t="shared" si="54"/>
        <v>0.12205009980039921</v>
      </c>
      <c r="BE158" s="46">
        <v>30864</v>
      </c>
      <c r="BF158" s="142">
        <v>5541.040277710892</v>
      </c>
      <c r="BG158" s="142">
        <v>2212.110960757781</v>
      </c>
      <c r="BH158" s="142">
        <v>1060.8737676396677</v>
      </c>
      <c r="BI158" s="142">
        <v>4.3397551675697366E-2</v>
      </c>
      <c r="BJ158" s="142">
        <v>1.8749999999999999E-3</v>
      </c>
      <c r="BK158" s="142">
        <v>1.5250000000000001E-3</v>
      </c>
      <c r="BL158" s="142">
        <v>1.5398535102904318E-2</v>
      </c>
      <c r="BM158" s="142">
        <v>0.11810256613708167</v>
      </c>
      <c r="BN158" s="142">
        <v>6.1378736745010751E-2</v>
      </c>
      <c r="BO158" s="142">
        <v>2.4995537743913811E-2</v>
      </c>
      <c r="BP158" s="142">
        <v>6.5979168018071022E-3</v>
      </c>
      <c r="BQ158" s="142">
        <v>5.1160580359999996E-3</v>
      </c>
      <c r="BR158" s="142"/>
      <c r="BS158" s="46">
        <v>30864</v>
      </c>
      <c r="BT158" s="142">
        <f t="shared" si="38"/>
        <v>6.1378736745010751E-2</v>
      </c>
      <c r="BU158" s="142">
        <f t="shared" si="47"/>
        <v>7.6191095521309649E-3</v>
      </c>
      <c r="BV158" s="142">
        <f t="shared" si="49"/>
        <v>3.8829946950027505E-3</v>
      </c>
      <c r="BW158" s="142">
        <f t="shared" si="51"/>
        <v>1.7940298978290414E-2</v>
      </c>
      <c r="BX158" s="142">
        <f t="shared" si="53"/>
        <v>3.5120101028404349E-2</v>
      </c>
      <c r="BY158" s="142">
        <f t="shared" si="41"/>
        <v>-0.52647992931763576</v>
      </c>
      <c r="BZ158" s="142">
        <f t="shared" si="48"/>
        <v>-0.54814081732885478</v>
      </c>
      <c r="CA158" s="142">
        <f t="shared" si="50"/>
        <v>-0.57476348955054601</v>
      </c>
      <c r="CB158" s="142">
        <f t="shared" si="52"/>
        <v>-0.56584565210023896</v>
      </c>
      <c r="CC158" s="142">
        <f t="shared" si="42"/>
        <v>1.5250000000000001E-3</v>
      </c>
      <c r="CD158" s="142">
        <f t="shared" si="43"/>
        <v>1.8749999999999999E-3</v>
      </c>
      <c r="CE158" s="142">
        <f t="shared" si="37"/>
        <v>1.5398535102904318E-2</v>
      </c>
      <c r="CF158" s="142">
        <f t="shared" si="40"/>
        <v>1.2526944159973203E-2</v>
      </c>
      <c r="CG158" s="142">
        <f t="shared" si="44"/>
        <v>4.3397551675697366E-2</v>
      </c>
      <c r="CH158" s="142">
        <f t="shared" si="45"/>
        <v>6.5979168018071022E-3</v>
      </c>
      <c r="CI158" s="142">
        <f t="shared" si="46"/>
        <v>5.1160580359999996E-3</v>
      </c>
      <c r="CJ158" s="142"/>
      <c r="CK158" s="142">
        <f t="shared" si="39"/>
        <v>9.3107028393167868E-2</v>
      </c>
      <c r="CN158" s="142"/>
    </row>
    <row r="159" spans="1:92" x14ac:dyDescent="0.25">
      <c r="A159" s="46">
        <v>30956</v>
      </c>
      <c r="B159" s="158">
        <v>9.16</v>
      </c>
      <c r="C159" s="152">
        <v>9.2200000000000006</v>
      </c>
      <c r="D159" s="140">
        <v>11.76</v>
      </c>
      <c r="F159" s="140">
        <v>8.06</v>
      </c>
      <c r="G159" s="140">
        <v>11.5</v>
      </c>
      <c r="H159" s="140"/>
      <c r="I159" s="145">
        <v>1.9</v>
      </c>
      <c r="J159" s="145"/>
      <c r="K159" s="121">
        <v>198404</v>
      </c>
      <c r="L159" s="121">
        <v>9.8834658020500008</v>
      </c>
      <c r="M159" s="121">
        <v>11.564126150790001</v>
      </c>
      <c r="N159" s="121">
        <v>9.7126636252399994</v>
      </c>
      <c r="O159" s="121">
        <v>2.2674969063000001E-2</v>
      </c>
      <c r="P159" s="121">
        <v>2.6128739999999998E-3</v>
      </c>
      <c r="Q159" s="138"/>
      <c r="R159" s="142">
        <v>198412</v>
      </c>
      <c r="S159" s="142">
        <v>2.3652694610778398E-2</v>
      </c>
      <c r="T159" s="142">
        <v>-2.5333333333333301E-3</v>
      </c>
      <c r="V159" s="46">
        <v>30956</v>
      </c>
      <c r="W159" s="142">
        <v>0.48382177931765102</v>
      </c>
      <c r="X159" s="142">
        <f t="shared" si="35"/>
        <v>7.6118350396301437E-3</v>
      </c>
      <c r="Y159" s="160"/>
      <c r="Z159" s="142"/>
      <c r="AA159" s="142">
        <v>198409</v>
      </c>
      <c r="AB159" s="142">
        <v>4.4488460619512997E-2</v>
      </c>
      <c r="AC159" s="142">
        <v>8.4911822338341006E-2</v>
      </c>
      <c r="AE159" s="46">
        <v>30956</v>
      </c>
      <c r="AF159" s="142">
        <v>9.3431681791999996E-2</v>
      </c>
      <c r="AG159" s="161">
        <v>13.61</v>
      </c>
      <c r="AH159" s="161"/>
      <c r="AI159" s="46">
        <v>30956</v>
      </c>
      <c r="AJ159" s="142">
        <f t="shared" si="57"/>
        <v>-7.5999999999999904E-3</v>
      </c>
      <c r="AK159" s="142">
        <f>'I+C'!U159</f>
        <v>9.9408241670616571E-3</v>
      </c>
      <c r="AL159" s="142">
        <f t="shared" si="56"/>
        <v>6.5174428000316365E-3</v>
      </c>
      <c r="AM159" s="142">
        <f t="shared" si="56"/>
        <v>1.7324335049247463E-2</v>
      </c>
      <c r="AN159" s="142">
        <f t="shared" si="56"/>
        <v>7.7526408238068889E-3</v>
      </c>
      <c r="AO159" s="142">
        <f>LN(quarterly_long!EU159)</f>
        <v>-1.8202692424831342</v>
      </c>
      <c r="AP159" s="142">
        <f t="shared" si="55"/>
        <v>-1.8211773619476093</v>
      </c>
      <c r="AQ159" s="142">
        <f t="shared" si="55"/>
        <v>-1.8339634730296779</v>
      </c>
      <c r="AR159" s="142">
        <f t="shared" si="55"/>
        <v>-1.8360120207241855</v>
      </c>
      <c r="AS159" s="142">
        <f t="shared" si="32"/>
        <v>1.5833333333333333E-3</v>
      </c>
      <c r="AT159" s="142">
        <f t="shared" si="33"/>
        <v>3.4399999999999995E-3</v>
      </c>
      <c r="AU159" s="142">
        <f t="shared" si="34"/>
        <v>1.6040859571148255E-2</v>
      </c>
      <c r="AV159" s="142">
        <f t="shared" si="36"/>
        <v>1.3593528572216372E-2</v>
      </c>
      <c r="AW159" s="142">
        <f t="shared" si="58"/>
        <v>4.5471124617999299E-2</v>
      </c>
      <c r="AX159" s="142">
        <v>1.66E-2</v>
      </c>
      <c r="AY159" s="142">
        <f t="shared" si="59"/>
        <v>2.2674969063000001E-2</v>
      </c>
      <c r="AZ159" s="142">
        <f>(quarterly_long!EJ159 -quarterly_long!EJ158)*100</f>
        <v>1.0848943631537322</v>
      </c>
      <c r="BA159" s="142">
        <f t="shared" si="54"/>
        <v>0.1124473053892216</v>
      </c>
      <c r="BE159" s="46">
        <v>30956</v>
      </c>
      <c r="BF159" s="142">
        <v>5591.5074777843993</v>
      </c>
      <c r="BG159" s="142">
        <v>2209.2879853550439</v>
      </c>
      <c r="BH159" s="142">
        <v>1061.8942094614124</v>
      </c>
      <c r="BI159" s="142">
        <v>4.445795339412361E-2</v>
      </c>
      <c r="BJ159" s="142">
        <v>3.0833333333333338E-3</v>
      </c>
      <c r="BK159" s="142">
        <v>1.5833333333333337E-3</v>
      </c>
      <c r="BL159" s="142">
        <v>1.5991586744075404E-2</v>
      </c>
      <c r="BM159" s="142">
        <v>8.9321082540963437E-2</v>
      </c>
      <c r="BN159" s="142">
        <v>-1.1037568493410994E-2</v>
      </c>
      <c r="BO159" s="142">
        <v>2.3603421783705548E-2</v>
      </c>
      <c r="BP159" s="142">
        <v>1.6581579020668258E-2</v>
      </c>
      <c r="BQ159" s="142">
        <v>5.1380145660000001E-3</v>
      </c>
      <c r="BR159" s="142"/>
      <c r="BS159" s="46">
        <v>30956</v>
      </c>
      <c r="BT159" s="142">
        <f t="shared" si="38"/>
        <v>-1.1037568493410994E-2</v>
      </c>
      <c r="BU159" s="142">
        <f t="shared" si="47"/>
        <v>9.0666659421394513E-3</v>
      </c>
      <c r="BV159" s="142">
        <f t="shared" si="49"/>
        <v>7.6191095521309649E-3</v>
      </c>
      <c r="BW159" s="142">
        <f t="shared" si="51"/>
        <v>3.8829946950027505E-3</v>
      </c>
      <c r="BX159" s="142">
        <f t="shared" si="53"/>
        <v>1.7940298978290414E-2</v>
      </c>
      <c r="BY159" s="142">
        <f t="shared" si="41"/>
        <v>-0.53609747779309835</v>
      </c>
      <c r="BZ159" s="142">
        <f t="shared" si="48"/>
        <v>-0.52647992931763576</v>
      </c>
      <c r="CA159" s="142">
        <f t="shared" si="50"/>
        <v>-0.54814081732885478</v>
      </c>
      <c r="CB159" s="142">
        <f t="shared" si="52"/>
        <v>-0.57476348955054601</v>
      </c>
      <c r="CC159" s="142">
        <f t="shared" si="42"/>
        <v>1.5833333333333337E-3</v>
      </c>
      <c r="CD159" s="142">
        <f t="shared" si="43"/>
        <v>3.0833333333333338E-3</v>
      </c>
      <c r="CE159" s="142">
        <f t="shared" si="37"/>
        <v>1.5991586744075404E-2</v>
      </c>
      <c r="CF159" s="142">
        <f t="shared" si="40"/>
        <v>1.354747102104505E-2</v>
      </c>
      <c r="CG159" s="142">
        <f t="shared" si="44"/>
        <v>4.445795339412361E-2</v>
      </c>
      <c r="CH159" s="142">
        <f t="shared" si="45"/>
        <v>1.6581579020668258E-2</v>
      </c>
      <c r="CI159" s="142">
        <f t="shared" si="46"/>
        <v>5.1380145660000001E-3</v>
      </c>
      <c r="CJ159" s="142"/>
      <c r="CK159" s="142">
        <f t="shared" si="39"/>
        <v>6.5717660757257892E-2</v>
      </c>
      <c r="CN159" s="142"/>
    </row>
    <row r="160" spans="1:92" x14ac:dyDescent="0.25">
      <c r="A160" s="46">
        <v>31048</v>
      </c>
      <c r="B160" s="158">
        <v>8.4600000000000009</v>
      </c>
      <c r="C160" s="152">
        <v>9.49</v>
      </c>
      <c r="D160" s="140">
        <v>11.59</v>
      </c>
      <c r="F160" s="140">
        <v>8.52</v>
      </c>
      <c r="G160" s="140">
        <v>11.86</v>
      </c>
      <c r="H160" s="140"/>
      <c r="I160" s="145">
        <v>1.83</v>
      </c>
      <c r="J160" s="145"/>
      <c r="K160" s="121">
        <v>198501</v>
      </c>
      <c r="L160" s="121">
        <v>9.8984921521199993</v>
      </c>
      <c r="M160" s="121">
        <v>11.57835135319</v>
      </c>
      <c r="N160" s="121">
        <v>9.7075288335500005</v>
      </c>
      <c r="O160" s="121">
        <v>3.7246283247000002E-2</v>
      </c>
      <c r="P160" s="121">
        <v>1.4423086E-2</v>
      </c>
      <c r="Q160" s="138"/>
      <c r="R160" s="142">
        <v>198503</v>
      </c>
      <c r="S160" s="142">
        <v>1.8463073852295401E-2</v>
      </c>
      <c r="T160" s="142">
        <v>2.7900000000000001E-2</v>
      </c>
      <c r="V160" s="46">
        <v>31048</v>
      </c>
      <c r="W160" s="142">
        <v>0.48978356427606701</v>
      </c>
      <c r="X160" s="142">
        <f t="shared" si="35"/>
        <v>1.2246973609972067E-2</v>
      </c>
      <c r="Y160" s="160"/>
      <c r="Z160" s="142"/>
      <c r="AA160" s="142">
        <v>198412</v>
      </c>
      <c r="AB160" s="142">
        <v>4.5471124617999299E-2</v>
      </c>
      <c r="AC160" s="142">
        <v>-9.6327513546056297E-3</v>
      </c>
      <c r="AE160" s="46">
        <v>31048</v>
      </c>
      <c r="AF160" s="142">
        <v>1.17801307250001E-2</v>
      </c>
      <c r="AG160" s="161">
        <v>13.39</v>
      </c>
      <c r="AH160" s="161"/>
      <c r="AI160" s="159">
        <v>31048</v>
      </c>
      <c r="AJ160" s="142">
        <f t="shared" si="57"/>
        <v>8.3699999999999997E-2</v>
      </c>
      <c r="AK160" s="142">
        <f>'I+C'!U160</f>
        <v>1.150850417554472E-2</v>
      </c>
      <c r="AL160" s="142">
        <f t="shared" si="56"/>
        <v>9.9408241670616571E-3</v>
      </c>
      <c r="AM160" s="142">
        <f t="shared" si="56"/>
        <v>6.5174428000316365E-3</v>
      </c>
      <c r="AN160" s="142">
        <f t="shared" si="56"/>
        <v>1.7324335049247463E-2</v>
      </c>
      <c r="AO160" s="142">
        <f>LN(quarterly_long!EU160)</f>
        <v>-1.831527570001741</v>
      </c>
      <c r="AP160" s="142">
        <f t="shared" si="55"/>
        <v>-1.8202692424831342</v>
      </c>
      <c r="AQ160" s="142">
        <f t="shared" si="55"/>
        <v>-1.8211773619476093</v>
      </c>
      <c r="AR160" s="142">
        <f t="shared" si="55"/>
        <v>-1.8339634730296779</v>
      </c>
      <c r="AS160" s="142">
        <f t="shared" si="32"/>
        <v>1.5250000000000001E-3</v>
      </c>
      <c r="AT160" s="142">
        <f t="shared" si="33"/>
        <v>3.3399999999999997E-3</v>
      </c>
      <c r="AU160" s="142">
        <f t="shared" si="34"/>
        <v>6.2161002423233337E-3</v>
      </c>
      <c r="AV160" s="142">
        <f t="shared" si="36"/>
        <v>1.3329669597439777E-2</v>
      </c>
      <c r="AW160" s="142">
        <f t="shared" si="58"/>
        <v>4.2629782156237098E-2</v>
      </c>
      <c r="AX160" s="142">
        <v>8.8999999999999999E-3</v>
      </c>
      <c r="AY160" s="142">
        <f t="shared" si="59"/>
        <v>3.7246283247000002E-2</v>
      </c>
      <c r="AZ160" s="142">
        <f>(quarterly_long!EJ160 -quarterly_long!EJ159)*100</f>
        <v>2.5017665693771729E-2</v>
      </c>
      <c r="BA160" s="142">
        <f t="shared" si="54"/>
        <v>0.11543692614770462</v>
      </c>
      <c r="BE160" s="46">
        <v>31048</v>
      </c>
      <c r="BF160" s="142">
        <v>5592.0563991755389</v>
      </c>
      <c r="BG160" s="142">
        <v>2204.6186481535051</v>
      </c>
      <c r="BH160" s="142">
        <v>1065.4710249734837</v>
      </c>
      <c r="BI160" s="142">
        <v>4.1415830546265325E-2</v>
      </c>
      <c r="BJ160" s="142">
        <v>2.8916666666666683E-3</v>
      </c>
      <c r="BK160" s="142">
        <v>1.5250000000000001E-3</v>
      </c>
      <c r="BL160" s="142">
        <v>6.1960963185442447E-3</v>
      </c>
      <c r="BM160" s="142">
        <v>1.1711285130991695E-2</v>
      </c>
      <c r="BN160" s="142">
        <v>7.8839207502349018E-2</v>
      </c>
      <c r="BO160" s="142">
        <v>1.8443069928517533E-2</v>
      </c>
      <c r="BP160" s="142">
        <v>8.8622435075240702E-3</v>
      </c>
      <c r="BQ160" s="142">
        <v>1.6123095867999999E-2</v>
      </c>
      <c r="BR160" s="142"/>
      <c r="BS160" s="46">
        <v>31048</v>
      </c>
      <c r="BT160" s="142">
        <f t="shared" si="38"/>
        <v>7.8839207502349018E-2</v>
      </c>
      <c r="BU160" s="142">
        <f t="shared" si="47"/>
        <v>9.8165736364563827E-5</v>
      </c>
      <c r="BV160" s="142">
        <f t="shared" si="49"/>
        <v>9.0666659421394513E-3</v>
      </c>
      <c r="BW160" s="142">
        <f t="shared" si="51"/>
        <v>7.6191095521309649E-3</v>
      </c>
      <c r="BX160" s="142">
        <f t="shared" si="53"/>
        <v>3.8829946950027505E-3</v>
      </c>
      <c r="BY160" s="142">
        <f t="shared" si="41"/>
        <v>-0.53652968306234949</v>
      </c>
      <c r="BZ160" s="142">
        <f t="shared" si="48"/>
        <v>-0.53609747779309835</v>
      </c>
      <c r="CA160" s="142">
        <f t="shared" si="50"/>
        <v>-0.52647992931763576</v>
      </c>
      <c r="CB160" s="142">
        <f t="shared" si="52"/>
        <v>-0.54814081732885478</v>
      </c>
      <c r="CC160" s="142">
        <f t="shared" si="42"/>
        <v>1.5250000000000001E-3</v>
      </c>
      <c r="CD160" s="142">
        <f t="shared" si="43"/>
        <v>2.8916666666666683E-3</v>
      </c>
      <c r="CE160" s="142">
        <f t="shared" si="37"/>
        <v>6.1960963185442447E-3</v>
      </c>
      <c r="CF160" s="142">
        <f t="shared" si="40"/>
        <v>1.3287717237716618E-2</v>
      </c>
      <c r="CG160" s="142">
        <f t="shared" si="44"/>
        <v>4.1415830546265325E-2</v>
      </c>
      <c r="CH160" s="142">
        <f t="shared" si="45"/>
        <v>8.8622435075240702E-3</v>
      </c>
      <c r="CI160" s="142">
        <f t="shared" si="46"/>
        <v>1.6123095867999999E-2</v>
      </c>
      <c r="CJ160" s="142"/>
      <c r="CK160" s="142">
        <f t="shared" si="39"/>
        <v>-6.7317847975258381E-3</v>
      </c>
      <c r="CN160" s="142"/>
    </row>
    <row r="161" spans="1:92" x14ac:dyDescent="0.25">
      <c r="A161" s="46">
        <v>31138</v>
      </c>
      <c r="B161" s="158">
        <v>7.72</v>
      </c>
      <c r="C161" s="152">
        <v>7.71</v>
      </c>
      <c r="D161" s="140">
        <v>10.82</v>
      </c>
      <c r="F161" s="140">
        <v>6.95</v>
      </c>
      <c r="G161" s="140">
        <v>10.16</v>
      </c>
      <c r="H161" s="140"/>
      <c r="I161" s="145">
        <v>2.2400000000000002</v>
      </c>
      <c r="J161" s="145"/>
      <c r="K161" s="121">
        <v>198502</v>
      </c>
      <c r="L161" s="121">
        <v>9.9057278343400004</v>
      </c>
      <c r="M161" s="121">
        <v>11.591882891419999</v>
      </c>
      <c r="N161" s="121">
        <v>9.7263843499499991</v>
      </c>
      <c r="O161" s="121">
        <v>2.6588274544999999E-2</v>
      </c>
      <c r="P161" s="121">
        <v>5.8421840000000003E-3</v>
      </c>
      <c r="Q161" s="138"/>
      <c r="R161" s="142">
        <v>198506</v>
      </c>
      <c r="S161" s="142">
        <v>1.92614770459082E-2</v>
      </c>
      <c r="T161" s="142">
        <v>1.7999999999999999E-2</v>
      </c>
      <c r="V161" s="46">
        <v>31138</v>
      </c>
      <c r="W161" s="142">
        <v>0.49299375617675301</v>
      </c>
      <c r="X161" s="142">
        <f t="shared" si="35"/>
        <v>6.5329210416233963E-3</v>
      </c>
      <c r="Y161" s="160"/>
      <c r="Z161" s="142"/>
      <c r="AA161" s="142">
        <v>198503</v>
      </c>
      <c r="AB161" s="142">
        <v>4.2629782156237098E-2</v>
      </c>
      <c r="AC161" s="142">
        <v>9.0577507598784204E-2</v>
      </c>
      <c r="AE161" s="46">
        <v>31138</v>
      </c>
      <c r="AF161" s="142">
        <v>0.12327362576000001</v>
      </c>
      <c r="AG161" s="161">
        <v>13.02</v>
      </c>
      <c r="AH161" s="161"/>
      <c r="AI161" s="46">
        <v>31138</v>
      </c>
      <c r="AJ161" s="142">
        <f t="shared" si="57"/>
        <v>5.3999999999999992E-2</v>
      </c>
      <c r="AK161" s="142">
        <f>'I+C'!U161</f>
        <v>8.494717109778227E-3</v>
      </c>
      <c r="AL161" s="142">
        <f t="shared" si="56"/>
        <v>1.150850417554472E-2</v>
      </c>
      <c r="AM161" s="142">
        <f t="shared" si="56"/>
        <v>9.9408241670616571E-3</v>
      </c>
      <c r="AN161" s="142">
        <f t="shared" si="56"/>
        <v>6.5174428000316365E-3</v>
      </c>
      <c r="AO161" s="142">
        <f>LN(quarterly_long!EU161)</f>
        <v>-1.8369930069623195</v>
      </c>
      <c r="AP161" s="142">
        <f t="shared" si="55"/>
        <v>-1.831527570001741</v>
      </c>
      <c r="AQ161" s="142">
        <f t="shared" si="55"/>
        <v>-1.8202692424831342</v>
      </c>
      <c r="AR161" s="142">
        <f t="shared" si="55"/>
        <v>-1.8211773619476093</v>
      </c>
      <c r="AS161" s="142">
        <f t="shared" ref="AS161:AS224" si="60">I161/1000/1.2</f>
        <v>1.8666666666666669E-3</v>
      </c>
      <c r="AT161" s="142">
        <f t="shared" si="33"/>
        <v>3.2100000000000002E-3</v>
      </c>
      <c r="AU161" s="142">
        <f t="shared" si="34"/>
        <v>1.2728556004284804E-2</v>
      </c>
      <c r="AV161" s="142">
        <f t="shared" si="36"/>
        <v>1.260960334408648E-2</v>
      </c>
      <c r="AW161" s="142">
        <f t="shared" si="58"/>
        <v>4.0959765952164502E-2</v>
      </c>
      <c r="AX161" s="142">
        <v>1E-3</v>
      </c>
      <c r="AY161" s="142">
        <f t="shared" si="59"/>
        <v>2.6588274544999999E-2</v>
      </c>
      <c r="AZ161" s="142">
        <f>(quarterly_long!EJ161 -quarterly_long!EJ160)*100</f>
        <v>0.30292801491996757</v>
      </c>
      <c r="BA161" s="142">
        <f t="shared" si="54"/>
        <v>0.11093852295409179</v>
      </c>
      <c r="BE161" s="46">
        <v>31138</v>
      </c>
      <c r="BF161" s="142">
        <v>5591.6267241801188</v>
      </c>
      <c r="BG161" s="142">
        <v>2185.9173871277617</v>
      </c>
      <c r="BH161" s="142">
        <v>1060.4610951008647</v>
      </c>
      <c r="BI161" s="142">
        <v>3.9924122110464089E-2</v>
      </c>
      <c r="BJ161" s="142">
        <v>2.8499999999999992E-3</v>
      </c>
      <c r="BK161" s="142">
        <v>1.8666666666666669E-3</v>
      </c>
      <c r="BL161" s="142">
        <v>1.270452829706931E-2</v>
      </c>
      <c r="BM161" s="142">
        <v>0.11624730214110236</v>
      </c>
      <c r="BN161" s="142">
        <v>4.9814341162899498E-2</v>
      </c>
      <c r="BO161" s="142">
        <v>1.9237449338692706E-2</v>
      </c>
      <c r="BP161" s="142">
        <v>1.0145035466671004E-3</v>
      </c>
      <c r="BQ161" s="142">
        <v>6.1834987809999999E-3</v>
      </c>
      <c r="BR161" s="142"/>
      <c r="BS161" s="46">
        <v>31138</v>
      </c>
      <c r="BT161" s="142">
        <f t="shared" si="38"/>
        <v>4.9814341162899498E-2</v>
      </c>
      <c r="BU161" s="142">
        <f t="shared" si="47"/>
        <v>-7.6839622670021868E-5</v>
      </c>
      <c r="BV161" s="142">
        <f t="shared" si="49"/>
        <v>9.8165736364563827E-5</v>
      </c>
      <c r="BW161" s="142">
        <f t="shared" si="51"/>
        <v>9.0666659421394513E-3</v>
      </c>
      <c r="BX161" s="142">
        <f t="shared" si="53"/>
        <v>7.6191095521309649E-3</v>
      </c>
      <c r="BY161" s="142">
        <f t="shared" si="41"/>
        <v>-0.54373018907473669</v>
      </c>
      <c r="BZ161" s="142">
        <f t="shared" si="48"/>
        <v>-0.53652968306234949</v>
      </c>
      <c r="CA161" s="142">
        <f t="shared" si="50"/>
        <v>-0.53609747779309835</v>
      </c>
      <c r="CB161" s="142">
        <f t="shared" si="52"/>
        <v>-0.52647992931763576</v>
      </c>
      <c r="CC161" s="142">
        <f t="shared" si="42"/>
        <v>1.8666666666666669E-3</v>
      </c>
      <c r="CD161" s="142">
        <f t="shared" si="43"/>
        <v>2.8499999999999992E-3</v>
      </c>
      <c r="CE161" s="142">
        <f t="shared" si="37"/>
        <v>1.270452829706931E-2</v>
      </c>
      <c r="CF161" s="142">
        <f t="shared" si="40"/>
        <v>1.257268661564832E-2</v>
      </c>
      <c r="CG161" s="142">
        <f t="shared" si="44"/>
        <v>3.9924122110464089E-2</v>
      </c>
      <c r="CH161" s="142">
        <f t="shared" si="45"/>
        <v>1.0145035466671004E-3</v>
      </c>
      <c r="CI161" s="142">
        <f t="shared" si="46"/>
        <v>6.1834987809999999E-3</v>
      </c>
      <c r="CJ161" s="142"/>
      <c r="CK161" s="142">
        <f t="shared" si="39"/>
        <v>9.700985280240966E-2</v>
      </c>
      <c r="CN161" s="142"/>
    </row>
    <row r="162" spans="1:92" x14ac:dyDescent="0.25">
      <c r="A162" s="46">
        <v>31229</v>
      </c>
      <c r="B162" s="158">
        <v>7.34</v>
      </c>
      <c r="C162" s="152">
        <v>7.99</v>
      </c>
      <c r="D162" s="140">
        <v>10.34</v>
      </c>
      <c r="F162" s="140">
        <v>7.1</v>
      </c>
      <c r="G162" s="140">
        <v>10.37</v>
      </c>
      <c r="H162" s="140"/>
      <c r="I162" s="145">
        <v>2.11</v>
      </c>
      <c r="J162" s="145"/>
      <c r="K162" s="121">
        <v>198503</v>
      </c>
      <c r="L162" s="121">
        <v>9.9221471700499997</v>
      </c>
      <c r="M162" s="121">
        <v>11.59345705044</v>
      </c>
      <c r="N162" s="121">
        <v>9.7246665426999996</v>
      </c>
      <c r="O162" s="121">
        <v>4.3802787301999997E-2</v>
      </c>
      <c r="P162" s="121">
        <v>1.5711411000000002E-2</v>
      </c>
      <c r="Q162" s="138"/>
      <c r="R162" s="142">
        <v>198509</v>
      </c>
      <c r="S162" s="142">
        <v>1.7664670658682598E-2</v>
      </c>
      <c r="T162" s="142">
        <v>-2.1000000000000001E-2</v>
      </c>
      <c r="V162" s="46">
        <v>31229</v>
      </c>
      <c r="W162" s="142">
        <v>0.49574534923448399</v>
      </c>
      <c r="X162" s="142">
        <f t="shared" si="35"/>
        <v>5.5658770774456023E-3</v>
      </c>
      <c r="Y162" s="160"/>
      <c r="Z162" s="142"/>
      <c r="AA162" s="142">
        <v>198506</v>
      </c>
      <c r="AB162" s="142">
        <v>4.0959765952164502E-2</v>
      </c>
      <c r="AC162" s="142">
        <v>5.2954292084726899E-2</v>
      </c>
      <c r="AE162" s="46">
        <v>31229</v>
      </c>
      <c r="AF162" s="142">
        <v>2.0781856340000199E-2</v>
      </c>
      <c r="AG162" s="161">
        <v>12.47</v>
      </c>
      <c r="AH162" s="161"/>
      <c r="AI162" s="46">
        <v>31229</v>
      </c>
      <c r="AJ162" s="142">
        <f t="shared" si="57"/>
        <v>-6.3E-2</v>
      </c>
      <c r="AK162" s="142">
        <f>'I+C'!U162</f>
        <v>1.2490125500908777E-2</v>
      </c>
      <c r="AL162" s="142">
        <f t="shared" si="56"/>
        <v>8.494717109778227E-3</v>
      </c>
      <c r="AM162" s="142">
        <f t="shared" si="56"/>
        <v>1.150850417554472E-2</v>
      </c>
      <c r="AN162" s="142">
        <f t="shared" si="56"/>
        <v>9.9408241670616571E-3</v>
      </c>
      <c r="AO162" s="142">
        <f>LN(quarterly_long!EU162)</f>
        <v>-1.849000180379073</v>
      </c>
      <c r="AP162" s="142">
        <f t="shared" si="55"/>
        <v>-1.8369930069623195</v>
      </c>
      <c r="AQ162" s="142">
        <f t="shared" si="55"/>
        <v>-1.831527570001741</v>
      </c>
      <c r="AR162" s="142">
        <f t="shared" si="55"/>
        <v>-1.8202692424831342</v>
      </c>
      <c r="AS162" s="142">
        <f t="shared" si="60"/>
        <v>1.7583333333333333E-3</v>
      </c>
      <c r="AT162" s="142">
        <f t="shared" si="33"/>
        <v>3.2699999999999995E-3</v>
      </c>
      <c r="AU162" s="142">
        <f t="shared" si="34"/>
        <v>1.2098793581236996E-2</v>
      </c>
      <c r="AV162" s="142">
        <f t="shared" si="36"/>
        <v>1.1771077349748346E-2</v>
      </c>
      <c r="AW162" s="142">
        <f t="shared" si="58"/>
        <v>4.2509034212335498E-2</v>
      </c>
      <c r="AX162" s="142">
        <v>1.7299999999999999E-2</v>
      </c>
      <c r="AY162" s="142">
        <f t="shared" si="59"/>
        <v>4.3802787301999997E-2</v>
      </c>
      <c r="AZ162" s="142">
        <f>(quarterly_long!EJ162 -quarterly_long!EJ161)*100</f>
        <v>4.8295208415538582E-2</v>
      </c>
      <c r="BA162" s="142">
        <f t="shared" si="54"/>
        <v>0.1070353293413174</v>
      </c>
      <c r="BE162" s="46">
        <v>31229</v>
      </c>
      <c r="BF162" s="142">
        <v>5616.0478396115768</v>
      </c>
      <c r="BG162" s="142">
        <v>2186.4945862335653</v>
      </c>
      <c r="BH162" s="142">
        <v>1053.0935808197989</v>
      </c>
      <c r="BI162" s="142">
        <v>4.1576136157885211E-2</v>
      </c>
      <c r="BJ162" s="142">
        <v>2.7250000000000009E-3</v>
      </c>
      <c r="BK162" s="142">
        <v>1.7583333333333344E-3</v>
      </c>
      <c r="BL162" s="142">
        <v>1.2081983905754042E-2</v>
      </c>
      <c r="BM162" s="142">
        <v>2.0568859488831033E-2</v>
      </c>
      <c r="BN162" s="142">
        <v>-6.33731458747194E-2</v>
      </c>
      <c r="BO162" s="142">
        <v>1.7647860983198312E-2</v>
      </c>
      <c r="BP162" s="142">
        <v>1.7263091208402415E-2</v>
      </c>
      <c r="BQ162" s="142">
        <v>1.6857957837999999E-2</v>
      </c>
      <c r="BR162" s="142"/>
      <c r="BS162" s="46">
        <v>31229</v>
      </c>
      <c r="BT162" s="142">
        <f t="shared" si="38"/>
        <v>-6.33731458747194E-2</v>
      </c>
      <c r="BU162" s="142">
        <f t="shared" si="47"/>
        <v>4.3579341891302192E-3</v>
      </c>
      <c r="BV162" s="142">
        <f t="shared" si="49"/>
        <v>-7.6839622670021868E-5</v>
      </c>
      <c r="BW162" s="142">
        <f t="shared" si="51"/>
        <v>9.8165736364563827E-5</v>
      </c>
      <c r="BX162" s="142">
        <f t="shared" si="53"/>
        <v>9.0666659421394513E-3</v>
      </c>
      <c r="BY162" s="142">
        <f t="shared" si="41"/>
        <v>-0.55018197234551702</v>
      </c>
      <c r="BZ162" s="142">
        <f t="shared" si="48"/>
        <v>-0.54373018907473669</v>
      </c>
      <c r="CA162" s="142">
        <f t="shared" si="50"/>
        <v>-0.53652968306234949</v>
      </c>
      <c r="CB162" s="142">
        <f t="shared" si="52"/>
        <v>-0.53609747779309835</v>
      </c>
      <c r="CC162" s="142">
        <f t="shared" si="42"/>
        <v>1.7583333333333344E-3</v>
      </c>
      <c r="CD162" s="142">
        <f t="shared" si="43"/>
        <v>2.7250000000000009E-3</v>
      </c>
      <c r="CE162" s="142">
        <f t="shared" si="37"/>
        <v>1.2081983905754042E-2</v>
      </c>
      <c r="CF162" s="142">
        <f t="shared" si="40"/>
        <v>1.1743548816360749E-2</v>
      </c>
      <c r="CG162" s="142">
        <f t="shared" si="44"/>
        <v>4.1576136157885211E-2</v>
      </c>
      <c r="CH162" s="142">
        <f t="shared" si="45"/>
        <v>1.7263091208402415E-2</v>
      </c>
      <c r="CI162" s="142">
        <f t="shared" si="46"/>
        <v>1.6857957837999999E-2</v>
      </c>
      <c r="CJ162" s="142"/>
      <c r="CK162" s="142">
        <f t="shared" si="39"/>
        <v>2.9209985056327208E-3</v>
      </c>
      <c r="CN162" s="142"/>
    </row>
    <row r="163" spans="1:92" x14ac:dyDescent="0.25">
      <c r="A163" s="46">
        <v>31321</v>
      </c>
      <c r="B163" s="158">
        <v>7.4</v>
      </c>
      <c r="C163" s="152">
        <v>7.6</v>
      </c>
      <c r="D163" s="140">
        <v>9.77</v>
      </c>
      <c r="F163" s="140">
        <v>7.1</v>
      </c>
      <c r="G163" s="140">
        <v>9.26</v>
      </c>
      <c r="H163" s="140"/>
      <c r="I163" s="145">
        <v>2.3199999999999998</v>
      </c>
      <c r="J163" s="145"/>
      <c r="K163" s="121">
        <v>198504</v>
      </c>
      <c r="L163" s="121">
        <v>9.9222365233899996</v>
      </c>
      <c r="M163" s="121">
        <v>11.62221462352</v>
      </c>
      <c r="N163" s="121">
        <v>9.73394281695</v>
      </c>
      <c r="O163" s="121">
        <v>2.8514605041E-2</v>
      </c>
      <c r="P163" s="121">
        <v>8.1914599999999994E-3</v>
      </c>
      <c r="Q163" s="138"/>
      <c r="R163" s="142">
        <v>198512</v>
      </c>
      <c r="S163" s="142">
        <v>1.9061876247505001E-2</v>
      </c>
      <c r="T163" s="142">
        <v>4.79333333333333E-2</v>
      </c>
      <c r="V163" s="46">
        <v>31321</v>
      </c>
      <c r="W163" s="142">
        <v>0.50216573303585599</v>
      </c>
      <c r="X163" s="142">
        <f t="shared" si="35"/>
        <v>1.2867824611393575E-2</v>
      </c>
      <c r="Y163" s="160"/>
      <c r="Z163" s="142"/>
      <c r="AA163" s="142">
        <v>198509</v>
      </c>
      <c r="AB163" s="142">
        <v>4.2509034212335498E-2</v>
      </c>
      <c r="AC163" s="142">
        <v>-2.5410269984118598E-2</v>
      </c>
      <c r="AE163" s="46">
        <v>31321</v>
      </c>
      <c r="AF163" s="142">
        <v>0.12135270137</v>
      </c>
      <c r="AG163" s="161">
        <v>11.98</v>
      </c>
      <c r="AH163" s="161"/>
      <c r="AI163" s="46">
        <v>31321</v>
      </c>
      <c r="AJ163" s="142">
        <f t="shared" si="57"/>
        <v>0.1437999999999999</v>
      </c>
      <c r="AK163" s="142">
        <f>'I+C'!U163</f>
        <v>4.1801028341258428E-3</v>
      </c>
      <c r="AL163" s="142">
        <f t="shared" si="56"/>
        <v>1.2490125500908777E-2</v>
      </c>
      <c r="AM163" s="142">
        <f t="shared" si="56"/>
        <v>8.494717109778227E-3</v>
      </c>
      <c r="AN163" s="142">
        <f t="shared" si="56"/>
        <v>1.150850417554472E-2</v>
      </c>
      <c r="AO163" s="142">
        <f>LN(quarterly_long!EU163)</f>
        <v>-1.8475823123823809</v>
      </c>
      <c r="AP163" s="142">
        <f t="shared" si="55"/>
        <v>-1.849000180379073</v>
      </c>
      <c r="AQ163" s="142">
        <f t="shared" si="55"/>
        <v>-1.8369930069623195</v>
      </c>
      <c r="AR163" s="142">
        <f t="shared" si="55"/>
        <v>-1.831527570001741</v>
      </c>
      <c r="AS163" s="142">
        <f t="shared" si="60"/>
        <v>1.9333333333333333E-3</v>
      </c>
      <c r="AT163" s="142">
        <f t="shared" si="33"/>
        <v>2.16E-3</v>
      </c>
      <c r="AU163" s="142">
        <f t="shared" si="34"/>
        <v>6.1940516361114265E-3</v>
      </c>
      <c r="AV163" s="142">
        <f t="shared" si="36"/>
        <v>9.30937536598914E-3</v>
      </c>
      <c r="AW163" s="142">
        <f t="shared" si="58"/>
        <v>3.8117178868426999E-2</v>
      </c>
      <c r="AX163" s="142">
        <v>-3.9399999999999998E-2</v>
      </c>
      <c r="AY163" s="142">
        <f t="shared" si="59"/>
        <v>2.8514605041E-2</v>
      </c>
      <c r="AZ163" s="142">
        <f>(quarterly_long!EJ163 -quarterly_long!EJ162)*100</f>
        <v>0.55979708308177001</v>
      </c>
      <c r="BA163" s="142">
        <f t="shared" si="54"/>
        <v>0.100738123752495</v>
      </c>
      <c r="BE163" s="46">
        <v>31321</v>
      </c>
      <c r="BF163" s="142">
        <v>5643.7373110081853</v>
      </c>
      <c r="BG163" s="142">
        <v>2157.3340982979539</v>
      </c>
      <c r="BH163" s="142">
        <v>1043.5551730732454</v>
      </c>
      <c r="BI163" s="142">
        <v>3.7405531435922172E-2</v>
      </c>
      <c r="BJ163" s="142">
        <v>1.6249999999999997E-3</v>
      </c>
      <c r="BK163" s="142">
        <v>1.9333333333333336E-3</v>
      </c>
      <c r="BL163" s="142">
        <v>6.1715778998927481E-3</v>
      </c>
      <c r="BM163" s="142">
        <v>0.114535725621013</v>
      </c>
      <c r="BN163" s="142">
        <v>0.1335109093139657</v>
      </c>
      <c r="BO163" s="142">
        <v>1.9039402511286101E-2</v>
      </c>
      <c r="BP163" s="142">
        <v>-3.9352671207838696E-2</v>
      </c>
      <c r="BQ163" s="142">
        <v>1.0650626498999999E-2</v>
      </c>
      <c r="BR163" s="142"/>
      <c r="BS163" s="46">
        <v>31321</v>
      </c>
      <c r="BT163" s="142">
        <f t="shared" si="38"/>
        <v>0.1335109093139657</v>
      </c>
      <c r="BU163" s="142">
        <f t="shared" si="47"/>
        <v>4.9183047177017158E-3</v>
      </c>
      <c r="BV163" s="142">
        <f t="shared" si="49"/>
        <v>4.3579341891302192E-3</v>
      </c>
      <c r="BW163" s="142">
        <f t="shared" si="51"/>
        <v>-7.6839622670021868E-5</v>
      </c>
      <c r="BX163" s="142">
        <f t="shared" si="53"/>
        <v>9.8165736364563827E-5</v>
      </c>
      <c r="BY163" s="142">
        <f t="shared" si="41"/>
        <v>-0.56711782135140787</v>
      </c>
      <c r="BZ163" s="142">
        <f t="shared" si="48"/>
        <v>-0.55018197234551702</v>
      </c>
      <c r="CA163" s="142">
        <f t="shared" si="50"/>
        <v>-0.54373018907473669</v>
      </c>
      <c r="CB163" s="142">
        <f t="shared" si="52"/>
        <v>-0.53652968306234949</v>
      </c>
      <c r="CC163" s="142">
        <f t="shared" si="42"/>
        <v>1.9333333333333336E-3</v>
      </c>
      <c r="CD163" s="142">
        <f t="shared" si="43"/>
        <v>1.6249999999999997E-3</v>
      </c>
      <c r="CE163" s="142">
        <f t="shared" si="37"/>
        <v>6.1715778998927481E-3</v>
      </c>
      <c r="CF163" s="142">
        <f t="shared" si="40"/>
        <v>9.2885466053150862E-3</v>
      </c>
      <c r="CG163" s="142">
        <f t="shared" si="44"/>
        <v>3.7405531435922172E-2</v>
      </c>
      <c r="CH163" s="142">
        <f t="shared" si="45"/>
        <v>-3.9352671207838696E-2</v>
      </c>
      <c r="CI163" s="142">
        <f t="shared" si="46"/>
        <v>1.0650626498999999E-2</v>
      </c>
      <c r="CJ163" s="142"/>
      <c r="CK163" s="142">
        <f t="shared" si="39"/>
        <v>9.5496323109726888E-2</v>
      </c>
      <c r="CN163" s="142"/>
    </row>
    <row r="164" spans="1:92" x14ac:dyDescent="0.25">
      <c r="A164" s="46">
        <v>31413</v>
      </c>
      <c r="B164" s="158">
        <v>7.12</v>
      </c>
      <c r="C164" s="152">
        <v>6.72</v>
      </c>
      <c r="D164" s="140">
        <v>8.57</v>
      </c>
      <c r="F164" s="140">
        <v>6.56</v>
      </c>
      <c r="G164" s="140">
        <v>7.78</v>
      </c>
      <c r="H164" s="140"/>
      <c r="I164" s="145">
        <v>2.72</v>
      </c>
      <c r="J164" s="145"/>
      <c r="K164" s="121">
        <v>198601</v>
      </c>
      <c r="L164" s="121">
        <v>9.9286854889100002</v>
      </c>
      <c r="M164" s="121">
        <v>11.64465131941</v>
      </c>
      <c r="N164" s="121">
        <v>9.7425115787000003</v>
      </c>
      <c r="O164" s="121">
        <v>2.198674477E-2</v>
      </c>
      <c r="P164" s="121">
        <v>1.57529E-4</v>
      </c>
      <c r="Q164" s="138"/>
      <c r="R164" s="142">
        <v>198603</v>
      </c>
      <c r="S164" s="142">
        <v>1.68662674650699E-2</v>
      </c>
      <c r="T164" s="142">
        <v>4.2200000000000001E-2</v>
      </c>
      <c r="V164" s="46">
        <v>31413</v>
      </c>
      <c r="W164" s="142">
        <v>0.50033133766403504</v>
      </c>
      <c r="X164" s="142">
        <f t="shared" si="35"/>
        <v>-3.6596564175312984E-3</v>
      </c>
      <c r="Y164" s="160"/>
      <c r="Z164" s="142"/>
      <c r="AA164" s="142">
        <v>198512</v>
      </c>
      <c r="AB164" s="142">
        <v>3.8117178868426999E-2</v>
      </c>
      <c r="AC164" s="142">
        <v>0.12601846822379201</v>
      </c>
      <c r="AE164" s="46">
        <v>31413</v>
      </c>
      <c r="AF164" s="142">
        <v>0.10768738304</v>
      </c>
      <c r="AG164" s="161">
        <v>11.02</v>
      </c>
      <c r="AH164" s="161"/>
      <c r="AI164" s="46">
        <v>31413</v>
      </c>
      <c r="AJ164" s="142">
        <f t="shared" si="57"/>
        <v>0.12659999999999999</v>
      </c>
      <c r="AK164" s="142">
        <f>'I+C'!U164</f>
        <v>4.1569041638888082E-3</v>
      </c>
      <c r="AL164" s="142">
        <f t="shared" si="56"/>
        <v>4.1801028341258428E-3</v>
      </c>
      <c r="AM164" s="142">
        <f t="shared" si="56"/>
        <v>1.2490125500908777E-2</v>
      </c>
      <c r="AN164" s="142">
        <f t="shared" si="56"/>
        <v>8.494717109778227E-3</v>
      </c>
      <c r="AO164" s="142">
        <f>LN(quarterly_long!EU164)</f>
        <v>-1.8479609795023193</v>
      </c>
      <c r="AP164" s="142">
        <f t="shared" si="55"/>
        <v>-1.8475823123823809</v>
      </c>
      <c r="AQ164" s="142">
        <f t="shared" si="55"/>
        <v>-1.849000180379073</v>
      </c>
      <c r="AR164" s="142">
        <f t="shared" si="55"/>
        <v>-1.8369930069623195</v>
      </c>
      <c r="AS164" s="142">
        <f t="shared" si="60"/>
        <v>2.2666666666666668E-3</v>
      </c>
      <c r="AT164" s="142">
        <f t="shared" ref="AT164:AT227" si="61">(G164-F164)/1000</f>
        <v>1.2200000000000006E-3</v>
      </c>
      <c r="AU164" s="142">
        <f t="shared" si="34"/>
        <v>2.0525923882601198E-2</v>
      </c>
      <c r="AV164" s="142">
        <f t="shared" si="36"/>
        <v>1.2886831276058606E-2</v>
      </c>
      <c r="AW164" s="142">
        <f t="shared" si="58"/>
        <v>3.4216585967751803E-2</v>
      </c>
      <c r="AX164" s="142">
        <v>2.2800000000000001E-2</v>
      </c>
      <c r="AY164" s="142">
        <f t="shared" si="59"/>
        <v>2.198674477E-2</v>
      </c>
      <c r="AZ164" s="142">
        <f>(quarterly_long!EJ164 -quarterly_long!EJ163)*100</f>
        <v>0.37782370439504165</v>
      </c>
      <c r="BA164" s="142">
        <f t="shared" si="54"/>
        <v>9.3333732534930089E-2</v>
      </c>
      <c r="BE164" s="46">
        <v>31413</v>
      </c>
      <c r="BF164" s="142">
        <v>5676.9300841609711</v>
      </c>
      <c r="BG164" s="142">
        <v>2189.52642955394</v>
      </c>
      <c r="BH164" s="142">
        <v>1054.4704264099037</v>
      </c>
      <c r="BI164" s="142">
        <v>3.3770985794231594E-2</v>
      </c>
      <c r="BJ164" s="142">
        <v>8.7499999999999991E-4</v>
      </c>
      <c r="BK164" s="142">
        <v>2.2666666666666664E-3</v>
      </c>
      <c r="BL164" s="142">
        <v>2.0512110818216425E-2</v>
      </c>
      <c r="BM164" s="142">
        <v>0.10227440324386861</v>
      </c>
      <c r="BN164" s="142">
        <v>0.11538977781978177</v>
      </c>
      <c r="BO164" s="142">
        <v>1.6852454400685571E-2</v>
      </c>
      <c r="BP164" s="142">
        <v>2.2809181286573832E-2</v>
      </c>
      <c r="BQ164" s="142">
        <v>2.8922504E-3</v>
      </c>
      <c r="BR164" s="142"/>
      <c r="BS164" s="46">
        <v>31413</v>
      </c>
      <c r="BT164" s="142">
        <f t="shared" si="38"/>
        <v>0.11538977781978177</v>
      </c>
      <c r="BU164" s="142">
        <f t="shared" si="47"/>
        <v>5.8641186271408685E-3</v>
      </c>
      <c r="BV164" s="142">
        <f t="shared" si="49"/>
        <v>4.9183047177017158E-3</v>
      </c>
      <c r="BW164" s="142">
        <f t="shared" si="51"/>
        <v>4.3579341891302192E-3</v>
      </c>
      <c r="BX164" s="142">
        <f t="shared" si="53"/>
        <v>-7.6839622670021868E-5</v>
      </c>
      <c r="BY164" s="142">
        <f t="shared" si="41"/>
        <v>-0.55960444141373489</v>
      </c>
      <c r="BZ164" s="142">
        <f t="shared" si="48"/>
        <v>-0.56711782135140787</v>
      </c>
      <c r="CA164" s="142">
        <f t="shared" si="50"/>
        <v>-0.55018197234551702</v>
      </c>
      <c r="CB164" s="142">
        <f t="shared" si="52"/>
        <v>-0.54373018907473669</v>
      </c>
      <c r="CC164" s="142">
        <f t="shared" si="42"/>
        <v>2.2666666666666664E-3</v>
      </c>
      <c r="CD164" s="142">
        <f t="shared" si="43"/>
        <v>8.7499999999999991E-4</v>
      </c>
      <c r="CE164" s="142">
        <f t="shared" si="37"/>
        <v>2.0512110818216425E-2</v>
      </c>
      <c r="CF164" s="142">
        <f t="shared" si="40"/>
        <v>1.2867550230233131E-2</v>
      </c>
      <c r="CG164" s="142">
        <f t="shared" si="44"/>
        <v>3.3770985794231594E-2</v>
      </c>
      <c r="CH164" s="142">
        <f t="shared" si="45"/>
        <v>2.2809181286573832E-2</v>
      </c>
      <c r="CI164" s="142">
        <f t="shared" si="46"/>
        <v>2.8922504E-3</v>
      </c>
      <c r="CJ164" s="142"/>
      <c r="CK164" s="142">
        <f t="shared" si="39"/>
        <v>8.5421948843183035E-2</v>
      </c>
      <c r="CN164" s="142"/>
    </row>
    <row r="165" spans="1:92" x14ac:dyDescent="0.25">
      <c r="A165" s="46">
        <v>31503</v>
      </c>
      <c r="B165" s="158">
        <v>6.32</v>
      </c>
      <c r="C165" s="152">
        <v>6.41</v>
      </c>
      <c r="D165" s="140">
        <v>7.6</v>
      </c>
      <c r="F165" s="140">
        <v>6.21</v>
      </c>
      <c r="G165" s="140">
        <v>7.8</v>
      </c>
      <c r="H165" s="140"/>
      <c r="I165" s="145">
        <v>2.54</v>
      </c>
      <c r="J165" s="145"/>
      <c r="K165" s="121">
        <v>198602</v>
      </c>
      <c r="L165" s="121">
        <v>9.9376971403700001</v>
      </c>
      <c r="M165" s="121">
        <v>11.66916102788</v>
      </c>
      <c r="N165" s="121">
        <v>9.7530933129699999</v>
      </c>
      <c r="O165" s="121">
        <v>1.5924339457E-2</v>
      </c>
      <c r="P165" s="121">
        <v>-9.4699840000000007E-3</v>
      </c>
      <c r="Q165" s="138"/>
      <c r="R165" s="142">
        <v>198606</v>
      </c>
      <c r="S165" s="142">
        <v>1.52694610778443E-2</v>
      </c>
      <c r="T165" s="142">
        <v>1.4466666666666701E-2</v>
      </c>
      <c r="V165" s="46">
        <v>31503</v>
      </c>
      <c r="W165" s="142">
        <v>0.50170713419290003</v>
      </c>
      <c r="X165" s="142">
        <f t="shared" si="35"/>
        <v>2.7459971488549284E-3</v>
      </c>
      <c r="Y165" s="160"/>
      <c r="Z165" s="142"/>
      <c r="AA165" s="142">
        <v>198603</v>
      </c>
      <c r="AB165" s="142">
        <v>3.4216585967751803E-2</v>
      </c>
      <c r="AC165" s="142">
        <v>0.120598166907863</v>
      </c>
      <c r="AE165" s="46">
        <v>31503</v>
      </c>
      <c r="AF165" s="142">
        <v>6.6505479680001303E-3</v>
      </c>
      <c r="AG165" s="161">
        <v>10.27</v>
      </c>
      <c r="AH165" s="161"/>
      <c r="AI165" s="46">
        <v>31503</v>
      </c>
      <c r="AJ165" s="142">
        <f t="shared" si="57"/>
        <v>4.3400000000000105E-2</v>
      </c>
      <c r="AK165" s="142">
        <f>'I+C'!U165</f>
        <v>2.5784967675106518E-3</v>
      </c>
      <c r="AL165" s="142">
        <f t="shared" si="56"/>
        <v>4.1569041638888082E-3</v>
      </c>
      <c r="AM165" s="142">
        <f t="shared" si="56"/>
        <v>4.1801028341258428E-3</v>
      </c>
      <c r="AN165" s="142">
        <f t="shared" si="56"/>
        <v>1.2490125500908777E-2</v>
      </c>
      <c r="AO165" s="142">
        <f>LN(quarterly_long!EU165)</f>
        <v>-1.8477264326354299</v>
      </c>
      <c r="AP165" s="142">
        <f t="shared" si="55"/>
        <v>-1.8479609795023193</v>
      </c>
      <c r="AQ165" s="142">
        <f t="shared" si="55"/>
        <v>-1.8475823123823809</v>
      </c>
      <c r="AR165" s="142">
        <f t="shared" si="55"/>
        <v>-1.849000180379073</v>
      </c>
      <c r="AS165" s="142">
        <f t="shared" si="60"/>
        <v>2.1166666666666669E-3</v>
      </c>
      <c r="AT165" s="142">
        <f t="shared" si="61"/>
        <v>1.5899999999999998E-3</v>
      </c>
      <c r="AU165" s="142">
        <f t="shared" si="34"/>
        <v>1.2523463928989372E-2</v>
      </c>
      <c r="AV165" s="142">
        <f t="shared" si="36"/>
        <v>1.2835558257234748E-2</v>
      </c>
      <c r="AW165" s="142">
        <f t="shared" si="58"/>
        <v>3.3063142102517998E-2</v>
      </c>
      <c r="AX165" s="142">
        <v>-1.37E-2</v>
      </c>
      <c r="AY165" s="142">
        <f t="shared" si="59"/>
        <v>1.5924339457E-2</v>
      </c>
      <c r="AZ165" s="142">
        <f>(quarterly_long!EJ165 -quarterly_long!EJ164)*100</f>
        <v>0.28130436344002696</v>
      </c>
      <c r="BA165" s="142">
        <f t="shared" si="54"/>
        <v>8.7430538922155701E-2</v>
      </c>
      <c r="BE165" s="46">
        <v>31503</v>
      </c>
      <c r="BF165" s="142">
        <v>5745.3147063649503</v>
      </c>
      <c r="BG165" s="142">
        <v>2182.2798540577851</v>
      </c>
      <c r="BH165" s="142">
        <v>1044.5814022285772</v>
      </c>
      <c r="BI165" s="142">
        <v>3.2348145128414184E-2</v>
      </c>
      <c r="BJ165" s="142">
        <v>1.1583333333333324E-3</v>
      </c>
      <c r="BK165" s="142">
        <v>2.1166666666666669E-3</v>
      </c>
      <c r="BL165" s="142">
        <v>1.2515090298520246E-2</v>
      </c>
      <c r="BM165" s="142">
        <v>6.628530638158138E-3</v>
      </c>
      <c r="BN165" s="142">
        <v>4.0459445434372875E-2</v>
      </c>
      <c r="BO165" s="142">
        <v>1.5261087447376174E-2</v>
      </c>
      <c r="BP165" s="142">
        <v>-1.3738210089945468E-2</v>
      </c>
      <c r="BQ165" s="142">
        <v>-4.3725950230000003E-3</v>
      </c>
      <c r="BR165" s="142"/>
      <c r="BS165" s="46">
        <v>31503</v>
      </c>
      <c r="BT165" s="142">
        <f t="shared" si="38"/>
        <v>4.0459445434372875E-2</v>
      </c>
      <c r="BU165" s="142">
        <f t="shared" si="47"/>
        <v>1.1974080494765005E-2</v>
      </c>
      <c r="BV165" s="142">
        <f t="shared" si="49"/>
        <v>5.8641186271408685E-3</v>
      </c>
      <c r="BW165" s="142">
        <f t="shared" si="51"/>
        <v>4.9183047177017158E-3</v>
      </c>
      <c r="BX165" s="142">
        <f t="shared" si="53"/>
        <v>4.3579341891302192E-3</v>
      </c>
      <c r="BY165" s="142">
        <f t="shared" si="41"/>
        <v>-0.57687477147387212</v>
      </c>
      <c r="BZ165" s="142">
        <f t="shared" si="48"/>
        <v>-0.55960444141373489</v>
      </c>
      <c r="CA165" s="142">
        <f t="shared" si="50"/>
        <v>-0.56711782135140787</v>
      </c>
      <c r="CB165" s="142">
        <f t="shared" si="52"/>
        <v>-0.55018197234551702</v>
      </c>
      <c r="CC165" s="142">
        <f t="shared" si="42"/>
        <v>2.1166666666666669E-3</v>
      </c>
      <c r="CD165" s="142">
        <f t="shared" si="43"/>
        <v>1.1583333333333324E-3</v>
      </c>
      <c r="CE165" s="142">
        <f t="shared" si="37"/>
        <v>1.2515090298520246E-2</v>
      </c>
      <c r="CF165" s="142">
        <f t="shared" si="40"/>
        <v>1.2820190730595864E-2</v>
      </c>
      <c r="CG165" s="142">
        <f t="shared" si="44"/>
        <v>3.2348145128414184E-2</v>
      </c>
      <c r="CH165" s="142">
        <f t="shared" si="45"/>
        <v>-1.3738210089945468E-2</v>
      </c>
      <c r="CI165" s="142">
        <f t="shared" si="46"/>
        <v>-4.3725950230000003E-3</v>
      </c>
      <c r="CJ165" s="142"/>
      <c r="CK165" s="142">
        <f t="shared" si="39"/>
        <v>-8.6325568092180359E-3</v>
      </c>
      <c r="CN165" s="142"/>
    </row>
    <row r="166" spans="1:92" x14ac:dyDescent="0.25">
      <c r="A166" s="46">
        <v>31594</v>
      </c>
      <c r="B166" s="158">
        <v>5.68</v>
      </c>
      <c r="C166" s="152">
        <v>5.82</v>
      </c>
      <c r="D166" s="140">
        <v>7.31</v>
      </c>
      <c r="F166" s="140">
        <v>5.21</v>
      </c>
      <c r="G166" s="140">
        <v>7.45</v>
      </c>
      <c r="H166" s="140"/>
      <c r="I166" s="145">
        <v>2.75</v>
      </c>
      <c r="J166" s="145"/>
      <c r="K166" s="121">
        <v>198603</v>
      </c>
      <c r="L166" s="121">
        <v>9.9531561322400002</v>
      </c>
      <c r="M166" s="121">
        <v>11.671069040000001</v>
      </c>
      <c r="N166" s="121">
        <v>9.7594759418999999</v>
      </c>
      <c r="O166" s="121">
        <v>2.6121277849000001E-2</v>
      </c>
      <c r="P166" s="121">
        <v>-9.2910189999999993E-3</v>
      </c>
      <c r="Q166" s="138"/>
      <c r="R166" s="142">
        <v>198609</v>
      </c>
      <c r="S166" s="142">
        <v>1.4271457085828301E-2</v>
      </c>
      <c r="T166" s="142">
        <v>-2.9933333333333301E-2</v>
      </c>
      <c r="V166" s="46">
        <v>31594</v>
      </c>
      <c r="W166" s="142">
        <v>0.50445872725063101</v>
      </c>
      <c r="X166" s="142">
        <f t="shared" si="35"/>
        <v>5.4694758045359393E-3</v>
      </c>
      <c r="Y166" s="160"/>
      <c r="Z166" s="142"/>
      <c r="AA166" s="142">
        <v>198606</v>
      </c>
      <c r="AB166" s="142">
        <v>3.3063142102517998E-2</v>
      </c>
      <c r="AC166" s="142">
        <v>5.5962117950925497E-2</v>
      </c>
      <c r="AE166" s="46">
        <v>31594</v>
      </c>
      <c r="AF166" s="142">
        <v>1.8935438150000199E-2</v>
      </c>
      <c r="AG166" s="161">
        <v>10.18</v>
      </c>
      <c r="AH166" s="161"/>
      <c r="AI166" s="46">
        <v>31594</v>
      </c>
      <c r="AJ166" s="142">
        <f t="shared" si="57"/>
        <v>-8.9799999999999908E-2</v>
      </c>
      <c r="AK166" s="142">
        <f>'I+C'!U166</f>
        <v>1.1916494319624826E-2</v>
      </c>
      <c r="AL166" s="142">
        <f t="shared" si="56"/>
        <v>2.5784967675106518E-3</v>
      </c>
      <c r="AM166" s="142">
        <f t="shared" si="56"/>
        <v>4.1569041638888082E-3</v>
      </c>
      <c r="AN166" s="142">
        <f t="shared" si="56"/>
        <v>4.1801028341258428E-3</v>
      </c>
      <c r="AO166" s="142">
        <f>LN(quarterly_long!EU166)</f>
        <v>-1.8639150449286355</v>
      </c>
      <c r="AP166" s="142">
        <f t="shared" si="55"/>
        <v>-1.8477264326354299</v>
      </c>
      <c r="AQ166" s="142">
        <f t="shared" si="55"/>
        <v>-1.8479609795023193</v>
      </c>
      <c r="AR166" s="142">
        <f t="shared" si="55"/>
        <v>-1.8475823123823809</v>
      </c>
      <c r="AS166" s="142">
        <f t="shared" si="60"/>
        <v>2.2916666666666667E-3</v>
      </c>
      <c r="AT166" s="142">
        <f t="shared" si="61"/>
        <v>2.2400000000000002E-3</v>
      </c>
      <c r="AU166" s="142">
        <f t="shared" si="34"/>
        <v>8.8019812812923613E-3</v>
      </c>
      <c r="AV166" s="142">
        <f t="shared" si="36"/>
        <v>1.2011355182248589E-2</v>
      </c>
      <c r="AW166" s="142">
        <f t="shared" si="58"/>
        <v>3.4479468060280301E-2</v>
      </c>
      <c r="AX166" s="142">
        <v>-1.84E-2</v>
      </c>
      <c r="AY166" s="142">
        <f t="shared" si="59"/>
        <v>2.6121277849000001E-2</v>
      </c>
      <c r="AZ166" s="142">
        <f>(quarterly_long!EJ166 -quarterly_long!EJ165)*100</f>
        <v>-0.42721179735808468</v>
      </c>
      <c r="BA166" s="142">
        <f t="shared" si="54"/>
        <v>8.7528542914171698E-2</v>
      </c>
      <c r="BE166" s="46">
        <v>31594</v>
      </c>
      <c r="BF166" s="142">
        <v>5746.4146241774206</v>
      </c>
      <c r="BG166" s="142">
        <v>2164.4591393604424</v>
      </c>
      <c r="BH166" s="142">
        <v>1028.3162258191869</v>
      </c>
      <c r="BI166" s="142">
        <v>3.3697020562316403E-2</v>
      </c>
      <c r="BJ166" s="142">
        <v>1.8749999999999999E-3</v>
      </c>
      <c r="BK166" s="142">
        <v>2.2916666666666658E-3</v>
      </c>
      <c r="BL166" s="142">
        <v>8.7964084894234379E-3</v>
      </c>
      <c r="BM166" s="142">
        <v>1.8758394186277123E-2</v>
      </c>
      <c r="BN166" s="142">
        <v>-9.4016507313371842E-2</v>
      </c>
      <c r="BO166" s="142">
        <v>1.4265884293959377E-2</v>
      </c>
      <c r="BP166" s="142">
        <v>-1.8385797814904237E-2</v>
      </c>
      <c r="BQ166" s="142">
        <v>-1.4128915980000001E-3</v>
      </c>
      <c r="BR166" s="142"/>
      <c r="BS166" s="46">
        <v>31594</v>
      </c>
      <c r="BT166" s="142">
        <f t="shared" si="38"/>
        <v>-9.4016507313371842E-2</v>
      </c>
      <c r="BU166" s="142">
        <f t="shared" si="47"/>
        <v>1.9142772757518856E-4</v>
      </c>
      <c r="BV166" s="142">
        <f t="shared" si="49"/>
        <v>1.1974080494765005E-2</v>
      </c>
      <c r="BW166" s="142">
        <f t="shared" si="51"/>
        <v>5.8641186271408685E-3</v>
      </c>
      <c r="BX166" s="142">
        <f t="shared" si="53"/>
        <v>4.9183047177017158E-3</v>
      </c>
      <c r="BY166" s="142">
        <f t="shared" si="41"/>
        <v>-0.58768555772293085</v>
      </c>
      <c r="BZ166" s="142">
        <f t="shared" si="48"/>
        <v>-0.57687477147387212</v>
      </c>
      <c r="CA166" s="142">
        <f t="shared" si="50"/>
        <v>-0.55960444141373489</v>
      </c>
      <c r="CB166" s="142">
        <f t="shared" si="52"/>
        <v>-0.56711782135140787</v>
      </c>
      <c r="CC166" s="142">
        <f t="shared" si="42"/>
        <v>2.2916666666666658E-3</v>
      </c>
      <c r="CD166" s="142">
        <f t="shared" si="43"/>
        <v>1.8749999999999999E-3</v>
      </c>
      <c r="CE166" s="142">
        <f t="shared" si="37"/>
        <v>8.7964084894234379E-3</v>
      </c>
      <c r="CF166" s="142">
        <f t="shared" si="40"/>
        <v>1.1998796876513215E-2</v>
      </c>
      <c r="CG166" s="142">
        <f t="shared" si="44"/>
        <v>3.3697020562316403E-2</v>
      </c>
      <c r="CH166" s="142">
        <f t="shared" si="45"/>
        <v>-1.8385797814904237E-2</v>
      </c>
      <c r="CI166" s="142">
        <f t="shared" si="46"/>
        <v>-1.4128915980000001E-3</v>
      </c>
      <c r="CJ166" s="142"/>
      <c r="CK166" s="142">
        <f t="shared" si="39"/>
        <v>4.4925098923177462E-3</v>
      </c>
      <c r="CN166" s="142"/>
    </row>
    <row r="167" spans="1:92" x14ac:dyDescent="0.25">
      <c r="A167" s="46">
        <v>31686</v>
      </c>
      <c r="B167" s="158">
        <v>5.5</v>
      </c>
      <c r="C167" s="152">
        <v>5.95</v>
      </c>
      <c r="D167" s="140">
        <v>7.26</v>
      </c>
      <c r="F167" s="140">
        <v>5.53</v>
      </c>
      <c r="G167" s="140">
        <v>7.11</v>
      </c>
      <c r="H167" s="140"/>
      <c r="I167" s="145">
        <v>2.86</v>
      </c>
      <c r="J167" s="145"/>
      <c r="K167" s="121">
        <v>198604</v>
      </c>
      <c r="L167" s="121">
        <v>9.9571449923300008</v>
      </c>
      <c r="M167" s="121">
        <v>11.69365497247</v>
      </c>
      <c r="N167" s="121">
        <v>9.7643907119600009</v>
      </c>
      <c r="O167" s="121">
        <v>1.9776448666999999E-2</v>
      </c>
      <c r="P167" s="121">
        <v>-9.8680169999999998E-3</v>
      </c>
      <c r="Q167" s="138"/>
      <c r="R167" s="142">
        <v>198612</v>
      </c>
      <c r="S167" s="142">
        <v>1.3373253493013999E-2</v>
      </c>
      <c r="T167" s="142">
        <v>8.5333333333333303E-3</v>
      </c>
      <c r="V167" s="46">
        <v>31686</v>
      </c>
      <c r="W167" s="142">
        <v>0.50812751799427203</v>
      </c>
      <c r="X167" s="142">
        <f t="shared" si="35"/>
        <v>7.2464085207673001E-3</v>
      </c>
      <c r="Y167" s="160"/>
      <c r="Z167" s="142"/>
      <c r="AA167" s="142">
        <v>198609</v>
      </c>
      <c r="AB167" s="142">
        <v>3.4479468060280301E-2</v>
      </c>
      <c r="AC167" s="142">
        <v>-2.85364859355891E-2</v>
      </c>
      <c r="AE167" s="46">
        <v>31686</v>
      </c>
      <c r="AF167" s="142">
        <v>5.4839262328999903E-2</v>
      </c>
      <c r="AG167" s="161">
        <v>10.09</v>
      </c>
      <c r="AH167" s="161"/>
      <c r="AI167" s="46">
        <v>31686</v>
      </c>
      <c r="AJ167" s="142">
        <f t="shared" si="57"/>
        <v>2.5599999999999991E-2</v>
      </c>
      <c r="AK167" s="142">
        <f>'I+C'!U167</f>
        <v>4.1556213269982045E-3</v>
      </c>
      <c r="AL167" s="142">
        <f t="shared" si="56"/>
        <v>1.1916494319624826E-2</v>
      </c>
      <c r="AM167" s="142">
        <f t="shared" si="56"/>
        <v>2.5784967675106518E-3</v>
      </c>
      <c r="AN167" s="142">
        <f t="shared" si="56"/>
        <v>4.1569041638888082E-3</v>
      </c>
      <c r="AO167" s="142">
        <f>LN(quarterly_long!EU167)</f>
        <v>-1.8731282703083463</v>
      </c>
      <c r="AP167" s="142">
        <f t="shared" si="55"/>
        <v>-1.8639150449286355</v>
      </c>
      <c r="AQ167" s="142">
        <f t="shared" si="55"/>
        <v>-1.8477264326354299</v>
      </c>
      <c r="AR167" s="142">
        <f t="shared" si="55"/>
        <v>-1.8479609795023193</v>
      </c>
      <c r="AS167" s="142">
        <f t="shared" si="60"/>
        <v>2.3833333333333332E-3</v>
      </c>
      <c r="AT167" s="142">
        <f t="shared" si="61"/>
        <v>1.58E-3</v>
      </c>
      <c r="AU167" s="142">
        <f t="shared" si="34"/>
        <v>6.1268449722466992E-3</v>
      </c>
      <c r="AV167" s="142">
        <f t="shared" si="36"/>
        <v>1.1994553516282409E-2</v>
      </c>
      <c r="AW167" s="142">
        <f t="shared" si="58"/>
        <v>3.3269560292826003E-2</v>
      </c>
      <c r="AX167" s="142">
        <v>7.6E-3</v>
      </c>
      <c r="AY167" s="142">
        <f t="shared" si="59"/>
        <v>1.9776448666999999E-2</v>
      </c>
      <c r="AZ167" s="142">
        <f>(quarterly_long!EJ167 -quarterly_long!EJ166)*100</f>
        <v>-0.50576040527128274</v>
      </c>
      <c r="BA167" s="142">
        <f t="shared" si="54"/>
        <v>8.7526746506985997E-2</v>
      </c>
      <c r="BE167" s="46">
        <v>31686</v>
      </c>
      <c r="BF167" s="142">
        <v>5795.0314919650609</v>
      </c>
      <c r="BG167" s="142">
        <v>2153.6568559897628</v>
      </c>
      <c r="BH167" s="142">
        <v>1022.3840929225317</v>
      </c>
      <c r="BI167" s="142">
        <v>3.268637704478413E-2</v>
      </c>
      <c r="BJ167" s="142">
        <v>1.2999999999999999E-3</v>
      </c>
      <c r="BK167" s="142">
        <v>2.3833333333333337E-3</v>
      </c>
      <c r="BL167" s="142">
        <v>6.1234926011600882E-3</v>
      </c>
      <c r="BM167" s="142">
        <v>5.3388397338382992E-2</v>
      </c>
      <c r="BN167" s="142">
        <v>2.298576655923007E-2</v>
      </c>
      <c r="BO167" s="142">
        <v>1.3369901121926944E-2</v>
      </c>
      <c r="BP167" s="142">
        <v>7.5647670983904902E-3</v>
      </c>
      <c r="BQ167" s="142">
        <v>-2.7494379400000001E-4</v>
      </c>
      <c r="BR167" s="142"/>
      <c r="BS167" s="46">
        <v>31686</v>
      </c>
      <c r="BT167" s="142">
        <f t="shared" si="38"/>
        <v>2.298576655923007E-2</v>
      </c>
      <c r="BU167" s="142">
        <f t="shared" si="47"/>
        <v>8.4247944071016434E-3</v>
      </c>
      <c r="BV167" s="142">
        <f t="shared" si="49"/>
        <v>1.9142772757518856E-4</v>
      </c>
      <c r="BW167" s="142">
        <f t="shared" si="51"/>
        <v>1.1974080494765005E-2</v>
      </c>
      <c r="BX167" s="142">
        <f t="shared" si="53"/>
        <v>5.8641186271408685E-3</v>
      </c>
      <c r="BY167" s="142">
        <f t="shared" si="41"/>
        <v>-0.60136547457474632</v>
      </c>
      <c r="BZ167" s="142">
        <f t="shared" si="48"/>
        <v>-0.58768555772293085</v>
      </c>
      <c r="CA167" s="142">
        <f t="shared" si="50"/>
        <v>-0.57687477147387212</v>
      </c>
      <c r="CB167" s="142">
        <f t="shared" si="52"/>
        <v>-0.55960444141373489</v>
      </c>
      <c r="CC167" s="142">
        <f t="shared" si="42"/>
        <v>2.3833333333333337E-3</v>
      </c>
      <c r="CD167" s="142">
        <f t="shared" si="43"/>
        <v>1.2999999999999999E-3</v>
      </c>
      <c r="CE167" s="142">
        <f t="shared" si="37"/>
        <v>6.1234926011600882E-3</v>
      </c>
      <c r="CF167" s="142">
        <f t="shared" si="40"/>
        <v>1.1986775551830049E-2</v>
      </c>
      <c r="CG167" s="142">
        <f t="shared" si="44"/>
        <v>3.268637704478413E-2</v>
      </c>
      <c r="CH167" s="142">
        <f t="shared" si="45"/>
        <v>7.5647670983904902E-3</v>
      </c>
      <c r="CI167" s="142">
        <f t="shared" si="46"/>
        <v>-2.7494379400000001E-4</v>
      </c>
      <c r="CJ167" s="142"/>
      <c r="CK167" s="142">
        <f t="shared" si="39"/>
        <v>4.0018496216456048E-2</v>
      </c>
      <c r="CN167" s="142"/>
    </row>
    <row r="168" spans="1:92" x14ac:dyDescent="0.25">
      <c r="A168" s="46">
        <v>31778</v>
      </c>
      <c r="B168" s="158">
        <v>5.7</v>
      </c>
      <c r="C168" s="152">
        <v>6.15</v>
      </c>
      <c r="D168" s="140">
        <v>7.2</v>
      </c>
      <c r="F168" s="140">
        <v>5.59</v>
      </c>
      <c r="G168" s="140">
        <v>7.25</v>
      </c>
      <c r="H168" s="140"/>
      <c r="I168" s="145">
        <v>2.36</v>
      </c>
      <c r="J168" s="145"/>
      <c r="K168" s="121">
        <v>198701</v>
      </c>
      <c r="L168" s="121">
        <v>9.9553586443499995</v>
      </c>
      <c r="M168" s="121">
        <v>11.71832520387</v>
      </c>
      <c r="N168" s="121">
        <v>9.7708570686700007</v>
      </c>
      <c r="O168" s="121">
        <v>5.8951748800000004E-3</v>
      </c>
      <c r="P168" s="121">
        <v>-1.2395529000000001E-2</v>
      </c>
      <c r="Q168" s="138"/>
      <c r="R168" s="142">
        <v>198703</v>
      </c>
      <c r="S168" s="142">
        <v>1.31736526946108E-2</v>
      </c>
      <c r="T168" s="142">
        <v>6.1666666666666703E-2</v>
      </c>
      <c r="V168" s="46">
        <v>31778</v>
      </c>
      <c r="W168" s="142">
        <v>0.51454790179564402</v>
      </c>
      <c r="X168" s="142">
        <f t="shared" si="35"/>
        <v>1.2556218775413241E-2</v>
      </c>
      <c r="Y168" s="160"/>
      <c r="Z168" s="142"/>
      <c r="AA168" s="142">
        <v>198612</v>
      </c>
      <c r="AB168" s="142">
        <v>3.3269560292826003E-2</v>
      </c>
      <c r="AC168" s="142">
        <v>4.3222828367603799E-2</v>
      </c>
      <c r="AE168" s="46">
        <v>31778</v>
      </c>
      <c r="AF168" s="142">
        <v>1.8585810064000001E-2</v>
      </c>
      <c r="AG168" s="161">
        <v>9.66</v>
      </c>
      <c r="AH168" s="161"/>
      <c r="AI168" s="46">
        <v>31778</v>
      </c>
      <c r="AJ168" s="142">
        <f t="shared" si="57"/>
        <v>0.18500000000000011</v>
      </c>
      <c r="AK168" s="142">
        <f>'I+C'!U168</f>
        <v>-5.3323231965738405E-3</v>
      </c>
      <c r="AL168" s="142">
        <f t="shared" si="56"/>
        <v>4.1556213269982045E-3</v>
      </c>
      <c r="AM168" s="142">
        <f t="shared" si="56"/>
        <v>1.1916494319624826E-2</v>
      </c>
      <c r="AN168" s="142">
        <f t="shared" si="56"/>
        <v>2.5784967675106518E-3</v>
      </c>
      <c r="AO168" s="142">
        <f>LN(quarterly_long!EU168)</f>
        <v>-1.8595717753823267</v>
      </c>
      <c r="AP168" s="142">
        <f t="shared" si="55"/>
        <v>-1.8731282703083463</v>
      </c>
      <c r="AQ168" s="142">
        <f t="shared" si="55"/>
        <v>-1.8639150449286355</v>
      </c>
      <c r="AR168" s="142">
        <f t="shared" si="55"/>
        <v>-1.8477264326354299</v>
      </c>
      <c r="AS168" s="142">
        <f t="shared" si="60"/>
        <v>1.9666666666666665E-3</v>
      </c>
      <c r="AT168" s="142">
        <f t="shared" si="61"/>
        <v>1.6600000000000002E-3</v>
      </c>
      <c r="AU168" s="142">
        <f t="shared" si="34"/>
        <v>6.1743391919755891E-4</v>
      </c>
      <c r="AV168" s="142">
        <f t="shared" si="36"/>
        <v>7.0174310254314982E-3</v>
      </c>
      <c r="AW168" s="142">
        <f t="shared" si="58"/>
        <v>2.8563478346546701E-2</v>
      </c>
      <c r="AX168" s="142">
        <v>-8.6E-3</v>
      </c>
      <c r="AY168" s="142">
        <f t="shared" si="59"/>
        <v>5.8951748800000004E-3</v>
      </c>
      <c r="AZ168" s="142">
        <f>(quarterly_long!EJ168 -quarterly_long!EJ167)*100</f>
        <v>0.82241717294460059</v>
      </c>
      <c r="BA168" s="142">
        <f t="shared" si="54"/>
        <v>8.3426347305389198E-2</v>
      </c>
      <c r="BE168" s="46">
        <v>31778</v>
      </c>
      <c r="BF168" s="142">
        <v>5872.0023982729444</v>
      </c>
      <c r="BG168" s="142">
        <v>2132.2461657930498</v>
      </c>
      <c r="BH168" s="142">
        <v>1014.0555231993789</v>
      </c>
      <c r="BI168" s="142">
        <v>2.8071225071225073E-2</v>
      </c>
      <c r="BJ168" s="142">
        <v>1.5833333333333324E-3</v>
      </c>
      <c r="BK168" s="142">
        <v>1.966666666666666E-3</v>
      </c>
      <c r="BL168" s="142">
        <v>6.147567463428592E-4</v>
      </c>
      <c r="BM168" s="142">
        <v>1.8415204548634607E-2</v>
      </c>
      <c r="BN168" s="142">
        <v>0.17793001819604448</v>
      </c>
      <c r="BO168" s="142">
        <v>1.3170975521755768E-2</v>
      </c>
      <c r="BP168" s="142">
        <v>-8.5839858048188944E-3</v>
      </c>
      <c r="BQ168" s="142">
        <v>-4.1965817160000002E-3</v>
      </c>
      <c r="BR168" s="142"/>
      <c r="BS168" s="46">
        <v>31778</v>
      </c>
      <c r="BT168" s="142">
        <f t="shared" si="38"/>
        <v>0.17793001819604448</v>
      </c>
      <c r="BU168" s="142">
        <f t="shared" si="47"/>
        <v>1.3194788626492482E-2</v>
      </c>
      <c r="BV168" s="142">
        <f t="shared" si="49"/>
        <v>8.4247944071016434E-3</v>
      </c>
      <c r="BW168" s="142">
        <f t="shared" si="51"/>
        <v>1.9142772757518856E-4</v>
      </c>
      <c r="BX168" s="142">
        <f t="shared" si="53"/>
        <v>1.1974080494765005E-2</v>
      </c>
      <c r="BY168" s="142">
        <f t="shared" si="41"/>
        <v>-0.62396800364292648</v>
      </c>
      <c r="BZ168" s="142">
        <f t="shared" si="48"/>
        <v>-0.60136547457474632</v>
      </c>
      <c r="CA168" s="142">
        <f t="shared" si="50"/>
        <v>-0.58768555772293085</v>
      </c>
      <c r="CB168" s="142">
        <f t="shared" si="52"/>
        <v>-0.57687477147387212</v>
      </c>
      <c r="CC168" s="142">
        <f t="shared" si="42"/>
        <v>1.966666666666666E-3</v>
      </c>
      <c r="CD168" s="142">
        <f t="shared" si="43"/>
        <v>1.5833333333333324E-3</v>
      </c>
      <c r="CE168" s="142">
        <f t="shared" si="37"/>
        <v>6.147567463428592E-4</v>
      </c>
      <c r="CF168" s="142">
        <f t="shared" si="40"/>
        <v>7.0124370338616581E-3</v>
      </c>
      <c r="CG168" s="142">
        <f t="shared" si="44"/>
        <v>2.8071225071225073E-2</v>
      </c>
      <c r="CH168" s="142">
        <f t="shared" si="45"/>
        <v>-8.5839858048188944E-3</v>
      </c>
      <c r="CI168" s="142">
        <f t="shared" si="46"/>
        <v>-4.1965817160000002E-3</v>
      </c>
      <c r="CJ168" s="142"/>
      <c r="CK168" s="142">
        <f t="shared" si="39"/>
        <v>5.244229026878839E-3</v>
      </c>
      <c r="CN168" s="142"/>
    </row>
    <row r="169" spans="1:92" x14ac:dyDescent="0.25">
      <c r="A169" s="46">
        <v>31868</v>
      </c>
      <c r="B169" s="158">
        <v>5.84</v>
      </c>
      <c r="C169" s="152">
        <v>6.77</v>
      </c>
      <c r="D169" s="140">
        <v>8.34</v>
      </c>
      <c r="F169" s="140">
        <v>5.67</v>
      </c>
      <c r="G169" s="140">
        <v>8.4</v>
      </c>
      <c r="H169" s="140"/>
      <c r="I169" s="145">
        <v>2.12</v>
      </c>
      <c r="J169" s="145"/>
      <c r="K169" s="121">
        <v>198702</v>
      </c>
      <c r="L169" s="121">
        <v>9.9670507343000008</v>
      </c>
      <c r="M169" s="121">
        <v>11.725807957320001</v>
      </c>
      <c r="N169" s="121">
        <v>9.7605429398299997</v>
      </c>
      <c r="O169" s="121">
        <v>2.2947399686E-2</v>
      </c>
      <c r="P169" s="121">
        <v>-5.3429200000000001E-4</v>
      </c>
      <c r="Q169" s="138"/>
      <c r="R169" s="142">
        <v>198706</v>
      </c>
      <c r="S169" s="142">
        <v>1.29740518962076E-2</v>
      </c>
      <c r="T169" s="142">
        <v>6.46666666666667E-3</v>
      </c>
      <c r="V169" s="46">
        <v>31868</v>
      </c>
      <c r="W169" s="142">
        <v>0.52050968675405995</v>
      </c>
      <c r="X169" s="142">
        <f t="shared" si="35"/>
        <v>1.1519843832860199E-2</v>
      </c>
      <c r="Y169" s="160"/>
      <c r="Z169" s="142"/>
      <c r="AA169" s="142">
        <v>198703</v>
      </c>
      <c r="AB169" s="142">
        <v>2.8563478346546701E-2</v>
      </c>
      <c r="AC169" s="142">
        <v>0.17658889782783599</v>
      </c>
      <c r="AE169" s="46">
        <v>31868</v>
      </c>
      <c r="AF169" s="142">
        <v>-4.0493613879999897E-2</v>
      </c>
      <c r="AG169" s="161">
        <v>10.36</v>
      </c>
      <c r="AH169" s="161"/>
      <c r="AI169" s="46">
        <v>31868</v>
      </c>
      <c r="AJ169" s="142">
        <f t="shared" si="57"/>
        <v>1.9400000000000011E-2</v>
      </c>
      <c r="AK169" s="142">
        <f>'I+C'!U169</f>
        <v>1.2436059503393881E-2</v>
      </c>
      <c r="AL169" s="142">
        <f t="shared" si="56"/>
        <v>-5.3323231965738405E-3</v>
      </c>
      <c r="AM169" s="142">
        <f t="shared" si="56"/>
        <v>4.1556213269982045E-3</v>
      </c>
      <c r="AN169" s="142">
        <f t="shared" si="56"/>
        <v>1.1916494319624826E-2</v>
      </c>
      <c r="AO169" s="142">
        <f>LN(quarterly_long!EU169)</f>
        <v>-1.8663361515887318</v>
      </c>
      <c r="AP169" s="142">
        <f t="shared" si="55"/>
        <v>-1.8595717753823267</v>
      </c>
      <c r="AQ169" s="142">
        <f t="shared" si="55"/>
        <v>-1.8731282703083463</v>
      </c>
      <c r="AR169" s="142">
        <f t="shared" si="55"/>
        <v>-1.8639150449286355</v>
      </c>
      <c r="AS169" s="142">
        <f t="shared" si="60"/>
        <v>1.7666666666666666E-3</v>
      </c>
      <c r="AT169" s="142">
        <f t="shared" si="61"/>
        <v>2.7300000000000002E-3</v>
      </c>
      <c r="AU169" s="142">
        <f t="shared" ref="AU169:AU232" si="62">S169-X169</f>
        <v>1.4542080633474005E-3</v>
      </c>
      <c r="AV169" s="142">
        <f t="shared" si="36"/>
        <v>4.2501170590210045E-3</v>
      </c>
      <c r="AW169" s="142">
        <f t="shared" si="58"/>
        <v>2.8168046622942901E-2</v>
      </c>
      <c r="AX169" s="142">
        <v>4.9299999999999997E-2</v>
      </c>
      <c r="AY169" s="142">
        <f t="shared" si="59"/>
        <v>2.2947399686E-2</v>
      </c>
      <c r="AZ169" s="142">
        <f>(quarterly_long!EJ169 -quarterly_long!EJ168)*100</f>
        <v>0.56716832969888609</v>
      </c>
      <c r="BA169" s="142">
        <f t="shared" si="54"/>
        <v>9.0625948103792403E-2</v>
      </c>
      <c r="BE169" s="46">
        <v>31868</v>
      </c>
      <c r="BF169" s="142">
        <v>5872.6605885122535</v>
      </c>
      <c r="BG169" s="142">
        <v>2131.8604428256494</v>
      </c>
      <c r="BH169" s="142">
        <v>997.16284865331158</v>
      </c>
      <c r="BI169" s="142">
        <v>2.7563039150630398E-2</v>
      </c>
      <c r="BJ169" s="142">
        <v>2.208333333333333E-3</v>
      </c>
      <c r="BK169" s="142">
        <v>1.766666666666666E-3</v>
      </c>
      <c r="BL169" s="142">
        <v>1.4518194389250118E-3</v>
      </c>
      <c r="BM169" s="142">
        <v>-4.1336307881700653E-2</v>
      </c>
      <c r="BN169" s="142">
        <v>1.7741308785669326E-2</v>
      </c>
      <c r="BO169" s="142">
        <v>1.2971663271786209E-2</v>
      </c>
      <c r="BP169" s="142">
        <v>4.9349668406387437E-2</v>
      </c>
      <c r="BQ169" s="142">
        <v>8.257809009E-3</v>
      </c>
      <c r="BR169" s="142"/>
      <c r="BS169" s="46">
        <v>31868</v>
      </c>
      <c r="BT169" s="142">
        <f t="shared" si="38"/>
        <v>1.7741308785669326E-2</v>
      </c>
      <c r="BU169" s="142">
        <f t="shared" si="47"/>
        <v>1.1208329106437986E-4</v>
      </c>
      <c r="BV169" s="142">
        <f t="shared" si="49"/>
        <v>1.3194788626492482E-2</v>
      </c>
      <c r="BW169" s="142">
        <f t="shared" si="51"/>
        <v>8.4247944071016434E-3</v>
      </c>
      <c r="BX169" s="142">
        <f t="shared" si="53"/>
        <v>1.9142772757518856E-4</v>
      </c>
      <c r="BY169" s="142">
        <f t="shared" si="41"/>
        <v>-0.62958687462410989</v>
      </c>
      <c r="BZ169" s="142">
        <f t="shared" si="48"/>
        <v>-0.62396800364292648</v>
      </c>
      <c r="CA169" s="142">
        <f t="shared" si="50"/>
        <v>-0.60136547457474632</v>
      </c>
      <c r="CB169" s="142">
        <f t="shared" si="52"/>
        <v>-0.58768555772293085</v>
      </c>
      <c r="CC169" s="142">
        <f t="shared" si="42"/>
        <v>1.766666666666666E-3</v>
      </c>
      <c r="CD169" s="142">
        <f t="shared" si="43"/>
        <v>2.208333333333333E-3</v>
      </c>
      <c r="CE169" s="142">
        <f t="shared" si="37"/>
        <v>1.4518194389250118E-3</v>
      </c>
      <c r="CF169" s="142">
        <f t="shared" si="40"/>
        <v>4.2466193189628493E-3</v>
      </c>
      <c r="CG169" s="142">
        <f t="shared" si="44"/>
        <v>2.7563039150630398E-2</v>
      </c>
      <c r="CH169" s="142">
        <f t="shared" si="45"/>
        <v>4.9349668406387437E-2</v>
      </c>
      <c r="CI169" s="142">
        <f t="shared" si="46"/>
        <v>8.257809009E-3</v>
      </c>
      <c r="CJ169" s="142"/>
      <c r="CK169" s="142">
        <f t="shared" si="39"/>
        <v>-5.4307971153486859E-2</v>
      </c>
      <c r="CN169" s="142"/>
    </row>
    <row r="170" spans="1:92" x14ac:dyDescent="0.25">
      <c r="A170" s="46">
        <v>31959</v>
      </c>
      <c r="B170" s="158">
        <v>6.24</v>
      </c>
      <c r="C170" s="152">
        <v>7.92</v>
      </c>
      <c r="D170" s="140">
        <v>8.8699999999999992</v>
      </c>
      <c r="F170" s="140">
        <v>6.4</v>
      </c>
      <c r="G170" s="140">
        <v>9.42</v>
      </c>
      <c r="H170" s="140"/>
      <c r="I170" s="145">
        <v>1.89</v>
      </c>
      <c r="J170" s="145"/>
      <c r="K170" s="121">
        <v>198703</v>
      </c>
      <c r="L170" s="121">
        <v>9.9760766157299994</v>
      </c>
      <c r="M170" s="121">
        <v>11.73693365297</v>
      </c>
      <c r="N170" s="121">
        <v>9.7726504346999992</v>
      </c>
      <c r="O170" s="121">
        <v>1.9758486262999999E-2</v>
      </c>
      <c r="P170" s="121">
        <v>-7.3577540000000002E-3</v>
      </c>
      <c r="Q170" s="138"/>
      <c r="R170" s="142">
        <v>198709</v>
      </c>
      <c r="S170" s="142">
        <v>1.3772455089820401E-2</v>
      </c>
      <c r="T170" s="142">
        <v>1.5933333333333299E-2</v>
      </c>
      <c r="V170" s="46">
        <v>31959</v>
      </c>
      <c r="W170" s="142">
        <v>0.52601287286952203</v>
      </c>
      <c r="X170" s="142">
        <f t="shared" ref="X170:X233" si="63">LN(W170)-LN(W169)</f>
        <v>1.051718721386885E-2</v>
      </c>
      <c r="Y170" s="160"/>
      <c r="Z170" s="142"/>
      <c r="AA170" s="142">
        <v>198706</v>
      </c>
      <c r="AB170" s="142">
        <v>2.8168046622942901E-2</v>
      </c>
      <c r="AC170" s="142">
        <v>3.04273504273504E-2</v>
      </c>
      <c r="AE170" s="46">
        <v>31959</v>
      </c>
      <c r="AF170" s="142">
        <v>-6.0695836349999997E-2</v>
      </c>
      <c r="AG170" s="161">
        <v>10.91</v>
      </c>
      <c r="AH170" s="161"/>
      <c r="AI170" s="46">
        <v>31959</v>
      </c>
      <c r="AJ170" s="142">
        <f t="shared" si="57"/>
        <v>4.7799999999999898E-2</v>
      </c>
      <c r="AK170" s="142">
        <f>'I+C'!U170</f>
        <v>1.0953412239469884E-2</v>
      </c>
      <c r="AL170" s="142">
        <f t="shared" si="56"/>
        <v>1.2436059503393881E-2</v>
      </c>
      <c r="AM170" s="142">
        <f t="shared" si="56"/>
        <v>-5.3323231965738405E-3</v>
      </c>
      <c r="AN170" s="142">
        <f t="shared" si="56"/>
        <v>4.1556213269982045E-3</v>
      </c>
      <c r="AO170" s="142">
        <f>LN(quarterly_long!EU170)</f>
        <v>-1.8788484017712102</v>
      </c>
      <c r="AP170" s="142">
        <f t="shared" si="55"/>
        <v>-1.8663361515887318</v>
      </c>
      <c r="AQ170" s="142">
        <f t="shared" si="55"/>
        <v>-1.8595717753823267</v>
      </c>
      <c r="AR170" s="142">
        <f t="shared" si="55"/>
        <v>-1.8731282703083463</v>
      </c>
      <c r="AS170" s="142">
        <f t="shared" si="60"/>
        <v>1.575E-3</v>
      </c>
      <c r="AT170" s="142">
        <f t="shared" si="61"/>
        <v>3.0199999999999997E-3</v>
      </c>
      <c r="AU170" s="142">
        <f t="shared" si="62"/>
        <v>3.2552678759515501E-3</v>
      </c>
      <c r="AV170" s="142">
        <f t="shared" si="36"/>
        <v>2.8634387076858022E-3</v>
      </c>
      <c r="AW170" s="142">
        <f t="shared" si="58"/>
        <v>2.7168192408369402E-2</v>
      </c>
      <c r="AX170" s="142">
        <v>3.0200000000000001E-2</v>
      </c>
      <c r="AY170" s="142">
        <f t="shared" si="59"/>
        <v>1.9758486262999999E-2</v>
      </c>
      <c r="AZ170" s="142">
        <f>(quarterly_long!EJ170 -quarterly_long!EJ169)*100</f>
        <v>-0.15588379430087063</v>
      </c>
      <c r="BA170" s="142">
        <f t="shared" si="54"/>
        <v>9.5327544910179599E-2</v>
      </c>
      <c r="BE170" s="46">
        <v>31959</v>
      </c>
      <c r="BF170" s="142">
        <v>5935.4470539809154</v>
      </c>
      <c r="BG170" s="142">
        <v>2144.8423252279636</v>
      </c>
      <c r="BH170" s="142">
        <v>996.818009118541</v>
      </c>
      <c r="BI170" s="142">
        <v>2.6401527036920825E-2</v>
      </c>
      <c r="BJ170" s="142">
        <v>2.5166666666666671E-3</v>
      </c>
      <c r="BK170" s="142">
        <v>1.5750000000000004E-3</v>
      </c>
      <c r="BL170" s="142">
        <v>3.2511598789230654E-3</v>
      </c>
      <c r="BM170" s="142">
        <v>-6.2615929275639554E-2</v>
      </c>
      <c r="BN170" s="142">
        <v>4.4891684291000211E-2</v>
      </c>
      <c r="BO170" s="142">
        <v>1.3768347092790695E-2</v>
      </c>
      <c r="BP170" s="142">
        <v>3.0168620461536122E-2</v>
      </c>
      <c r="BQ170" s="142">
        <v>1.6205006609999999E-3</v>
      </c>
      <c r="BR170" s="142"/>
      <c r="BS170" s="46">
        <v>31959</v>
      </c>
      <c r="BT170" s="142">
        <f t="shared" si="38"/>
        <v>4.4891684291000211E-2</v>
      </c>
      <c r="BU170" s="142">
        <f t="shared" si="47"/>
        <v>1.0634567214266255E-2</v>
      </c>
      <c r="BV170" s="142">
        <f t="shared" si="49"/>
        <v>1.1208329106437986E-4</v>
      </c>
      <c r="BW170" s="142">
        <f t="shared" si="51"/>
        <v>1.3194788626492482E-2</v>
      </c>
      <c r="BX170" s="142">
        <f t="shared" si="53"/>
        <v>8.4247944071016434E-3</v>
      </c>
      <c r="BY170" s="142">
        <f t="shared" si="41"/>
        <v>-0.63619092117138176</v>
      </c>
      <c r="BZ170" s="142">
        <f t="shared" si="48"/>
        <v>-0.62958687462410989</v>
      </c>
      <c r="CA170" s="142">
        <f t="shared" si="50"/>
        <v>-0.62396800364292648</v>
      </c>
      <c r="CB170" s="142">
        <f t="shared" si="52"/>
        <v>-0.60136547457474632</v>
      </c>
      <c r="CC170" s="142">
        <f t="shared" si="42"/>
        <v>1.5750000000000004E-3</v>
      </c>
      <c r="CD170" s="142">
        <f t="shared" si="43"/>
        <v>2.5166666666666671E-3</v>
      </c>
      <c r="CE170" s="142">
        <f t="shared" si="37"/>
        <v>3.2511598789230654E-3</v>
      </c>
      <c r="CF170" s="142">
        <f t="shared" si="40"/>
        <v>2.8603071663377564E-3</v>
      </c>
      <c r="CG170" s="142">
        <f t="shared" si="44"/>
        <v>2.6401527036920825E-2</v>
      </c>
      <c r="CH170" s="142">
        <f t="shared" si="45"/>
        <v>3.0168620461536122E-2</v>
      </c>
      <c r="CI170" s="142">
        <f t="shared" si="46"/>
        <v>1.6205006609999999E-3</v>
      </c>
      <c r="CJ170" s="142"/>
      <c r="CK170" s="142">
        <f t="shared" si="39"/>
        <v>-7.6384276368430246E-2</v>
      </c>
      <c r="CN170" s="142"/>
    </row>
    <row r="171" spans="1:92" x14ac:dyDescent="0.25">
      <c r="A171" s="46">
        <v>32051</v>
      </c>
      <c r="B171" s="158">
        <v>6.07</v>
      </c>
      <c r="C171" s="152">
        <v>7.1</v>
      </c>
      <c r="D171" s="140">
        <v>9.1300000000000008</v>
      </c>
      <c r="F171" s="140">
        <v>5.77</v>
      </c>
      <c r="G171" s="140">
        <v>8.99</v>
      </c>
      <c r="H171" s="140"/>
      <c r="I171" s="145">
        <v>2.2999999999999998</v>
      </c>
      <c r="J171" s="145"/>
      <c r="K171" s="121">
        <v>198704</v>
      </c>
      <c r="L171" s="121">
        <v>9.9757167281899992</v>
      </c>
      <c r="M171" s="121">
        <v>11.71432650639</v>
      </c>
      <c r="N171" s="121">
        <v>9.7819228783599996</v>
      </c>
      <c r="O171" s="121">
        <v>1.9303823692999999E-2</v>
      </c>
      <c r="P171" s="121">
        <v>-1.1030129999999999E-3</v>
      </c>
      <c r="Q171" s="138"/>
      <c r="R171" s="142">
        <v>198712</v>
      </c>
      <c r="S171" s="142">
        <v>1.3373253493013999E-2</v>
      </c>
      <c r="T171" s="142">
        <v>-8.0666666666666706E-2</v>
      </c>
      <c r="V171" s="46">
        <v>32051</v>
      </c>
      <c r="W171" s="142">
        <v>0.53014026245611801</v>
      </c>
      <c r="X171" s="142">
        <f t="shared" si="63"/>
        <v>7.8159321029519502E-3</v>
      </c>
      <c r="Y171" s="160"/>
      <c r="Z171" s="142"/>
      <c r="AA171" s="142">
        <v>198709</v>
      </c>
      <c r="AB171" s="142">
        <v>2.7168192408369402E-2</v>
      </c>
      <c r="AC171" s="142">
        <v>5.7398805573988097E-2</v>
      </c>
      <c r="AE171" s="46">
        <v>32051</v>
      </c>
      <c r="AF171" s="142">
        <v>8.6387025500000103E-2</v>
      </c>
      <c r="AG171" s="161">
        <v>11.38</v>
      </c>
      <c r="AH171" s="161"/>
      <c r="AI171" s="46">
        <v>32051</v>
      </c>
      <c r="AJ171" s="142">
        <f t="shared" si="57"/>
        <v>-0.2420000000000001</v>
      </c>
      <c r="AK171" s="142">
        <f>'I+C'!U171</f>
        <v>-3.2057615739478074E-4</v>
      </c>
      <c r="AL171" s="142">
        <f t="shared" si="56"/>
        <v>1.0953412239469884E-2</v>
      </c>
      <c r="AM171" s="142">
        <f t="shared" si="56"/>
        <v>1.2436059503393881E-2</v>
      </c>
      <c r="AN171" s="142">
        <f t="shared" si="56"/>
        <v>-5.3323231965738405E-3</v>
      </c>
      <c r="AO171" s="142">
        <f>LN(quarterly_long!EU171)</f>
        <v>-1.8598199370720061</v>
      </c>
      <c r="AP171" s="142">
        <f t="shared" si="55"/>
        <v>-1.8788484017712102</v>
      </c>
      <c r="AQ171" s="142">
        <f t="shared" si="55"/>
        <v>-1.8663361515887318</v>
      </c>
      <c r="AR171" s="142">
        <f t="shared" si="55"/>
        <v>-1.8595717753823267</v>
      </c>
      <c r="AS171" s="142">
        <f t="shared" si="60"/>
        <v>1.9166666666666668E-3</v>
      </c>
      <c r="AT171" s="142">
        <f t="shared" si="61"/>
        <v>3.2200000000000006E-3</v>
      </c>
      <c r="AU171" s="142">
        <f t="shared" si="62"/>
        <v>5.5573213900620491E-3</v>
      </c>
      <c r="AV171" s="142">
        <f t="shared" si="36"/>
        <v>2.7210578121396396E-3</v>
      </c>
      <c r="AW171" s="142">
        <f t="shared" si="58"/>
        <v>3.63589961354897E-2</v>
      </c>
      <c r="AX171" s="142">
        <v>2.24E-2</v>
      </c>
      <c r="AY171" s="142">
        <f t="shared" si="59"/>
        <v>1.9303823692999999E-2</v>
      </c>
      <c r="AZ171" s="142">
        <f>(quarterly_long!EJ171 -quarterly_long!EJ170)*100</f>
        <v>1.8707888541809492</v>
      </c>
      <c r="BA171" s="142">
        <f t="shared" si="54"/>
        <v>0.10042674650698602</v>
      </c>
      <c r="BE171" s="46">
        <v>32051</v>
      </c>
      <c r="BF171" s="142">
        <v>6021.9068318753634</v>
      </c>
      <c r="BG171" s="142">
        <v>2172.4839803995474</v>
      </c>
      <c r="BH171" s="142">
        <v>1013.6166603844704</v>
      </c>
      <c r="BI171" s="142">
        <v>3.5428769017980644E-2</v>
      </c>
      <c r="BJ171" s="142">
        <v>2.6249999999999997E-3</v>
      </c>
      <c r="BK171" s="142">
        <v>1.9166666666666657E-3</v>
      </c>
      <c r="BL171" s="142">
        <v>5.5524435441950994E-3</v>
      </c>
      <c r="BM171" s="142">
        <v>8.2857535096341417E-2</v>
      </c>
      <c r="BN171" s="142">
        <v>-0.27588477886335083</v>
      </c>
      <c r="BO171" s="142">
        <v>1.3368375647147161E-2</v>
      </c>
      <c r="BP171" s="142">
        <v>2.2441197778364952E-2</v>
      </c>
      <c r="BQ171" s="142">
        <v>9.6661766409999999E-3</v>
      </c>
      <c r="BR171" s="142"/>
      <c r="BS171" s="46">
        <v>32051</v>
      </c>
      <c r="BT171" s="142">
        <f t="shared" si="38"/>
        <v>-0.27588477886335083</v>
      </c>
      <c r="BU171" s="142">
        <f t="shared" si="47"/>
        <v>1.4461608404470638E-2</v>
      </c>
      <c r="BV171" s="142">
        <f t="shared" si="49"/>
        <v>1.0634567214266255E-2</v>
      </c>
      <c r="BW171" s="142">
        <f t="shared" si="51"/>
        <v>1.1208329106437986E-4</v>
      </c>
      <c r="BX171" s="142">
        <f t="shared" si="53"/>
        <v>1.3194788626492482E-2</v>
      </c>
      <c r="BY171" s="142">
        <f t="shared" si="41"/>
        <v>-0.63660615921375852</v>
      </c>
      <c r="BZ171" s="142">
        <f t="shared" si="48"/>
        <v>-0.63619092117138176</v>
      </c>
      <c r="CA171" s="142">
        <f t="shared" si="50"/>
        <v>-0.62958687462410989</v>
      </c>
      <c r="CB171" s="142">
        <f t="shared" si="52"/>
        <v>-0.62396800364292648</v>
      </c>
      <c r="CC171" s="142">
        <f t="shared" si="42"/>
        <v>1.9166666666666657E-3</v>
      </c>
      <c r="CD171" s="142">
        <f t="shared" si="43"/>
        <v>2.6249999999999997E-3</v>
      </c>
      <c r="CE171" s="142">
        <f t="shared" si="37"/>
        <v>5.5524435441950994E-3</v>
      </c>
      <c r="CF171" s="142">
        <f t="shared" si="40"/>
        <v>2.7175449020965092E-3</v>
      </c>
      <c r="CG171" s="142">
        <f t="shared" si="44"/>
        <v>3.5428769017980644E-2</v>
      </c>
      <c r="CH171" s="142">
        <f t="shared" si="45"/>
        <v>2.2441197778364952E-2</v>
      </c>
      <c r="CI171" s="142">
        <f t="shared" si="46"/>
        <v>9.6661766409999999E-3</v>
      </c>
      <c r="CJ171" s="142"/>
      <c r="CK171" s="142">
        <f t="shared" si="39"/>
        <v>6.948915944919426E-2</v>
      </c>
      <c r="CN171" s="142"/>
    </row>
    <row r="172" spans="1:92" x14ac:dyDescent="0.25">
      <c r="A172" s="46">
        <v>32143</v>
      </c>
      <c r="B172" s="158">
        <v>5.9</v>
      </c>
      <c r="C172" s="152">
        <v>6.76</v>
      </c>
      <c r="D172" s="140">
        <v>8.41</v>
      </c>
      <c r="F172" s="140">
        <v>5.7</v>
      </c>
      <c r="G172" s="140">
        <v>8.3699999999999992</v>
      </c>
      <c r="H172" s="140"/>
      <c r="I172" s="145">
        <v>2.2000000000000002</v>
      </c>
      <c r="J172" s="145"/>
      <c r="K172" s="121">
        <v>198801</v>
      </c>
      <c r="L172" s="121">
        <v>9.9913170659600006</v>
      </c>
      <c r="M172" s="121">
        <v>11.72923928763</v>
      </c>
      <c r="N172" s="121">
        <v>9.7918144674000001</v>
      </c>
      <c r="O172" s="121">
        <v>2.3192598006000001E-2</v>
      </c>
      <c r="P172" s="121">
        <v>-3.74521E-4</v>
      </c>
      <c r="Q172" s="138"/>
      <c r="R172" s="142">
        <v>198803</v>
      </c>
      <c r="S172" s="142">
        <v>1.1876247504990001E-2</v>
      </c>
      <c r="T172" s="142">
        <v>2.23E-2</v>
      </c>
      <c r="V172" s="46">
        <v>32143</v>
      </c>
      <c r="W172" s="142">
        <v>0.53426765204271398</v>
      </c>
      <c r="X172" s="142">
        <f t="shared" si="63"/>
        <v>7.7553167674778711E-3</v>
      </c>
      <c r="Y172" s="160"/>
      <c r="Z172" s="142"/>
      <c r="AA172" s="142">
        <v>198712</v>
      </c>
      <c r="AB172" s="142">
        <v>3.63589961354897E-2</v>
      </c>
      <c r="AC172" s="142">
        <v>-0.24380294948227199</v>
      </c>
      <c r="AE172" s="46">
        <v>32143</v>
      </c>
      <c r="AF172" s="142">
        <v>4.6168646952000202E-2</v>
      </c>
      <c r="AG172" s="161">
        <v>10.75</v>
      </c>
      <c r="AH172" s="161"/>
      <c r="AI172" s="46">
        <v>32143</v>
      </c>
      <c r="AJ172" s="142">
        <f t="shared" si="57"/>
        <v>6.6900000000000001E-2</v>
      </c>
      <c r="AK172" s="142">
        <f>'I+C'!U172</f>
        <v>1.1378241303174663E-2</v>
      </c>
      <c r="AL172" s="142">
        <f t="shared" si="56"/>
        <v>-3.2057615739478074E-4</v>
      </c>
      <c r="AM172" s="142">
        <f t="shared" si="56"/>
        <v>1.0953412239469884E-2</v>
      </c>
      <c r="AN172" s="142">
        <f t="shared" si="56"/>
        <v>1.2436059503393881E-2</v>
      </c>
      <c r="AO172" s="142">
        <f>LN(quarterly_long!EU172)</f>
        <v>-1.8676931678538662</v>
      </c>
      <c r="AP172" s="142">
        <f t="shared" si="55"/>
        <v>-1.8598199370720061</v>
      </c>
      <c r="AQ172" s="142">
        <f t="shared" si="55"/>
        <v>-1.8788484017712102</v>
      </c>
      <c r="AR172" s="142">
        <f t="shared" si="55"/>
        <v>-1.8663361515887318</v>
      </c>
      <c r="AS172" s="142">
        <f t="shared" si="60"/>
        <v>1.8333333333333335E-3</v>
      </c>
      <c r="AT172" s="142">
        <f t="shared" si="61"/>
        <v>2.6699999999999992E-3</v>
      </c>
      <c r="AU172" s="142">
        <f t="shared" si="62"/>
        <v>4.1209307375121296E-3</v>
      </c>
      <c r="AV172" s="142">
        <f t="shared" si="36"/>
        <v>3.5969320167182823E-3</v>
      </c>
      <c r="AW172" s="142">
        <f t="shared" si="58"/>
        <v>3.36339421391528E-2</v>
      </c>
      <c r="AX172" s="142">
        <v>4.4200000000000003E-2</v>
      </c>
      <c r="AY172" s="142">
        <f t="shared" si="59"/>
        <v>2.3192598006000001E-2</v>
      </c>
      <c r="AZ172" s="142">
        <f>(quarterly_long!EJ172 -quarterly_long!EJ171)*100</f>
        <v>0.35050105213139116</v>
      </c>
      <c r="BA172" s="142">
        <f t="shared" si="54"/>
        <v>9.5623752495009998E-2</v>
      </c>
      <c r="BE172" s="46">
        <v>32143</v>
      </c>
      <c r="BF172" s="142">
        <v>6075.3424936738211</v>
      </c>
      <c r="BG172" s="142">
        <v>2197.3828816242899</v>
      </c>
      <c r="BH172" s="142">
        <v>1017.2953338921486</v>
      </c>
      <c r="BI172" s="142">
        <v>3.268410488019069E-2</v>
      </c>
      <c r="BJ172" s="142">
        <v>2.3833333333333337E-3</v>
      </c>
      <c r="BK172" s="142">
        <v>1.8333333333333342E-3</v>
      </c>
      <c r="BL172" s="142">
        <v>4.1202869796471194E-3</v>
      </c>
      <c r="BM172" s="142">
        <v>4.5134583002154872E-2</v>
      </c>
      <c r="BN172" s="142">
        <v>6.5714161850349978E-2</v>
      </c>
      <c r="BO172" s="142">
        <v>1.1875603747125546E-2</v>
      </c>
      <c r="BP172" s="142">
        <v>4.4154387165578513E-2</v>
      </c>
      <c r="BQ172" s="142">
        <v>9.8062783429999998E-3</v>
      </c>
      <c r="BR172" s="142"/>
      <c r="BS172" s="46">
        <v>32143</v>
      </c>
      <c r="BT172" s="142">
        <f t="shared" si="38"/>
        <v>6.5714161850349978E-2</v>
      </c>
      <c r="BU172" s="142">
        <f t="shared" si="47"/>
        <v>8.834406549771856E-3</v>
      </c>
      <c r="BV172" s="142">
        <f t="shared" si="49"/>
        <v>1.4461608404470638E-2</v>
      </c>
      <c r="BW172" s="142">
        <f t="shared" si="51"/>
        <v>1.0634567214266255E-2</v>
      </c>
      <c r="BX172" s="142">
        <f t="shared" si="53"/>
        <v>1.1208329106437986E-4</v>
      </c>
      <c r="BY172" s="142">
        <f t="shared" si="41"/>
        <v>-0.63651110100287156</v>
      </c>
      <c r="BZ172" s="142">
        <f t="shared" si="48"/>
        <v>-0.63660615921375852</v>
      </c>
      <c r="CA172" s="142">
        <f t="shared" si="50"/>
        <v>-0.63619092117138176</v>
      </c>
      <c r="CB172" s="142">
        <f t="shared" si="52"/>
        <v>-0.62958687462410989</v>
      </c>
      <c r="CC172" s="142">
        <f t="shared" si="42"/>
        <v>1.8333333333333342E-3</v>
      </c>
      <c r="CD172" s="142">
        <f t="shared" si="43"/>
        <v>2.3833333333333337E-3</v>
      </c>
      <c r="CE172" s="142">
        <f t="shared" si="37"/>
        <v>4.1202869796471194E-3</v>
      </c>
      <c r="CF172" s="142">
        <f t="shared" si="40"/>
        <v>3.593927460422574E-3</v>
      </c>
      <c r="CG172" s="142">
        <f t="shared" si="44"/>
        <v>3.268410488019069E-2</v>
      </c>
      <c r="CH172" s="142">
        <f t="shared" si="45"/>
        <v>4.4154387165578513E-2</v>
      </c>
      <c r="CI172" s="142">
        <f t="shared" si="46"/>
        <v>9.8062783429999998E-3</v>
      </c>
      <c r="CJ172" s="142"/>
      <c r="CK172" s="142">
        <f t="shared" si="39"/>
        <v>3.3258979255029325E-2</v>
      </c>
      <c r="CN172" s="142"/>
    </row>
    <row r="173" spans="1:92" x14ac:dyDescent="0.25">
      <c r="A173" s="46">
        <v>32234</v>
      </c>
      <c r="B173" s="158">
        <v>6.41</v>
      </c>
      <c r="C173" s="152">
        <v>7.5</v>
      </c>
      <c r="D173" s="140">
        <v>8.91</v>
      </c>
      <c r="F173" s="140">
        <v>6.46</v>
      </c>
      <c r="G173" s="140">
        <v>8.92</v>
      </c>
      <c r="H173" s="140"/>
      <c r="I173" s="145">
        <v>2.08</v>
      </c>
      <c r="J173" s="145"/>
      <c r="K173" s="121">
        <v>198802</v>
      </c>
      <c r="L173" s="121">
        <v>9.9965873316200007</v>
      </c>
      <c r="M173" s="121">
        <v>11.740851887970001</v>
      </c>
      <c r="N173" s="121">
        <v>9.8022627985999993</v>
      </c>
      <c r="O173" s="121">
        <v>1.7323548877000002E-2</v>
      </c>
      <c r="P173" s="121">
        <v>-2.4672359999999998E-3</v>
      </c>
      <c r="Q173" s="138"/>
      <c r="R173" s="142">
        <v>198806</v>
      </c>
      <c r="S173" s="142">
        <v>1.4570858283433101E-2</v>
      </c>
      <c r="T173" s="142">
        <v>1.68666666666667E-2</v>
      </c>
      <c r="V173" s="46">
        <v>32234</v>
      </c>
      <c r="W173" s="142">
        <v>0.54114663468704005</v>
      </c>
      <c r="X173" s="142">
        <f t="shared" si="63"/>
        <v>1.2793351459908231E-2</v>
      </c>
      <c r="Y173" s="160"/>
      <c r="Z173" s="142"/>
      <c r="AA173" s="142">
        <v>198803</v>
      </c>
      <c r="AB173" s="142">
        <v>3.36339421391528E-2</v>
      </c>
      <c r="AC173" s="142">
        <v>0.102489626556017</v>
      </c>
      <c r="AE173" s="46">
        <v>32234</v>
      </c>
      <c r="AF173" s="142">
        <v>1.6607408847000099E-2</v>
      </c>
      <c r="AG173" s="161">
        <v>10.98</v>
      </c>
      <c r="AH173" s="161"/>
      <c r="AI173" s="46">
        <v>32234</v>
      </c>
      <c r="AJ173" s="142">
        <f t="shared" si="57"/>
        <v>5.0600000000000103E-2</v>
      </c>
      <c r="AK173" s="142">
        <f>'I+C'!U173</f>
        <v>7.8289154752166912E-3</v>
      </c>
      <c r="AL173" s="142">
        <f t="shared" si="56"/>
        <v>1.1378241303174663E-2</v>
      </c>
      <c r="AM173" s="142">
        <f t="shared" si="56"/>
        <v>-3.2057615739478074E-4</v>
      </c>
      <c r="AN173" s="142">
        <f t="shared" si="56"/>
        <v>1.0953412239469884E-2</v>
      </c>
      <c r="AO173" s="142">
        <f>LN(quarterly_long!EU173)</f>
        <v>-1.8683668321579612</v>
      </c>
      <c r="AP173" s="142">
        <f t="shared" si="55"/>
        <v>-1.8676931678538662</v>
      </c>
      <c r="AQ173" s="142">
        <f t="shared" si="55"/>
        <v>-1.8598199370720061</v>
      </c>
      <c r="AR173" s="142">
        <f t="shared" si="55"/>
        <v>-1.8788484017712102</v>
      </c>
      <c r="AS173" s="142">
        <f t="shared" si="60"/>
        <v>1.7333333333333337E-3</v>
      </c>
      <c r="AT173" s="142">
        <f t="shared" si="61"/>
        <v>2.4599999999999999E-3</v>
      </c>
      <c r="AU173" s="142">
        <f t="shared" si="62"/>
        <v>1.7775068235248697E-3</v>
      </c>
      <c r="AV173" s="142">
        <f t="shared" ref="AV173:AV236" si="64">SUM(AU170:AU173)/4</f>
        <v>3.6777567067626496E-3</v>
      </c>
      <c r="AW173" s="142">
        <f t="shared" si="58"/>
        <v>3.3885462526742897E-2</v>
      </c>
      <c r="AX173" s="142">
        <v>1.7600000000000001E-2</v>
      </c>
      <c r="AY173" s="142">
        <f t="shared" si="59"/>
        <v>1.7323548877000002E-2</v>
      </c>
      <c r="AZ173" s="142">
        <f>(quarterly_long!EJ173 -quarterly_long!EJ172)*100</f>
        <v>0.71552511711220346</v>
      </c>
      <c r="BA173" s="142">
        <f t="shared" si="54"/>
        <v>9.5229141716566906E-2</v>
      </c>
      <c r="BE173" s="46">
        <v>32234</v>
      </c>
      <c r="BF173" s="142">
        <v>6161.2494093898531</v>
      </c>
      <c r="BG173" s="142">
        <v>2217.077868476566</v>
      </c>
      <c r="BH173" s="142">
        <v>1017.7107218196826</v>
      </c>
      <c r="BI173" s="142">
        <v>3.27053318556828E-2</v>
      </c>
      <c r="BJ173" s="142">
        <v>1.8833333333333341E-3</v>
      </c>
      <c r="BK173" s="142">
        <v>1.7333333333333335E-3</v>
      </c>
      <c r="BL173" s="142">
        <v>1.7711739952308474E-3</v>
      </c>
      <c r="BM173" s="142">
        <v>1.647101387249349E-2</v>
      </c>
      <c r="BN173" s="142">
        <v>4.6993050765138163E-2</v>
      </c>
      <c r="BO173" s="142">
        <v>1.45645254551403E-2</v>
      </c>
      <c r="BP173" s="142">
        <v>1.7631655356591835E-2</v>
      </c>
      <c r="BQ173" s="142">
        <v>7.8581097729999994E-3</v>
      </c>
      <c r="BR173" s="142"/>
      <c r="BS173" s="46">
        <v>32234</v>
      </c>
      <c r="BT173" s="142">
        <f t="shared" si="38"/>
        <v>4.6993050765138163E-2</v>
      </c>
      <c r="BU173" s="142">
        <f t="shared" si="47"/>
        <v>1.4041217981693777E-2</v>
      </c>
      <c r="BV173" s="142">
        <f t="shared" si="49"/>
        <v>8.834406549771856E-3</v>
      </c>
      <c r="BW173" s="142">
        <f t="shared" si="51"/>
        <v>1.4461608404470638E-2</v>
      </c>
      <c r="BX173" s="142">
        <f t="shared" si="53"/>
        <v>1.0634567214266255E-2</v>
      </c>
      <c r="BY173" s="142">
        <f t="shared" si="41"/>
        <v>-0.64431600811971834</v>
      </c>
      <c r="BZ173" s="142">
        <f t="shared" si="48"/>
        <v>-0.63651110100287156</v>
      </c>
      <c r="CA173" s="142">
        <f t="shared" si="50"/>
        <v>-0.63660615921375852</v>
      </c>
      <c r="CB173" s="142">
        <f t="shared" si="52"/>
        <v>-0.63619092117138176</v>
      </c>
      <c r="CC173" s="142">
        <f t="shared" si="42"/>
        <v>1.7333333333333335E-3</v>
      </c>
      <c r="CD173" s="142">
        <f t="shared" si="43"/>
        <v>1.8833333333333341E-3</v>
      </c>
      <c r="CE173" s="142">
        <f t="shared" si="37"/>
        <v>1.7711739952308474E-3</v>
      </c>
      <c r="CF173" s="142">
        <f t="shared" si="40"/>
        <v>3.6737660994990333E-3</v>
      </c>
      <c r="CG173" s="142">
        <f t="shared" si="44"/>
        <v>3.27053318556828E-2</v>
      </c>
      <c r="CH173" s="142">
        <f t="shared" si="45"/>
        <v>1.7631655356591835E-2</v>
      </c>
      <c r="CI173" s="142">
        <f t="shared" si="46"/>
        <v>7.8581097729999994E-3</v>
      </c>
      <c r="CJ173" s="142"/>
      <c r="CK173" s="142">
        <f t="shared" si="39"/>
        <v>1.9064884173531898E-3</v>
      </c>
      <c r="CN173" s="142"/>
    </row>
    <row r="174" spans="1:92" x14ac:dyDescent="0.25">
      <c r="A174" s="46">
        <v>32325</v>
      </c>
      <c r="B174" s="158">
        <v>7.25</v>
      </c>
      <c r="C174" s="152">
        <v>8.1300000000000008</v>
      </c>
      <c r="D174" s="140">
        <v>9.1</v>
      </c>
      <c r="F174" s="140">
        <v>7.24</v>
      </c>
      <c r="G174" s="140">
        <v>8.98</v>
      </c>
      <c r="H174" s="140"/>
      <c r="I174" s="145">
        <v>1.92</v>
      </c>
      <c r="J174" s="145"/>
      <c r="K174" s="121">
        <v>198803</v>
      </c>
      <c r="L174" s="121">
        <v>10.00247843803</v>
      </c>
      <c r="M174" s="121">
        <v>11.742127772910001</v>
      </c>
      <c r="N174" s="121">
        <v>9.8049868695000004</v>
      </c>
      <c r="O174" s="121">
        <v>2.0831536477999998E-2</v>
      </c>
      <c r="P174" s="121">
        <v>4.3005980000000001E-3</v>
      </c>
      <c r="Q174" s="138"/>
      <c r="R174" s="142">
        <v>198809</v>
      </c>
      <c r="S174" s="142">
        <v>1.7165668662674698E-2</v>
      </c>
      <c r="T174" s="142">
        <v>-4.1999999999999997E-3</v>
      </c>
      <c r="V174" s="46">
        <v>32325</v>
      </c>
      <c r="W174" s="142">
        <v>0.54802561733136701</v>
      </c>
      <c r="X174" s="142">
        <f t="shared" si="63"/>
        <v>1.2631746905900965E-2</v>
      </c>
      <c r="Y174" s="160"/>
      <c r="Z174" s="142"/>
      <c r="AA174" s="142">
        <v>198806</v>
      </c>
      <c r="AB174" s="142">
        <v>3.3885462526742897E-2</v>
      </c>
      <c r="AC174" s="142">
        <v>1.8818216033120099E-2</v>
      </c>
      <c r="AE174" s="46">
        <v>32325</v>
      </c>
      <c r="AF174" s="142">
        <v>2.66522859560001E-2</v>
      </c>
      <c r="AG174" s="161">
        <v>11.07</v>
      </c>
      <c r="AH174" s="161"/>
      <c r="AI174" s="46">
        <v>32325</v>
      </c>
      <c r="AJ174" s="142">
        <f t="shared" si="57"/>
        <v>-1.26E-2</v>
      </c>
      <c r="AK174" s="142">
        <f>'I+C'!U174</f>
        <v>4.5158636859292667E-3</v>
      </c>
      <c r="AL174" s="142">
        <f t="shared" si="56"/>
        <v>7.8289154752166912E-3</v>
      </c>
      <c r="AM174" s="142">
        <f t="shared" si="56"/>
        <v>1.1378241303174663E-2</v>
      </c>
      <c r="AN174" s="142">
        <f t="shared" si="56"/>
        <v>-3.2057615739478074E-4</v>
      </c>
      <c r="AO174" s="142">
        <f>LN(quarterly_long!EU174)</f>
        <v>-1.8671610674626817</v>
      </c>
      <c r="AP174" s="142">
        <f t="shared" si="55"/>
        <v>-1.8683668321579612</v>
      </c>
      <c r="AQ174" s="142">
        <f t="shared" si="55"/>
        <v>-1.8676931678538662</v>
      </c>
      <c r="AR174" s="142">
        <f t="shared" si="55"/>
        <v>-1.8598199370720061</v>
      </c>
      <c r="AS174" s="142">
        <f t="shared" si="60"/>
        <v>1.5999999999999999E-3</v>
      </c>
      <c r="AT174" s="142">
        <f t="shared" si="61"/>
        <v>1.7400000000000002E-3</v>
      </c>
      <c r="AU174" s="142">
        <f t="shared" si="62"/>
        <v>4.5339217567737337E-3</v>
      </c>
      <c r="AV174" s="142">
        <f t="shared" si="64"/>
        <v>3.9974201769681951E-3</v>
      </c>
      <c r="AW174" s="142">
        <f t="shared" si="58"/>
        <v>3.5217885198410501E-2</v>
      </c>
      <c r="AX174" s="142">
        <v>3.6799999999999999E-2</v>
      </c>
      <c r="AY174" s="142">
        <f t="shared" si="59"/>
        <v>2.0831536477999998E-2</v>
      </c>
      <c r="AZ174" s="142">
        <f>(quarterly_long!EJ174 -quarterly_long!EJ173)*100</f>
        <v>0.57216283812085988</v>
      </c>
      <c r="BA174" s="142">
        <f t="shared" si="54"/>
        <v>9.3534331337325305E-2</v>
      </c>
      <c r="BE174" s="46">
        <v>32325</v>
      </c>
      <c r="BF174" s="142">
        <v>6184.4135497235638</v>
      </c>
      <c r="BG174" s="142">
        <v>2229.62358276644</v>
      </c>
      <c r="BH174" s="142">
        <v>1027.0929705215419</v>
      </c>
      <c r="BI174" s="142">
        <v>3.3753109452736324E-2</v>
      </c>
      <c r="BJ174" s="142">
        <v>1.3499999999999996E-3</v>
      </c>
      <c r="BK174" s="142">
        <v>1.5999999999999999E-3</v>
      </c>
      <c r="BL174" s="142">
        <v>4.5188143758932995E-3</v>
      </c>
      <c r="BM174" s="142">
        <v>2.630330103355762E-2</v>
      </c>
      <c r="BN174" s="142">
        <v>-1.6352036507580506E-2</v>
      </c>
      <c r="BO174" s="142">
        <v>1.7150561281793819E-2</v>
      </c>
      <c r="BP174" s="142">
        <v>3.6801280580016638E-2</v>
      </c>
      <c r="BQ174" s="142">
        <v>1.5063346524E-2</v>
      </c>
      <c r="BR174" s="142"/>
      <c r="BS174" s="46">
        <v>32325</v>
      </c>
      <c r="BT174" s="142">
        <f t="shared" si="38"/>
        <v>-1.6352036507580506E-2</v>
      </c>
      <c r="BU174" s="142">
        <f t="shared" si="47"/>
        <v>3.7526000172771745E-3</v>
      </c>
      <c r="BV174" s="142">
        <f t="shared" si="49"/>
        <v>1.4041217981693777E-2</v>
      </c>
      <c r="BW174" s="142">
        <f t="shared" si="51"/>
        <v>8.834406549771856E-3</v>
      </c>
      <c r="BX174" s="142">
        <f t="shared" si="53"/>
        <v>1.4461608404470638E-2</v>
      </c>
      <c r="BY174" s="142">
        <f t="shared" si="41"/>
        <v>-0.64131268761918081</v>
      </c>
      <c r="BZ174" s="142">
        <f t="shared" si="48"/>
        <v>-0.64431600811971834</v>
      </c>
      <c r="CA174" s="142">
        <f t="shared" si="50"/>
        <v>-0.63651110100287156</v>
      </c>
      <c r="CB174" s="142">
        <f t="shared" si="52"/>
        <v>-0.63660615921375852</v>
      </c>
      <c r="CC174" s="142">
        <f t="shared" si="42"/>
        <v>1.5999999999999999E-3</v>
      </c>
      <c r="CD174" s="142">
        <f t="shared" si="43"/>
        <v>1.3499999999999996E-3</v>
      </c>
      <c r="CE174" s="142">
        <f t="shared" si="37"/>
        <v>4.5188143758932995E-3</v>
      </c>
      <c r="CF174" s="142">
        <f t="shared" si="40"/>
        <v>3.9906797237415914E-3</v>
      </c>
      <c r="CG174" s="142">
        <f t="shared" si="44"/>
        <v>3.3753109452736324E-2</v>
      </c>
      <c r="CH174" s="142">
        <f t="shared" si="45"/>
        <v>3.6801280580016638E-2</v>
      </c>
      <c r="CI174" s="142">
        <f t="shared" si="46"/>
        <v>1.5063346524E-2</v>
      </c>
      <c r="CJ174" s="142"/>
      <c r="CK174" s="142">
        <f t="shared" si="39"/>
        <v>9.1527397517638005E-3</v>
      </c>
      <c r="CN174" s="142"/>
    </row>
    <row r="175" spans="1:92" x14ac:dyDescent="0.25">
      <c r="A175" s="46">
        <v>32417</v>
      </c>
      <c r="B175" s="158">
        <v>8</v>
      </c>
      <c r="C175" s="152">
        <v>9.02</v>
      </c>
      <c r="D175" s="140">
        <v>8.9600000000000009</v>
      </c>
      <c r="F175" s="140">
        <v>8.07</v>
      </c>
      <c r="G175" s="140">
        <v>9.11</v>
      </c>
      <c r="H175" s="140"/>
      <c r="I175" s="145">
        <v>1.54</v>
      </c>
      <c r="J175" s="145"/>
      <c r="K175" s="121">
        <v>198804</v>
      </c>
      <c r="L175" s="121">
        <v>10.01136158529</v>
      </c>
      <c r="M175" s="121">
        <v>11.75277077494</v>
      </c>
      <c r="N175" s="121">
        <v>9.8110954116099993</v>
      </c>
      <c r="O175" s="121">
        <v>2.2055743579999999E-2</v>
      </c>
      <c r="P175" s="121">
        <v>3.3709429999999999E-3</v>
      </c>
      <c r="Q175" s="138"/>
      <c r="R175" s="142">
        <v>198812</v>
      </c>
      <c r="S175" s="142">
        <v>1.8063872255489E-2</v>
      </c>
      <c r="T175" s="142">
        <v>1.16666666666667E-3</v>
      </c>
      <c r="V175" s="46">
        <v>32417</v>
      </c>
      <c r="W175" s="142">
        <v>0.55352880344682898</v>
      </c>
      <c r="X175" s="142">
        <f t="shared" si="63"/>
        <v>9.9917567319214307E-3</v>
      </c>
      <c r="Y175" s="160"/>
      <c r="Z175" s="142"/>
      <c r="AA175" s="142">
        <v>198809</v>
      </c>
      <c r="AB175" s="142">
        <v>3.5217885198410501E-2</v>
      </c>
      <c r="AC175" s="142">
        <v>-9.97414111562611E-3</v>
      </c>
      <c r="AE175" s="46">
        <v>32417</v>
      </c>
      <c r="AF175" s="142">
        <v>1.3877390657000201E-2</v>
      </c>
      <c r="AG175" s="161">
        <v>10.51</v>
      </c>
      <c r="AH175" s="161"/>
      <c r="AI175" s="46">
        <v>32417</v>
      </c>
      <c r="AJ175" s="142">
        <f t="shared" si="57"/>
        <v>3.50000000000001E-3</v>
      </c>
      <c r="AK175" s="142">
        <f>'I+C'!U175</f>
        <v>1.0956063764786972E-2</v>
      </c>
      <c r="AL175" s="142">
        <f t="shared" si="56"/>
        <v>4.5158636859292667E-3</v>
      </c>
      <c r="AM175" s="142">
        <f t="shared" si="56"/>
        <v>7.8289154752166912E-3</v>
      </c>
      <c r="AN175" s="142">
        <f t="shared" si="56"/>
        <v>1.1378241303174663E-2</v>
      </c>
      <c r="AO175" s="142">
        <f>LN(quarterly_long!EU175)</f>
        <v>-1.8691805082623756</v>
      </c>
      <c r="AP175" s="142">
        <f t="shared" si="55"/>
        <v>-1.8671610674626817</v>
      </c>
      <c r="AQ175" s="142">
        <f t="shared" si="55"/>
        <v>-1.8683668321579612</v>
      </c>
      <c r="AR175" s="142">
        <f t="shared" si="55"/>
        <v>-1.8676931678538662</v>
      </c>
      <c r="AS175" s="142">
        <f t="shared" si="60"/>
        <v>1.2833333333333336E-3</v>
      </c>
      <c r="AT175" s="142">
        <f t="shared" si="61"/>
        <v>1.039999999999999E-3</v>
      </c>
      <c r="AU175" s="142">
        <f t="shared" si="62"/>
        <v>8.072115523567569E-3</v>
      </c>
      <c r="AV175" s="142">
        <f t="shared" si="64"/>
        <v>4.6261187103445751E-3</v>
      </c>
      <c r="AW175" s="142">
        <f t="shared" si="58"/>
        <v>3.4936542346613302E-2</v>
      </c>
      <c r="AX175" s="142">
        <v>1.2999999999999999E-2</v>
      </c>
      <c r="AY175" s="142">
        <f t="shared" si="59"/>
        <v>2.2055743579999999E-2</v>
      </c>
      <c r="AZ175" s="142">
        <f>(quarterly_long!EJ175 -quarterly_long!EJ174)*100</f>
        <v>0.89366229650933438</v>
      </c>
      <c r="BA175" s="142">
        <f t="shared" si="54"/>
        <v>8.7036127744510999E-2</v>
      </c>
      <c r="BE175" s="46">
        <v>32417</v>
      </c>
      <c r="BF175" s="142">
        <v>6275.7507289259047</v>
      </c>
      <c r="BG175" s="142">
        <v>2263.7740923352758</v>
      </c>
      <c r="BH175" s="142">
        <v>1047.5123263110713</v>
      </c>
      <c r="BI175" s="142">
        <v>3.3511151295961425E-2</v>
      </c>
      <c r="BJ175" s="142">
        <v>8.6666666666666749E-4</v>
      </c>
      <c r="BK175" s="142">
        <v>1.283333333333334E-3</v>
      </c>
      <c r="BL175" s="142">
        <v>8.0537680093960215E-3</v>
      </c>
      <c r="BM175" s="142">
        <v>1.3781981346166421E-2</v>
      </c>
      <c r="BN175" s="142">
        <v>3.7458978016601963E-3</v>
      </c>
      <c r="BO175" s="142">
        <v>1.804552474131612E-2</v>
      </c>
      <c r="BP175" s="142">
        <v>1.3040931026386815E-2</v>
      </c>
      <c r="BQ175" s="142">
        <v>1.6040775859999998E-2</v>
      </c>
      <c r="BR175" s="142"/>
      <c r="BS175" s="46">
        <v>32417</v>
      </c>
      <c r="BT175" s="142">
        <f t="shared" si="38"/>
        <v>3.7458978016601963E-3</v>
      </c>
      <c r="BU175" s="142">
        <f t="shared" si="47"/>
        <v>1.4660932741721311E-2</v>
      </c>
      <c r="BV175" s="142">
        <f t="shared" si="49"/>
        <v>3.7526000172771745E-3</v>
      </c>
      <c r="BW175" s="142">
        <f t="shared" si="51"/>
        <v>1.4041217981693777E-2</v>
      </c>
      <c r="BX175" s="142">
        <f t="shared" si="53"/>
        <v>8.834406549771856E-3</v>
      </c>
      <c r="BY175" s="142">
        <f t="shared" si="41"/>
        <v>-0.63935635593527229</v>
      </c>
      <c r="BZ175" s="142">
        <f t="shared" si="48"/>
        <v>-0.64131268761918081</v>
      </c>
      <c r="CA175" s="142">
        <f t="shared" si="50"/>
        <v>-0.64431600811971834</v>
      </c>
      <c r="CB175" s="142">
        <f t="shared" si="52"/>
        <v>-0.63651110100287156</v>
      </c>
      <c r="CC175" s="142">
        <f t="shared" si="42"/>
        <v>1.283333333333334E-3</v>
      </c>
      <c r="CD175" s="142">
        <f t="shared" si="43"/>
        <v>8.6666666666666749E-4</v>
      </c>
      <c r="CE175" s="142">
        <f t="shared" si="37"/>
        <v>8.0537680093960215E-3</v>
      </c>
      <c r="CF175" s="142">
        <f t="shared" si="40"/>
        <v>4.6160108400418219E-3</v>
      </c>
      <c r="CG175" s="142">
        <f t="shared" si="44"/>
        <v>3.3511151295961425E-2</v>
      </c>
      <c r="CH175" s="142">
        <f t="shared" si="45"/>
        <v>1.3040931026386815E-2</v>
      </c>
      <c r="CI175" s="142">
        <f t="shared" si="46"/>
        <v>1.6040775859999998E-2</v>
      </c>
      <c r="CJ175" s="142"/>
      <c r="CK175" s="142">
        <f t="shared" si="39"/>
        <v>-4.2635433951496993E-3</v>
      </c>
      <c r="CN175" s="142"/>
    </row>
    <row r="176" spans="1:92" x14ac:dyDescent="0.25">
      <c r="A176" s="46">
        <v>32509</v>
      </c>
      <c r="B176" s="158">
        <v>8.86</v>
      </c>
      <c r="C176" s="152">
        <v>9.64</v>
      </c>
      <c r="D176" s="140">
        <v>9.2100000000000009</v>
      </c>
      <c r="F176" s="140">
        <v>8.82</v>
      </c>
      <c r="G176" s="140">
        <v>9.36</v>
      </c>
      <c r="H176" s="140"/>
      <c r="I176" s="145">
        <v>1.31</v>
      </c>
      <c r="J176" s="145"/>
      <c r="K176" s="121">
        <v>198901</v>
      </c>
      <c r="L176" s="121">
        <v>10.013949881869999</v>
      </c>
      <c r="M176" s="121">
        <v>11.76047894295</v>
      </c>
      <c r="N176" s="121">
        <v>9.81362865937</v>
      </c>
      <c r="O176" s="121">
        <v>2.0487801492999998E-2</v>
      </c>
      <c r="P176" s="121">
        <v>3.9799010000000001E-3</v>
      </c>
      <c r="Q176" s="138"/>
      <c r="R176" s="142">
        <v>198903</v>
      </c>
      <c r="S176" s="142">
        <v>1.8263473053892199E-2</v>
      </c>
      <c r="T176" s="142">
        <v>1.80666666666667E-2</v>
      </c>
      <c r="V176" s="46">
        <v>32509</v>
      </c>
      <c r="W176" s="142">
        <v>0.56040778609115605</v>
      </c>
      <c r="X176" s="142">
        <f t="shared" si="63"/>
        <v>1.2350918634009611E-2</v>
      </c>
      <c r="Y176" s="160"/>
      <c r="Z176" s="142"/>
      <c r="AA176" s="142">
        <v>198812</v>
      </c>
      <c r="AB176" s="142">
        <v>3.4936542346613302E-2</v>
      </c>
      <c r="AC176" s="142">
        <v>3.1716417910447797E-2</v>
      </c>
      <c r="AE176" s="46">
        <v>32509</v>
      </c>
      <c r="AF176" s="142">
        <v>1.3484472287999901E-2</v>
      </c>
      <c r="AG176" s="161">
        <v>10.64</v>
      </c>
      <c r="AH176" s="161"/>
      <c r="AI176" s="46">
        <v>32509</v>
      </c>
      <c r="AJ176" s="142">
        <f t="shared" si="57"/>
        <v>5.4200000000000095E-2</v>
      </c>
      <c r="AK176" s="142">
        <f>'I+C'!U176</f>
        <v>1.8220152634036424E-3</v>
      </c>
      <c r="AL176" s="142">
        <f t="shared" si="56"/>
        <v>1.0956063764786972E-2</v>
      </c>
      <c r="AM176" s="142">
        <f t="shared" si="56"/>
        <v>4.5158636859292667E-3</v>
      </c>
      <c r="AN176" s="142">
        <f t="shared" si="56"/>
        <v>7.8289154752166912E-3</v>
      </c>
      <c r="AO176" s="142">
        <f>LN(quarterly_long!EU176)</f>
        <v>-1.8623943211719318</v>
      </c>
      <c r="AP176" s="142">
        <f t="shared" si="55"/>
        <v>-1.8691805082623756</v>
      </c>
      <c r="AQ176" s="142">
        <f t="shared" si="55"/>
        <v>-1.8671610674626817</v>
      </c>
      <c r="AR176" s="142">
        <f t="shared" si="55"/>
        <v>-1.8683668321579612</v>
      </c>
      <c r="AS176" s="142">
        <f t="shared" si="60"/>
        <v>1.0916666666666668E-3</v>
      </c>
      <c r="AT176" s="142">
        <f t="shared" si="61"/>
        <v>5.3999999999999914E-4</v>
      </c>
      <c r="AU176" s="142">
        <f t="shared" si="62"/>
        <v>5.9125544198825875E-3</v>
      </c>
      <c r="AV176" s="142">
        <f t="shared" si="64"/>
        <v>5.0740246309371895E-3</v>
      </c>
      <c r="AW176" s="142">
        <f t="shared" si="58"/>
        <v>3.4021424525291701E-2</v>
      </c>
      <c r="AX176" s="142">
        <v>2.5600000000000001E-2</v>
      </c>
      <c r="AY176" s="142">
        <f t="shared" si="59"/>
        <v>2.0487801492999998E-2</v>
      </c>
      <c r="AZ176" s="142">
        <f>(quarterly_long!EJ176 -quarterly_long!EJ175)*100</f>
        <v>0.86082023538474051</v>
      </c>
      <c r="BA176" s="142">
        <f t="shared" si="54"/>
        <v>8.813652694610781E-2</v>
      </c>
      <c r="BE176" s="46">
        <v>32509</v>
      </c>
      <c r="BF176" s="142">
        <v>6305.4223493560585</v>
      </c>
      <c r="BG176" s="142">
        <v>2281.0080928923294</v>
      </c>
      <c r="BH176" s="142">
        <v>1047.3874032371568</v>
      </c>
      <c r="BI176" s="142">
        <v>3.2504839995444706E-2</v>
      </c>
      <c r="BJ176" s="142">
        <v>3.3333333333333392E-4</v>
      </c>
      <c r="BK176" s="142">
        <v>1.091666666666667E-3</v>
      </c>
      <c r="BL176" s="142">
        <v>5.8931366656688067E-3</v>
      </c>
      <c r="BM176" s="142">
        <v>1.3394365912433325E-2</v>
      </c>
      <c r="BN176" s="142">
        <v>5.049924131005426E-2</v>
      </c>
      <c r="BO176" s="142">
        <v>1.8244055299678194E-2</v>
      </c>
      <c r="BP176" s="142">
        <v>2.5629603412831159E-2</v>
      </c>
      <c r="BQ176" s="142">
        <v>1.7150187021000001E-2</v>
      </c>
      <c r="BR176" s="142"/>
      <c r="BS176" s="46">
        <v>32509</v>
      </c>
      <c r="BT176" s="142">
        <f t="shared" si="38"/>
        <v>5.049924131005426E-2</v>
      </c>
      <c r="BU176" s="142">
        <f t="shared" si="47"/>
        <v>4.7168376522712663E-3</v>
      </c>
      <c r="BV176" s="142">
        <f t="shared" si="49"/>
        <v>1.4660932741721311E-2</v>
      </c>
      <c r="BW176" s="142">
        <f t="shared" si="51"/>
        <v>3.7526000172771745E-3</v>
      </c>
      <c r="BX176" s="142">
        <f t="shared" si="53"/>
        <v>1.4041217981693777E-2</v>
      </c>
      <c r="BY176" s="142">
        <f t="shared" si="41"/>
        <v>-0.63891959871051152</v>
      </c>
      <c r="BZ176" s="142">
        <f t="shared" si="48"/>
        <v>-0.63935635593527229</v>
      </c>
      <c r="CA176" s="142">
        <f t="shared" si="50"/>
        <v>-0.64131268761918081</v>
      </c>
      <c r="CB176" s="142">
        <f t="shared" si="52"/>
        <v>-0.64431600811971834</v>
      </c>
      <c r="CC176" s="142">
        <f t="shared" si="42"/>
        <v>1.091666666666667E-3</v>
      </c>
      <c r="CD176" s="142">
        <f t="shared" si="43"/>
        <v>3.3333333333333392E-4</v>
      </c>
      <c r="CE176" s="142">
        <f t="shared" ref="CE176:CE239" si="65">BL176</f>
        <v>5.8931366656688067E-3</v>
      </c>
      <c r="CF176" s="142">
        <f t="shared" si="40"/>
        <v>5.0592232615472438E-3</v>
      </c>
      <c r="CG176" s="142">
        <f t="shared" si="44"/>
        <v>3.2504839995444706E-2</v>
      </c>
      <c r="CH176" s="142">
        <f t="shared" si="45"/>
        <v>2.5629603412831159E-2</v>
      </c>
      <c r="CI176" s="142">
        <f t="shared" si="46"/>
        <v>1.7150187021000001E-2</v>
      </c>
      <c r="CJ176" s="142"/>
      <c r="CK176" s="142">
        <f t="shared" si="39"/>
        <v>-4.8496893872448689E-3</v>
      </c>
      <c r="CN176" s="142"/>
    </row>
    <row r="177" spans="1:92" x14ac:dyDescent="0.25">
      <c r="A177" s="46">
        <v>32599</v>
      </c>
      <c r="B177" s="158">
        <v>8.6999999999999993</v>
      </c>
      <c r="C177" s="152">
        <v>8.1199999999999992</v>
      </c>
      <c r="D177" s="140">
        <v>8.76</v>
      </c>
      <c r="F177" s="140">
        <v>8.15</v>
      </c>
      <c r="G177" s="140">
        <v>8.2799999999999994</v>
      </c>
      <c r="H177" s="140"/>
      <c r="I177" s="145">
        <v>1.75</v>
      </c>
      <c r="J177" s="145"/>
      <c r="K177" s="121">
        <v>198902</v>
      </c>
      <c r="L177" s="121">
        <v>10.016390093689999</v>
      </c>
      <c r="M177" s="121">
        <v>11.76724616197</v>
      </c>
      <c r="N177" s="121">
        <v>9.8082638333599999</v>
      </c>
      <c r="O177" s="121">
        <v>2.4860764971999998E-2</v>
      </c>
      <c r="P177" s="121">
        <v>5.760416E-3</v>
      </c>
      <c r="Q177" s="138"/>
      <c r="R177" s="142">
        <v>198906</v>
      </c>
      <c r="S177" s="142">
        <v>2.16566866267465E-2</v>
      </c>
      <c r="T177" s="142">
        <v>2.1100000000000001E-2</v>
      </c>
      <c r="V177" s="46">
        <v>32599</v>
      </c>
      <c r="W177" s="142">
        <v>0.56912116410730296</v>
      </c>
      <c r="X177" s="142">
        <f t="shared" si="63"/>
        <v>1.5428645473065883E-2</v>
      </c>
      <c r="Y177" s="160"/>
      <c r="Z177" s="142"/>
      <c r="AA177" s="142">
        <v>198903</v>
      </c>
      <c r="AB177" s="142">
        <v>3.4021424525291701E-2</v>
      </c>
      <c r="AC177" s="142">
        <v>5.85895117540687E-2</v>
      </c>
      <c r="AE177" s="46">
        <v>32599</v>
      </c>
      <c r="AF177" s="142">
        <v>0.10187755716499999</v>
      </c>
      <c r="AG177" s="161">
        <v>10.37</v>
      </c>
      <c r="AH177" s="161"/>
      <c r="AI177" s="46">
        <v>32599</v>
      </c>
      <c r="AJ177" s="142">
        <f t="shared" si="57"/>
        <v>6.3299999999999995E-2</v>
      </c>
      <c r="AK177" s="142">
        <f>'I+C'!U177</f>
        <v>3.154187240511197E-3</v>
      </c>
      <c r="AL177" s="142">
        <f t="shared" si="56"/>
        <v>1.8220152634036424E-3</v>
      </c>
      <c r="AM177" s="142">
        <f t="shared" si="56"/>
        <v>1.0956063764786972E-2</v>
      </c>
      <c r="AN177" s="142">
        <f t="shared" si="56"/>
        <v>4.5158636859292667E-3</v>
      </c>
      <c r="AO177" s="142">
        <f>LN(quarterly_long!EU177)</f>
        <v>-1.8589057062028209</v>
      </c>
      <c r="AP177" s="142">
        <f t="shared" si="55"/>
        <v>-1.8623943211719318</v>
      </c>
      <c r="AQ177" s="142">
        <f t="shared" si="55"/>
        <v>-1.8691805082623756</v>
      </c>
      <c r="AR177" s="142">
        <f t="shared" si="55"/>
        <v>-1.8671610674626817</v>
      </c>
      <c r="AS177" s="142">
        <f t="shared" si="60"/>
        <v>1.4583333333333334E-3</v>
      </c>
      <c r="AT177" s="142">
        <f t="shared" si="61"/>
        <v>1.2999999999999901E-4</v>
      </c>
      <c r="AU177" s="142">
        <f t="shared" si="62"/>
        <v>6.228041153680617E-3</v>
      </c>
      <c r="AV177" s="142">
        <f t="shared" si="64"/>
        <v>6.1866582134761268E-3</v>
      </c>
      <c r="AW177" s="142">
        <f t="shared" si="58"/>
        <v>3.1671959759223302E-2</v>
      </c>
      <c r="AX177" s="142">
        <v>-9.9000000000000008E-3</v>
      </c>
      <c r="AY177" s="142">
        <f t="shared" si="59"/>
        <v>2.4860764971999998E-2</v>
      </c>
      <c r="AZ177" s="142">
        <f>(quarterly_long!EJ177 -quarterly_long!EJ176)*100</f>
        <v>0.66428022096221007</v>
      </c>
      <c r="BA177" s="142">
        <f t="shared" si="54"/>
        <v>8.204331337325349E-2</v>
      </c>
      <c r="BE177" s="46">
        <v>32599</v>
      </c>
      <c r="BF177" s="142">
        <v>6225.6467694878802</v>
      </c>
      <c r="BG177" s="142">
        <v>2294.6740927682536</v>
      </c>
      <c r="BH177" s="142">
        <v>1065.5643547123836</v>
      </c>
      <c r="BI177" s="142">
        <v>3.0208011533312738E-2</v>
      </c>
      <c r="BJ177" s="142">
        <v>9.1666666666666112E-5</v>
      </c>
      <c r="BK177" s="142">
        <v>1.4583333333333334E-3</v>
      </c>
      <c r="BL177" s="142">
        <v>6.1928813308315738E-3</v>
      </c>
      <c r="BM177" s="142">
        <v>9.7015594906953259E-2</v>
      </c>
      <c r="BN177" s="142">
        <v>5.9088245833249578E-2</v>
      </c>
      <c r="BO177" s="142">
        <v>2.162152680389768E-2</v>
      </c>
      <c r="BP177" s="142">
        <v>-9.8523767319456113E-3</v>
      </c>
      <c r="BQ177" s="142">
        <v>1.9918802054000002E-2</v>
      </c>
      <c r="BR177" s="142"/>
      <c r="BS177" s="46">
        <v>32599</v>
      </c>
      <c r="BT177" s="142">
        <f t="shared" ref="BT177:BT240" si="66">BN177</f>
        <v>5.9088245833249578E-2</v>
      </c>
      <c r="BU177" s="142">
        <f t="shared" si="47"/>
        <v>-1.2732617923310485E-2</v>
      </c>
      <c r="BV177" s="142">
        <f t="shared" si="49"/>
        <v>4.7168376522712663E-3</v>
      </c>
      <c r="BW177" s="142">
        <f t="shared" si="51"/>
        <v>1.4660932741721311E-2</v>
      </c>
      <c r="BX177" s="142">
        <f t="shared" si="53"/>
        <v>3.7526000172771745E-3</v>
      </c>
      <c r="BY177" s="142">
        <f t="shared" si="41"/>
        <v>-0.61666539769738282</v>
      </c>
      <c r="BZ177" s="142">
        <f t="shared" si="48"/>
        <v>-0.63891959871051152</v>
      </c>
      <c r="CA177" s="142">
        <f t="shared" si="50"/>
        <v>-0.63935635593527229</v>
      </c>
      <c r="CB177" s="142">
        <f t="shared" si="52"/>
        <v>-0.64131268761918081</v>
      </c>
      <c r="CC177" s="142">
        <f t="shared" si="42"/>
        <v>1.4583333333333334E-3</v>
      </c>
      <c r="CD177" s="142">
        <f t="shared" si="43"/>
        <v>9.1666666666666112E-5</v>
      </c>
      <c r="CE177" s="142">
        <f t="shared" si="65"/>
        <v>6.1928813308315738E-3</v>
      </c>
      <c r="CF177" s="142">
        <f t="shared" si="40"/>
        <v>6.164650095447425E-3</v>
      </c>
      <c r="CG177" s="142">
        <f t="shared" si="44"/>
        <v>3.0208011533312738E-2</v>
      </c>
      <c r="CH177" s="142">
        <f t="shared" si="45"/>
        <v>-9.8523767319456113E-3</v>
      </c>
      <c r="CI177" s="142">
        <f t="shared" si="46"/>
        <v>1.9918802054000002E-2</v>
      </c>
      <c r="CJ177" s="142"/>
      <c r="CK177" s="142">
        <f t="shared" ref="CK177:CK240" si="67">BM177-BO177</f>
        <v>7.5394068103055573E-2</v>
      </c>
      <c r="CN177" s="142"/>
    </row>
    <row r="178" spans="1:92" x14ac:dyDescent="0.25">
      <c r="A178" s="46">
        <v>32690</v>
      </c>
      <c r="B178" s="158">
        <v>8.11</v>
      </c>
      <c r="C178" s="152">
        <v>8.48</v>
      </c>
      <c r="D178" s="140">
        <v>8.11</v>
      </c>
      <c r="F178" s="140">
        <v>7.75</v>
      </c>
      <c r="G178" s="140">
        <v>8.19</v>
      </c>
      <c r="H178" s="140"/>
      <c r="I178" s="145">
        <v>1.72</v>
      </c>
      <c r="J178" s="145"/>
      <c r="K178" s="121">
        <v>198903</v>
      </c>
      <c r="L178" s="121">
        <v>10.02356850913</v>
      </c>
      <c r="M178" s="121">
        <v>11.78520673535</v>
      </c>
      <c r="N178" s="121">
        <v>9.8142187118699997</v>
      </c>
      <c r="O178" s="121">
        <v>2.2316434353999999E-2</v>
      </c>
      <c r="P178" s="121">
        <v>1.483552E-3</v>
      </c>
      <c r="Q178" s="138"/>
      <c r="R178" s="142">
        <v>198909</v>
      </c>
      <c r="S178" s="142">
        <v>2.0858283433133701E-2</v>
      </c>
      <c r="T178" s="142">
        <v>2.6266666666666699E-2</v>
      </c>
      <c r="V178" s="46">
        <v>32690</v>
      </c>
      <c r="W178" s="142">
        <v>0.57233135600798901</v>
      </c>
      <c r="X178" s="142">
        <f t="shared" si="63"/>
        <v>5.6247637247661686E-3</v>
      </c>
      <c r="Y178" s="160"/>
      <c r="Z178" s="142"/>
      <c r="AA178" s="142">
        <v>198906</v>
      </c>
      <c r="AB178" s="142">
        <v>3.1671959759223302E-2</v>
      </c>
      <c r="AC178" s="142">
        <v>0.105910488554834</v>
      </c>
      <c r="AE178" s="46">
        <v>32690</v>
      </c>
      <c r="AF178" s="142">
        <v>5.2146994400001897E-3</v>
      </c>
      <c r="AG178" s="161">
        <v>9.89</v>
      </c>
      <c r="AH178" s="161"/>
      <c r="AI178" s="46">
        <v>32690</v>
      </c>
      <c r="AJ178" s="142">
        <f t="shared" si="57"/>
        <v>7.8800000000000092E-2</v>
      </c>
      <c r="AK178" s="142">
        <f>'I+C'!U178</f>
        <v>7.7339003408656293E-3</v>
      </c>
      <c r="AL178" s="142">
        <f t="shared" si="56"/>
        <v>3.154187240511197E-3</v>
      </c>
      <c r="AM178" s="142">
        <f t="shared" si="56"/>
        <v>1.8220152634036424E-3</v>
      </c>
      <c r="AN178" s="142">
        <f t="shared" si="56"/>
        <v>1.0956063764786972E-2</v>
      </c>
      <c r="AO178" s="142">
        <f>LN(quarterly_long!EU178)</f>
        <v>-1.8648388046741129</v>
      </c>
      <c r="AP178" s="142">
        <f t="shared" si="55"/>
        <v>-1.8589057062028209</v>
      </c>
      <c r="AQ178" s="142">
        <f t="shared" si="55"/>
        <v>-1.8623943211719318</v>
      </c>
      <c r="AR178" s="142">
        <f t="shared" si="55"/>
        <v>-1.8691805082623756</v>
      </c>
      <c r="AS178" s="142">
        <f t="shared" si="60"/>
        <v>1.4333333333333333E-3</v>
      </c>
      <c r="AT178" s="142">
        <f t="shared" si="61"/>
        <v>4.3999999999999953E-4</v>
      </c>
      <c r="AU178" s="142">
        <f t="shared" si="62"/>
        <v>1.5233519708367532E-2</v>
      </c>
      <c r="AV178" s="142">
        <f t="shared" si="64"/>
        <v>8.8615577013745755E-3</v>
      </c>
      <c r="AW178" s="142">
        <f t="shared" si="58"/>
        <v>3.0505932370872801E-2</v>
      </c>
      <c r="AX178" s="142">
        <v>-2.4500000000000001E-2</v>
      </c>
      <c r="AY178" s="142">
        <f t="shared" si="59"/>
        <v>2.2316434353999999E-2</v>
      </c>
      <c r="AZ178" s="142">
        <f>(quarterly_long!EJ178 -quarterly_long!EJ177)*100</f>
        <v>0.18008018695736538</v>
      </c>
      <c r="BA178" s="142">
        <f t="shared" si="54"/>
        <v>7.8041716566866301E-2</v>
      </c>
      <c r="BE178" s="46">
        <v>32690</v>
      </c>
      <c r="BF178" s="142">
        <v>6160.5160849198419</v>
      </c>
      <c r="BG178" s="142">
        <v>2313.8195777351248</v>
      </c>
      <c r="BH178" s="142">
        <v>1086.6515442331181</v>
      </c>
      <c r="BI178" s="142">
        <v>2.8992705633937996E-2</v>
      </c>
      <c r="BJ178" s="142">
        <v>3.3333333333333392E-4</v>
      </c>
      <c r="BK178" s="142">
        <v>1.4333333333333338E-3</v>
      </c>
      <c r="BL178" s="142">
        <v>1.5202570438781201E-2</v>
      </c>
      <c r="BM178" s="142">
        <v>5.201149978707964E-3</v>
      </c>
      <c r="BN178" s="142">
        <v>7.3803118437666376E-2</v>
      </c>
      <c r="BO178" s="142">
        <v>2.082733416354737E-2</v>
      </c>
      <c r="BP178" s="142">
        <v>-2.4463019667248176E-2</v>
      </c>
      <c r="BQ178" s="142">
        <v>1.7015248290999999E-2</v>
      </c>
      <c r="BR178" s="142"/>
      <c r="BS178" s="46">
        <v>32690</v>
      </c>
      <c r="BT178" s="142">
        <f t="shared" si="66"/>
        <v>7.3803118437666376E-2</v>
      </c>
      <c r="BU178" s="142">
        <f t="shared" si="47"/>
        <v>-1.0516781611052295E-2</v>
      </c>
      <c r="BV178" s="142">
        <f t="shared" si="49"/>
        <v>-1.2732617923310485E-2</v>
      </c>
      <c r="BW178" s="142">
        <f t="shared" si="51"/>
        <v>4.7168376522712663E-3</v>
      </c>
      <c r="BX178" s="142">
        <f t="shared" si="53"/>
        <v>1.4660932741721311E-2</v>
      </c>
      <c r="BY178" s="142">
        <f t="shared" si="41"/>
        <v>-0.59424656674792264</v>
      </c>
      <c r="BZ178" s="142">
        <f t="shared" si="48"/>
        <v>-0.61666539769738282</v>
      </c>
      <c r="CA178" s="142">
        <f t="shared" si="50"/>
        <v>-0.63891959871051152</v>
      </c>
      <c r="CB178" s="142">
        <f t="shared" si="52"/>
        <v>-0.63935635593527229</v>
      </c>
      <c r="CC178" s="142">
        <f t="shared" si="42"/>
        <v>1.4333333333333338E-3</v>
      </c>
      <c r="CD178" s="142">
        <f t="shared" si="43"/>
        <v>3.3333333333333392E-4</v>
      </c>
      <c r="CE178" s="142">
        <f t="shared" si="65"/>
        <v>1.5202570438781201E-2</v>
      </c>
      <c r="CF178" s="142">
        <f t="shared" si="40"/>
        <v>8.8355891111694014E-3</v>
      </c>
      <c r="CG178" s="142">
        <f t="shared" si="44"/>
        <v>2.8992705633937996E-2</v>
      </c>
      <c r="CH178" s="142">
        <f t="shared" si="45"/>
        <v>-2.4463019667248176E-2</v>
      </c>
      <c r="CI178" s="142">
        <f t="shared" si="46"/>
        <v>1.7015248290999999E-2</v>
      </c>
      <c r="CJ178" s="142"/>
      <c r="CK178" s="142">
        <f t="shared" si="67"/>
        <v>-1.5626184184839405E-2</v>
      </c>
      <c r="CN178" s="142"/>
    </row>
    <row r="179" spans="1:92" x14ac:dyDescent="0.25">
      <c r="A179" s="46">
        <v>32782</v>
      </c>
      <c r="B179" s="158">
        <v>7.91</v>
      </c>
      <c r="C179" s="152">
        <v>7.76</v>
      </c>
      <c r="D179" s="140">
        <v>7.91</v>
      </c>
      <c r="F179" s="140">
        <v>7.63</v>
      </c>
      <c r="G179" s="140">
        <v>7.84</v>
      </c>
      <c r="H179" s="140"/>
      <c r="I179" s="145">
        <v>1.98</v>
      </c>
      <c r="J179" s="145"/>
      <c r="K179" s="121">
        <v>198904</v>
      </c>
      <c r="L179" s="121">
        <v>10.025240580629999</v>
      </c>
      <c r="M179" s="121">
        <v>11.790602556390001</v>
      </c>
      <c r="N179" s="121">
        <v>9.8214880348500007</v>
      </c>
      <c r="O179" s="121">
        <v>1.7036732820999999E-2</v>
      </c>
      <c r="P179" s="121">
        <v>3.3075489999999999E-3</v>
      </c>
      <c r="Q179" s="138"/>
      <c r="R179" s="142">
        <v>198912</v>
      </c>
      <c r="S179" s="142">
        <v>1.9760479041916201E-2</v>
      </c>
      <c r="T179" s="142">
        <v>-4.9333333333333304E-3</v>
      </c>
      <c r="V179" s="46">
        <v>32782</v>
      </c>
      <c r="W179" s="142">
        <v>0.57921033865231497</v>
      </c>
      <c r="X179" s="142">
        <f t="shared" si="63"/>
        <v>1.1947573421116742E-2</v>
      </c>
      <c r="Y179" s="160"/>
      <c r="Z179" s="142"/>
      <c r="AA179" s="142">
        <v>198909</v>
      </c>
      <c r="AB179" s="142">
        <v>3.0505932370872801E-2</v>
      </c>
      <c r="AC179" s="142">
        <v>7.2907012666048904E-2</v>
      </c>
      <c r="AE179" s="46">
        <v>32782</v>
      </c>
      <c r="AF179" s="142">
        <v>3.5414075919999899E-2</v>
      </c>
      <c r="AG179" s="161">
        <v>9.81</v>
      </c>
      <c r="AH179" s="161"/>
      <c r="AI179" s="46">
        <v>32782</v>
      </c>
      <c r="AJ179" s="142">
        <f t="shared" si="57"/>
        <v>-1.479999999999999E-2</v>
      </c>
      <c r="AK179" s="142">
        <f>'I+C'!U179</f>
        <v>-1.2276124204309014E-3</v>
      </c>
      <c r="AL179" s="142">
        <f t="shared" si="56"/>
        <v>7.7339003408656293E-3</v>
      </c>
      <c r="AM179" s="142">
        <f t="shared" si="56"/>
        <v>3.154187240511197E-3</v>
      </c>
      <c r="AN179" s="142">
        <f t="shared" si="56"/>
        <v>1.8220152634036424E-3</v>
      </c>
      <c r="AO179" s="142">
        <f>LN(quarterly_long!EU179)</f>
        <v>-1.8607443161048767</v>
      </c>
      <c r="AP179" s="142">
        <f t="shared" si="55"/>
        <v>-1.8648388046741129</v>
      </c>
      <c r="AQ179" s="142">
        <f t="shared" si="55"/>
        <v>-1.8589057062028209</v>
      </c>
      <c r="AR179" s="142">
        <f t="shared" si="55"/>
        <v>-1.8623943211719318</v>
      </c>
      <c r="AS179" s="142">
        <f t="shared" si="60"/>
        <v>1.65E-3</v>
      </c>
      <c r="AT179" s="142">
        <f t="shared" si="61"/>
        <v>2.0999999999999995E-4</v>
      </c>
      <c r="AU179" s="142">
        <f t="shared" si="62"/>
        <v>7.8129056207994589E-3</v>
      </c>
      <c r="AV179" s="142">
        <f t="shared" si="64"/>
        <v>8.7967552256825489E-3</v>
      </c>
      <c r="AW179" s="142">
        <f t="shared" si="58"/>
        <v>3.1402115922506801E-2</v>
      </c>
      <c r="AX179" s="142">
        <v>4.53E-2</v>
      </c>
      <c r="AY179" s="142">
        <f t="shared" si="59"/>
        <v>1.7036732820999999E-2</v>
      </c>
      <c r="AZ179" s="142">
        <f>(quarterly_long!EJ179 -quarterly_long!EJ178)*100</f>
        <v>0.28668761488052086</v>
      </c>
      <c r="BA179" s="142">
        <f t="shared" si="54"/>
        <v>7.8339520958083803E-2</v>
      </c>
      <c r="BE179" s="46">
        <v>32782</v>
      </c>
      <c r="BF179" s="142">
        <v>6132.2090490620003</v>
      </c>
      <c r="BG179" s="142">
        <v>2314.2052348760617</v>
      </c>
      <c r="BH179" s="142">
        <v>1076.4343907089617</v>
      </c>
      <c r="BI179" s="142">
        <v>2.9804934021801493E-2</v>
      </c>
      <c r="BJ179" s="142">
        <v>3.1666666666666649E-4</v>
      </c>
      <c r="BK179" s="142">
        <v>1.6500000000000004E-3</v>
      </c>
      <c r="BL179" s="142">
        <v>7.7871851132058348E-3</v>
      </c>
      <c r="BM179" s="142">
        <v>3.4801420061984216E-2</v>
      </c>
      <c r="BN179" s="142">
        <v>-1.3694571430202382E-2</v>
      </c>
      <c r="BO179" s="142">
        <v>1.9734758534323688E-2</v>
      </c>
      <c r="BP179" s="142">
        <v>4.531307806702678E-2</v>
      </c>
      <c r="BQ179" s="142">
        <v>2.0553630856E-2</v>
      </c>
      <c r="BR179" s="142"/>
      <c r="BS179" s="46">
        <v>32782</v>
      </c>
      <c r="BT179" s="142">
        <f t="shared" si="66"/>
        <v>-1.3694571430202382E-2</v>
      </c>
      <c r="BU179" s="142">
        <f t="shared" si="47"/>
        <v>-4.6055021296780296E-3</v>
      </c>
      <c r="BV179" s="142">
        <f t="shared" si="49"/>
        <v>-1.0516781611052295E-2</v>
      </c>
      <c r="BW179" s="142">
        <f t="shared" si="51"/>
        <v>-1.2732617923310485E-2</v>
      </c>
      <c r="BX179" s="142">
        <f t="shared" si="53"/>
        <v>4.7168376522712663E-3</v>
      </c>
      <c r="BY179" s="142">
        <f t="shared" si="41"/>
        <v>-0.59253646821777539</v>
      </c>
      <c r="BZ179" s="142">
        <f t="shared" si="48"/>
        <v>-0.59424656674792264</v>
      </c>
      <c r="CA179" s="142">
        <f t="shared" si="50"/>
        <v>-0.61666539769738282</v>
      </c>
      <c r="CB179" s="142">
        <f t="shared" si="52"/>
        <v>-0.63891959871051152</v>
      </c>
      <c r="CC179" s="142">
        <f t="shared" si="42"/>
        <v>1.6500000000000004E-3</v>
      </c>
      <c r="CD179" s="142">
        <f t="shared" si="43"/>
        <v>3.1666666666666649E-4</v>
      </c>
      <c r="CE179" s="142">
        <f t="shared" si="65"/>
        <v>7.7871851132058348E-3</v>
      </c>
      <c r="CF179" s="142">
        <f t="shared" si="40"/>
        <v>8.7689433871218532E-3</v>
      </c>
      <c r="CG179" s="142">
        <f t="shared" si="44"/>
        <v>2.9804934021801493E-2</v>
      </c>
      <c r="CH179" s="142">
        <f t="shared" si="45"/>
        <v>4.531307806702678E-2</v>
      </c>
      <c r="CI179" s="142">
        <f t="shared" si="46"/>
        <v>2.0553630856E-2</v>
      </c>
      <c r="CJ179" s="142"/>
      <c r="CK179" s="142">
        <f t="shared" si="67"/>
        <v>1.5066661527660528E-2</v>
      </c>
      <c r="CN179" s="142"/>
    </row>
    <row r="180" spans="1:92" x14ac:dyDescent="0.25">
      <c r="A180" s="46">
        <v>32874</v>
      </c>
      <c r="B180" s="158">
        <v>8.0299999999999994</v>
      </c>
      <c r="C180" s="152">
        <v>8.35</v>
      </c>
      <c r="D180" s="140">
        <v>8.42</v>
      </c>
      <c r="F180" s="140">
        <v>7.9</v>
      </c>
      <c r="G180" s="140">
        <v>8.59</v>
      </c>
      <c r="H180" s="140"/>
      <c r="I180" s="145">
        <v>1.62</v>
      </c>
      <c r="J180" s="145"/>
      <c r="K180" s="121">
        <v>199001</v>
      </c>
      <c r="L180" s="121">
        <v>10.03150122554</v>
      </c>
      <c r="M180" s="121">
        <v>11.77591055303</v>
      </c>
      <c r="N180" s="121">
        <v>9.8293741037999993</v>
      </c>
      <c r="O180" s="121">
        <v>2.1867697448E-2</v>
      </c>
      <c r="P180" s="121">
        <v>4.5011230000000001E-3</v>
      </c>
      <c r="Q180" s="138"/>
      <c r="R180" s="142">
        <v>199003</v>
      </c>
      <c r="S180" s="142">
        <v>1.7764471057884201E-2</v>
      </c>
      <c r="T180" s="142">
        <v>-1.6366666666666699E-2</v>
      </c>
      <c r="V180" s="46">
        <v>32874</v>
      </c>
      <c r="W180" s="142">
        <v>0.58975811204028294</v>
      </c>
      <c r="X180" s="142">
        <f t="shared" si="63"/>
        <v>1.8046782447074028E-2</v>
      </c>
      <c r="Y180" s="160"/>
      <c r="Z180" s="142"/>
      <c r="AA180" s="142">
        <v>198912</v>
      </c>
      <c r="AB180" s="142">
        <v>3.1402115922506801E-2</v>
      </c>
      <c r="AC180" s="142">
        <v>3.74316153181691E-3</v>
      </c>
      <c r="AE180" s="46">
        <v>32874</v>
      </c>
      <c r="AF180" s="142">
        <v>-2.13547752119999E-2</v>
      </c>
      <c r="AG180" s="161">
        <v>10.1</v>
      </c>
      <c r="AH180" s="161"/>
      <c r="AI180" s="46">
        <v>32874</v>
      </c>
      <c r="AJ180" s="142">
        <f t="shared" si="57"/>
        <v>-4.9100000000000102E-2</v>
      </c>
      <c r="AK180" s="142">
        <f>'I+C'!U180</f>
        <v>2.9023919426129918E-3</v>
      </c>
      <c r="AL180" s="142">
        <f t="shared" si="56"/>
        <v>-1.2276124204309014E-3</v>
      </c>
      <c r="AM180" s="142">
        <f t="shared" si="56"/>
        <v>7.7339003408656293E-3</v>
      </c>
      <c r="AN180" s="142">
        <f t="shared" si="56"/>
        <v>3.154187240511197E-3</v>
      </c>
      <c r="AO180" s="142">
        <f>LN(quarterly_long!EU180)</f>
        <v>-1.8683274637688596</v>
      </c>
      <c r="AP180" s="142">
        <f t="shared" si="55"/>
        <v>-1.8607443161048767</v>
      </c>
      <c r="AQ180" s="142">
        <f t="shared" si="55"/>
        <v>-1.8648388046741129</v>
      </c>
      <c r="AR180" s="142">
        <f t="shared" si="55"/>
        <v>-1.8589057062028209</v>
      </c>
      <c r="AS180" s="142">
        <f t="shared" si="60"/>
        <v>1.3500000000000001E-3</v>
      </c>
      <c r="AT180" s="142">
        <f t="shared" si="61"/>
        <v>6.8999999999999953E-4</v>
      </c>
      <c r="AU180" s="142">
        <f t="shared" si="62"/>
        <v>-2.8231138918982657E-4</v>
      </c>
      <c r="AV180" s="142">
        <f t="shared" si="64"/>
        <v>7.2480387734144454E-3</v>
      </c>
      <c r="AW180" s="142">
        <f t="shared" si="58"/>
        <v>3.3352131751010899E-2</v>
      </c>
      <c r="AX180" s="142">
        <v>-3.8999999999999998E-3</v>
      </c>
      <c r="AY180" s="142">
        <f t="shared" si="59"/>
        <v>2.1867697448E-2</v>
      </c>
      <c r="AZ180" s="142">
        <f>(quarterly_long!EJ180 -quarterly_long!EJ179)*100</f>
        <v>-0.46807557213700557</v>
      </c>
      <c r="BA180" s="142">
        <f t="shared" si="54"/>
        <v>8.3235528942115791E-2</v>
      </c>
      <c r="BE180" s="46">
        <v>32874</v>
      </c>
      <c r="BF180" s="142">
        <v>6171.4475631562455</v>
      </c>
      <c r="BG180" s="142">
        <v>2308.5238013404364</v>
      </c>
      <c r="BH180" s="142">
        <v>1088.2282179068568</v>
      </c>
      <c r="BI180" s="142">
        <v>3.1682719769938354E-2</v>
      </c>
      <c r="BJ180" s="142">
        <v>7.0833333333333425E-4</v>
      </c>
      <c r="BK180" s="142">
        <v>1.3500000000000007E-3</v>
      </c>
      <c r="BL180" s="142">
        <v>-2.9954254643895558E-4</v>
      </c>
      <c r="BM180" s="142">
        <v>-2.1586087432418979E-2</v>
      </c>
      <c r="BN180" s="142">
        <v>-5.1821201826729349E-2</v>
      </c>
      <c r="BO180" s="142">
        <v>1.7747239900634405E-2</v>
      </c>
      <c r="BP180" s="142">
        <v>-3.8981390560959284E-3</v>
      </c>
      <c r="BQ180" s="142">
        <v>2.0903924197999999E-2</v>
      </c>
      <c r="BR180" s="142"/>
      <c r="BS180" s="46">
        <v>32874</v>
      </c>
      <c r="BT180" s="142">
        <f t="shared" si="66"/>
        <v>-5.1821201826729349E-2</v>
      </c>
      <c r="BU180" s="142">
        <f t="shared" si="47"/>
        <v>6.3783716274397051E-3</v>
      </c>
      <c r="BV180" s="142">
        <f t="shared" si="49"/>
        <v>-4.6055021296780296E-3</v>
      </c>
      <c r="BW180" s="142">
        <f t="shared" si="51"/>
        <v>-1.0516781611052295E-2</v>
      </c>
      <c r="BX180" s="142">
        <f t="shared" si="53"/>
        <v>-1.2732617923310485E-2</v>
      </c>
      <c r="BY180" s="142">
        <f t="shared" si="41"/>
        <v>-0.5971137369666768</v>
      </c>
      <c r="BZ180" s="142">
        <f t="shared" si="48"/>
        <v>-0.59253646821777539</v>
      </c>
      <c r="CA180" s="142">
        <f t="shared" si="50"/>
        <v>-0.59424656674792264</v>
      </c>
      <c r="CB180" s="142">
        <f t="shared" si="52"/>
        <v>-0.61666539769738282</v>
      </c>
      <c r="CC180" s="142">
        <f t="shared" si="42"/>
        <v>1.3500000000000007E-3</v>
      </c>
      <c r="CD180" s="142">
        <f t="shared" si="43"/>
        <v>7.0833333333333425E-4</v>
      </c>
      <c r="CE180" s="142">
        <f t="shared" si="65"/>
        <v>-2.9954254643895558E-4</v>
      </c>
      <c r="CF180" s="142">
        <f t="shared" ref="CF180:CF243" si="68">SUM(CE177:CE180)/4</f>
        <v>7.2207735840949137E-3</v>
      </c>
      <c r="CG180" s="142">
        <f t="shared" si="44"/>
        <v>3.1682719769938354E-2</v>
      </c>
      <c r="CH180" s="142">
        <f t="shared" si="45"/>
        <v>-3.8981390560959284E-3</v>
      </c>
      <c r="CI180" s="142">
        <f t="shared" si="46"/>
        <v>2.0903924197999999E-2</v>
      </c>
      <c r="CJ180" s="142"/>
      <c r="CK180" s="142">
        <f t="shared" si="67"/>
        <v>-3.9333327333053385E-2</v>
      </c>
      <c r="CN180" s="142"/>
    </row>
    <row r="181" spans="1:92" x14ac:dyDescent="0.25">
      <c r="A181" s="46">
        <v>32964</v>
      </c>
      <c r="B181" s="158">
        <v>8.01</v>
      </c>
      <c r="C181" s="152">
        <v>8.0500000000000007</v>
      </c>
      <c r="D181" s="140">
        <v>8.67</v>
      </c>
      <c r="F181" s="140">
        <v>7.73</v>
      </c>
      <c r="G181" s="140">
        <v>8.48</v>
      </c>
      <c r="H181" s="140"/>
      <c r="I181" s="145">
        <v>1.74</v>
      </c>
      <c r="J181" s="145"/>
      <c r="K181" s="121">
        <v>199002</v>
      </c>
      <c r="L181" s="121">
        <v>10.031517171679999</v>
      </c>
      <c r="M181" s="121">
        <v>11.77752448535</v>
      </c>
      <c r="N181" s="121">
        <v>9.8346049332199996</v>
      </c>
      <c r="O181" s="121">
        <v>1.7556227761999998E-2</v>
      </c>
      <c r="P181" s="121">
        <v>8.1780229999999995E-3</v>
      </c>
      <c r="Q181" s="138"/>
      <c r="R181" s="142">
        <v>199006</v>
      </c>
      <c r="S181" s="142">
        <v>1.9960079840319399E-2</v>
      </c>
      <c r="T181" s="142">
        <v>1.32333333333333E-2</v>
      </c>
      <c r="V181" s="46">
        <v>32964</v>
      </c>
      <c r="W181" s="142">
        <v>0.59571989699869998</v>
      </c>
      <c r="X181" s="142">
        <f t="shared" si="63"/>
        <v>1.0058111873035624E-2</v>
      </c>
      <c r="Y181" s="160"/>
      <c r="Z181" s="142"/>
      <c r="AA181" s="142">
        <v>199003</v>
      </c>
      <c r="AB181" s="142">
        <v>3.3352131751010899E-2</v>
      </c>
      <c r="AC181" s="142">
        <v>-2.90877796901895E-2</v>
      </c>
      <c r="AE181" s="46">
        <v>32964</v>
      </c>
      <c r="AF181" s="142">
        <v>4.06678064400001E-2</v>
      </c>
      <c r="AG181" s="161">
        <v>10.31</v>
      </c>
      <c r="AH181" s="161"/>
      <c r="AI181" s="46">
        <v>32964</v>
      </c>
      <c r="AJ181" s="142">
        <f t="shared" si="57"/>
        <v>3.9699999999999902E-2</v>
      </c>
      <c r="AK181" s="142">
        <f>'I+C'!U181</f>
        <v>-6.2530690995552529E-3</v>
      </c>
      <c r="AL181" s="142">
        <f t="shared" si="56"/>
        <v>2.9023919426129918E-3</v>
      </c>
      <c r="AM181" s="142">
        <f t="shared" si="56"/>
        <v>-1.2276124204309014E-3</v>
      </c>
      <c r="AN181" s="142">
        <f t="shared" si="56"/>
        <v>7.7339003408656293E-3</v>
      </c>
      <c r="AO181" s="142">
        <f>LN(quarterly_long!EU181)</f>
        <v>-1.8550503927785182</v>
      </c>
      <c r="AP181" s="142">
        <f t="shared" si="55"/>
        <v>-1.8683274637688596</v>
      </c>
      <c r="AQ181" s="142">
        <f t="shared" si="55"/>
        <v>-1.8607443161048767</v>
      </c>
      <c r="AR181" s="142">
        <f t="shared" si="55"/>
        <v>-1.8648388046741129</v>
      </c>
      <c r="AS181" s="142">
        <f t="shared" si="60"/>
        <v>1.4500000000000001E-3</v>
      </c>
      <c r="AT181" s="142">
        <f t="shared" si="61"/>
        <v>7.5000000000000002E-4</v>
      </c>
      <c r="AU181" s="142">
        <f t="shared" si="62"/>
        <v>9.901967967283775E-3</v>
      </c>
      <c r="AV181" s="142">
        <f t="shared" si="64"/>
        <v>8.1665204768152349E-3</v>
      </c>
      <c r="AW181" s="142">
        <f t="shared" si="58"/>
        <v>3.2188574088542601E-2</v>
      </c>
      <c r="AX181" s="142">
        <v>1.9199999999999998E-2</v>
      </c>
      <c r="AY181" s="142">
        <f t="shared" si="59"/>
        <v>1.7556227761999998E-2</v>
      </c>
      <c r="AZ181" s="142">
        <f>(quarterly_long!EJ181 -quarterly_long!EJ180)*100</f>
        <v>0.70240018907863355</v>
      </c>
      <c r="BA181" s="142">
        <f t="shared" si="54"/>
        <v>8.3139920159680608E-2</v>
      </c>
      <c r="BE181" s="46">
        <v>32964</v>
      </c>
      <c r="BF181" s="142">
        <v>6209.9274276525284</v>
      </c>
      <c r="BG181" s="142">
        <v>2298.5040177808173</v>
      </c>
      <c r="BH181" s="142">
        <v>1095.648828859634</v>
      </c>
      <c r="BI181" s="142">
        <v>3.0698225070987909E-2</v>
      </c>
      <c r="BJ181" s="142">
        <v>5.7499999999999999E-4</v>
      </c>
      <c r="BK181" s="142">
        <v>1.4500000000000001E-3</v>
      </c>
      <c r="BL181" s="142">
        <v>9.8754143025710089E-3</v>
      </c>
      <c r="BM181" s="142">
        <v>3.9862628658355367E-2</v>
      </c>
      <c r="BN181" s="142">
        <v>3.2317477283473589E-2</v>
      </c>
      <c r="BO181" s="142">
        <v>1.9933526175606189E-2</v>
      </c>
      <c r="BP181" s="142">
        <v>1.9180430362419898E-2</v>
      </c>
      <c r="BQ181" s="142">
        <v>2.5006033822E-2</v>
      </c>
      <c r="BR181" s="142"/>
      <c r="BS181" s="46">
        <v>32964</v>
      </c>
      <c r="BT181" s="142">
        <f t="shared" si="66"/>
        <v>3.2317477283473589E-2</v>
      </c>
      <c r="BU181" s="142">
        <f t="shared" si="47"/>
        <v>6.2157859554528017E-3</v>
      </c>
      <c r="BV181" s="142">
        <f t="shared" si="49"/>
        <v>6.3783716274397051E-3</v>
      </c>
      <c r="BW181" s="142">
        <f t="shared" si="51"/>
        <v>-4.6055021296780296E-3</v>
      </c>
      <c r="BX181" s="142">
        <f t="shared" si="53"/>
        <v>-1.0516781611052295E-2</v>
      </c>
      <c r="BY181" s="142">
        <f t="shared" ref="BY181:BY244" si="69">LN((BG181+BH181)/BF181)</f>
        <v>-0.60409500934406812</v>
      </c>
      <c r="BZ181" s="142">
        <f t="shared" si="48"/>
        <v>-0.5971137369666768</v>
      </c>
      <c r="CA181" s="142">
        <f t="shared" si="50"/>
        <v>-0.59253646821777539</v>
      </c>
      <c r="CB181" s="142">
        <f t="shared" si="52"/>
        <v>-0.59424656674792264</v>
      </c>
      <c r="CC181" s="142">
        <f t="shared" ref="CC181:CC244" si="70">BK181</f>
        <v>1.4500000000000001E-3</v>
      </c>
      <c r="CD181" s="142">
        <f t="shared" ref="CD181:CD244" si="71">BJ181</f>
        <v>5.7499999999999999E-4</v>
      </c>
      <c r="CE181" s="142">
        <f t="shared" si="65"/>
        <v>9.8754143025710089E-3</v>
      </c>
      <c r="CF181" s="142">
        <f t="shared" si="68"/>
        <v>8.1414068270297714E-3</v>
      </c>
      <c r="CG181" s="142">
        <f t="shared" ref="CG181:CG244" si="72">BI181</f>
        <v>3.0698225070987909E-2</v>
      </c>
      <c r="CH181" s="142">
        <f t="shared" ref="CH181:CH244" si="73">BP181</f>
        <v>1.9180430362419898E-2</v>
      </c>
      <c r="CI181" s="142">
        <f t="shared" ref="CI181:CI244" si="74">BQ181</f>
        <v>2.5006033822E-2</v>
      </c>
      <c r="CJ181" s="142"/>
      <c r="CK181" s="142">
        <f t="shared" si="67"/>
        <v>1.9929102482749178E-2</v>
      </c>
      <c r="CN181" s="142"/>
    </row>
    <row r="182" spans="1:92" x14ac:dyDescent="0.25">
      <c r="A182" s="46">
        <v>33055</v>
      </c>
      <c r="B182" s="158">
        <v>7.73</v>
      </c>
      <c r="C182" s="152">
        <v>7.69</v>
      </c>
      <c r="D182" s="140">
        <v>8.6999999999999993</v>
      </c>
      <c r="F182" s="140">
        <v>7.36</v>
      </c>
      <c r="G182" s="140">
        <v>8.89</v>
      </c>
      <c r="H182" s="140"/>
      <c r="I182" s="145">
        <v>1.75</v>
      </c>
      <c r="J182" s="145"/>
      <c r="K182" s="121">
        <v>199003</v>
      </c>
      <c r="L182" s="121">
        <v>10.0320186544</v>
      </c>
      <c r="M182" s="121">
        <v>11.75107786986</v>
      </c>
      <c r="N182" s="121">
        <v>9.8310276346700007</v>
      </c>
      <c r="O182" s="121">
        <v>2.8556155422999999E-2</v>
      </c>
      <c r="P182" s="121">
        <v>2.0733699000000001E-2</v>
      </c>
      <c r="Q182" s="138"/>
      <c r="R182" s="142">
        <v>199009</v>
      </c>
      <c r="S182" s="142">
        <v>1.9361277445109799E-2</v>
      </c>
      <c r="T182" s="142">
        <v>-6.05333333333333E-2</v>
      </c>
      <c r="V182" s="46">
        <v>33055</v>
      </c>
      <c r="W182" s="142">
        <v>0.60764346691553295</v>
      </c>
      <c r="X182" s="142">
        <f t="shared" si="63"/>
        <v>1.9817721749722794E-2</v>
      </c>
      <c r="Y182" s="160"/>
      <c r="Z182" s="142"/>
      <c r="AA182" s="142">
        <v>199006</v>
      </c>
      <c r="AB182" s="142">
        <v>3.2188574088542601E-2</v>
      </c>
      <c r="AC182" s="142">
        <v>6.4793476333983399E-2</v>
      </c>
      <c r="AE182" s="46">
        <v>33055</v>
      </c>
      <c r="AF182" s="142">
        <v>-1.0373450343999901E-2</v>
      </c>
      <c r="AG182" s="161">
        <v>10.42</v>
      </c>
      <c r="AH182" s="161"/>
      <c r="AI182" s="46">
        <v>33055</v>
      </c>
      <c r="AJ182" s="142">
        <f t="shared" si="57"/>
        <v>-0.1815999999999999</v>
      </c>
      <c r="AK182" s="142">
        <f>'I+C'!U182</f>
        <v>1.2837399997993604E-3</v>
      </c>
      <c r="AL182" s="142">
        <f t="shared" si="56"/>
        <v>-6.2530690995552529E-3</v>
      </c>
      <c r="AM182" s="142">
        <f t="shared" si="56"/>
        <v>2.9023919426129918E-3</v>
      </c>
      <c r="AN182" s="142">
        <f t="shared" si="56"/>
        <v>-1.2276124204309014E-3</v>
      </c>
      <c r="AO182" s="142">
        <f>LN(quarterly_long!EU182)</f>
        <v>-1.8541187868602909</v>
      </c>
      <c r="AP182" s="142">
        <f t="shared" si="55"/>
        <v>-1.8550503927785182</v>
      </c>
      <c r="AQ182" s="142">
        <f t="shared" si="55"/>
        <v>-1.8683274637688596</v>
      </c>
      <c r="AR182" s="142">
        <f t="shared" si="55"/>
        <v>-1.8607443161048767</v>
      </c>
      <c r="AS182" s="142">
        <f t="shared" si="60"/>
        <v>1.4583333333333334E-3</v>
      </c>
      <c r="AT182" s="142">
        <f t="shared" si="61"/>
        <v>1.5300000000000003E-3</v>
      </c>
      <c r="AU182" s="142">
        <f t="shared" si="62"/>
        <v>-4.5644430461299484E-4</v>
      </c>
      <c r="AV182" s="142">
        <f t="shared" si="64"/>
        <v>4.2440294735701031E-3</v>
      </c>
      <c r="AW182" s="142">
        <f t="shared" si="58"/>
        <v>3.7670892483004897E-2</v>
      </c>
      <c r="AX182" s="142">
        <v>-9.7000000000000003E-3</v>
      </c>
      <c r="AY182" s="142">
        <f t="shared" si="59"/>
        <v>2.8556155422999999E-2</v>
      </c>
      <c r="AZ182" s="142">
        <f>(quarterly_long!EJ182 -quarterly_long!EJ181)*100</f>
        <v>0.22153459180266344</v>
      </c>
      <c r="BA182" s="142">
        <f t="shared" si="54"/>
        <v>8.4838722554890195E-2</v>
      </c>
      <c r="BE182" s="46">
        <v>33055</v>
      </c>
      <c r="BF182" s="142">
        <v>6216.0610638410926</v>
      </c>
      <c r="BG182" s="142">
        <v>2278.2525244095805</v>
      </c>
      <c r="BH182" s="142">
        <v>1090.4364516398232</v>
      </c>
      <c r="BI182" s="142">
        <v>3.6056244253511303E-2</v>
      </c>
      <c r="BJ182" s="142">
        <v>1.4000000000000011E-3</v>
      </c>
      <c r="BK182" s="142">
        <v>1.4583333333333334E-3</v>
      </c>
      <c r="BL182" s="142">
        <v>-4.8035043302920456E-4</v>
      </c>
      <c r="BM182" s="142">
        <v>-1.0427629589529459E-2</v>
      </c>
      <c r="BN182" s="142">
        <v>-0.18048392021613702</v>
      </c>
      <c r="BO182" s="142">
        <v>1.9337371316693646E-2</v>
      </c>
      <c r="BP182" s="142">
        <v>-9.6867464567385042E-3</v>
      </c>
      <c r="BQ182" s="142">
        <v>3.7211971279999999E-2</v>
      </c>
      <c r="BR182" s="142"/>
      <c r="BS182" s="46">
        <v>33055</v>
      </c>
      <c r="BT182" s="142">
        <f t="shared" si="66"/>
        <v>-0.18048392021613702</v>
      </c>
      <c r="BU182" s="142">
        <f t="shared" ref="BU182:BU245" si="75">LN(BF182)-LN(BF181)</f>
        <v>9.8722716360555296E-4</v>
      </c>
      <c r="BV182" s="142">
        <f t="shared" si="49"/>
        <v>6.2157859554528017E-3</v>
      </c>
      <c r="BW182" s="142">
        <f t="shared" si="51"/>
        <v>6.3783716274397051E-3</v>
      </c>
      <c r="BX182" s="142">
        <f t="shared" si="53"/>
        <v>-4.6055021296780296E-3</v>
      </c>
      <c r="BY182" s="142">
        <f t="shared" si="69"/>
        <v>-0.61261279587757522</v>
      </c>
      <c r="BZ182" s="142">
        <f t="shared" ref="BZ182:BZ245" si="76">BY181</f>
        <v>-0.60409500934406812</v>
      </c>
      <c r="CA182" s="142">
        <f t="shared" si="50"/>
        <v>-0.5971137369666768</v>
      </c>
      <c r="CB182" s="142">
        <f t="shared" si="52"/>
        <v>-0.59253646821777539</v>
      </c>
      <c r="CC182" s="142">
        <f t="shared" si="70"/>
        <v>1.4583333333333334E-3</v>
      </c>
      <c r="CD182" s="142">
        <f t="shared" si="71"/>
        <v>1.4000000000000011E-3</v>
      </c>
      <c r="CE182" s="142">
        <f t="shared" si="65"/>
        <v>-4.8035043302920456E-4</v>
      </c>
      <c r="CF182" s="142">
        <f t="shared" si="68"/>
        <v>4.2206766090771711E-3</v>
      </c>
      <c r="CG182" s="142">
        <f t="shared" si="72"/>
        <v>3.6056244253511303E-2</v>
      </c>
      <c r="CH182" s="142">
        <f t="shared" si="73"/>
        <v>-9.6867464567385042E-3</v>
      </c>
      <c r="CI182" s="142">
        <f t="shared" si="74"/>
        <v>3.7211971279999999E-2</v>
      </c>
      <c r="CJ182" s="142"/>
      <c r="CK182" s="142">
        <f t="shared" si="67"/>
        <v>-2.9765000906223103E-2</v>
      </c>
      <c r="CN182" s="142"/>
    </row>
    <row r="183" spans="1:92" x14ac:dyDescent="0.25">
      <c r="A183" s="46">
        <v>33147</v>
      </c>
      <c r="B183" s="158">
        <v>7.22</v>
      </c>
      <c r="C183" s="152">
        <v>6.82</v>
      </c>
      <c r="D183" s="140">
        <v>8.41</v>
      </c>
      <c r="F183" s="140">
        <v>6.74</v>
      </c>
      <c r="G183" s="140">
        <v>8.08</v>
      </c>
      <c r="H183" s="140"/>
      <c r="I183" s="145">
        <v>2.35</v>
      </c>
      <c r="J183" s="145"/>
      <c r="K183" s="121">
        <v>199004</v>
      </c>
      <c r="L183" s="121">
        <v>10.020901691280001</v>
      </c>
      <c r="M183" s="121">
        <v>11.754735186710001</v>
      </c>
      <c r="N183" s="121">
        <v>9.8227339027500005</v>
      </c>
      <c r="O183" s="121">
        <v>2.2451302305E-2</v>
      </c>
      <c r="P183" s="121">
        <v>1.7001274E-2</v>
      </c>
      <c r="Q183" s="138"/>
      <c r="R183" s="142">
        <v>199012</v>
      </c>
      <c r="S183" s="142">
        <v>1.8463073852295401E-2</v>
      </c>
      <c r="T183" s="142">
        <v>2.2966666666666701E-2</v>
      </c>
      <c r="V183" s="46">
        <v>33147</v>
      </c>
      <c r="W183" s="142">
        <v>0.61543964724577005</v>
      </c>
      <c r="X183" s="142">
        <f t="shared" si="63"/>
        <v>1.274857911130467E-2</v>
      </c>
      <c r="Y183" s="160"/>
      <c r="Z183" s="142"/>
      <c r="AA183" s="142">
        <v>199009</v>
      </c>
      <c r="AB183" s="142">
        <v>3.7670892483004897E-2</v>
      </c>
      <c r="AC183" s="142">
        <v>-0.124809234440467</v>
      </c>
      <c r="AE183" s="46">
        <v>33147</v>
      </c>
      <c r="AF183" s="142">
        <v>5.9478872539999998E-2</v>
      </c>
      <c r="AG183" s="161">
        <v>10.6</v>
      </c>
      <c r="AH183" s="161"/>
      <c r="AI183" s="46">
        <v>33147</v>
      </c>
      <c r="AJ183" s="142">
        <f t="shared" si="57"/>
        <v>6.89000000000001E-2</v>
      </c>
      <c r="AK183" s="142">
        <f>'I+C'!U183</f>
        <v>-9.8904043911391959E-3</v>
      </c>
      <c r="AL183" s="142">
        <f t="shared" si="56"/>
        <v>1.2837399997993604E-3</v>
      </c>
      <c r="AM183" s="142">
        <f t="shared" si="56"/>
        <v>-6.2530690995552529E-3</v>
      </c>
      <c r="AN183" s="142">
        <f t="shared" si="56"/>
        <v>2.9023919426129918E-3</v>
      </c>
      <c r="AO183" s="142">
        <f>LN(quarterly_long!EU183)</f>
        <v>-1.8509898113523839</v>
      </c>
      <c r="AP183" s="142">
        <f t="shared" si="55"/>
        <v>-1.8541187868602909</v>
      </c>
      <c r="AQ183" s="142">
        <f t="shared" si="55"/>
        <v>-1.8550503927785182</v>
      </c>
      <c r="AR183" s="142">
        <f t="shared" si="55"/>
        <v>-1.8683274637688596</v>
      </c>
      <c r="AS183" s="142">
        <f t="shared" si="60"/>
        <v>1.9583333333333336E-3</v>
      </c>
      <c r="AT183" s="142">
        <f t="shared" si="61"/>
        <v>1.3399999999999998E-3</v>
      </c>
      <c r="AU183" s="142">
        <f t="shared" si="62"/>
        <v>5.7144947409907311E-3</v>
      </c>
      <c r="AV183" s="142">
        <f t="shared" si="64"/>
        <v>3.7194267536179212E-3</v>
      </c>
      <c r="AW183" s="142">
        <f t="shared" si="58"/>
        <v>3.65594946241301E-2</v>
      </c>
      <c r="AX183" s="142">
        <v>-2.81E-2</v>
      </c>
      <c r="AY183" s="142">
        <f t="shared" si="59"/>
        <v>2.2451302305E-2</v>
      </c>
      <c r="AZ183" s="142">
        <f>(quarterly_long!EJ183 -quarterly_long!EJ182)*100</f>
        <v>-0.67614288832322789</v>
      </c>
      <c r="BA183" s="142">
        <f t="shared" si="54"/>
        <v>8.75369261477046E-2</v>
      </c>
      <c r="BE183" s="46">
        <v>33147</v>
      </c>
      <c r="BF183" s="142">
        <v>6031.2571548715414</v>
      </c>
      <c r="BG183" s="142">
        <v>2262.6822398939694</v>
      </c>
      <c r="BH183" s="142">
        <v>1092.7932405566601</v>
      </c>
      <c r="BI183" s="142">
        <v>3.5422053231939157E-2</v>
      </c>
      <c r="BJ183" s="142">
        <v>1.3666666666666662E-3</v>
      </c>
      <c r="BK183" s="142">
        <v>1.9583333333333332E-3</v>
      </c>
      <c r="BL183" s="142">
        <v>5.6942933135639556E-3</v>
      </c>
      <c r="BM183" s="142">
        <v>5.7777157555236214E-2</v>
      </c>
      <c r="BN183" s="142">
        <v>6.168345309875177E-2</v>
      </c>
      <c r="BO183" s="142">
        <v>1.8442872424868847E-2</v>
      </c>
      <c r="BP183" s="142">
        <v>-2.8054366617947579E-2</v>
      </c>
      <c r="BQ183" s="142">
        <v>3.3372679816999998E-2</v>
      </c>
      <c r="BR183" s="142"/>
      <c r="BS183" s="46">
        <v>33147</v>
      </c>
      <c r="BT183" s="142">
        <f t="shared" si="66"/>
        <v>6.168345309875177E-2</v>
      </c>
      <c r="BU183" s="142">
        <f t="shared" si="75"/>
        <v>-3.0180964267954025E-2</v>
      </c>
      <c r="BV183" s="142">
        <f t="shared" ref="BV183:BV246" si="77">BU182</f>
        <v>9.8722716360555296E-4</v>
      </c>
      <c r="BW183" s="142">
        <f t="shared" si="51"/>
        <v>6.2157859554528017E-3</v>
      </c>
      <c r="BX183" s="142">
        <f t="shared" si="53"/>
        <v>6.3783716274397051E-3</v>
      </c>
      <c r="BY183" s="142">
        <f t="shared" si="69"/>
        <v>-0.58636198908639736</v>
      </c>
      <c r="BZ183" s="142">
        <f t="shared" si="76"/>
        <v>-0.61261279587757522</v>
      </c>
      <c r="CA183" s="142">
        <f t="shared" ref="CA183:CA246" si="78">BY181</f>
        <v>-0.60409500934406812</v>
      </c>
      <c r="CB183" s="142">
        <f t="shared" si="52"/>
        <v>-0.5971137369666768</v>
      </c>
      <c r="CC183" s="142">
        <f t="shared" si="70"/>
        <v>1.9583333333333332E-3</v>
      </c>
      <c r="CD183" s="142">
        <f t="shared" si="71"/>
        <v>1.3666666666666662E-3</v>
      </c>
      <c r="CE183" s="142">
        <f t="shared" si="65"/>
        <v>5.6942933135639556E-3</v>
      </c>
      <c r="CF183" s="142">
        <f t="shared" si="68"/>
        <v>3.6974536591667011E-3</v>
      </c>
      <c r="CG183" s="142">
        <f t="shared" si="72"/>
        <v>3.5422053231939157E-2</v>
      </c>
      <c r="CH183" s="142">
        <f t="shared" si="73"/>
        <v>-2.8054366617947579E-2</v>
      </c>
      <c r="CI183" s="142">
        <f t="shared" si="74"/>
        <v>3.3372679816999998E-2</v>
      </c>
      <c r="CJ183" s="142"/>
      <c r="CK183" s="142">
        <f t="shared" si="67"/>
        <v>3.9334285130367366E-2</v>
      </c>
      <c r="CN183" s="142"/>
    </row>
    <row r="184" spans="1:92" x14ac:dyDescent="0.25">
      <c r="A184" s="46">
        <v>33239</v>
      </c>
      <c r="B184" s="158">
        <v>6.21</v>
      </c>
      <c r="C184" s="152">
        <v>6.28</v>
      </c>
      <c r="D184" s="140">
        <v>8.02</v>
      </c>
      <c r="F184" s="140">
        <v>5.91</v>
      </c>
      <c r="G184" s="140">
        <v>8.11</v>
      </c>
      <c r="H184" s="140"/>
      <c r="I184" s="145">
        <v>1.98</v>
      </c>
      <c r="J184" s="145"/>
      <c r="K184" s="121">
        <v>199101</v>
      </c>
      <c r="L184" s="121">
        <v>10.01434234766</v>
      </c>
      <c r="M184" s="121">
        <v>11.771166598180001</v>
      </c>
      <c r="N184" s="121">
        <v>9.8263331906100007</v>
      </c>
      <c r="O184" s="121">
        <v>8.3566568089999994E-3</v>
      </c>
      <c r="P184" s="121">
        <v>6.5173640000000003E-3</v>
      </c>
      <c r="Q184" s="138"/>
      <c r="R184" s="142">
        <v>199103</v>
      </c>
      <c r="S184" s="142">
        <v>1.43712574850299E-2</v>
      </c>
      <c r="T184" s="142">
        <v>4.84333333333333E-2</v>
      </c>
      <c r="V184" s="46">
        <v>33239</v>
      </c>
      <c r="W184" s="142">
        <v>0.61819124030350103</v>
      </c>
      <c r="X184" s="142">
        <f t="shared" si="63"/>
        <v>4.4609739406256677E-3</v>
      </c>
      <c r="Y184" s="160"/>
      <c r="Z184" s="142"/>
      <c r="AA184" s="142">
        <v>199012</v>
      </c>
      <c r="AB184" s="142">
        <v>3.65594946241301E-2</v>
      </c>
      <c r="AC184" s="142">
        <v>4.22941568117687E-2</v>
      </c>
      <c r="AE184" s="46">
        <v>33239</v>
      </c>
      <c r="AF184" s="142">
        <v>3.8376140199999798E-2</v>
      </c>
      <c r="AG184" s="161">
        <v>10.199999999999999</v>
      </c>
      <c r="AH184" s="161"/>
      <c r="AI184" s="46">
        <v>33239</v>
      </c>
      <c r="AJ184" s="142">
        <f t="shared" si="57"/>
        <v>0.1452999999999999</v>
      </c>
      <c r="AK184" s="142">
        <f>'I+C'!U184</f>
        <v>-1.4519351101979439E-2</v>
      </c>
      <c r="AL184" s="142">
        <f t="shared" si="56"/>
        <v>-9.8904043911391959E-3</v>
      </c>
      <c r="AM184" s="142">
        <f t="shared" si="56"/>
        <v>1.2837399997993604E-3</v>
      </c>
      <c r="AN184" s="142">
        <f t="shared" si="56"/>
        <v>-6.2530690995552529E-3</v>
      </c>
      <c r="AO184" s="142">
        <f>LN(quarterly_long!EU184)</f>
        <v>-1.8426724329461206</v>
      </c>
      <c r="AP184" s="142">
        <f t="shared" si="55"/>
        <v>-1.8509898113523839</v>
      </c>
      <c r="AQ184" s="142">
        <f t="shared" si="55"/>
        <v>-1.8541187868602909</v>
      </c>
      <c r="AR184" s="142">
        <f t="shared" si="55"/>
        <v>-1.8550503927785182</v>
      </c>
      <c r="AS184" s="142">
        <f t="shared" si="60"/>
        <v>1.65E-3</v>
      </c>
      <c r="AT184" s="142">
        <f t="shared" si="61"/>
        <v>2.1999999999999993E-3</v>
      </c>
      <c r="AU184" s="142">
        <f t="shared" si="62"/>
        <v>9.9102835444042324E-3</v>
      </c>
      <c r="AV184" s="142">
        <f t="shared" si="64"/>
        <v>6.2675754870164359E-3</v>
      </c>
      <c r="AW184" s="142">
        <f t="shared" si="58"/>
        <v>3.2577585473268597E-2</v>
      </c>
      <c r="AX184" s="142">
        <v>1.0699999999999999E-2</v>
      </c>
      <c r="AY184" s="142">
        <f t="shared" si="59"/>
        <v>8.3566568089999994E-3</v>
      </c>
      <c r="AZ184" s="142">
        <f>(quarterly_long!EJ184 -quarterly_long!EJ183)*100</f>
        <v>-0.62019726957159849</v>
      </c>
      <c r="BA184" s="142">
        <f t="shared" si="54"/>
        <v>8.762874251497009E-2</v>
      </c>
      <c r="BE184" s="46">
        <v>33239</v>
      </c>
      <c r="BF184" s="142">
        <v>5879.4259360974393</v>
      </c>
      <c r="BG184" s="142">
        <v>2277.9804943669078</v>
      </c>
      <c r="BH184" s="142">
        <v>1102.1859761224148</v>
      </c>
      <c r="BI184" s="142">
        <v>3.187341069445937E-2</v>
      </c>
      <c r="BJ184" s="142">
        <v>1.9249999999999996E-3</v>
      </c>
      <c r="BK184" s="142">
        <v>1.6500000000000004E-3</v>
      </c>
      <c r="BL184" s="142">
        <v>9.9044177797651557E-3</v>
      </c>
      <c r="BM184" s="142">
        <v>3.7658089238371044E-2</v>
      </c>
      <c r="BN184" s="142">
        <v>0.13512210329154528</v>
      </c>
      <c r="BO184" s="142">
        <v>1.4365391720390102E-2</v>
      </c>
      <c r="BP184" s="142">
        <v>1.0722373884055614E-2</v>
      </c>
      <c r="BQ184" s="142">
        <v>2.3615790973000001E-2</v>
      </c>
      <c r="BR184" s="142"/>
      <c r="BS184" s="46">
        <v>33239</v>
      </c>
      <c r="BT184" s="142">
        <f t="shared" si="66"/>
        <v>0.13512210329154528</v>
      </c>
      <c r="BU184" s="142">
        <f t="shared" si="75"/>
        <v>-2.5496345175376689E-2</v>
      </c>
      <c r="BV184" s="142">
        <f t="shared" si="77"/>
        <v>-3.0180964267954025E-2</v>
      </c>
      <c r="BW184" s="142">
        <f t="shared" ref="BW184:BW247" si="79">BU182</f>
        <v>9.8722716360555296E-4</v>
      </c>
      <c r="BX184" s="142">
        <f t="shared" si="53"/>
        <v>6.2157859554528017E-3</v>
      </c>
      <c r="BY184" s="142">
        <f t="shared" si="69"/>
        <v>-0.55353416732285765</v>
      </c>
      <c r="BZ184" s="142">
        <f t="shared" si="76"/>
        <v>-0.58636198908639736</v>
      </c>
      <c r="CA184" s="142">
        <f t="shared" si="78"/>
        <v>-0.61261279587757522</v>
      </c>
      <c r="CB184" s="142">
        <f t="shared" ref="CB184:CB247" si="80">BY181</f>
        <v>-0.60409500934406812</v>
      </c>
      <c r="CC184" s="142">
        <f t="shared" si="70"/>
        <v>1.6500000000000004E-3</v>
      </c>
      <c r="CD184" s="142">
        <f t="shared" si="71"/>
        <v>1.9249999999999996E-3</v>
      </c>
      <c r="CE184" s="142">
        <f t="shared" si="65"/>
        <v>9.9044177797651557E-3</v>
      </c>
      <c r="CF184" s="142">
        <f t="shared" si="68"/>
        <v>6.2484437407177296E-3</v>
      </c>
      <c r="CG184" s="142">
        <f t="shared" si="72"/>
        <v>3.187341069445937E-2</v>
      </c>
      <c r="CH184" s="142">
        <f t="shared" si="73"/>
        <v>1.0722373884055614E-2</v>
      </c>
      <c r="CI184" s="142">
        <f t="shared" si="74"/>
        <v>2.3615790973000001E-2</v>
      </c>
      <c r="CJ184" s="142"/>
      <c r="CK184" s="142">
        <f t="shared" si="67"/>
        <v>2.3292697517980944E-2</v>
      </c>
      <c r="CN184" s="142"/>
    </row>
    <row r="185" spans="1:92" x14ac:dyDescent="0.25">
      <c r="A185" s="46">
        <v>33329</v>
      </c>
      <c r="B185" s="158">
        <v>5.74</v>
      </c>
      <c r="C185" s="152">
        <v>6.32</v>
      </c>
      <c r="D185" s="140">
        <v>8.1300000000000008</v>
      </c>
      <c r="F185" s="140">
        <v>5.57</v>
      </c>
      <c r="G185" s="140">
        <v>8.2799999999999994</v>
      </c>
      <c r="H185" s="140"/>
      <c r="I185" s="145">
        <v>1.68</v>
      </c>
      <c r="J185" s="145"/>
      <c r="K185" s="121">
        <v>199102</v>
      </c>
      <c r="L185" s="121">
        <v>10.019515673020001</v>
      </c>
      <c r="M185" s="121">
        <v>11.765341547749999</v>
      </c>
      <c r="N185" s="121">
        <v>9.8325558889500009</v>
      </c>
      <c r="O185" s="121">
        <v>1.0685984920000001E-2</v>
      </c>
      <c r="P185" s="121">
        <v>9.6401190000000008E-3</v>
      </c>
      <c r="Q185" s="138"/>
      <c r="R185" s="142">
        <v>199106</v>
      </c>
      <c r="S185" s="142">
        <v>1.4171656686626699E-2</v>
      </c>
      <c r="T185" s="142">
        <v>-5.2666666666666704E-3</v>
      </c>
      <c r="V185" s="46">
        <v>33329</v>
      </c>
      <c r="W185" s="142">
        <v>0.623694426418962</v>
      </c>
      <c r="X185" s="142">
        <f t="shared" si="63"/>
        <v>8.8626872578446148E-3</v>
      </c>
      <c r="Y185" s="160"/>
      <c r="Z185" s="142"/>
      <c r="AA185" s="142">
        <v>199103</v>
      </c>
      <c r="AB185" s="142">
        <v>3.2577585473268597E-2</v>
      </c>
      <c r="AC185" s="142">
        <v>0.13241064638783301</v>
      </c>
      <c r="AE185" s="46">
        <v>33329</v>
      </c>
      <c r="AF185" s="142">
        <v>1.5921863123999899E-2</v>
      </c>
      <c r="AG185" s="161">
        <v>9.92</v>
      </c>
      <c r="AH185" s="161"/>
      <c r="AI185" s="46">
        <v>33329</v>
      </c>
      <c r="AJ185" s="142">
        <f t="shared" si="57"/>
        <v>-1.5800000000000012E-2</v>
      </c>
      <c r="AK185" s="142">
        <f>'I+C'!U185</f>
        <v>2.9084223038366996E-3</v>
      </c>
      <c r="AL185" s="142">
        <f t="shared" si="56"/>
        <v>-1.4519351101979439E-2</v>
      </c>
      <c r="AM185" s="142">
        <f t="shared" si="56"/>
        <v>-9.8904043911391959E-3</v>
      </c>
      <c r="AN185" s="142">
        <f t="shared" si="56"/>
        <v>1.2837399997993604E-3</v>
      </c>
      <c r="AO185" s="142">
        <f>LN(quarterly_long!EU185)</f>
        <v>-1.8527767308779179</v>
      </c>
      <c r="AP185" s="142">
        <f t="shared" si="55"/>
        <v>-1.8426724329461206</v>
      </c>
      <c r="AQ185" s="142">
        <f t="shared" si="55"/>
        <v>-1.8509898113523839</v>
      </c>
      <c r="AR185" s="142">
        <f t="shared" si="55"/>
        <v>-1.8541187868602909</v>
      </c>
      <c r="AS185" s="142">
        <f t="shared" si="60"/>
        <v>1.4E-3</v>
      </c>
      <c r="AT185" s="142">
        <f t="shared" si="61"/>
        <v>2.7099999999999989E-3</v>
      </c>
      <c r="AU185" s="142">
        <f t="shared" si="62"/>
        <v>5.3089694287820847E-3</v>
      </c>
      <c r="AV185" s="142">
        <f t="shared" si="64"/>
        <v>5.1193258523910129E-3</v>
      </c>
      <c r="AW185" s="142">
        <f t="shared" si="58"/>
        <v>3.2186582033673701E-2</v>
      </c>
      <c r="AX185" s="142">
        <v>-1.8599999999999998E-2</v>
      </c>
      <c r="AY185" s="142">
        <f t="shared" si="59"/>
        <v>1.0685984920000001E-2</v>
      </c>
      <c r="AZ185" s="142">
        <f>(quarterly_long!EJ185 -quarterly_long!EJ184)*100</f>
        <v>-0.71958756279607572</v>
      </c>
      <c r="BA185" s="142">
        <f t="shared" si="54"/>
        <v>8.5028343313373292E-2</v>
      </c>
      <c r="BE185" s="46">
        <v>33329</v>
      </c>
      <c r="BF185" s="142">
        <v>6041.0054209978844</v>
      </c>
      <c r="BG185" s="142">
        <v>2245.5701532760654</v>
      </c>
      <c r="BH185" s="142">
        <v>1085.6156307899614</v>
      </c>
      <c r="BI185" s="142">
        <v>3.1754738428190016E-2</v>
      </c>
      <c r="BJ185" s="142">
        <v>2.2500000000000003E-3</v>
      </c>
      <c r="BK185" s="142">
        <v>1.4000000000000013E-3</v>
      </c>
      <c r="BL185" s="142">
        <v>5.303511275991068E-3</v>
      </c>
      <c r="BM185" s="142">
        <v>1.5796439824827611E-2</v>
      </c>
      <c r="BN185" s="142">
        <v>-1.5975433853466031E-2</v>
      </c>
      <c r="BO185" s="142">
        <v>1.4166198533836959E-2</v>
      </c>
      <c r="BP185" s="142">
        <v>-1.8557105156631337E-2</v>
      </c>
      <c r="BQ185" s="142">
        <v>2.5359407006999998E-2</v>
      </c>
      <c r="BR185" s="142"/>
      <c r="BS185" s="46">
        <v>33329</v>
      </c>
      <c r="BT185" s="142">
        <f t="shared" si="66"/>
        <v>-1.5975433853466031E-2</v>
      </c>
      <c r="BU185" s="142">
        <f t="shared" si="75"/>
        <v>2.7111331294813468E-2</v>
      </c>
      <c r="BV185" s="142">
        <f t="shared" si="77"/>
        <v>-2.5496345175376689E-2</v>
      </c>
      <c r="BW185" s="142">
        <f t="shared" si="79"/>
        <v>-3.0180964267954025E-2</v>
      </c>
      <c r="BX185" s="142">
        <f t="shared" ref="BX185:BX248" si="81">BU182</f>
        <v>9.8722716360555296E-4</v>
      </c>
      <c r="BY185" s="142">
        <f t="shared" si="69"/>
        <v>-0.59524212660582931</v>
      </c>
      <c r="BZ185" s="142">
        <f t="shared" si="76"/>
        <v>-0.55353416732285765</v>
      </c>
      <c r="CA185" s="142">
        <f t="shared" si="78"/>
        <v>-0.58636198908639736</v>
      </c>
      <c r="CB185" s="142">
        <f t="shared" si="80"/>
        <v>-0.61261279587757522</v>
      </c>
      <c r="CC185" s="142">
        <f t="shared" si="70"/>
        <v>1.4000000000000013E-3</v>
      </c>
      <c r="CD185" s="142">
        <f t="shared" si="71"/>
        <v>2.2500000000000003E-3</v>
      </c>
      <c r="CE185" s="142">
        <f t="shared" si="65"/>
        <v>5.303511275991068E-3</v>
      </c>
      <c r="CF185" s="142">
        <f t="shared" si="68"/>
        <v>5.1054679840727432E-3</v>
      </c>
      <c r="CG185" s="142">
        <f t="shared" si="72"/>
        <v>3.1754738428190016E-2</v>
      </c>
      <c r="CH185" s="142">
        <f t="shared" si="73"/>
        <v>-1.8557105156631337E-2</v>
      </c>
      <c r="CI185" s="142">
        <f t="shared" si="74"/>
        <v>2.5359407006999998E-2</v>
      </c>
      <c r="CJ185" s="142"/>
      <c r="CK185" s="142">
        <f t="shared" si="67"/>
        <v>1.6302412909906527E-3</v>
      </c>
      <c r="CN185" s="142"/>
    </row>
    <row r="186" spans="1:92" x14ac:dyDescent="0.25">
      <c r="A186" s="46">
        <v>33420</v>
      </c>
      <c r="B186" s="158">
        <v>5.55</v>
      </c>
      <c r="C186" s="152">
        <v>5.42</v>
      </c>
      <c r="D186" s="140">
        <v>7.95</v>
      </c>
      <c r="F186" s="140">
        <v>5.22</v>
      </c>
      <c r="G186" s="140">
        <v>7.65</v>
      </c>
      <c r="H186" s="140"/>
      <c r="I186" s="145">
        <v>1.86</v>
      </c>
      <c r="J186" s="145"/>
      <c r="K186" s="121">
        <v>199103</v>
      </c>
      <c r="L186" s="121">
        <v>10.020812883690001</v>
      </c>
      <c r="M186" s="121">
        <v>11.7666765971</v>
      </c>
      <c r="N186" s="121">
        <v>9.8344889469000005</v>
      </c>
      <c r="O186" s="121">
        <v>1.0164271052999999E-2</v>
      </c>
      <c r="P186" s="121">
        <v>8.3777009999999996E-3</v>
      </c>
      <c r="Q186" s="138"/>
      <c r="R186" s="142">
        <v>199109</v>
      </c>
      <c r="S186" s="142">
        <v>1.4071856287425201E-2</v>
      </c>
      <c r="T186" s="142">
        <v>1.6566666666666702E-2</v>
      </c>
      <c r="V186" s="46">
        <v>33420</v>
      </c>
      <c r="W186" s="142">
        <v>0.62828041484851305</v>
      </c>
      <c r="X186" s="142">
        <f t="shared" si="63"/>
        <v>7.3260400920726609E-3</v>
      </c>
      <c r="Y186" s="160"/>
      <c r="Z186" s="142"/>
      <c r="AA186" s="142">
        <v>199106</v>
      </c>
      <c r="AB186" s="142">
        <v>3.2186582033673701E-2</v>
      </c>
      <c r="AC186" s="142">
        <v>1.6143762759213601E-2</v>
      </c>
      <c r="AE186" s="46">
        <v>33420</v>
      </c>
      <c r="AF186" s="142">
        <v>7.2969515674999902E-2</v>
      </c>
      <c r="AG186" s="161">
        <v>9.68</v>
      </c>
      <c r="AH186" s="161"/>
      <c r="AI186" s="46">
        <v>33420</v>
      </c>
      <c r="AJ186" s="142">
        <f t="shared" si="57"/>
        <v>4.9700000000000105E-2</v>
      </c>
      <c r="AK186" s="142">
        <f>'I+C'!U186</f>
        <v>-1.9341502261016608E-4</v>
      </c>
      <c r="AL186" s="142">
        <f t="shared" si="56"/>
        <v>2.9084223038366996E-3</v>
      </c>
      <c r="AM186" s="142">
        <f t="shared" si="56"/>
        <v>-1.4519351101979439E-2</v>
      </c>
      <c r="AN186" s="142">
        <f t="shared" si="56"/>
        <v>-9.8904043911391959E-3</v>
      </c>
      <c r="AO186" s="142">
        <f>LN(quarterly_long!EU186)</f>
        <v>-1.8521060874431758</v>
      </c>
      <c r="AP186" s="142">
        <f t="shared" si="55"/>
        <v>-1.8527767308779179</v>
      </c>
      <c r="AQ186" s="142">
        <f t="shared" si="55"/>
        <v>-1.8426724329461206</v>
      </c>
      <c r="AR186" s="142">
        <f t="shared" si="55"/>
        <v>-1.8509898113523839</v>
      </c>
      <c r="AS186" s="142">
        <f t="shared" si="60"/>
        <v>1.5500000000000002E-3</v>
      </c>
      <c r="AT186" s="142">
        <f t="shared" si="61"/>
        <v>2.4300000000000007E-3</v>
      </c>
      <c r="AU186" s="142">
        <f t="shared" si="62"/>
        <v>6.7458161953525397E-3</v>
      </c>
      <c r="AV186" s="142">
        <f t="shared" si="64"/>
        <v>6.919890977382397E-3</v>
      </c>
      <c r="AW186" s="142">
        <f t="shared" si="58"/>
        <v>3.1726302755697801E-2</v>
      </c>
      <c r="AX186" s="142">
        <v>5.4999999999999997E-3</v>
      </c>
      <c r="AY186" s="142">
        <f t="shared" si="59"/>
        <v>1.0164271052999999E-2</v>
      </c>
      <c r="AZ186" s="142">
        <f>(quarterly_long!EJ186 -quarterly_long!EJ185)*100</f>
        <v>4.772284121319359E-2</v>
      </c>
      <c r="BA186" s="142">
        <f t="shared" si="54"/>
        <v>8.2728143712574795E-2</v>
      </c>
      <c r="BE186" s="46">
        <v>33420</v>
      </c>
      <c r="BF186" s="142">
        <v>6139.5074076164847</v>
      </c>
      <c r="BG186" s="142">
        <v>2223.4012117132279</v>
      </c>
      <c r="BH186" s="142">
        <v>1079.350387075059</v>
      </c>
      <c r="BI186" s="142">
        <v>3.1316718319559234E-2</v>
      </c>
      <c r="BJ186" s="142">
        <v>1.966666666666666E-3</v>
      </c>
      <c r="BK186" s="142">
        <v>1.5499999999999995E-3</v>
      </c>
      <c r="BL186" s="142">
        <v>6.7408986483175979E-3</v>
      </c>
      <c r="BM186" s="142">
        <v>7.0430052876852431E-2</v>
      </c>
      <c r="BN186" s="142">
        <v>4.7057175588886786E-2</v>
      </c>
      <c r="BO186" s="142">
        <v>1.4066938740390314E-2</v>
      </c>
      <c r="BP186" s="142">
        <v>5.4588325315858555E-3</v>
      </c>
      <c r="BQ186" s="142">
        <v>2.4106858862000001E-2</v>
      </c>
      <c r="BR186" s="142"/>
      <c r="BS186" s="46">
        <v>33420</v>
      </c>
      <c r="BT186" s="142">
        <f t="shared" si="66"/>
        <v>4.7057175588886786E-2</v>
      </c>
      <c r="BU186" s="142">
        <f t="shared" si="75"/>
        <v>1.6174053644315123E-2</v>
      </c>
      <c r="BV186" s="142">
        <f t="shared" si="77"/>
        <v>2.7111331294813468E-2</v>
      </c>
      <c r="BW186" s="142">
        <f t="shared" si="79"/>
        <v>-2.5496345175376689E-2</v>
      </c>
      <c r="BX186" s="142">
        <f t="shared" si="81"/>
        <v>-3.0180964267954025E-2</v>
      </c>
      <c r="BY186" s="142">
        <f t="shared" si="69"/>
        <v>-0.61998857331404178</v>
      </c>
      <c r="BZ186" s="142">
        <f t="shared" si="76"/>
        <v>-0.59524212660582931</v>
      </c>
      <c r="CA186" s="142">
        <f t="shared" si="78"/>
        <v>-0.55353416732285765</v>
      </c>
      <c r="CB186" s="142">
        <f t="shared" si="80"/>
        <v>-0.58636198908639736</v>
      </c>
      <c r="CC186" s="142">
        <f t="shared" si="70"/>
        <v>1.5499999999999995E-3</v>
      </c>
      <c r="CD186" s="142">
        <f t="shared" si="71"/>
        <v>1.966666666666666E-3</v>
      </c>
      <c r="CE186" s="142">
        <f t="shared" si="65"/>
        <v>6.7408986483175979E-3</v>
      </c>
      <c r="CF186" s="142">
        <f t="shared" si="68"/>
        <v>6.9107802544094449E-3</v>
      </c>
      <c r="CG186" s="142">
        <f t="shared" si="72"/>
        <v>3.1316718319559234E-2</v>
      </c>
      <c r="CH186" s="142">
        <f t="shared" si="73"/>
        <v>5.4588325315858555E-3</v>
      </c>
      <c r="CI186" s="142">
        <f t="shared" si="74"/>
        <v>2.4106858862000001E-2</v>
      </c>
      <c r="CJ186" s="142"/>
      <c r="CK186" s="142">
        <f t="shared" si="67"/>
        <v>5.6363114136462118E-2</v>
      </c>
      <c r="CN186" s="142"/>
    </row>
    <row r="187" spans="1:92" x14ac:dyDescent="0.25">
      <c r="A187" s="46">
        <v>33512</v>
      </c>
      <c r="B187" s="158">
        <v>4.68</v>
      </c>
      <c r="C187" s="152">
        <v>4.12</v>
      </c>
      <c r="D187" s="140">
        <v>7.35</v>
      </c>
      <c r="F187" s="140">
        <v>4.07</v>
      </c>
      <c r="G187" s="140">
        <v>7.09</v>
      </c>
      <c r="H187" s="140"/>
      <c r="I187" s="145">
        <v>2.17</v>
      </c>
      <c r="J187" s="145"/>
      <c r="K187" s="121">
        <v>199104</v>
      </c>
      <c r="L187" s="121">
        <v>10.017134835569999</v>
      </c>
      <c r="M187" s="121">
        <v>11.78021126859</v>
      </c>
      <c r="N187" s="121">
        <v>9.84282208624</v>
      </c>
      <c r="O187" s="121">
        <v>-3.6691328789999998E-3</v>
      </c>
      <c r="P187" s="121">
        <v>-4.62089E-4</v>
      </c>
      <c r="Q187" s="138"/>
      <c r="R187" s="142">
        <v>199112</v>
      </c>
      <c r="S187" s="142">
        <v>1.1876247504990001E-2</v>
      </c>
      <c r="T187" s="142">
        <v>2.64E-2</v>
      </c>
      <c r="V187" s="46">
        <v>33512</v>
      </c>
      <c r="W187" s="142">
        <v>0.63378360096397401</v>
      </c>
      <c r="X187" s="142">
        <f t="shared" si="63"/>
        <v>8.7209855054438679E-3</v>
      </c>
      <c r="Y187" s="160"/>
      <c r="Z187" s="142"/>
      <c r="AA187" s="142">
        <v>199109</v>
      </c>
      <c r="AB187" s="142">
        <v>3.1726302755697801E-2</v>
      </c>
      <c r="AC187" s="142">
        <v>2.35533585344576E-2</v>
      </c>
      <c r="AE187" s="46">
        <v>33512</v>
      </c>
      <c r="AF187" s="142">
        <v>5.9197207288000001E-2</v>
      </c>
      <c r="AG187" s="161">
        <v>9.4</v>
      </c>
      <c r="AH187" s="161"/>
      <c r="AI187" s="46">
        <v>33512</v>
      </c>
      <c r="AJ187" s="142">
        <f t="shared" si="57"/>
        <v>7.9199999999999993E-2</v>
      </c>
      <c r="AK187" s="142">
        <f>'I+C'!U187</f>
        <v>-2.2170873785436473E-3</v>
      </c>
      <c r="AL187" s="142">
        <f t="shared" si="56"/>
        <v>-1.9341502261016608E-4</v>
      </c>
      <c r="AM187" s="142">
        <f t="shared" si="56"/>
        <v>2.9084223038366996E-3</v>
      </c>
      <c r="AN187" s="142">
        <f t="shared" si="56"/>
        <v>-1.4519351101979439E-2</v>
      </c>
      <c r="AO187" s="142">
        <f>LN(quarterly_long!EU187)</f>
        <v>-1.8462975731772171</v>
      </c>
      <c r="AP187" s="142">
        <f t="shared" si="55"/>
        <v>-1.8521060874431758</v>
      </c>
      <c r="AQ187" s="142">
        <f t="shared" si="55"/>
        <v>-1.8527767308779179</v>
      </c>
      <c r="AR187" s="142">
        <f t="shared" si="55"/>
        <v>-1.8426724329461206</v>
      </c>
      <c r="AS187" s="142">
        <f t="shared" si="60"/>
        <v>1.8083333333333335E-3</v>
      </c>
      <c r="AT187" s="142">
        <f t="shared" si="61"/>
        <v>3.0199999999999997E-3</v>
      </c>
      <c r="AU187" s="142">
        <f t="shared" si="62"/>
        <v>3.1552619995461328E-3</v>
      </c>
      <c r="AV187" s="142">
        <f t="shared" si="64"/>
        <v>6.2800827920212474E-3</v>
      </c>
      <c r="AW187" s="142">
        <f t="shared" si="58"/>
        <v>3.15165312521156E-2</v>
      </c>
      <c r="AX187" s="142">
        <v>-8.8000000000000005E-3</v>
      </c>
      <c r="AY187" s="142">
        <f t="shared" si="59"/>
        <v>-3.6691328789999998E-3</v>
      </c>
      <c r="AZ187" s="142">
        <f>(quarterly_long!EJ187 -quarterly_long!EJ186)*100</f>
        <v>0.35914268874150945</v>
      </c>
      <c r="BA187" s="142">
        <f t="shared" si="54"/>
        <v>8.212375249501E-2</v>
      </c>
      <c r="BE187" s="46">
        <v>33512</v>
      </c>
      <c r="BF187" s="142">
        <v>6131.4323263962124</v>
      </c>
      <c r="BG187" s="142">
        <v>2197.1949273536575</v>
      </c>
      <c r="BH187" s="142">
        <v>1086.1678004535147</v>
      </c>
      <c r="BI187" s="142">
        <v>3.1348399440597842E-2</v>
      </c>
      <c r="BJ187" s="142">
        <v>2.3583333333333334E-3</v>
      </c>
      <c r="BK187" s="142">
        <v>1.8083333333333332E-3</v>
      </c>
      <c r="BL187" s="142">
        <v>3.1554320670635233E-3</v>
      </c>
      <c r="BM187" s="142">
        <v>5.7511269573263739E-2</v>
      </c>
      <c r="BN187" s="142">
        <v>6.9226544332504733E-2</v>
      </c>
      <c r="BO187" s="142">
        <v>1.1876417572508168E-2</v>
      </c>
      <c r="BP187" s="142">
        <v>-8.8319673804910792E-3</v>
      </c>
      <c r="BQ187" s="142">
        <v>1.6626063920999998E-2</v>
      </c>
      <c r="BR187" s="142"/>
      <c r="BS187" s="46">
        <v>33512</v>
      </c>
      <c r="BT187" s="142">
        <f t="shared" si="66"/>
        <v>6.9226544332504733E-2</v>
      </c>
      <c r="BU187" s="142">
        <f t="shared" si="75"/>
        <v>-1.3161310479805621E-3</v>
      </c>
      <c r="BV187" s="142">
        <f t="shared" si="77"/>
        <v>1.6174053644315123E-2</v>
      </c>
      <c r="BW187" s="142">
        <f t="shared" si="79"/>
        <v>2.7111331294813468E-2</v>
      </c>
      <c r="BX187" s="142">
        <f t="shared" si="81"/>
        <v>-2.5496345175376689E-2</v>
      </c>
      <c r="BY187" s="142">
        <f t="shared" si="69"/>
        <v>-0.62456026201273285</v>
      </c>
      <c r="BZ187" s="142">
        <f t="shared" si="76"/>
        <v>-0.61998857331404178</v>
      </c>
      <c r="CA187" s="142">
        <f t="shared" si="78"/>
        <v>-0.59524212660582931</v>
      </c>
      <c r="CB187" s="142">
        <f t="shared" si="80"/>
        <v>-0.55353416732285765</v>
      </c>
      <c r="CC187" s="142">
        <f t="shared" si="70"/>
        <v>1.8083333333333332E-3</v>
      </c>
      <c r="CD187" s="142">
        <f t="shared" si="71"/>
        <v>2.3583333333333334E-3</v>
      </c>
      <c r="CE187" s="142">
        <f t="shared" si="65"/>
        <v>3.1554320670635233E-3</v>
      </c>
      <c r="CF187" s="142">
        <f t="shared" si="68"/>
        <v>6.2760649427843372E-3</v>
      </c>
      <c r="CG187" s="142">
        <f t="shared" si="72"/>
        <v>3.1348399440597842E-2</v>
      </c>
      <c r="CH187" s="142">
        <f t="shared" si="73"/>
        <v>-8.8319673804910792E-3</v>
      </c>
      <c r="CI187" s="142">
        <f t="shared" si="74"/>
        <v>1.6626063920999998E-2</v>
      </c>
      <c r="CJ187" s="142"/>
      <c r="CK187" s="142">
        <f t="shared" si="67"/>
        <v>4.5634852000755573E-2</v>
      </c>
      <c r="CN187" s="142"/>
    </row>
    <row r="188" spans="1:92" x14ac:dyDescent="0.25">
      <c r="A188" s="46">
        <v>33604</v>
      </c>
      <c r="B188" s="158">
        <v>4</v>
      </c>
      <c r="C188" s="152">
        <v>4.54</v>
      </c>
      <c r="D188" s="140">
        <v>7.31</v>
      </c>
      <c r="F188" s="140">
        <v>4.04</v>
      </c>
      <c r="G188" s="140">
        <v>7.54</v>
      </c>
      <c r="H188" s="140"/>
      <c r="I188" s="145">
        <v>1.71</v>
      </c>
      <c r="J188" s="145"/>
      <c r="K188" s="121">
        <v>199201</v>
      </c>
      <c r="L188" s="121">
        <v>10.032789020679999</v>
      </c>
      <c r="M188" s="121">
        <v>11.771266089719999</v>
      </c>
      <c r="N188" s="121">
        <v>9.8644270193299999</v>
      </c>
      <c r="O188" s="121">
        <v>-1.2444909580000001E-3</v>
      </c>
      <c r="P188" s="121">
        <v>4.8219300000000001E-4</v>
      </c>
      <c r="Q188" s="138"/>
      <c r="R188" s="142">
        <v>199203</v>
      </c>
      <c r="S188" s="142">
        <v>9.5808383233533002E-3</v>
      </c>
      <c r="T188" s="142">
        <v>-7.1666666666666701E-3</v>
      </c>
      <c r="V188" s="46">
        <v>33604</v>
      </c>
      <c r="W188" s="142">
        <v>0.63791099055057099</v>
      </c>
      <c r="X188" s="142">
        <f t="shared" si="63"/>
        <v>6.4911875958291176E-3</v>
      </c>
      <c r="Y188" s="160"/>
      <c r="Z188" s="142"/>
      <c r="AA188" s="142">
        <v>199112</v>
      </c>
      <c r="AB188" s="142">
        <v>3.15165312521156E-2</v>
      </c>
      <c r="AC188" s="142">
        <v>3.3832644628099201E-3</v>
      </c>
      <c r="AE188" s="46">
        <v>33604</v>
      </c>
      <c r="AF188" s="142">
        <v>-1.51086576159999E-2</v>
      </c>
      <c r="AG188" s="161">
        <v>9.1999999999999993</v>
      </c>
      <c r="AH188" s="161"/>
      <c r="AI188" s="46">
        <v>33604</v>
      </c>
      <c r="AJ188" s="142">
        <f t="shared" si="57"/>
        <v>-2.1500000000000012E-2</v>
      </c>
      <c r="AK188" s="142">
        <f>'I+C'!U188</f>
        <v>1.541736636654778E-2</v>
      </c>
      <c r="AL188" s="142">
        <f t="shared" si="56"/>
        <v>-2.2170873785436473E-3</v>
      </c>
      <c r="AM188" s="142">
        <f t="shared" si="56"/>
        <v>-1.9341502261016608E-4</v>
      </c>
      <c r="AN188" s="142">
        <f t="shared" si="56"/>
        <v>2.9084223038366996E-3</v>
      </c>
      <c r="AO188" s="142">
        <f>LN(quarterly_long!EU188)</f>
        <v>-1.8654568583139677</v>
      </c>
      <c r="AP188" s="142">
        <f t="shared" si="55"/>
        <v>-1.8462975731772171</v>
      </c>
      <c r="AQ188" s="142">
        <f t="shared" si="55"/>
        <v>-1.8521060874431758</v>
      </c>
      <c r="AR188" s="142">
        <f t="shared" si="55"/>
        <v>-1.8527767308779179</v>
      </c>
      <c r="AS188" s="142">
        <f t="shared" si="60"/>
        <v>1.4250000000000001E-3</v>
      </c>
      <c r="AT188" s="142">
        <f t="shared" si="61"/>
        <v>3.5000000000000001E-3</v>
      </c>
      <c r="AU188" s="142">
        <f t="shared" si="62"/>
        <v>3.0896507275241826E-3</v>
      </c>
      <c r="AV188" s="142">
        <f t="shared" si="64"/>
        <v>4.5749245878012349E-3</v>
      </c>
      <c r="AW188" s="142">
        <f t="shared" si="58"/>
        <v>3.02831057859121E-2</v>
      </c>
      <c r="AX188" s="142">
        <v>-2.8000000000000001E-2</v>
      </c>
      <c r="AY188" s="142">
        <f t="shared" si="59"/>
        <v>-1.2444909580000001E-3</v>
      </c>
      <c r="AZ188" s="142">
        <f>(quarterly_long!EJ188 -quarterly_long!EJ187)*100</f>
        <v>-0.37419187702026901</v>
      </c>
      <c r="BA188" s="142">
        <f t="shared" si="54"/>
        <v>8.2419161676646702E-2</v>
      </c>
      <c r="BE188" s="46">
        <v>33604</v>
      </c>
      <c r="BF188" s="142">
        <v>6143.8272180192553</v>
      </c>
      <c r="BG188" s="142">
        <v>2160.9850071195242</v>
      </c>
      <c r="BH188" s="142">
        <v>1081.9164084094145</v>
      </c>
      <c r="BI188" s="142">
        <v>3.0000081827703581E-2</v>
      </c>
      <c r="BJ188" s="142">
        <v>2.9083333333333335E-3</v>
      </c>
      <c r="BK188" s="142">
        <v>1.4250000000000001E-3</v>
      </c>
      <c r="BL188" s="142">
        <v>3.0933658422050807E-3</v>
      </c>
      <c r="BM188" s="142">
        <v>-1.5223956195405002E-2</v>
      </c>
      <c r="BN188" s="142">
        <v>-2.1459622705390525E-2</v>
      </c>
      <c r="BO188" s="142">
        <v>9.584553438032422E-3</v>
      </c>
      <c r="BP188" s="142">
        <v>-2.8032408466859948E-2</v>
      </c>
      <c r="BQ188" s="142">
        <v>1.7913087102E-2</v>
      </c>
      <c r="BR188" s="142"/>
      <c r="BS188" s="46">
        <v>33604</v>
      </c>
      <c r="BT188" s="142">
        <f t="shared" si="66"/>
        <v>-2.1459622705390525E-2</v>
      </c>
      <c r="BU188" s="142">
        <f t="shared" si="75"/>
        <v>2.0194922625886846E-3</v>
      </c>
      <c r="BV188" s="142">
        <f t="shared" si="77"/>
        <v>-1.3161310479805621E-3</v>
      </c>
      <c r="BW188" s="142">
        <f t="shared" si="79"/>
        <v>1.6174053644315123E-2</v>
      </c>
      <c r="BX188" s="142">
        <f t="shared" si="81"/>
        <v>2.7111331294813468E-2</v>
      </c>
      <c r="BY188" s="142">
        <f t="shared" si="69"/>
        <v>-0.6389794456781569</v>
      </c>
      <c r="BZ188" s="142">
        <f t="shared" si="76"/>
        <v>-0.62456026201273285</v>
      </c>
      <c r="CA188" s="142">
        <f t="shared" si="78"/>
        <v>-0.61998857331404178</v>
      </c>
      <c r="CB188" s="142">
        <f t="shared" si="80"/>
        <v>-0.59524212660582931</v>
      </c>
      <c r="CC188" s="142">
        <f t="shared" si="70"/>
        <v>1.4250000000000001E-3</v>
      </c>
      <c r="CD188" s="142">
        <f t="shared" si="71"/>
        <v>2.9083333333333335E-3</v>
      </c>
      <c r="CE188" s="142">
        <f t="shared" si="65"/>
        <v>3.0933658422050807E-3</v>
      </c>
      <c r="CF188" s="142">
        <f t="shared" si="68"/>
        <v>4.5733019583943171E-3</v>
      </c>
      <c r="CG188" s="142">
        <f t="shared" si="72"/>
        <v>3.0000081827703581E-2</v>
      </c>
      <c r="CH188" s="142">
        <f t="shared" si="73"/>
        <v>-2.8032408466859948E-2</v>
      </c>
      <c r="CI188" s="142">
        <f t="shared" si="74"/>
        <v>1.7913087102E-2</v>
      </c>
      <c r="CJ188" s="142"/>
      <c r="CK188" s="142">
        <f t="shared" si="67"/>
        <v>-2.4808509633437423E-2</v>
      </c>
      <c r="CN188" s="142"/>
    </row>
    <row r="189" spans="1:92" x14ac:dyDescent="0.25">
      <c r="A189" s="46">
        <v>33695</v>
      </c>
      <c r="B189" s="158">
        <v>3.77</v>
      </c>
      <c r="C189" s="152">
        <v>4.05</v>
      </c>
      <c r="D189" s="140">
        <v>7.38</v>
      </c>
      <c r="F189" s="140">
        <v>3.66</v>
      </c>
      <c r="G189" s="140">
        <v>7.26</v>
      </c>
      <c r="H189" s="140"/>
      <c r="I189" s="145">
        <v>1.79</v>
      </c>
      <c r="J189" s="145"/>
      <c r="K189" s="121">
        <v>199202</v>
      </c>
      <c r="L189" s="121">
        <v>10.036267097310001</v>
      </c>
      <c r="M189" s="121">
        <v>11.76773375903</v>
      </c>
      <c r="N189" s="121">
        <v>9.8712447972999993</v>
      </c>
      <c r="O189" s="121">
        <v>-1.730132737E-3</v>
      </c>
      <c r="P189" s="121">
        <v>2.4868600000000002E-4</v>
      </c>
      <c r="Q189" s="138"/>
      <c r="R189" s="142">
        <v>199206</v>
      </c>
      <c r="S189" s="142">
        <v>9.1816367265469094E-3</v>
      </c>
      <c r="T189" s="142">
        <v>-3.2000000000000002E-3</v>
      </c>
      <c r="V189" s="46">
        <v>33695</v>
      </c>
      <c r="W189" s="142">
        <v>0.64249697898012204</v>
      </c>
      <c r="X189" s="142">
        <f t="shared" si="63"/>
        <v>7.1633544135638605E-3</v>
      </c>
      <c r="Y189" s="160"/>
      <c r="Z189" s="142"/>
      <c r="AA189" s="142">
        <v>199203</v>
      </c>
      <c r="AB189" s="142">
        <v>3.02831057859121E-2</v>
      </c>
      <c r="AC189" s="142">
        <v>4.8518699647370801E-2</v>
      </c>
      <c r="AE189" s="46">
        <v>33695</v>
      </c>
      <c r="AF189" s="142">
        <v>4.3062473984000198E-2</v>
      </c>
      <c r="AG189" s="161">
        <v>9.1300000000000008</v>
      </c>
      <c r="AH189" s="161"/>
      <c r="AI189" s="46">
        <v>33695</v>
      </c>
      <c r="AJ189" s="142">
        <f t="shared" si="57"/>
        <v>-9.6000000000000009E-3</v>
      </c>
      <c r="AK189" s="142">
        <f>'I+C'!U189</f>
        <v>8.6653224973924914E-3</v>
      </c>
      <c r="AL189" s="142">
        <f t="shared" si="56"/>
        <v>1.541736636654778E-2</v>
      </c>
      <c r="AM189" s="142">
        <f t="shared" si="56"/>
        <v>-2.2170873785436473E-3</v>
      </c>
      <c r="AN189" s="142">
        <f t="shared" si="56"/>
        <v>-1.9341502261016608E-4</v>
      </c>
      <c r="AO189" s="142">
        <f>LN(quarterly_long!EU189)</f>
        <v>-1.8735971973178687</v>
      </c>
      <c r="AP189" s="142">
        <f t="shared" si="55"/>
        <v>-1.8654568583139677</v>
      </c>
      <c r="AQ189" s="142">
        <f t="shared" si="55"/>
        <v>-1.8462975731772171</v>
      </c>
      <c r="AR189" s="142">
        <f t="shared" si="55"/>
        <v>-1.8521060874431758</v>
      </c>
      <c r="AS189" s="142">
        <f t="shared" si="60"/>
        <v>1.4916666666666667E-3</v>
      </c>
      <c r="AT189" s="142">
        <f t="shared" si="61"/>
        <v>3.5999999999999995E-3</v>
      </c>
      <c r="AU189" s="142">
        <f t="shared" si="62"/>
        <v>2.0182823129830489E-3</v>
      </c>
      <c r="AV189" s="142">
        <f t="shared" si="64"/>
        <v>3.752252808851476E-3</v>
      </c>
      <c r="AW189" s="142">
        <f t="shared" si="58"/>
        <v>3.0262583805393602E-2</v>
      </c>
      <c r="AX189" s="142">
        <v>7.3000000000000001E-3</v>
      </c>
      <c r="AY189" s="142">
        <f t="shared" si="59"/>
        <v>-1.730132737E-3</v>
      </c>
      <c r="AZ189" s="142">
        <f>(quarterly_long!EJ189 -quarterly_long!EJ188)*100</f>
        <v>5.2498349349139328E-2</v>
      </c>
      <c r="BA189" s="142">
        <f t="shared" si="54"/>
        <v>8.2118363273453093E-2</v>
      </c>
      <c r="BE189" s="46">
        <v>33695</v>
      </c>
      <c r="BF189" s="142">
        <v>6251.2726537213939</v>
      </c>
      <c r="BG189" s="142">
        <v>2121.9502074688799</v>
      </c>
      <c r="BH189" s="142">
        <v>1074.9128630705395</v>
      </c>
      <c r="BI189" s="142">
        <v>3.0043435308333533E-2</v>
      </c>
      <c r="BJ189" s="142">
        <v>2.9749999999999998E-3</v>
      </c>
      <c r="BK189" s="142">
        <v>1.4916666666666674E-3</v>
      </c>
      <c r="BL189" s="142">
        <v>2.0225146814752386E-3</v>
      </c>
      <c r="BM189" s="142">
        <v>4.2161072579546689E-2</v>
      </c>
      <c r="BN189" s="142">
        <v>-8.9839246551907739E-3</v>
      </c>
      <c r="BO189" s="142">
        <v>9.1858690950397653E-3</v>
      </c>
      <c r="BP189" s="142">
        <v>7.2406093549908235E-3</v>
      </c>
      <c r="BQ189" s="142">
        <v>1.8110138487999999E-2</v>
      </c>
      <c r="BR189" s="142"/>
      <c r="BS189" s="46">
        <v>33695</v>
      </c>
      <c r="BT189" s="142">
        <f t="shared" si="66"/>
        <v>-8.9839246551907739E-3</v>
      </c>
      <c r="BU189" s="142">
        <f t="shared" si="75"/>
        <v>1.7337194232299069E-2</v>
      </c>
      <c r="BV189" s="142">
        <f t="shared" si="77"/>
        <v>2.0194922625886846E-3</v>
      </c>
      <c r="BW189" s="142">
        <f t="shared" si="79"/>
        <v>-1.3161310479805621E-3</v>
      </c>
      <c r="BX189" s="142">
        <f t="shared" si="81"/>
        <v>1.6174053644315123E-2</v>
      </c>
      <c r="BY189" s="142">
        <f t="shared" si="69"/>
        <v>-0.67061502906474002</v>
      </c>
      <c r="BZ189" s="142">
        <f t="shared" si="76"/>
        <v>-0.6389794456781569</v>
      </c>
      <c r="CA189" s="142">
        <f t="shared" si="78"/>
        <v>-0.62456026201273285</v>
      </c>
      <c r="CB189" s="142">
        <f t="shared" si="80"/>
        <v>-0.61998857331404178</v>
      </c>
      <c r="CC189" s="142">
        <f t="shared" si="70"/>
        <v>1.4916666666666674E-3</v>
      </c>
      <c r="CD189" s="142">
        <f t="shared" si="71"/>
        <v>2.9749999999999998E-3</v>
      </c>
      <c r="CE189" s="142">
        <f t="shared" si="65"/>
        <v>2.0225146814752386E-3</v>
      </c>
      <c r="CF189" s="142">
        <f t="shared" si="68"/>
        <v>3.75305280976536E-3</v>
      </c>
      <c r="CG189" s="142">
        <f t="shared" si="72"/>
        <v>3.0043435308333533E-2</v>
      </c>
      <c r="CH189" s="142">
        <f t="shared" si="73"/>
        <v>7.2406093549908235E-3</v>
      </c>
      <c r="CI189" s="142">
        <f t="shared" si="74"/>
        <v>1.8110138487999999E-2</v>
      </c>
      <c r="CJ189" s="142"/>
      <c r="CK189" s="142">
        <f t="shared" si="67"/>
        <v>3.2975203484506922E-2</v>
      </c>
      <c r="CN189" s="142"/>
    </row>
    <row r="190" spans="1:92" x14ac:dyDescent="0.25">
      <c r="A190" s="46">
        <v>33786</v>
      </c>
      <c r="B190" s="158">
        <v>3.15</v>
      </c>
      <c r="C190" s="152">
        <v>3.06</v>
      </c>
      <c r="D190" s="140">
        <v>6.62</v>
      </c>
      <c r="F190" s="140">
        <v>2.91</v>
      </c>
      <c r="G190" s="140">
        <v>6.42</v>
      </c>
      <c r="H190" s="140"/>
      <c r="I190" s="145">
        <v>2.2000000000000002</v>
      </c>
      <c r="J190" s="145"/>
      <c r="K190" s="121">
        <v>199203</v>
      </c>
      <c r="L190" s="121">
        <v>10.04336705555</v>
      </c>
      <c r="M190" s="121">
        <v>11.770609900729999</v>
      </c>
      <c r="N190" s="121">
        <v>9.8720725430599998</v>
      </c>
      <c r="O190" s="121">
        <v>3.905421119E-3</v>
      </c>
      <c r="P190" s="121">
        <v>3.9879019999999998E-3</v>
      </c>
      <c r="Q190" s="138"/>
      <c r="R190" s="142">
        <v>199209</v>
      </c>
      <c r="S190" s="142">
        <v>8.2834331337325404E-3</v>
      </c>
      <c r="T190" s="142">
        <v>8.6E-3</v>
      </c>
      <c r="V190" s="46">
        <v>33786</v>
      </c>
      <c r="W190" s="142">
        <v>0.64708296740967297</v>
      </c>
      <c r="X190" s="142">
        <f t="shared" si="63"/>
        <v>7.112405515806608E-3</v>
      </c>
      <c r="Y190" s="160"/>
      <c r="Z190" s="142"/>
      <c r="AA190" s="142">
        <v>199206</v>
      </c>
      <c r="AB190" s="142">
        <v>3.0262583805393602E-2</v>
      </c>
      <c r="AC190" s="142">
        <v>2.23389630793394E-3</v>
      </c>
      <c r="AE190" s="46">
        <v>33786</v>
      </c>
      <c r="AF190" s="142">
        <v>5.0373964279999899E-2</v>
      </c>
      <c r="AG190" s="161">
        <v>8.6999999999999993</v>
      </c>
      <c r="AH190" s="161"/>
      <c r="AI190" s="46">
        <v>33786</v>
      </c>
      <c r="AJ190" s="142">
        <f t="shared" si="57"/>
        <v>2.58E-2</v>
      </c>
      <c r="AK190" s="142">
        <f>'I+C'!U190</f>
        <v>8.8182399839273895E-3</v>
      </c>
      <c r="AL190" s="142">
        <f t="shared" si="56"/>
        <v>8.6653224973924914E-3</v>
      </c>
      <c r="AM190" s="142">
        <f t="shared" si="56"/>
        <v>1.541736636654778E-2</v>
      </c>
      <c r="AN190" s="142">
        <f t="shared" si="56"/>
        <v>-2.2170873785436473E-3</v>
      </c>
      <c r="AO190" s="142">
        <f>LN(quarterly_long!EU190)</f>
        <v>-1.8815101122431979</v>
      </c>
      <c r="AP190" s="142">
        <f t="shared" si="55"/>
        <v>-1.8735971973178687</v>
      </c>
      <c r="AQ190" s="142">
        <f t="shared" si="55"/>
        <v>-1.8654568583139677</v>
      </c>
      <c r="AR190" s="142">
        <f t="shared" si="55"/>
        <v>-1.8462975731772171</v>
      </c>
      <c r="AS190" s="142">
        <f t="shared" si="60"/>
        <v>1.8333333333333335E-3</v>
      </c>
      <c r="AT190" s="142">
        <f t="shared" si="61"/>
        <v>3.5099999999999997E-3</v>
      </c>
      <c r="AU190" s="142">
        <f t="shared" si="62"/>
        <v>1.1710276179259325E-3</v>
      </c>
      <c r="AV190" s="142">
        <f t="shared" si="64"/>
        <v>2.3585556644948242E-3</v>
      </c>
      <c r="AW190" s="142">
        <f t="shared" si="58"/>
        <v>2.9643304233943801E-2</v>
      </c>
      <c r="AX190" s="142">
        <v>-4.0899999999999999E-2</v>
      </c>
      <c r="AY190" s="142">
        <f t="shared" si="59"/>
        <v>3.905421119E-3</v>
      </c>
      <c r="AZ190" s="142">
        <f>(quarterly_long!EJ190 -quarterly_long!EJ189)*100</f>
        <v>9.0532505859830525E-2</v>
      </c>
      <c r="BA190" s="142">
        <f t="shared" si="54"/>
        <v>7.8716566866267448E-2</v>
      </c>
      <c r="BE190" s="46">
        <v>33786</v>
      </c>
      <c r="BF190" s="142">
        <v>6264.038986186406</v>
      </c>
      <c r="BG190" s="142">
        <v>2105.6891690164207</v>
      </c>
      <c r="BH190" s="142">
        <v>1096.8319787692819</v>
      </c>
      <c r="BI190" s="142">
        <v>2.9388102975849099E-2</v>
      </c>
      <c r="BJ190" s="142">
        <v>3.0666666666666668E-3</v>
      </c>
      <c r="BK190" s="142">
        <v>1.8333333333333326E-3</v>
      </c>
      <c r="BL190" s="142">
        <v>1.1760510860274087E-3</v>
      </c>
      <c r="BM190" s="142">
        <v>4.914625721791889E-2</v>
      </c>
      <c r="BN190" s="142">
        <v>2.2140480546972284E-2</v>
      </c>
      <c r="BO190" s="142">
        <v>8.2884566018343493E-3</v>
      </c>
      <c r="BP190" s="142">
        <v>-4.348426726970267E-2</v>
      </c>
      <c r="BQ190" s="142">
        <v>2.1070660735999999E-2</v>
      </c>
      <c r="BR190" s="142"/>
      <c r="BS190" s="46">
        <v>33786</v>
      </c>
      <c r="BT190" s="142">
        <f t="shared" si="66"/>
        <v>2.2140480546972284E-2</v>
      </c>
      <c r="BU190" s="142">
        <f t="shared" si="75"/>
        <v>2.0401149024795728E-3</v>
      </c>
      <c r="BV190" s="142">
        <f t="shared" si="77"/>
        <v>1.7337194232299069E-2</v>
      </c>
      <c r="BW190" s="142">
        <f t="shared" si="79"/>
        <v>2.0194922625886846E-3</v>
      </c>
      <c r="BX190" s="142">
        <f t="shared" si="81"/>
        <v>-1.3161310479805621E-3</v>
      </c>
      <c r="BY190" s="142">
        <f t="shared" si="69"/>
        <v>-0.67088682422656021</v>
      </c>
      <c r="BZ190" s="142">
        <f t="shared" si="76"/>
        <v>-0.67061502906474002</v>
      </c>
      <c r="CA190" s="142">
        <f t="shared" si="78"/>
        <v>-0.6389794456781569</v>
      </c>
      <c r="CB190" s="142">
        <f t="shared" si="80"/>
        <v>-0.62456026201273285</v>
      </c>
      <c r="CC190" s="142">
        <f t="shared" si="70"/>
        <v>1.8333333333333326E-3</v>
      </c>
      <c r="CD190" s="142">
        <f t="shared" si="71"/>
        <v>3.0666666666666668E-3</v>
      </c>
      <c r="CE190" s="142">
        <f t="shared" si="65"/>
        <v>1.1760510860274087E-3</v>
      </c>
      <c r="CF190" s="142">
        <f t="shared" si="68"/>
        <v>2.3618409191928126E-3</v>
      </c>
      <c r="CG190" s="142">
        <f t="shared" si="72"/>
        <v>2.9388102975849099E-2</v>
      </c>
      <c r="CH190" s="142">
        <f t="shared" si="73"/>
        <v>-4.348426726970267E-2</v>
      </c>
      <c r="CI190" s="142">
        <f t="shared" si="74"/>
        <v>2.1070660735999999E-2</v>
      </c>
      <c r="CJ190" s="142"/>
      <c r="CK190" s="142">
        <f t="shared" si="67"/>
        <v>4.0857800616084544E-2</v>
      </c>
      <c r="CN190" s="142"/>
    </row>
    <row r="191" spans="1:92" x14ac:dyDescent="0.25">
      <c r="A191" s="46">
        <v>33878</v>
      </c>
      <c r="B191" s="158">
        <v>3.14</v>
      </c>
      <c r="C191" s="152">
        <v>3.61</v>
      </c>
      <c r="D191" s="140">
        <v>6.74</v>
      </c>
      <c r="F191" s="140">
        <v>3.22</v>
      </c>
      <c r="G191" s="140">
        <v>6.77</v>
      </c>
      <c r="H191" s="140"/>
      <c r="I191" s="145">
        <v>2.04</v>
      </c>
      <c r="J191" s="145"/>
      <c r="K191" s="121">
        <v>199204</v>
      </c>
      <c r="L191" s="121">
        <v>10.051745765310001</v>
      </c>
      <c r="M191" s="121">
        <v>11.783884198379999</v>
      </c>
      <c r="N191" s="121">
        <v>9.8722302344399999</v>
      </c>
      <c r="O191" s="121">
        <v>8.2193186150000003E-3</v>
      </c>
      <c r="P191" s="121">
        <v>7.4369809999999996E-3</v>
      </c>
      <c r="Q191" s="138"/>
      <c r="R191" s="142">
        <v>199212</v>
      </c>
      <c r="S191" s="142">
        <v>7.3852295409181602E-3</v>
      </c>
      <c r="T191" s="142">
        <v>2.2266666666666698E-2</v>
      </c>
      <c r="V191" s="46">
        <v>33878</v>
      </c>
      <c r="W191" s="142">
        <v>0.65258615352513405</v>
      </c>
      <c r="X191" s="142">
        <f t="shared" si="63"/>
        <v>8.4686462370378579E-3</v>
      </c>
      <c r="Y191" s="160"/>
      <c r="Z191" s="142"/>
      <c r="AA191" s="142">
        <v>199209</v>
      </c>
      <c r="AB191" s="142">
        <v>2.9643304233943801E-2</v>
      </c>
      <c r="AC191" s="142">
        <v>2.5007960418350701E-2</v>
      </c>
      <c r="AE191" s="46">
        <v>33878</v>
      </c>
      <c r="AF191" s="142">
        <v>1.3791545808000001E-2</v>
      </c>
      <c r="AG191" s="161">
        <v>8.8699999999999992</v>
      </c>
      <c r="AH191" s="161"/>
      <c r="AI191" s="46">
        <v>33878</v>
      </c>
      <c r="AJ191" s="142">
        <f t="shared" si="57"/>
        <v>6.6800000000000095E-2</v>
      </c>
      <c r="AK191" s="142">
        <f>'I+C'!U191</f>
        <v>1.1825017159881268E-2</v>
      </c>
      <c r="AL191" s="142">
        <f t="shared" si="56"/>
        <v>8.8182399839273895E-3</v>
      </c>
      <c r="AM191" s="142">
        <f t="shared" si="56"/>
        <v>8.6653224973924914E-3</v>
      </c>
      <c r="AN191" s="142">
        <f t="shared" si="56"/>
        <v>1.541736636654778E-2</v>
      </c>
      <c r="AO191" s="142">
        <f>LN(quarterly_long!EU191)</f>
        <v>-1.8911923947797757</v>
      </c>
      <c r="AP191" s="142">
        <f t="shared" si="55"/>
        <v>-1.8815101122431979</v>
      </c>
      <c r="AQ191" s="142">
        <f t="shared" si="55"/>
        <v>-1.8735971973178687</v>
      </c>
      <c r="AR191" s="142">
        <f t="shared" si="55"/>
        <v>-1.8654568583139677</v>
      </c>
      <c r="AS191" s="142">
        <f t="shared" si="60"/>
        <v>1.7000000000000001E-3</v>
      </c>
      <c r="AT191" s="142">
        <f t="shared" si="61"/>
        <v>3.5499999999999993E-3</v>
      </c>
      <c r="AU191" s="142">
        <f t="shared" si="62"/>
        <v>-1.0834166961196977E-3</v>
      </c>
      <c r="AV191" s="142">
        <f t="shared" si="64"/>
        <v>1.2988859905783666E-3</v>
      </c>
      <c r="AW191" s="142">
        <f t="shared" si="58"/>
        <v>2.8433274182740199E-2</v>
      </c>
      <c r="AX191" s="142">
        <v>-4.4600000000000001E-2</v>
      </c>
      <c r="AY191" s="142">
        <f t="shared" si="59"/>
        <v>8.2193186150000003E-3</v>
      </c>
      <c r="AZ191" s="142">
        <f>(quarterly_long!EJ191 -quarterly_long!EJ190)*100</f>
        <v>0.21427346233036104</v>
      </c>
      <c r="BA191" s="142">
        <f t="shared" si="54"/>
        <v>8.1314770459081823E-2</v>
      </c>
      <c r="BE191" s="46">
        <v>33878</v>
      </c>
      <c r="BF191" s="142">
        <v>6347.2987323120742</v>
      </c>
      <c r="BG191" s="142">
        <v>2081.1356675771872</v>
      </c>
      <c r="BH191" s="142">
        <v>1085.0757387633473</v>
      </c>
      <c r="BI191" s="142">
        <v>2.8320402166926821E-2</v>
      </c>
      <c r="BJ191" s="142">
        <v>3.0166666666666666E-3</v>
      </c>
      <c r="BK191" s="142">
        <v>1.7000000000000008E-3</v>
      </c>
      <c r="BL191" s="142">
        <v>-1.0778408376696975E-3</v>
      </c>
      <c r="BM191" s="142">
        <v>1.3697307909090302E-2</v>
      </c>
      <c r="BN191" s="142">
        <v>6.0605572168396279E-2</v>
      </c>
      <c r="BO191" s="142">
        <v>7.3908053993681048E-3</v>
      </c>
      <c r="BP191" s="142">
        <v>-4.0348242067686613E-2</v>
      </c>
      <c r="BQ191" s="142">
        <v>1.5502520949999999E-2</v>
      </c>
      <c r="BR191" s="142"/>
      <c r="BS191" s="46">
        <v>33878</v>
      </c>
      <c r="BT191" s="142">
        <f t="shared" si="66"/>
        <v>6.0605572168396279E-2</v>
      </c>
      <c r="BU191" s="142">
        <f t="shared" si="75"/>
        <v>1.3204143394020207E-2</v>
      </c>
      <c r="BV191" s="142">
        <f t="shared" si="77"/>
        <v>2.0401149024795728E-3</v>
      </c>
      <c r="BW191" s="142">
        <f t="shared" si="79"/>
        <v>1.7337194232299069E-2</v>
      </c>
      <c r="BX191" s="142">
        <f t="shared" si="81"/>
        <v>2.0194922625886846E-3</v>
      </c>
      <c r="BY191" s="142">
        <f t="shared" si="69"/>
        <v>-0.69549359272733435</v>
      </c>
      <c r="BZ191" s="142">
        <f t="shared" si="76"/>
        <v>-0.67088682422656021</v>
      </c>
      <c r="CA191" s="142">
        <f t="shared" si="78"/>
        <v>-0.67061502906474002</v>
      </c>
      <c r="CB191" s="142">
        <f t="shared" si="80"/>
        <v>-0.6389794456781569</v>
      </c>
      <c r="CC191" s="142">
        <f t="shared" si="70"/>
        <v>1.7000000000000008E-3</v>
      </c>
      <c r="CD191" s="142">
        <f t="shared" si="71"/>
        <v>3.0166666666666666E-3</v>
      </c>
      <c r="CE191" s="142">
        <f t="shared" si="65"/>
        <v>-1.0778408376696975E-3</v>
      </c>
      <c r="CF191" s="142">
        <f t="shared" si="68"/>
        <v>1.3035226930095075E-3</v>
      </c>
      <c r="CG191" s="142">
        <f t="shared" si="72"/>
        <v>2.8320402166926821E-2</v>
      </c>
      <c r="CH191" s="142">
        <f t="shared" si="73"/>
        <v>-4.0348242067686613E-2</v>
      </c>
      <c r="CI191" s="142">
        <f t="shared" si="74"/>
        <v>1.5502520949999999E-2</v>
      </c>
      <c r="CJ191" s="142"/>
      <c r="CK191" s="142">
        <f t="shared" si="67"/>
        <v>6.306502509722197E-3</v>
      </c>
      <c r="CN191" s="142"/>
    </row>
    <row r="192" spans="1:92" x14ac:dyDescent="0.25">
      <c r="A192" s="46">
        <v>33970</v>
      </c>
      <c r="B192" s="158">
        <v>3.03</v>
      </c>
      <c r="C192" s="152">
        <v>3.32</v>
      </c>
      <c r="D192" s="140">
        <v>6.26</v>
      </c>
      <c r="F192" s="140">
        <v>2.95</v>
      </c>
      <c r="G192" s="140">
        <v>5.98</v>
      </c>
      <c r="H192" s="140"/>
      <c r="I192" s="145">
        <v>2.17</v>
      </c>
      <c r="J192" s="145"/>
      <c r="K192" s="121">
        <v>199301</v>
      </c>
      <c r="L192" s="121">
        <v>10.05261699063</v>
      </c>
      <c r="M192" s="121">
        <v>11.786979171980001</v>
      </c>
      <c r="N192" s="121">
        <v>9.8727972620800006</v>
      </c>
      <c r="O192" s="121">
        <v>7.7528012049999998E-3</v>
      </c>
      <c r="P192" s="121">
        <v>6.6954859999999996E-3</v>
      </c>
      <c r="Q192" s="138"/>
      <c r="R192" s="142">
        <v>199303</v>
      </c>
      <c r="S192" s="142">
        <v>6.9860279441117798E-3</v>
      </c>
      <c r="T192" s="142">
        <v>1.12E-2</v>
      </c>
      <c r="V192" s="46">
        <v>33970</v>
      </c>
      <c r="W192" s="142">
        <v>0.65717214195468598</v>
      </c>
      <c r="X192" s="142">
        <f t="shared" si="63"/>
        <v>7.0028297383206151E-3</v>
      </c>
      <c r="Y192" s="160"/>
      <c r="Z192" s="142"/>
      <c r="AA192" s="142">
        <v>199212</v>
      </c>
      <c r="AB192" s="142">
        <v>2.8433274182740199E-2</v>
      </c>
      <c r="AC192" s="142">
        <v>4.1005543873064397E-2</v>
      </c>
      <c r="AE192" s="46">
        <v>33970</v>
      </c>
      <c r="AF192" s="142">
        <v>5.3868099999999898E-2</v>
      </c>
      <c r="AG192" s="161">
        <v>8.4</v>
      </c>
      <c r="AH192" s="161"/>
      <c r="AI192" s="46">
        <v>33970</v>
      </c>
      <c r="AJ192" s="142">
        <f t="shared" si="57"/>
        <v>3.3599999999999998E-2</v>
      </c>
      <c r="AK192" s="142">
        <f>'I+C'!U192</f>
        <v>1.881402919285291E-3</v>
      </c>
      <c r="AL192" s="142">
        <f t="shared" si="56"/>
        <v>1.1825017159881268E-2</v>
      </c>
      <c r="AM192" s="142">
        <f t="shared" si="56"/>
        <v>8.8182399839273895E-3</v>
      </c>
      <c r="AN192" s="142">
        <f t="shared" si="56"/>
        <v>8.6653224973924914E-3</v>
      </c>
      <c r="AO192" s="142">
        <f>LN(quarterly_long!EU192)</f>
        <v>-1.8848476494261457</v>
      </c>
      <c r="AP192" s="142">
        <f t="shared" si="55"/>
        <v>-1.8911923947797757</v>
      </c>
      <c r="AQ192" s="142">
        <f t="shared" si="55"/>
        <v>-1.8815101122431979</v>
      </c>
      <c r="AR192" s="142">
        <f t="shared" si="55"/>
        <v>-1.8735971973178687</v>
      </c>
      <c r="AS192" s="142">
        <f t="shared" si="60"/>
        <v>1.8083333333333335E-3</v>
      </c>
      <c r="AT192" s="142">
        <f t="shared" si="61"/>
        <v>3.0300000000000001E-3</v>
      </c>
      <c r="AU192" s="142">
        <f t="shared" si="62"/>
        <v>-1.6801794208835298E-5</v>
      </c>
      <c r="AV192" s="142">
        <f t="shared" si="64"/>
        <v>5.2227286014511209E-4</v>
      </c>
      <c r="AW192" s="142">
        <f t="shared" si="58"/>
        <v>2.7746089764433601E-2</v>
      </c>
      <c r="AX192" s="142">
        <v>9.1000000000000004E-3</v>
      </c>
      <c r="AY192" s="142">
        <f t="shared" si="59"/>
        <v>7.7528012049999998E-3</v>
      </c>
      <c r="AZ192" s="142">
        <f>(quarterly_long!EJ192 -quarterly_long!EJ191)*100</f>
        <v>0.82261482729152346</v>
      </c>
      <c r="BA192" s="142">
        <f t="shared" si="54"/>
        <v>7.7013972055888225E-2</v>
      </c>
      <c r="BE192" s="46">
        <v>33970</v>
      </c>
      <c r="BF192" s="142">
        <v>6397.533738120248</v>
      </c>
      <c r="BG192" s="142">
        <v>2059.2641153814634</v>
      </c>
      <c r="BH192" s="142">
        <v>1075.8502007703023</v>
      </c>
      <c r="BI192" s="142">
        <v>2.7499481665778088E-2</v>
      </c>
      <c r="BJ192" s="142">
        <v>2.6166666666666664E-3</v>
      </c>
      <c r="BK192" s="142">
        <v>1.8083333333333332E-3</v>
      </c>
      <c r="BL192" s="142">
        <v>-1.1006947561976836E-5</v>
      </c>
      <c r="BM192" s="142">
        <v>5.2467299973227167E-2</v>
      </c>
      <c r="BN192" s="142">
        <v>3.5705098846470461E-2</v>
      </c>
      <c r="BO192" s="142">
        <v>6.9918227907578056E-3</v>
      </c>
      <c r="BP192" s="142">
        <v>1.2966862471362361E-2</v>
      </c>
      <c r="BQ192" s="142">
        <v>3.2298507198000002E-2</v>
      </c>
      <c r="BR192" s="142"/>
      <c r="BS192" s="46">
        <v>33970</v>
      </c>
      <c r="BT192" s="142">
        <f t="shared" si="66"/>
        <v>3.5705098846470461E-2</v>
      </c>
      <c r="BU192" s="142">
        <f t="shared" si="75"/>
        <v>7.8832367676469062E-3</v>
      </c>
      <c r="BV192" s="142">
        <f t="shared" si="77"/>
        <v>1.3204143394020207E-2</v>
      </c>
      <c r="BW192" s="142">
        <f t="shared" si="79"/>
        <v>2.0401149024795728E-3</v>
      </c>
      <c r="BX192" s="142">
        <f t="shared" si="81"/>
        <v>1.7337194232299069E-2</v>
      </c>
      <c r="BY192" s="142">
        <f t="shared" si="69"/>
        <v>-0.7132469247769132</v>
      </c>
      <c r="BZ192" s="142">
        <f t="shared" si="76"/>
        <v>-0.69549359272733435</v>
      </c>
      <c r="CA192" s="142">
        <f t="shared" si="78"/>
        <v>-0.67088682422656021</v>
      </c>
      <c r="CB192" s="142">
        <f t="shared" si="80"/>
        <v>-0.67061502906474002</v>
      </c>
      <c r="CC192" s="142">
        <f t="shared" si="70"/>
        <v>1.8083333333333332E-3</v>
      </c>
      <c r="CD192" s="142">
        <f t="shared" si="71"/>
        <v>2.6166666666666664E-3</v>
      </c>
      <c r="CE192" s="142">
        <f t="shared" si="65"/>
        <v>-1.1006947561976836E-5</v>
      </c>
      <c r="CF192" s="142">
        <f t="shared" si="68"/>
        <v>5.2742949556774325E-4</v>
      </c>
      <c r="CG192" s="142">
        <f t="shared" si="72"/>
        <v>2.7499481665778088E-2</v>
      </c>
      <c r="CH192" s="142">
        <f t="shared" si="73"/>
        <v>1.2966862471362361E-2</v>
      </c>
      <c r="CI192" s="142">
        <f t="shared" si="74"/>
        <v>3.2298507198000002E-2</v>
      </c>
      <c r="CJ192" s="142"/>
      <c r="CK192" s="142">
        <f t="shared" si="67"/>
        <v>4.5475477182469359E-2</v>
      </c>
      <c r="CN192" s="142"/>
    </row>
    <row r="193" spans="1:92" x14ac:dyDescent="0.25">
      <c r="A193" s="46">
        <v>34060</v>
      </c>
      <c r="B193" s="158">
        <v>3.04</v>
      </c>
      <c r="C193" s="152">
        <v>3.45</v>
      </c>
      <c r="D193" s="140">
        <v>5.99</v>
      </c>
      <c r="F193" s="140">
        <v>3.07</v>
      </c>
      <c r="G193" s="140">
        <v>5.96</v>
      </c>
      <c r="H193" s="140"/>
      <c r="I193" s="145">
        <v>2.11</v>
      </c>
      <c r="J193" s="145"/>
      <c r="K193" s="121">
        <v>199302</v>
      </c>
      <c r="L193" s="121">
        <v>10.05849144934</v>
      </c>
      <c r="M193" s="121">
        <v>11.789326589130001</v>
      </c>
      <c r="N193" s="121">
        <v>9.8720711978899995</v>
      </c>
      <c r="O193" s="121">
        <v>1.3462976074E-2</v>
      </c>
      <c r="P193" s="121">
        <v>8.3823479999999995E-3</v>
      </c>
      <c r="Q193" s="138"/>
      <c r="R193" s="142">
        <v>199306</v>
      </c>
      <c r="S193" s="142">
        <v>7.0858283433133697E-3</v>
      </c>
      <c r="T193" s="142">
        <v>4.6666666666666699E-4</v>
      </c>
      <c r="V193" s="46">
        <v>34060</v>
      </c>
      <c r="W193" s="142">
        <v>0.66175813038423703</v>
      </c>
      <c r="X193" s="142">
        <f t="shared" si="63"/>
        <v>6.9541309456987999E-3</v>
      </c>
      <c r="Y193" s="160"/>
      <c r="Z193" s="142"/>
      <c r="AA193" s="142">
        <v>199303</v>
      </c>
      <c r="AB193" s="142">
        <v>2.7746089764433601E-2</v>
      </c>
      <c r="AC193" s="142">
        <v>3.3330272702231302E-2</v>
      </c>
      <c r="AE193" s="46">
        <v>34060</v>
      </c>
      <c r="AF193" s="142">
        <v>3.6721664720000401E-2</v>
      </c>
      <c r="AG193" s="161">
        <v>8.14</v>
      </c>
      <c r="AH193" s="161"/>
      <c r="AI193" s="46">
        <v>34060</v>
      </c>
      <c r="AJ193" s="142">
        <f t="shared" si="57"/>
        <v>1.4000000000000011E-3</v>
      </c>
      <c r="AK193" s="142">
        <f>'I+C'!U193</f>
        <v>8.2371418270659191E-3</v>
      </c>
      <c r="AL193" s="142">
        <f t="shared" si="56"/>
        <v>1.881402919285291E-3</v>
      </c>
      <c r="AM193" s="142">
        <f t="shared" si="56"/>
        <v>1.1825017159881268E-2</v>
      </c>
      <c r="AN193" s="142">
        <f t="shared" si="56"/>
        <v>8.8182399839273895E-3</v>
      </c>
      <c r="AO193" s="142">
        <f>LN(quarterly_long!EU193)</f>
        <v>-1.888157274652895</v>
      </c>
      <c r="AP193" s="142">
        <f t="shared" si="55"/>
        <v>-1.8848476494261457</v>
      </c>
      <c r="AQ193" s="142">
        <f t="shared" si="55"/>
        <v>-1.8911923947797757</v>
      </c>
      <c r="AR193" s="142">
        <f t="shared" si="55"/>
        <v>-1.8815101122431979</v>
      </c>
      <c r="AS193" s="142">
        <f t="shared" si="60"/>
        <v>1.7583333333333333E-3</v>
      </c>
      <c r="AT193" s="142">
        <f t="shared" si="61"/>
        <v>2.8900000000000002E-3</v>
      </c>
      <c r="AU193" s="142">
        <f t="shared" si="62"/>
        <v>1.3169739761456981E-4</v>
      </c>
      <c r="AV193" s="142">
        <f t="shared" si="64"/>
        <v>5.0626631302992317E-5</v>
      </c>
      <c r="AW193" s="142">
        <f t="shared" si="58"/>
        <v>2.7951650767344301E-2</v>
      </c>
      <c r="AX193" s="142">
        <v>-3.5999999999999997E-2</v>
      </c>
      <c r="AY193" s="142">
        <f t="shared" si="59"/>
        <v>1.3462976074E-2</v>
      </c>
      <c r="AZ193" s="142">
        <f>(quarterly_long!EJ193 -quarterly_long!EJ192)*100</f>
        <v>0.49275166003164284</v>
      </c>
      <c r="BA193" s="142">
        <f t="shared" si="54"/>
        <v>7.4314171656686634E-2</v>
      </c>
      <c r="BE193" s="46">
        <v>34060</v>
      </c>
      <c r="BF193" s="142">
        <v>6365.3938745121559</v>
      </c>
      <c r="BG193" s="142">
        <v>2072.1921626496146</v>
      </c>
      <c r="BH193" s="142">
        <v>1083.1529758976881</v>
      </c>
      <c r="BI193" s="142">
        <v>2.7732520942135731E-2</v>
      </c>
      <c r="BJ193" s="142">
        <v>2.3083333333333337E-3</v>
      </c>
      <c r="BK193" s="142">
        <v>1.7583333333333335E-3</v>
      </c>
      <c r="BL193" s="142">
        <v>1.3745739609672108E-4</v>
      </c>
      <c r="BM193" s="142">
        <v>3.606348890034998E-2</v>
      </c>
      <c r="BN193" s="142">
        <v>1.7361126615904549E-3</v>
      </c>
      <c r="BO193" s="142">
        <v>7.0915883417957985E-3</v>
      </c>
      <c r="BP193" s="142">
        <v>-3.3094532159601897E-2</v>
      </c>
      <c r="BQ193" s="142">
        <v>2.3824901865000001E-2</v>
      </c>
      <c r="BR193" s="142"/>
      <c r="BS193" s="46">
        <v>34060</v>
      </c>
      <c r="BT193" s="142">
        <f t="shared" si="66"/>
        <v>1.7361126615904549E-3</v>
      </c>
      <c r="BU193" s="142">
        <f t="shared" si="75"/>
        <v>-5.0364512784888404E-3</v>
      </c>
      <c r="BV193" s="142">
        <f t="shared" si="77"/>
        <v>7.8832367676469062E-3</v>
      </c>
      <c r="BW193" s="142">
        <f t="shared" si="79"/>
        <v>1.3204143394020207E-2</v>
      </c>
      <c r="BX193" s="142">
        <f t="shared" si="81"/>
        <v>2.0401149024795728E-3</v>
      </c>
      <c r="BY193" s="142">
        <f t="shared" si="69"/>
        <v>-0.70177822723935979</v>
      </c>
      <c r="BZ193" s="142">
        <f t="shared" si="76"/>
        <v>-0.7132469247769132</v>
      </c>
      <c r="CA193" s="142">
        <f t="shared" si="78"/>
        <v>-0.69549359272733435</v>
      </c>
      <c r="CB193" s="142">
        <f t="shared" si="80"/>
        <v>-0.67088682422656021</v>
      </c>
      <c r="CC193" s="142">
        <f t="shared" si="70"/>
        <v>1.7583333333333335E-3</v>
      </c>
      <c r="CD193" s="142">
        <f t="shared" si="71"/>
        <v>2.3083333333333337E-3</v>
      </c>
      <c r="CE193" s="142">
        <f t="shared" si="65"/>
        <v>1.3745739609672108E-4</v>
      </c>
      <c r="CF193" s="142">
        <f t="shared" si="68"/>
        <v>5.6165174223113856E-5</v>
      </c>
      <c r="CG193" s="142">
        <f t="shared" si="72"/>
        <v>2.7732520942135731E-2</v>
      </c>
      <c r="CH193" s="142">
        <f t="shared" si="73"/>
        <v>-3.3094532159601897E-2</v>
      </c>
      <c r="CI193" s="142">
        <f t="shared" si="74"/>
        <v>2.3824901865000001E-2</v>
      </c>
      <c r="CJ193" s="142"/>
      <c r="CK193" s="142">
        <f t="shared" si="67"/>
        <v>2.897190055855418E-2</v>
      </c>
      <c r="CN193" s="142"/>
    </row>
    <row r="194" spans="1:92" x14ac:dyDescent="0.25">
      <c r="A194" s="46">
        <v>34151</v>
      </c>
      <c r="B194" s="158">
        <v>3.07</v>
      </c>
      <c r="C194" s="152">
        <v>3.39</v>
      </c>
      <c r="D194" s="140">
        <v>5.62</v>
      </c>
      <c r="F194" s="140">
        <v>2.95</v>
      </c>
      <c r="G194" s="140">
        <v>5.36</v>
      </c>
      <c r="H194" s="140"/>
      <c r="I194" s="145">
        <v>1.98</v>
      </c>
      <c r="J194" s="145"/>
      <c r="K194" s="121">
        <v>199303</v>
      </c>
      <c r="L194" s="121">
        <v>10.066053493029999</v>
      </c>
      <c r="M194" s="121">
        <v>11.797467580919999</v>
      </c>
      <c r="N194" s="121">
        <v>9.8729421690799999</v>
      </c>
      <c r="O194" s="121">
        <v>1.796263868E-2</v>
      </c>
      <c r="P194" s="121">
        <v>1.320698E-2</v>
      </c>
      <c r="Q194" s="138"/>
      <c r="R194" s="142">
        <v>199309</v>
      </c>
      <c r="S194" s="142">
        <v>7.4850299401197596E-3</v>
      </c>
      <c r="T194" s="142">
        <v>1.08666666666667E-2</v>
      </c>
      <c r="V194" s="46">
        <v>34151</v>
      </c>
      <c r="W194" s="142">
        <v>0.66496832228492297</v>
      </c>
      <c r="X194" s="142">
        <f t="shared" si="63"/>
        <v>4.8392766407493459E-3</v>
      </c>
      <c r="Y194" s="160"/>
      <c r="Z194" s="142"/>
      <c r="AA194" s="142">
        <v>199306</v>
      </c>
      <c r="AB194" s="142">
        <v>2.7951650767344301E-2</v>
      </c>
      <c r="AC194" s="142">
        <v>-4.66500799715662E-3</v>
      </c>
      <c r="AE194" s="46">
        <v>34151</v>
      </c>
      <c r="AF194" s="142">
        <v>4.3454644099999898E-2</v>
      </c>
      <c r="AG194" s="161">
        <v>7.62</v>
      </c>
      <c r="AH194" s="161"/>
      <c r="AI194" s="46">
        <v>34151</v>
      </c>
      <c r="AJ194" s="142">
        <f t="shared" si="57"/>
        <v>3.2600000000000101E-2</v>
      </c>
      <c r="AK194" s="142">
        <f>'I+C'!U194</f>
        <v>6.9860202130473947E-3</v>
      </c>
      <c r="AL194" s="142">
        <f t="shared" si="56"/>
        <v>8.2371418270659191E-3</v>
      </c>
      <c r="AM194" s="142">
        <f t="shared" si="56"/>
        <v>1.881402919285291E-3</v>
      </c>
      <c r="AN194" s="142">
        <f t="shared" si="56"/>
        <v>1.1825017159881268E-2</v>
      </c>
      <c r="AO194" s="142">
        <f>LN(quarterly_long!EU194)</f>
        <v>-1.8933466383523567</v>
      </c>
      <c r="AP194" s="142">
        <f t="shared" si="55"/>
        <v>-1.888157274652895</v>
      </c>
      <c r="AQ194" s="142">
        <f t="shared" si="55"/>
        <v>-1.8848476494261457</v>
      </c>
      <c r="AR194" s="142">
        <f t="shared" si="55"/>
        <v>-1.8911923947797757</v>
      </c>
      <c r="AS194" s="142">
        <f t="shared" si="60"/>
        <v>1.65E-3</v>
      </c>
      <c r="AT194" s="142">
        <f t="shared" si="61"/>
        <v>2.4100000000000002E-3</v>
      </c>
      <c r="AU194" s="142">
        <f t="shared" si="62"/>
        <v>2.6457532993704137E-3</v>
      </c>
      <c r="AV194" s="142">
        <f t="shared" si="64"/>
        <v>4.1930805166411262E-4</v>
      </c>
      <c r="AW194" s="142">
        <f t="shared" si="58"/>
        <v>2.73253141028897E-2</v>
      </c>
      <c r="AX194" s="142">
        <v>-1.1999999999999999E-3</v>
      </c>
      <c r="AY194" s="142">
        <f t="shared" si="59"/>
        <v>1.796263868E-2</v>
      </c>
      <c r="AZ194" s="142">
        <f>(quarterly_long!EJ194 -quarterly_long!EJ193)*100</f>
        <v>0.17966565135857371</v>
      </c>
      <c r="BA194" s="142">
        <f t="shared" si="54"/>
        <v>6.871497005988024E-2</v>
      </c>
      <c r="BE194" s="46">
        <v>34151</v>
      </c>
      <c r="BF194" s="142">
        <v>6367.3919718968018</v>
      </c>
      <c r="BG194" s="142">
        <v>2087.7037037037039</v>
      </c>
      <c r="BH194" s="142">
        <v>1082.3868312757202</v>
      </c>
      <c r="BI194" s="142">
        <v>2.7140855906860606E-2</v>
      </c>
      <c r="BJ194" s="142">
        <v>2.0666666666666672E-3</v>
      </c>
      <c r="BK194" s="142">
        <v>1.6499999999999996E-3</v>
      </c>
      <c r="BL194" s="142">
        <v>2.6513540048254984E-3</v>
      </c>
      <c r="BM194" s="142">
        <v>4.2536981425171594E-2</v>
      </c>
      <c r="BN194" s="142">
        <v>3.1048697571554318E-2</v>
      </c>
      <c r="BO194" s="142">
        <v>7.4906306455745104E-3</v>
      </c>
      <c r="BP194" s="142">
        <v>-3.6938501046641647E-3</v>
      </c>
      <c r="BQ194" s="142">
        <v>2.6637752686999999E-2</v>
      </c>
      <c r="BR194" s="142"/>
      <c r="BS194" s="46">
        <v>34151</v>
      </c>
      <c r="BT194" s="142">
        <f t="shared" si="66"/>
        <v>3.1048697571554318E-2</v>
      </c>
      <c r="BU194" s="142">
        <f t="shared" si="75"/>
        <v>3.1385078256285226E-4</v>
      </c>
      <c r="BV194" s="142">
        <f t="shared" si="77"/>
        <v>-5.0364512784888404E-3</v>
      </c>
      <c r="BW194" s="142">
        <f t="shared" si="79"/>
        <v>7.8832367676469062E-3</v>
      </c>
      <c r="BX194" s="142">
        <f t="shared" si="81"/>
        <v>1.3204143394020207E-2</v>
      </c>
      <c r="BY194" s="142">
        <f t="shared" si="69"/>
        <v>-0.69742981477149946</v>
      </c>
      <c r="BZ194" s="142">
        <f t="shared" si="76"/>
        <v>-0.70177822723935979</v>
      </c>
      <c r="CA194" s="142">
        <f t="shared" si="78"/>
        <v>-0.7132469247769132</v>
      </c>
      <c r="CB194" s="142">
        <f t="shared" si="80"/>
        <v>-0.69549359272733435</v>
      </c>
      <c r="CC194" s="142">
        <f t="shared" si="70"/>
        <v>1.6499999999999996E-3</v>
      </c>
      <c r="CD194" s="142">
        <f t="shared" si="71"/>
        <v>2.0666666666666672E-3</v>
      </c>
      <c r="CE194" s="142">
        <f t="shared" si="65"/>
        <v>2.6513540048254984E-3</v>
      </c>
      <c r="CF194" s="142">
        <f t="shared" si="68"/>
        <v>4.2499090392263627E-4</v>
      </c>
      <c r="CG194" s="142">
        <f t="shared" si="72"/>
        <v>2.7140855906860606E-2</v>
      </c>
      <c r="CH194" s="142">
        <f t="shared" si="73"/>
        <v>-3.6938501046641647E-3</v>
      </c>
      <c r="CI194" s="142">
        <f t="shared" si="74"/>
        <v>2.6637752686999999E-2</v>
      </c>
      <c r="CJ194" s="142"/>
      <c r="CK194" s="142">
        <f t="shared" si="67"/>
        <v>3.5046350779597085E-2</v>
      </c>
      <c r="CN194" s="142"/>
    </row>
    <row r="195" spans="1:92" x14ac:dyDescent="0.25">
      <c r="A195" s="46">
        <v>34243</v>
      </c>
      <c r="B195" s="158">
        <v>3.13</v>
      </c>
      <c r="C195" s="152">
        <v>3.63</v>
      </c>
      <c r="D195" s="140">
        <v>5.62</v>
      </c>
      <c r="F195" s="140">
        <v>3.06</v>
      </c>
      <c r="G195" s="140">
        <v>5.77</v>
      </c>
      <c r="H195" s="140"/>
      <c r="I195" s="145">
        <v>1.92</v>
      </c>
      <c r="J195" s="145"/>
      <c r="K195" s="121">
        <v>199304</v>
      </c>
      <c r="L195" s="121">
        <v>10.071684598479999</v>
      </c>
      <c r="M195" s="121">
        <v>11.805237642790001</v>
      </c>
      <c r="N195" s="121">
        <v>9.8754488313</v>
      </c>
      <c r="O195" s="121">
        <v>1.9438647133E-2</v>
      </c>
      <c r="P195" s="121">
        <v>1.2745582E-2</v>
      </c>
      <c r="Q195" s="138"/>
      <c r="R195" s="142">
        <v>199312</v>
      </c>
      <c r="S195" s="142">
        <v>6.9860279441117798E-3</v>
      </c>
      <c r="T195" s="142">
        <v>3.8999999999999998E-3</v>
      </c>
      <c r="V195" s="46">
        <v>34243</v>
      </c>
      <c r="W195" s="142">
        <v>0.67093010724333901</v>
      </c>
      <c r="X195" s="142">
        <f t="shared" si="63"/>
        <v>8.9255656055035049E-3</v>
      </c>
      <c r="Y195" s="160"/>
      <c r="Z195" s="142"/>
      <c r="AA195" s="142">
        <v>199309</v>
      </c>
      <c r="AB195" s="142">
        <v>2.73253141028897E-2</v>
      </c>
      <c r="AC195" s="142">
        <v>2.4952015355086399E-2</v>
      </c>
      <c r="AE195" s="46">
        <v>34243</v>
      </c>
      <c r="AF195" s="142">
        <v>-7.1883123960000397E-3</v>
      </c>
      <c r="AG195" s="161">
        <v>7.55</v>
      </c>
      <c r="AH195" s="161"/>
      <c r="AI195" s="46">
        <v>34243</v>
      </c>
      <c r="AJ195" s="142">
        <f t="shared" si="57"/>
        <v>1.1699999999999999E-2</v>
      </c>
      <c r="AK195" s="142">
        <f>'I+C'!U195</f>
        <v>1.2091094796147894E-2</v>
      </c>
      <c r="AL195" s="142">
        <f t="shared" si="56"/>
        <v>6.9860202130473947E-3</v>
      </c>
      <c r="AM195" s="142">
        <f t="shared" si="56"/>
        <v>8.2371418270659191E-3</v>
      </c>
      <c r="AN195" s="142">
        <f t="shared" si="56"/>
        <v>1.881402919285291E-3</v>
      </c>
      <c r="AO195" s="142">
        <f>LN(quarterly_long!EU195)</f>
        <v>-1.9037111031479801</v>
      </c>
      <c r="AP195" s="142">
        <f t="shared" si="55"/>
        <v>-1.8933466383523567</v>
      </c>
      <c r="AQ195" s="142">
        <f t="shared" si="55"/>
        <v>-1.888157274652895</v>
      </c>
      <c r="AR195" s="142">
        <f t="shared" si="55"/>
        <v>-1.8848476494261457</v>
      </c>
      <c r="AS195" s="142">
        <f t="shared" si="60"/>
        <v>1.5999999999999999E-3</v>
      </c>
      <c r="AT195" s="142">
        <f t="shared" si="61"/>
        <v>2.7099999999999997E-3</v>
      </c>
      <c r="AU195" s="142">
        <f t="shared" si="62"/>
        <v>-1.9395376613917251E-3</v>
      </c>
      <c r="AV195" s="142">
        <f t="shared" si="64"/>
        <v>2.0527781034610578E-4</v>
      </c>
      <c r="AW195" s="142">
        <f t="shared" si="58"/>
        <v>2.69618390583625E-2</v>
      </c>
      <c r="AX195" s="142">
        <v>-3.5299999999999998E-2</v>
      </c>
      <c r="AY195" s="142">
        <f t="shared" si="59"/>
        <v>1.9438647133E-2</v>
      </c>
      <c r="AZ195" s="142">
        <f>(quarterly_long!EJ195 -quarterly_long!EJ194)*100</f>
        <v>0.17266300005245316</v>
      </c>
      <c r="BA195" s="142">
        <f t="shared" si="54"/>
        <v>6.8513972055888217E-2</v>
      </c>
      <c r="BE195" s="46">
        <v>34243</v>
      </c>
      <c r="BF195" s="142">
        <v>6528.3808944430348</v>
      </c>
      <c r="BG195" s="142">
        <v>2079.2404855643044</v>
      </c>
      <c r="BH195" s="142">
        <v>1070.6856955380576</v>
      </c>
      <c r="BI195" s="142">
        <v>2.6844797367385629E-2</v>
      </c>
      <c r="BJ195" s="142">
        <v>2.3500000000000001E-3</v>
      </c>
      <c r="BK195" s="142">
        <v>1.6000000000000007E-3</v>
      </c>
      <c r="BL195" s="142">
        <v>-1.9337428147464765E-3</v>
      </c>
      <c r="BM195" s="142">
        <v>-7.2142727960051506E-3</v>
      </c>
      <c r="BN195" s="142">
        <v>1.2501911783368978E-2</v>
      </c>
      <c r="BO195" s="142">
        <v>6.9918227907578064E-3</v>
      </c>
      <c r="BP195" s="142">
        <v>-3.0694233517477798E-2</v>
      </c>
      <c r="BQ195" s="142">
        <v>1.9916284698000001E-2</v>
      </c>
      <c r="BR195" s="142"/>
      <c r="BS195" s="46">
        <v>34243</v>
      </c>
      <c r="BT195" s="142">
        <f t="shared" si="66"/>
        <v>1.2501911783368978E-2</v>
      </c>
      <c r="BU195" s="142">
        <f t="shared" si="75"/>
        <v>2.4969001577069605E-2</v>
      </c>
      <c r="BV195" s="142">
        <f t="shared" si="77"/>
        <v>3.1385078256285226E-4</v>
      </c>
      <c r="BW195" s="142">
        <f t="shared" si="79"/>
        <v>-5.0364512784888404E-3</v>
      </c>
      <c r="BX195" s="142">
        <f t="shared" si="81"/>
        <v>7.8832367676469062E-3</v>
      </c>
      <c r="BY195" s="142">
        <f t="shared" si="69"/>
        <v>-0.72877994576808003</v>
      </c>
      <c r="BZ195" s="142">
        <f t="shared" si="76"/>
        <v>-0.69742981477149946</v>
      </c>
      <c r="CA195" s="142">
        <f t="shared" si="78"/>
        <v>-0.70177822723935979</v>
      </c>
      <c r="CB195" s="142">
        <f t="shared" si="80"/>
        <v>-0.7132469247769132</v>
      </c>
      <c r="CC195" s="142">
        <f t="shared" si="70"/>
        <v>1.6000000000000007E-3</v>
      </c>
      <c r="CD195" s="142">
        <f t="shared" si="71"/>
        <v>2.3500000000000001E-3</v>
      </c>
      <c r="CE195" s="142">
        <f t="shared" si="65"/>
        <v>-1.9337428147464765E-3</v>
      </c>
      <c r="CF195" s="142">
        <f t="shared" si="68"/>
        <v>2.1101540965344154E-4</v>
      </c>
      <c r="CG195" s="142">
        <f t="shared" si="72"/>
        <v>2.6844797367385629E-2</v>
      </c>
      <c r="CH195" s="142">
        <f t="shared" si="73"/>
        <v>-3.0694233517477798E-2</v>
      </c>
      <c r="CI195" s="142">
        <f t="shared" si="74"/>
        <v>1.9916284698000001E-2</v>
      </c>
      <c r="CJ195" s="142"/>
      <c r="CK195" s="142">
        <f t="shared" si="67"/>
        <v>-1.4206095586762956E-2</v>
      </c>
      <c r="CN195" s="142"/>
    </row>
    <row r="196" spans="1:92" x14ac:dyDescent="0.25">
      <c r="A196" s="46">
        <v>34335</v>
      </c>
      <c r="B196" s="158">
        <v>3.33</v>
      </c>
      <c r="C196" s="152">
        <v>4.5</v>
      </c>
      <c r="D196" s="140">
        <v>6.09</v>
      </c>
      <c r="F196" s="140">
        <v>3.5</v>
      </c>
      <c r="G196" s="140">
        <v>6.48</v>
      </c>
      <c r="H196" s="140"/>
      <c r="I196" s="145">
        <v>1.65</v>
      </c>
      <c r="J196" s="145"/>
      <c r="K196" s="121">
        <v>199401</v>
      </c>
      <c r="L196" s="121">
        <v>10.080387609220001</v>
      </c>
      <c r="M196" s="121">
        <v>11.79974392744</v>
      </c>
      <c r="N196" s="121">
        <v>9.8768723891099999</v>
      </c>
      <c r="O196" s="121">
        <v>2.8728889979E-2</v>
      </c>
      <c r="P196" s="121">
        <v>1.9566892999999998E-2</v>
      </c>
      <c r="Q196" s="138"/>
      <c r="R196" s="142">
        <v>199403</v>
      </c>
      <c r="S196" s="142">
        <v>7.2854291417165703E-3</v>
      </c>
      <c r="T196" s="142">
        <v>-1.49E-2</v>
      </c>
      <c r="V196" s="46">
        <v>34335</v>
      </c>
      <c r="W196" s="142">
        <v>0.67459889798698003</v>
      </c>
      <c r="X196" s="142">
        <f t="shared" si="63"/>
        <v>5.4533195813132873E-3</v>
      </c>
      <c r="Y196" s="160"/>
      <c r="Z196" s="142"/>
      <c r="AA196" s="142">
        <v>199312</v>
      </c>
      <c r="AB196" s="142">
        <v>2.69618390583625E-2</v>
      </c>
      <c r="AC196" s="142">
        <v>1.4611096594373299E-2</v>
      </c>
      <c r="AE196" s="46">
        <v>34335</v>
      </c>
      <c r="AF196" s="142">
        <v>-4.6933873324000001E-2</v>
      </c>
      <c r="AG196" s="161">
        <v>7.85</v>
      </c>
      <c r="AH196" s="161"/>
      <c r="AI196" s="46">
        <v>34335</v>
      </c>
      <c r="AJ196" s="142">
        <f t="shared" si="57"/>
        <v>-4.4700000000000004E-2</v>
      </c>
      <c r="AK196" s="142">
        <f>'I+C'!U196</f>
        <v>8.4990390294110707E-3</v>
      </c>
      <c r="AL196" s="142">
        <f t="shared" si="56"/>
        <v>1.2091094796147894E-2</v>
      </c>
      <c r="AM196" s="142">
        <f t="shared" si="56"/>
        <v>6.9860202130473947E-3</v>
      </c>
      <c r="AN196" s="142">
        <f t="shared" si="56"/>
        <v>8.2371418270659191E-3</v>
      </c>
      <c r="AO196" s="142">
        <f>LN(quarterly_long!EU196)</f>
        <v>-1.9075270288050066</v>
      </c>
      <c r="AP196" s="142">
        <f t="shared" si="55"/>
        <v>-1.9037111031479801</v>
      </c>
      <c r="AQ196" s="142">
        <f t="shared" si="55"/>
        <v>-1.8933466383523567</v>
      </c>
      <c r="AR196" s="142">
        <f t="shared" si="55"/>
        <v>-1.888157274652895</v>
      </c>
      <c r="AS196" s="142">
        <f t="shared" si="60"/>
        <v>1.3750000000000001E-3</v>
      </c>
      <c r="AT196" s="142">
        <f t="shared" si="61"/>
        <v>2.9800000000000004E-3</v>
      </c>
      <c r="AU196" s="142">
        <f t="shared" si="62"/>
        <v>1.832109560403283E-3</v>
      </c>
      <c r="AV196" s="142">
        <f t="shared" si="64"/>
        <v>6.6750564899913534E-4</v>
      </c>
      <c r="AW196" s="142">
        <f t="shared" si="58"/>
        <v>2.7403113922533001E-2</v>
      </c>
      <c r="AX196" s="142">
        <v>-9.7999999999999997E-3</v>
      </c>
      <c r="AY196" s="142">
        <f t="shared" si="59"/>
        <v>2.8728889979E-2</v>
      </c>
      <c r="AZ196" s="142">
        <f>(quarterly_long!EJ196 -quarterly_long!EJ195)*100</f>
        <v>0.46831133723848062</v>
      </c>
      <c r="BA196" s="142">
        <f t="shared" si="54"/>
        <v>7.1214570858283435E-2</v>
      </c>
      <c r="BE196" s="46">
        <v>34335</v>
      </c>
      <c r="BF196" s="142">
        <v>6609.559420298754</v>
      </c>
      <c r="BG196" s="142">
        <v>2075.2565564424171</v>
      </c>
      <c r="BH196" s="142">
        <v>1077.0158006189934</v>
      </c>
      <c r="BI196" s="142">
        <v>2.7087241183530612E-2</v>
      </c>
      <c r="BJ196" s="142">
        <v>2.7416666666666666E-3</v>
      </c>
      <c r="BK196" s="142">
        <v>1.3750000000000004E-3</v>
      </c>
      <c r="BL196" s="142">
        <v>1.837720247162234E-3</v>
      </c>
      <c r="BM196" s="142">
        <v>-4.8070989827504393E-2</v>
      </c>
      <c r="BN196" s="142">
        <v>-4.7656603799837077E-2</v>
      </c>
      <c r="BO196" s="142">
        <v>7.2910398284757993E-3</v>
      </c>
      <c r="BP196" s="142">
        <v>-4.8441298242920539E-3</v>
      </c>
      <c r="BQ196" s="142">
        <v>3.7205197639000001E-2</v>
      </c>
      <c r="BR196" s="142"/>
      <c r="BS196" s="46">
        <v>34335</v>
      </c>
      <c r="BT196" s="142">
        <f t="shared" si="66"/>
        <v>-4.7656603799837077E-2</v>
      </c>
      <c r="BU196" s="142">
        <f t="shared" si="75"/>
        <v>1.235803437177907E-2</v>
      </c>
      <c r="BV196" s="142">
        <f t="shared" si="77"/>
        <v>2.4969001577069605E-2</v>
      </c>
      <c r="BW196" s="142">
        <f t="shared" si="79"/>
        <v>3.1385078256285226E-4</v>
      </c>
      <c r="BX196" s="142">
        <f t="shared" si="81"/>
        <v>-5.0364512784888404E-3</v>
      </c>
      <c r="BY196" s="142">
        <f t="shared" si="69"/>
        <v>-0.74039342217227821</v>
      </c>
      <c r="BZ196" s="142">
        <f t="shared" si="76"/>
        <v>-0.72877994576808003</v>
      </c>
      <c r="CA196" s="142">
        <f t="shared" si="78"/>
        <v>-0.69742981477149946</v>
      </c>
      <c r="CB196" s="142">
        <f t="shared" si="80"/>
        <v>-0.70177822723935979</v>
      </c>
      <c r="CC196" s="142">
        <f t="shared" si="70"/>
        <v>1.3750000000000004E-3</v>
      </c>
      <c r="CD196" s="142">
        <f t="shared" si="71"/>
        <v>2.7416666666666666E-3</v>
      </c>
      <c r="CE196" s="142">
        <f t="shared" si="65"/>
        <v>1.837720247162234E-3</v>
      </c>
      <c r="CF196" s="142">
        <f t="shared" si="68"/>
        <v>6.7319720833449424E-4</v>
      </c>
      <c r="CG196" s="142">
        <f t="shared" si="72"/>
        <v>2.7087241183530612E-2</v>
      </c>
      <c r="CH196" s="142">
        <f t="shared" si="73"/>
        <v>-4.8441298242920539E-3</v>
      </c>
      <c r="CI196" s="142">
        <f t="shared" si="74"/>
        <v>3.7205197639000001E-2</v>
      </c>
      <c r="CJ196" s="142"/>
      <c r="CK196" s="142">
        <f t="shared" si="67"/>
        <v>-5.5362029655980194E-2</v>
      </c>
      <c r="CN196" s="142"/>
    </row>
    <row r="197" spans="1:92" x14ac:dyDescent="0.25">
      <c r="A197" s="46">
        <v>34425</v>
      </c>
      <c r="B197" s="158">
        <v>4.1100000000000003</v>
      </c>
      <c r="C197" s="152">
        <v>5.51</v>
      </c>
      <c r="D197" s="140">
        <v>7.09</v>
      </c>
      <c r="F197" s="140">
        <v>4.1399999999999997</v>
      </c>
      <c r="G197" s="140">
        <v>7.1</v>
      </c>
      <c r="H197" s="140"/>
      <c r="I197" s="145">
        <v>1.55</v>
      </c>
      <c r="J197" s="145"/>
      <c r="K197" s="121">
        <v>199402</v>
      </c>
      <c r="L197" s="121">
        <v>10.08519030101</v>
      </c>
      <c r="M197" s="121">
        <v>11.800627277869999</v>
      </c>
      <c r="N197" s="121">
        <v>9.8841125588499992</v>
      </c>
      <c r="O197" s="121">
        <v>2.7943617923999998E-2</v>
      </c>
      <c r="P197" s="121">
        <v>1.9868502E-2</v>
      </c>
      <c r="Q197" s="138"/>
      <c r="R197" s="142">
        <v>199406</v>
      </c>
      <c r="S197" s="142">
        <v>8.8822355289421197E-3</v>
      </c>
      <c r="T197" s="142">
        <v>-5.8999999999999999E-3</v>
      </c>
      <c r="V197" s="46">
        <v>34425</v>
      </c>
      <c r="W197" s="142">
        <v>0.67826768873062104</v>
      </c>
      <c r="X197" s="142">
        <f t="shared" si="63"/>
        <v>5.4237421093623617E-3</v>
      </c>
      <c r="Y197" s="160"/>
      <c r="Z197" s="142"/>
      <c r="AA197" s="142">
        <v>199403</v>
      </c>
      <c r="AB197" s="142">
        <v>2.7403113922533001E-2</v>
      </c>
      <c r="AC197" s="142">
        <v>-4.5927674643201797E-3</v>
      </c>
      <c r="AE197" s="46">
        <v>34425</v>
      </c>
      <c r="AF197" s="142">
        <v>-2.38115571340001E-2</v>
      </c>
      <c r="AG197" s="161">
        <v>8.6</v>
      </c>
      <c r="AH197" s="161"/>
      <c r="AI197" s="46">
        <v>34425</v>
      </c>
      <c r="AJ197" s="142">
        <f t="shared" si="57"/>
        <v>-1.77E-2</v>
      </c>
      <c r="AK197" s="142">
        <f>'I+C'!U197</f>
        <v>7.8349579764287469E-3</v>
      </c>
      <c r="AL197" s="142">
        <f t="shared" si="56"/>
        <v>8.4990390294110707E-3</v>
      </c>
      <c r="AM197" s="142">
        <f t="shared" si="56"/>
        <v>1.2091094796147894E-2</v>
      </c>
      <c r="AN197" s="142">
        <f t="shared" si="56"/>
        <v>6.9860202130473947E-3</v>
      </c>
      <c r="AO197" s="142">
        <f>LN(quarterly_long!EU197)</f>
        <v>-1.9023640785845912</v>
      </c>
      <c r="AP197" s="142">
        <f t="shared" si="55"/>
        <v>-1.9075270288050066</v>
      </c>
      <c r="AQ197" s="142">
        <f t="shared" si="55"/>
        <v>-1.9037111031479801</v>
      </c>
      <c r="AR197" s="142">
        <f t="shared" si="55"/>
        <v>-1.8933466383523567</v>
      </c>
      <c r="AS197" s="142">
        <f t="shared" si="60"/>
        <v>1.2916666666666667E-3</v>
      </c>
      <c r="AT197" s="142">
        <f t="shared" si="61"/>
        <v>2.96E-3</v>
      </c>
      <c r="AU197" s="142">
        <f t="shared" si="62"/>
        <v>3.4584934195797581E-3</v>
      </c>
      <c r="AV197" s="142">
        <f t="shared" si="64"/>
        <v>1.4992046544904324E-3</v>
      </c>
      <c r="AW197" s="142">
        <f t="shared" si="58"/>
        <v>2.8204890959199799E-2</v>
      </c>
      <c r="AX197" s="142">
        <v>6.4999999999999997E-3</v>
      </c>
      <c r="AY197" s="142">
        <f t="shared" si="59"/>
        <v>2.7943617923999998E-2</v>
      </c>
      <c r="AZ197" s="142">
        <f>(quarterly_long!EJ197 -quarterly_long!EJ196)*100</f>
        <v>1.2997908196844099</v>
      </c>
      <c r="BA197" s="142">
        <f t="shared" si="54"/>
        <v>7.7117764471057879E-2</v>
      </c>
      <c r="BE197" s="46">
        <v>34425</v>
      </c>
      <c r="BF197" s="142">
        <v>6700.4421872221974</v>
      </c>
      <c r="BG197" s="142">
        <v>2101.6696385151563</v>
      </c>
      <c r="BH197" s="142">
        <v>1069.873561355163</v>
      </c>
      <c r="BI197" s="142">
        <v>2.7781442150547089E-2</v>
      </c>
      <c r="BJ197" s="142">
        <v>2.6583333333333333E-3</v>
      </c>
      <c r="BK197" s="142">
        <v>1.2916666666666673E-3</v>
      </c>
      <c r="BL197" s="142">
        <v>3.5627152422024258E-3</v>
      </c>
      <c r="BM197" s="142">
        <v>-2.4099634498985896E-2</v>
      </c>
      <c r="BN197" s="142">
        <v>-1.8471802811898128E-2</v>
      </c>
      <c r="BO197" s="142">
        <v>8.9864573515643434E-3</v>
      </c>
      <c r="BP197" s="142">
        <v>8.4162732221688685E-3</v>
      </c>
      <c r="BQ197" s="142">
        <v>3.2560040641000002E-2</v>
      </c>
      <c r="BR197" s="142"/>
      <c r="BS197" s="46">
        <v>34425</v>
      </c>
      <c r="BT197" s="142">
        <f t="shared" si="66"/>
        <v>-1.8471802811898128E-2</v>
      </c>
      <c r="BU197" s="142">
        <f t="shared" si="75"/>
        <v>1.365652417987917E-2</v>
      </c>
      <c r="BV197" s="142">
        <f t="shared" si="77"/>
        <v>1.235803437177907E-2</v>
      </c>
      <c r="BW197" s="142">
        <f t="shared" si="79"/>
        <v>2.4969001577069605E-2</v>
      </c>
      <c r="BX197" s="142">
        <f t="shared" si="81"/>
        <v>3.1385078256285226E-4</v>
      </c>
      <c r="BY197" s="142">
        <f t="shared" si="69"/>
        <v>-0.74795523903901551</v>
      </c>
      <c r="BZ197" s="142">
        <f t="shared" si="76"/>
        <v>-0.74039342217227821</v>
      </c>
      <c r="CA197" s="142">
        <f t="shared" si="78"/>
        <v>-0.72877994576808003</v>
      </c>
      <c r="CB197" s="142">
        <f t="shared" si="80"/>
        <v>-0.69742981477149946</v>
      </c>
      <c r="CC197" s="142">
        <f t="shared" si="70"/>
        <v>1.2916666666666673E-3</v>
      </c>
      <c r="CD197" s="142">
        <f t="shared" si="71"/>
        <v>2.6583333333333333E-3</v>
      </c>
      <c r="CE197" s="142">
        <f t="shared" si="65"/>
        <v>3.5627152422024258E-3</v>
      </c>
      <c r="CF197" s="142">
        <f t="shared" si="68"/>
        <v>1.5295116698609205E-3</v>
      </c>
      <c r="CG197" s="142">
        <f t="shared" si="72"/>
        <v>2.7781442150547089E-2</v>
      </c>
      <c r="CH197" s="142">
        <f t="shared" si="73"/>
        <v>8.4162732221688685E-3</v>
      </c>
      <c r="CI197" s="142">
        <f t="shared" si="74"/>
        <v>3.2560040641000002E-2</v>
      </c>
      <c r="CJ197" s="142"/>
      <c r="CK197" s="142">
        <f t="shared" si="67"/>
        <v>-3.3086091850550239E-2</v>
      </c>
      <c r="CN197" s="142"/>
    </row>
    <row r="198" spans="1:92" x14ac:dyDescent="0.25">
      <c r="A198" s="46">
        <v>34516</v>
      </c>
      <c r="B198" s="158">
        <v>4.6100000000000003</v>
      </c>
      <c r="C198" s="152">
        <v>5.96</v>
      </c>
      <c r="D198" s="140">
        <v>7.33</v>
      </c>
      <c r="F198" s="140">
        <v>4.62</v>
      </c>
      <c r="G198" s="140">
        <v>7.46</v>
      </c>
      <c r="H198" s="140"/>
      <c r="I198" s="145">
        <v>1.52</v>
      </c>
      <c r="J198" s="145"/>
      <c r="K198" s="121">
        <v>199403</v>
      </c>
      <c r="L198" s="121">
        <v>10.08968563406</v>
      </c>
      <c r="M198" s="121">
        <v>11.80570946586</v>
      </c>
      <c r="N198" s="121">
        <v>9.8842663741599992</v>
      </c>
      <c r="O198" s="121">
        <v>3.0813972990000001E-2</v>
      </c>
      <c r="P198" s="121">
        <v>2.2022278999999999E-2</v>
      </c>
      <c r="Q198" s="138"/>
      <c r="R198" s="142">
        <v>199409</v>
      </c>
      <c r="S198" s="142">
        <v>1.01796407185629E-2</v>
      </c>
      <c r="T198" s="142">
        <v>1.50666666666667E-2</v>
      </c>
      <c r="V198" s="46">
        <v>34516</v>
      </c>
      <c r="W198" s="142">
        <v>0.68468807253199304</v>
      </c>
      <c r="X198" s="142">
        <f t="shared" si="63"/>
        <v>9.4213348283910814E-3</v>
      </c>
      <c r="Y198" s="160"/>
      <c r="Z198" s="142"/>
      <c r="AA198" s="142">
        <v>199406</v>
      </c>
      <c r="AB198" s="142">
        <v>2.8204890959199799E-2</v>
      </c>
      <c r="AC198" s="142">
        <v>-1.93613764256916E-2</v>
      </c>
      <c r="AE198" s="46">
        <v>34516</v>
      </c>
      <c r="AF198" s="142">
        <v>4.7004843499998101E-4</v>
      </c>
      <c r="AG198" s="161">
        <v>8.84</v>
      </c>
      <c r="AH198" s="161"/>
      <c r="AI198" s="46">
        <v>34516</v>
      </c>
      <c r="AJ198" s="142">
        <f t="shared" si="57"/>
        <v>4.5200000000000101E-2</v>
      </c>
      <c r="AK198" s="142">
        <f>'I+C'!U198</f>
        <v>6.1067051105450076E-3</v>
      </c>
      <c r="AL198" s="142">
        <f t="shared" si="56"/>
        <v>7.8349579764287469E-3</v>
      </c>
      <c r="AM198" s="142">
        <f t="shared" si="56"/>
        <v>8.4990390294110707E-3</v>
      </c>
      <c r="AN198" s="142">
        <f t="shared" si="56"/>
        <v>1.2091094796147894E-2</v>
      </c>
      <c r="AO198" s="142">
        <f>LN(quarterly_long!EU198)</f>
        <v>-1.9012582551895838</v>
      </c>
      <c r="AP198" s="142">
        <f t="shared" si="55"/>
        <v>-1.9023640785845912</v>
      </c>
      <c r="AQ198" s="142">
        <f t="shared" si="55"/>
        <v>-1.9075270288050066</v>
      </c>
      <c r="AR198" s="142">
        <f t="shared" si="55"/>
        <v>-1.9037111031479801</v>
      </c>
      <c r="AS198" s="142">
        <f t="shared" si="60"/>
        <v>1.2666666666666668E-3</v>
      </c>
      <c r="AT198" s="142">
        <f t="shared" si="61"/>
        <v>2.8399999999999996E-3</v>
      </c>
      <c r="AU198" s="142">
        <f t="shared" si="62"/>
        <v>7.5830589017181899E-4</v>
      </c>
      <c r="AV198" s="142">
        <f t="shared" si="64"/>
        <v>1.0273428021907837E-3</v>
      </c>
      <c r="AW198" s="142">
        <f t="shared" si="58"/>
        <v>2.7704982544705201E-2</v>
      </c>
      <c r="AX198" s="142">
        <v>3.0999999999999999E-3</v>
      </c>
      <c r="AY198" s="142">
        <f t="shared" si="59"/>
        <v>3.0813972990000001E-2</v>
      </c>
      <c r="AZ198" s="142">
        <f>(quarterly_long!EJ198 -quarterly_long!EJ197)*100</f>
        <v>0.72125285055523181</v>
      </c>
      <c r="BA198" s="142">
        <f t="shared" si="54"/>
        <v>7.8220359281437085E-2</v>
      </c>
      <c r="BE198" s="46">
        <v>34516</v>
      </c>
      <c r="BF198" s="142">
        <v>6793.63484192137</v>
      </c>
      <c r="BG198" s="142">
        <v>2112.7255232138564</v>
      </c>
      <c r="BH198" s="142">
        <v>1070.4594659610295</v>
      </c>
      <c r="BI198" s="142">
        <v>2.7263220261549887E-2</v>
      </c>
      <c r="BJ198" s="142">
        <v>2.4583333333333332E-3</v>
      </c>
      <c r="BK198" s="142">
        <v>1.266666666666667E-3</v>
      </c>
      <c r="BL198" s="142">
        <v>7.6109614884593054E-4</v>
      </c>
      <c r="BM198" s="142">
        <v>4.6993799684051651E-4</v>
      </c>
      <c r="BN198" s="142">
        <v>4.310493370118354E-2</v>
      </c>
      <c r="BO198" s="142">
        <v>1.0182430977236402E-2</v>
      </c>
      <c r="BP198" s="142">
        <v>1.4830632042208691E-3</v>
      </c>
      <c r="BQ198" s="142">
        <v>3.5669608287999997E-2</v>
      </c>
      <c r="BR198" s="142"/>
      <c r="BS198" s="46">
        <v>34516</v>
      </c>
      <c r="BT198" s="142">
        <f t="shared" si="66"/>
        <v>4.310493370118354E-2</v>
      </c>
      <c r="BU198" s="142">
        <f t="shared" si="75"/>
        <v>1.3812598840560852E-2</v>
      </c>
      <c r="BV198" s="142">
        <f t="shared" si="77"/>
        <v>1.365652417987917E-2</v>
      </c>
      <c r="BW198" s="142">
        <f t="shared" si="79"/>
        <v>1.235803437177907E-2</v>
      </c>
      <c r="BX198" s="142">
        <f t="shared" si="81"/>
        <v>2.4969001577069605E-2</v>
      </c>
      <c r="BY198" s="142">
        <f t="shared" si="69"/>
        <v>-0.75810385667306368</v>
      </c>
      <c r="BZ198" s="142">
        <f t="shared" si="76"/>
        <v>-0.74795523903901551</v>
      </c>
      <c r="CA198" s="142">
        <f t="shared" si="78"/>
        <v>-0.74039342217227821</v>
      </c>
      <c r="CB198" s="142">
        <f t="shared" si="80"/>
        <v>-0.72877994576808003</v>
      </c>
      <c r="CC198" s="142">
        <f t="shared" si="70"/>
        <v>1.266666666666667E-3</v>
      </c>
      <c r="CD198" s="142">
        <f t="shared" si="71"/>
        <v>2.4583333333333332E-3</v>
      </c>
      <c r="CE198" s="142">
        <f t="shared" si="65"/>
        <v>7.6109614884593054E-4</v>
      </c>
      <c r="CF198" s="142">
        <f t="shared" si="68"/>
        <v>1.0569472058660286E-3</v>
      </c>
      <c r="CG198" s="142">
        <f t="shared" si="72"/>
        <v>2.7263220261549887E-2</v>
      </c>
      <c r="CH198" s="142">
        <f t="shared" si="73"/>
        <v>1.4830632042208691E-3</v>
      </c>
      <c r="CI198" s="142">
        <f t="shared" si="74"/>
        <v>3.5669608287999997E-2</v>
      </c>
      <c r="CJ198" s="142"/>
      <c r="CK198" s="142">
        <f t="shared" si="67"/>
        <v>-9.7124929803958857E-3</v>
      </c>
      <c r="CN198" s="142"/>
    </row>
    <row r="199" spans="1:92" x14ac:dyDescent="0.25">
      <c r="A199" s="46">
        <v>34608</v>
      </c>
      <c r="B199" s="158">
        <v>5.44</v>
      </c>
      <c r="C199" s="152">
        <v>7.2</v>
      </c>
      <c r="D199" s="140">
        <v>7.84</v>
      </c>
      <c r="F199" s="140">
        <v>5.6</v>
      </c>
      <c r="G199" s="140">
        <v>7.81</v>
      </c>
      <c r="H199" s="140"/>
      <c r="I199" s="145">
        <v>1.29</v>
      </c>
      <c r="J199" s="145"/>
      <c r="K199" s="121">
        <v>199404</v>
      </c>
      <c r="L199" s="121">
        <v>10.09734093991</v>
      </c>
      <c r="M199" s="121">
        <v>11.807003185819999</v>
      </c>
      <c r="N199" s="121">
        <v>9.89304789945</v>
      </c>
      <c r="O199" s="121">
        <v>3.1625562910000002E-2</v>
      </c>
      <c r="P199" s="121">
        <v>1.9398012999999999E-2</v>
      </c>
      <c r="Q199" s="138"/>
      <c r="R199" s="142">
        <v>199412</v>
      </c>
      <c r="S199" s="142">
        <v>1.1876247504990001E-2</v>
      </c>
      <c r="T199" s="142">
        <v>-6.13333333333333E-3</v>
      </c>
      <c r="V199" s="46">
        <v>34608</v>
      </c>
      <c r="W199" s="142">
        <v>0.68835686327563395</v>
      </c>
      <c r="X199" s="142">
        <f t="shared" si="63"/>
        <v>5.344034094271477E-3</v>
      </c>
      <c r="Y199" s="160"/>
      <c r="Z199" s="142"/>
      <c r="AA199" s="142">
        <v>199409</v>
      </c>
      <c r="AB199" s="142">
        <v>2.7704982544705201E-2</v>
      </c>
      <c r="AC199" s="142">
        <v>2.6669305015060599E-2</v>
      </c>
      <c r="AE199" s="46">
        <v>34608</v>
      </c>
      <c r="AF199" s="142">
        <v>1.24406187000001E-2</v>
      </c>
      <c r="AG199" s="161">
        <v>9.2100000000000009</v>
      </c>
      <c r="AH199" s="161"/>
      <c r="AI199" s="46">
        <v>34608</v>
      </c>
      <c r="AJ199" s="142">
        <f t="shared" si="57"/>
        <v>-1.8399999999999989E-2</v>
      </c>
      <c r="AK199" s="142">
        <f>'I+C'!U199</f>
        <v>9.7701039706488135E-3</v>
      </c>
      <c r="AL199" s="142">
        <f t="shared" si="56"/>
        <v>6.1067051105450076E-3</v>
      </c>
      <c r="AM199" s="142">
        <f t="shared" si="56"/>
        <v>7.8349579764287469E-3</v>
      </c>
      <c r="AN199" s="142">
        <f t="shared" si="56"/>
        <v>8.4990390294110707E-3</v>
      </c>
      <c r="AO199" s="142">
        <f>LN(quarterly_long!EU199)</f>
        <v>-1.8973327255157575</v>
      </c>
      <c r="AP199" s="142">
        <f t="shared" si="55"/>
        <v>-1.9012582551895838</v>
      </c>
      <c r="AQ199" s="142">
        <f t="shared" si="55"/>
        <v>-1.9023640785845912</v>
      </c>
      <c r="AR199" s="142">
        <f t="shared" si="55"/>
        <v>-1.9075270288050066</v>
      </c>
      <c r="AS199" s="142">
        <f t="shared" si="60"/>
        <v>1.0750000000000002E-3</v>
      </c>
      <c r="AT199" s="142">
        <f t="shared" si="61"/>
        <v>2.2100000000000002E-3</v>
      </c>
      <c r="AU199" s="142">
        <f t="shared" si="62"/>
        <v>6.5322134107185237E-3</v>
      </c>
      <c r="AV199" s="142">
        <f t="shared" si="64"/>
        <v>3.1452805702183459E-3</v>
      </c>
      <c r="AW199" s="142">
        <f t="shared" si="58"/>
        <v>2.8777293803245601E-2</v>
      </c>
      <c r="AX199" s="142">
        <v>1.2200000000000001E-2</v>
      </c>
      <c r="AY199" s="142">
        <f t="shared" si="59"/>
        <v>3.1625562910000002E-2</v>
      </c>
      <c r="AZ199" s="142">
        <f>(quarterly_long!EJ199 -quarterly_long!EJ198)*100</f>
        <v>1.3695633644474903</v>
      </c>
      <c r="BA199" s="142">
        <f t="shared" si="54"/>
        <v>8.0223752495010014E-2</v>
      </c>
      <c r="BE199" s="46">
        <v>34608</v>
      </c>
      <c r="BF199" s="142">
        <v>6918.2168587543583</v>
      </c>
      <c r="BG199" s="142">
        <v>2129.3650793650795</v>
      </c>
      <c r="BH199" s="142">
        <v>1083.9444444444443</v>
      </c>
      <c r="BI199" s="142">
        <v>2.8262923174937938E-2</v>
      </c>
      <c r="BJ199" s="142">
        <v>1.9249999999999996E-3</v>
      </c>
      <c r="BK199" s="142">
        <v>1.075E-3</v>
      </c>
      <c r="BL199" s="142">
        <v>6.5322842833353016E-3</v>
      </c>
      <c r="BM199" s="142">
        <v>1.2363870081153572E-2</v>
      </c>
      <c r="BN199" s="142">
        <v>-2.2868730613422868E-2</v>
      </c>
      <c r="BO199" s="142">
        <v>1.1876318377606724E-2</v>
      </c>
      <c r="BP199" s="142">
        <v>1.4948604644169805E-2</v>
      </c>
      <c r="BQ199" s="142">
        <v>3.1725176320999998E-2</v>
      </c>
      <c r="BR199" s="142"/>
      <c r="BS199" s="46">
        <v>34608</v>
      </c>
      <c r="BT199" s="142">
        <f t="shared" si="66"/>
        <v>-2.2868730613422868E-2</v>
      </c>
      <c r="BU199" s="142">
        <f t="shared" si="75"/>
        <v>1.8171935901218461E-2</v>
      </c>
      <c r="BV199" s="142">
        <f t="shared" si="77"/>
        <v>1.3812598840560852E-2</v>
      </c>
      <c r="BW199" s="142">
        <f t="shared" si="79"/>
        <v>1.365652417987917E-2</v>
      </c>
      <c r="BX199" s="142">
        <f t="shared" si="81"/>
        <v>1.235803437177907E-2</v>
      </c>
      <c r="BY199" s="142">
        <f t="shared" si="69"/>
        <v>-0.7668566467297393</v>
      </c>
      <c r="BZ199" s="142">
        <f t="shared" si="76"/>
        <v>-0.75810385667306368</v>
      </c>
      <c r="CA199" s="142">
        <f t="shared" si="78"/>
        <v>-0.74795523903901551</v>
      </c>
      <c r="CB199" s="142">
        <f t="shared" si="80"/>
        <v>-0.74039342217227821</v>
      </c>
      <c r="CC199" s="142">
        <f t="shared" si="70"/>
        <v>1.075E-3</v>
      </c>
      <c r="CD199" s="142">
        <f t="shared" si="71"/>
        <v>1.9249999999999996E-3</v>
      </c>
      <c r="CE199" s="142">
        <f t="shared" si="65"/>
        <v>6.5322842833353016E-3</v>
      </c>
      <c r="CF199" s="142">
        <f t="shared" si="68"/>
        <v>3.1734539803864731E-3</v>
      </c>
      <c r="CG199" s="142">
        <f t="shared" si="72"/>
        <v>2.8262923174937938E-2</v>
      </c>
      <c r="CH199" s="142">
        <f t="shared" si="73"/>
        <v>1.4948604644169805E-2</v>
      </c>
      <c r="CI199" s="142">
        <f t="shared" si="74"/>
        <v>3.1725176320999998E-2</v>
      </c>
      <c r="CJ199" s="142"/>
      <c r="CK199" s="142">
        <f t="shared" si="67"/>
        <v>4.8755170354684851E-4</v>
      </c>
      <c r="CN199" s="142"/>
    </row>
    <row r="200" spans="1:92" x14ac:dyDescent="0.25">
      <c r="A200" s="46">
        <v>34700</v>
      </c>
      <c r="B200" s="158">
        <v>5.92</v>
      </c>
      <c r="C200" s="152">
        <v>6.49</v>
      </c>
      <c r="D200" s="140">
        <v>7.47</v>
      </c>
      <c r="F200" s="140">
        <v>5.73</v>
      </c>
      <c r="G200" s="140">
        <v>7.2</v>
      </c>
      <c r="H200" s="140"/>
      <c r="I200" s="145">
        <v>1.5</v>
      </c>
      <c r="J200" s="145"/>
      <c r="K200" s="121">
        <v>199501</v>
      </c>
      <c r="L200" s="121">
        <v>10.09731492711</v>
      </c>
      <c r="M200" s="121">
        <v>11.817996443609999</v>
      </c>
      <c r="N200" s="121">
        <v>9.8995361711300003</v>
      </c>
      <c r="O200" s="121">
        <v>2.3557122856999999E-2</v>
      </c>
      <c r="P200" s="121">
        <v>1.6471412000000001E-2</v>
      </c>
      <c r="Q200" s="138"/>
      <c r="R200" s="142">
        <v>199503</v>
      </c>
      <c r="S200" s="142">
        <v>1.2774451097804399E-2</v>
      </c>
      <c r="T200" s="142">
        <v>2.5366666666666701E-2</v>
      </c>
      <c r="V200" s="46">
        <v>34700</v>
      </c>
      <c r="W200" s="142">
        <v>0.69340145054813995</v>
      </c>
      <c r="X200" s="142">
        <f t="shared" si="63"/>
        <v>7.3017251060159549E-3</v>
      </c>
      <c r="Y200" s="160"/>
      <c r="Z200" s="142"/>
      <c r="AA200" s="142">
        <v>199412</v>
      </c>
      <c r="AB200" s="142">
        <v>2.8777293803245601E-2</v>
      </c>
      <c r="AC200" s="142">
        <v>-2.5205585060818901E-2</v>
      </c>
      <c r="AE200" s="46">
        <v>34700</v>
      </c>
      <c r="AF200" s="142">
        <v>6.5264618480000106E-2</v>
      </c>
      <c r="AG200" s="161">
        <v>8.8800000000000008</v>
      </c>
      <c r="AH200" s="161"/>
      <c r="AI200" s="46">
        <v>34700</v>
      </c>
      <c r="AJ200" s="142">
        <f t="shared" si="57"/>
        <v>7.6100000000000098E-2</v>
      </c>
      <c r="AK200" s="142">
        <f>'I+C'!U200</f>
        <v>4.5500420050832435E-3</v>
      </c>
      <c r="AL200" s="142">
        <f t="shared" si="56"/>
        <v>9.7701039706488135E-3</v>
      </c>
      <c r="AM200" s="142">
        <f t="shared" si="56"/>
        <v>6.1067051105450076E-3</v>
      </c>
      <c r="AN200" s="142">
        <f t="shared" si="56"/>
        <v>7.8349579764287469E-3</v>
      </c>
      <c r="AO200" s="142">
        <f>LN(quarterly_long!EU200)</f>
        <v>-1.8880596590055154</v>
      </c>
      <c r="AP200" s="142">
        <f t="shared" si="55"/>
        <v>-1.8973327255157575</v>
      </c>
      <c r="AQ200" s="142">
        <f t="shared" si="55"/>
        <v>-1.9012582551895838</v>
      </c>
      <c r="AR200" s="142">
        <f t="shared" si="55"/>
        <v>-1.9023640785845912</v>
      </c>
      <c r="AS200" s="142">
        <f t="shared" si="60"/>
        <v>1.25E-3</v>
      </c>
      <c r="AT200" s="142">
        <f t="shared" si="61"/>
        <v>1.4699999999999997E-3</v>
      </c>
      <c r="AU200" s="142">
        <f t="shared" si="62"/>
        <v>5.4727259917884442E-3</v>
      </c>
      <c r="AV200" s="142">
        <f t="shared" si="64"/>
        <v>4.0554346780646358E-3</v>
      </c>
      <c r="AW200" s="142">
        <f t="shared" si="58"/>
        <v>2.6814107759550801E-2</v>
      </c>
      <c r="AX200" s="142">
        <v>1.14E-2</v>
      </c>
      <c r="AY200" s="142">
        <f t="shared" si="59"/>
        <v>2.3557122856999999E-2</v>
      </c>
      <c r="AZ200" s="142">
        <f>(quarterly_long!EJ200 -quarterly_long!EJ199)*100</f>
        <v>1.3823108515325311</v>
      </c>
      <c r="BA200" s="142">
        <f t="shared" si="54"/>
        <v>7.6025548902195608E-2</v>
      </c>
      <c r="BE200" s="46">
        <v>34700</v>
      </c>
      <c r="BF200" s="142">
        <v>6997.6788868638905</v>
      </c>
      <c r="BG200" s="142">
        <v>2139.2291487867678</v>
      </c>
      <c r="BH200" s="142">
        <v>1103.5343684169463</v>
      </c>
      <c r="BI200" s="142">
        <v>2.6347629186522021E-2</v>
      </c>
      <c r="BJ200" s="142">
        <v>1.2500000000000002E-3</v>
      </c>
      <c r="BK200" s="142">
        <v>1.2499999999999992E-3</v>
      </c>
      <c r="BL200" s="142">
        <v>5.4709531157957235E-3</v>
      </c>
      <c r="BM200" s="142">
        <v>6.3223236354651227E-2</v>
      </c>
      <c r="BN200" s="142">
        <v>7.2899983795325835E-2</v>
      </c>
      <c r="BO200" s="142">
        <v>1.2772678221812732E-2</v>
      </c>
      <c r="BP200" s="142">
        <v>1.6482639484157957E-2</v>
      </c>
      <c r="BQ200" s="142">
        <v>2.6978439008999999E-2</v>
      </c>
      <c r="BR200" s="142"/>
      <c r="BS200" s="46">
        <v>34700</v>
      </c>
      <c r="BT200" s="142">
        <f t="shared" si="66"/>
        <v>7.2899983795325835E-2</v>
      </c>
      <c r="BU200" s="142">
        <f t="shared" si="75"/>
        <v>1.1420449423331647E-2</v>
      </c>
      <c r="BV200" s="142">
        <f t="shared" si="77"/>
        <v>1.8171935901218461E-2</v>
      </c>
      <c r="BW200" s="142">
        <f t="shared" si="79"/>
        <v>1.3812598840560852E-2</v>
      </c>
      <c r="BX200" s="142">
        <f t="shared" si="81"/>
        <v>1.365652417987917E-2</v>
      </c>
      <c r="BY200" s="142">
        <f t="shared" si="69"/>
        <v>-0.76915260280873343</v>
      </c>
      <c r="BZ200" s="142">
        <f t="shared" si="76"/>
        <v>-0.7668566467297393</v>
      </c>
      <c r="CA200" s="142">
        <f t="shared" si="78"/>
        <v>-0.75810385667306368</v>
      </c>
      <c r="CB200" s="142">
        <f t="shared" si="80"/>
        <v>-0.74795523903901551</v>
      </c>
      <c r="CC200" s="142">
        <f t="shared" si="70"/>
        <v>1.2499999999999992E-3</v>
      </c>
      <c r="CD200" s="142">
        <f t="shared" si="71"/>
        <v>1.2500000000000002E-3</v>
      </c>
      <c r="CE200" s="142">
        <f t="shared" si="65"/>
        <v>5.4709531157957235E-3</v>
      </c>
      <c r="CF200" s="142">
        <f t="shared" si="68"/>
        <v>4.0817621975448451E-3</v>
      </c>
      <c r="CG200" s="142">
        <f t="shared" si="72"/>
        <v>2.6347629186522021E-2</v>
      </c>
      <c r="CH200" s="142">
        <f t="shared" si="73"/>
        <v>1.6482639484157957E-2</v>
      </c>
      <c r="CI200" s="142">
        <f t="shared" si="74"/>
        <v>2.6978439008999999E-2</v>
      </c>
      <c r="CJ200" s="142"/>
      <c r="CK200" s="142">
        <f t="shared" si="67"/>
        <v>5.0450558132838497E-2</v>
      </c>
      <c r="CN200" s="142"/>
    </row>
    <row r="201" spans="1:92" x14ac:dyDescent="0.25">
      <c r="A201" s="46">
        <v>34790</v>
      </c>
      <c r="B201" s="158">
        <v>5.77</v>
      </c>
      <c r="C201" s="152">
        <v>5.65</v>
      </c>
      <c r="D201" s="140">
        <v>6.6</v>
      </c>
      <c r="F201" s="140">
        <v>5.47</v>
      </c>
      <c r="G201" s="140">
        <v>6.17</v>
      </c>
      <c r="H201" s="140"/>
      <c r="I201" s="145">
        <v>1.73</v>
      </c>
      <c r="J201" s="145"/>
      <c r="K201" s="121">
        <v>199502</v>
      </c>
      <c r="L201" s="121">
        <v>10.103362328459999</v>
      </c>
      <c r="M201" s="121">
        <v>11.83110114758</v>
      </c>
      <c r="N201" s="121">
        <v>9.8978429182400003</v>
      </c>
      <c r="O201" s="121">
        <v>2.6951542424999999E-2</v>
      </c>
      <c r="P201" s="121">
        <v>1.9677402E-2</v>
      </c>
      <c r="Q201" s="138"/>
      <c r="R201" s="142">
        <v>199506</v>
      </c>
      <c r="S201" s="142">
        <v>1.4471057884231499E-2</v>
      </c>
      <c r="T201" s="142">
        <v>2.5766666666666702E-2</v>
      </c>
      <c r="V201" s="46">
        <v>34790</v>
      </c>
      <c r="W201" s="142">
        <v>0.69890463666360203</v>
      </c>
      <c r="X201" s="142">
        <f t="shared" si="63"/>
        <v>7.9051795071141684E-3</v>
      </c>
      <c r="Y201" s="160"/>
      <c r="Z201" s="142"/>
      <c r="AA201" s="142">
        <v>199503</v>
      </c>
      <c r="AB201" s="142">
        <v>2.6814107759550801E-2</v>
      </c>
      <c r="AC201" s="142">
        <v>8.33937476658098E-2</v>
      </c>
      <c r="AE201" s="46">
        <v>34790</v>
      </c>
      <c r="AF201" s="142">
        <v>9.0249713575000001E-2</v>
      </c>
      <c r="AG201" s="161">
        <v>8.23</v>
      </c>
      <c r="AH201" s="161"/>
      <c r="AI201" s="46">
        <v>34790</v>
      </c>
      <c r="AJ201" s="142">
        <f t="shared" si="57"/>
        <v>7.7300000000000105E-2</v>
      </c>
      <c r="AK201" s="142">
        <f>'I+C'!U201</f>
        <v>5.5802667099498215E-3</v>
      </c>
      <c r="AL201" s="142">
        <f t="shared" si="56"/>
        <v>4.5500420050832435E-3</v>
      </c>
      <c r="AM201" s="142">
        <f t="shared" si="56"/>
        <v>9.7701039706488135E-3</v>
      </c>
      <c r="AN201" s="142">
        <f t="shared" si="56"/>
        <v>6.1067051105450076E-3</v>
      </c>
      <c r="AO201" s="142">
        <f>LN(quarterly_long!EU201)</f>
        <v>-1.8854217234568655</v>
      </c>
      <c r="AP201" s="142">
        <f t="shared" si="55"/>
        <v>-1.8880596590055154</v>
      </c>
      <c r="AQ201" s="142">
        <f t="shared" si="55"/>
        <v>-1.8973327255157575</v>
      </c>
      <c r="AR201" s="142">
        <f t="shared" si="55"/>
        <v>-1.9012582551895838</v>
      </c>
      <c r="AS201" s="142">
        <f t="shared" si="60"/>
        <v>1.4416666666666666E-3</v>
      </c>
      <c r="AT201" s="142">
        <f t="shared" si="61"/>
        <v>7.0000000000000021E-4</v>
      </c>
      <c r="AU201" s="142">
        <f t="shared" si="62"/>
        <v>6.5658783771173311E-3</v>
      </c>
      <c r="AV201" s="142">
        <f t="shared" si="64"/>
        <v>4.8322809174490295E-3</v>
      </c>
      <c r="AW201" s="142">
        <f t="shared" si="58"/>
        <v>2.4714031898277498E-2</v>
      </c>
      <c r="AX201" s="142">
        <v>9.5999999999999992E-3</v>
      </c>
      <c r="AY201" s="142">
        <f t="shared" si="59"/>
        <v>2.6951542424999999E-2</v>
      </c>
      <c r="AZ201" s="142">
        <f>(quarterly_long!EJ201 -quarterly_long!EJ200)*100</f>
        <v>0.8218202258599594</v>
      </c>
      <c r="BA201" s="142">
        <f t="shared" si="54"/>
        <v>6.7828942115768495E-2</v>
      </c>
      <c r="BE201" s="46">
        <v>34790</v>
      </c>
      <c r="BF201" s="142">
        <v>6918.3979398940428</v>
      </c>
      <c r="BG201" s="142">
        <v>2150.5804953560373</v>
      </c>
      <c r="BH201" s="142">
        <v>1126.7027863777091</v>
      </c>
      <c r="BI201" s="142">
        <v>2.4327122153209115E-2</v>
      </c>
      <c r="BJ201" s="142">
        <v>6.4166666666666625E-4</v>
      </c>
      <c r="BK201" s="142">
        <v>1.4416666666666671E-3</v>
      </c>
      <c r="BL201" s="142">
        <v>6.5596305566489868E-3</v>
      </c>
      <c r="BM201" s="142">
        <v>8.6406765025730664E-2</v>
      </c>
      <c r="BN201" s="142">
        <v>7.4385751255687096E-2</v>
      </c>
      <c r="BO201" s="142">
        <v>1.4464810063762212E-2</v>
      </c>
      <c r="BP201" s="142">
        <v>1.1675653436720168E-2</v>
      </c>
      <c r="BQ201" s="142">
        <v>2.9647245432000001E-2</v>
      </c>
      <c r="BR201" s="142"/>
      <c r="BS201" s="46">
        <v>34790</v>
      </c>
      <c r="BT201" s="142">
        <f t="shared" si="66"/>
        <v>7.4385751255687096E-2</v>
      </c>
      <c r="BU201" s="142">
        <f t="shared" si="75"/>
        <v>-1.1394275226487949E-2</v>
      </c>
      <c r="BV201" s="142">
        <f t="shared" si="77"/>
        <v>1.1420449423331647E-2</v>
      </c>
      <c r="BW201" s="142">
        <f t="shared" si="79"/>
        <v>1.8171935901218461E-2</v>
      </c>
      <c r="BX201" s="142">
        <f t="shared" si="81"/>
        <v>1.3812598840560852E-2</v>
      </c>
      <c r="BY201" s="142">
        <f t="shared" si="69"/>
        <v>-0.7471694198219474</v>
      </c>
      <c r="BZ201" s="142">
        <f t="shared" si="76"/>
        <v>-0.76915260280873343</v>
      </c>
      <c r="CA201" s="142">
        <f t="shared" si="78"/>
        <v>-0.7668566467297393</v>
      </c>
      <c r="CB201" s="142">
        <f t="shared" si="80"/>
        <v>-0.75810385667306368</v>
      </c>
      <c r="CC201" s="142">
        <f t="shared" si="70"/>
        <v>1.4416666666666671E-3</v>
      </c>
      <c r="CD201" s="142">
        <f t="shared" si="71"/>
        <v>6.4166666666666625E-4</v>
      </c>
      <c r="CE201" s="142">
        <f t="shared" si="65"/>
        <v>6.5596305566489868E-3</v>
      </c>
      <c r="CF201" s="142">
        <f t="shared" si="68"/>
        <v>4.8309910261564856E-3</v>
      </c>
      <c r="CG201" s="142">
        <f t="shared" si="72"/>
        <v>2.4327122153209115E-2</v>
      </c>
      <c r="CH201" s="142">
        <f t="shared" si="73"/>
        <v>1.1675653436720168E-2</v>
      </c>
      <c r="CI201" s="142">
        <f t="shared" si="74"/>
        <v>2.9647245432000001E-2</v>
      </c>
      <c r="CJ201" s="142"/>
      <c r="CK201" s="142">
        <f t="shared" si="67"/>
        <v>7.1941954961968452E-2</v>
      </c>
      <c r="CN201" s="142"/>
    </row>
    <row r="202" spans="1:92" x14ac:dyDescent="0.25">
      <c r="A202" s="46">
        <v>34881</v>
      </c>
      <c r="B202" s="158">
        <v>5.53</v>
      </c>
      <c r="C202" s="152">
        <v>5.65</v>
      </c>
      <c r="D202" s="140">
        <v>6.33</v>
      </c>
      <c r="F202" s="140">
        <v>5.28</v>
      </c>
      <c r="G202" s="140">
        <v>6.2</v>
      </c>
      <c r="H202" s="140"/>
      <c r="I202" s="145">
        <v>1.73</v>
      </c>
      <c r="J202" s="145"/>
      <c r="K202" s="121">
        <v>199503</v>
      </c>
      <c r="L202" s="121">
        <v>10.10931166928</v>
      </c>
      <c r="M202" s="121">
        <v>11.849048434869999</v>
      </c>
      <c r="N202" s="121">
        <v>9.9016586883399995</v>
      </c>
      <c r="O202" s="121">
        <v>2.4755415728999999E-2</v>
      </c>
      <c r="P202" s="121">
        <v>1.5033398E-2</v>
      </c>
      <c r="Q202" s="138"/>
      <c r="R202" s="142">
        <v>199509</v>
      </c>
      <c r="S202" s="142">
        <v>1.34730538922156E-2</v>
      </c>
      <c r="T202" s="142">
        <v>2.5399999999999999E-2</v>
      </c>
      <c r="V202" s="46">
        <v>34881</v>
      </c>
      <c r="W202" s="142">
        <v>0.70211482856428697</v>
      </c>
      <c r="X202" s="142">
        <f t="shared" si="63"/>
        <v>4.582659411090928E-3</v>
      </c>
      <c r="Y202" s="160"/>
      <c r="Z202" s="142"/>
      <c r="AA202" s="142">
        <v>199506</v>
      </c>
      <c r="AB202" s="142">
        <v>2.4714031898277498E-2</v>
      </c>
      <c r="AC202" s="142">
        <v>9.3683463449254906E-2</v>
      </c>
      <c r="AE202" s="46">
        <v>34881</v>
      </c>
      <c r="AF202" s="142">
        <v>2.6553443058000101E-2</v>
      </c>
      <c r="AG202" s="161">
        <v>8.0500000000000007</v>
      </c>
      <c r="AH202" s="161"/>
      <c r="AI202" s="46">
        <v>34881</v>
      </c>
      <c r="AJ202" s="142">
        <f t="shared" si="57"/>
        <v>7.619999999999999E-2</v>
      </c>
      <c r="AK202" s="142">
        <f>'I+C'!U202</f>
        <v>6.392536219311129E-3</v>
      </c>
      <c r="AL202" s="142">
        <f t="shared" si="56"/>
        <v>5.5802667099498215E-3</v>
      </c>
      <c r="AM202" s="142">
        <f t="shared" si="56"/>
        <v>4.5500420050832435E-3</v>
      </c>
      <c r="AN202" s="142">
        <f t="shared" si="56"/>
        <v>9.7701039706488135E-3</v>
      </c>
      <c r="AO202" s="142">
        <f>LN(quarterly_long!EU202)</f>
        <v>-1.8878003020725727</v>
      </c>
      <c r="AP202" s="142">
        <f t="shared" si="55"/>
        <v>-1.8854217234568655</v>
      </c>
      <c r="AQ202" s="142">
        <f t="shared" si="55"/>
        <v>-1.8880596590055154</v>
      </c>
      <c r="AR202" s="142">
        <f t="shared" si="55"/>
        <v>-1.8973327255157575</v>
      </c>
      <c r="AS202" s="142">
        <f t="shared" si="60"/>
        <v>1.4416666666666666E-3</v>
      </c>
      <c r="AT202" s="142">
        <f t="shared" si="61"/>
        <v>9.1999999999999992E-4</v>
      </c>
      <c r="AU202" s="142">
        <f t="shared" si="62"/>
        <v>8.8903944811246725E-3</v>
      </c>
      <c r="AV202" s="142">
        <f t="shared" si="64"/>
        <v>6.8653030651872424E-3</v>
      </c>
      <c r="AW202" s="142">
        <f t="shared" si="58"/>
        <v>2.3393402861425001E-2</v>
      </c>
      <c r="AX202" s="142">
        <v>1.6500000000000001E-2</v>
      </c>
      <c r="AY202" s="142">
        <f t="shared" si="59"/>
        <v>2.4755415728999999E-2</v>
      </c>
      <c r="AZ202" s="142">
        <f>(quarterly_long!EJ202 -quarterly_long!EJ201)*100</f>
        <v>0.40139576036043456</v>
      </c>
      <c r="BA202" s="142">
        <f t="shared" si="54"/>
        <v>6.7026946107784396E-2</v>
      </c>
      <c r="BE202" s="46">
        <v>34881</v>
      </c>
      <c r="BF202" s="142">
        <v>6946.4840139597127</v>
      </c>
      <c r="BG202" s="142">
        <v>2166.316521201823</v>
      </c>
      <c r="BH202" s="142">
        <v>1143.500424808836</v>
      </c>
      <c r="BI202" s="142">
        <v>2.293369271616244E-2</v>
      </c>
      <c r="BJ202" s="142">
        <v>7.7499999999999965E-4</v>
      </c>
      <c r="BK202" s="142">
        <v>1.4416666666666662E-3</v>
      </c>
      <c r="BL202" s="142">
        <v>8.887016765047679E-3</v>
      </c>
      <c r="BM202" s="142">
        <v>2.6207019500071267E-2</v>
      </c>
      <c r="BN202" s="142">
        <v>7.153016300851317E-2</v>
      </c>
      <c r="BO202" s="142">
        <v>1.3469676176139716E-2</v>
      </c>
      <c r="BP202" s="142">
        <v>1.4181074695668983E-2</v>
      </c>
      <c r="BQ202" s="142">
        <v>2.5110223814999999E-2</v>
      </c>
      <c r="BR202" s="142"/>
      <c r="BS202" s="46">
        <v>34881</v>
      </c>
      <c r="BT202" s="142">
        <f t="shared" si="66"/>
        <v>7.153016300851317E-2</v>
      </c>
      <c r="BU202" s="142">
        <f t="shared" si="75"/>
        <v>4.0514030448868255E-3</v>
      </c>
      <c r="BV202" s="142">
        <f t="shared" si="77"/>
        <v>-1.1394275226487949E-2</v>
      </c>
      <c r="BW202" s="142">
        <f t="shared" si="79"/>
        <v>1.1420449423331647E-2</v>
      </c>
      <c r="BX202" s="142">
        <f t="shared" si="81"/>
        <v>1.8171935901218461E-2</v>
      </c>
      <c r="BY202" s="142">
        <f t="shared" si="69"/>
        <v>-0.74134274975587322</v>
      </c>
      <c r="BZ202" s="142">
        <f t="shared" si="76"/>
        <v>-0.7471694198219474</v>
      </c>
      <c r="CA202" s="142">
        <f t="shared" si="78"/>
        <v>-0.76915260280873343</v>
      </c>
      <c r="CB202" s="142">
        <f t="shared" si="80"/>
        <v>-0.7668566467297393</v>
      </c>
      <c r="CC202" s="142">
        <f t="shared" si="70"/>
        <v>1.4416666666666662E-3</v>
      </c>
      <c r="CD202" s="142">
        <f t="shared" si="71"/>
        <v>7.7499999999999965E-4</v>
      </c>
      <c r="CE202" s="142">
        <f t="shared" si="65"/>
        <v>8.887016765047679E-3</v>
      </c>
      <c r="CF202" s="142">
        <f t="shared" si="68"/>
        <v>6.8624711802069225E-3</v>
      </c>
      <c r="CG202" s="142">
        <f t="shared" si="72"/>
        <v>2.293369271616244E-2</v>
      </c>
      <c r="CH202" s="142">
        <f t="shared" si="73"/>
        <v>1.4181074695668983E-2</v>
      </c>
      <c r="CI202" s="142">
        <f t="shared" si="74"/>
        <v>2.5110223814999999E-2</v>
      </c>
      <c r="CJ202" s="142"/>
      <c r="CK202" s="142">
        <f t="shared" si="67"/>
        <v>1.2737343323931552E-2</v>
      </c>
      <c r="CN202" s="142"/>
    </row>
    <row r="203" spans="1:92" x14ac:dyDescent="0.25">
      <c r="A203" s="46">
        <v>34973</v>
      </c>
      <c r="B203" s="158">
        <v>5.42</v>
      </c>
      <c r="C203" s="152">
        <v>5.18</v>
      </c>
      <c r="D203" s="140">
        <v>5.9</v>
      </c>
      <c r="F203" s="140">
        <v>5.14</v>
      </c>
      <c r="G203" s="140">
        <v>5.71</v>
      </c>
      <c r="H203" s="140"/>
      <c r="I203" s="145">
        <v>1.78</v>
      </c>
      <c r="J203" s="145"/>
      <c r="K203" s="121">
        <v>199504</v>
      </c>
      <c r="L203" s="121">
        <v>10.11321439654</v>
      </c>
      <c r="M203" s="121">
        <v>11.86365065188</v>
      </c>
      <c r="N203" s="121">
        <v>9.9003616290000007</v>
      </c>
      <c r="O203" s="121">
        <v>2.5268279439000001E-2</v>
      </c>
      <c r="P203" s="121">
        <v>1.4458789999999999E-2</v>
      </c>
      <c r="Q203" s="138"/>
      <c r="R203" s="142">
        <v>199512</v>
      </c>
      <c r="S203" s="141">
        <v>1.3772455089820401E-2</v>
      </c>
      <c r="T203" s="141">
        <v>1.15333333333333E-2</v>
      </c>
      <c r="V203" s="46">
        <v>34973</v>
      </c>
      <c r="W203" s="142">
        <v>0.70578361930792799</v>
      </c>
      <c r="X203" s="142">
        <f t="shared" si="63"/>
        <v>5.2117381811955243E-3</v>
      </c>
      <c r="Y203" s="160"/>
      <c r="Z203" s="142"/>
      <c r="AA203" s="142">
        <v>199509</v>
      </c>
      <c r="AB203" s="142">
        <v>2.3393402861425001E-2</v>
      </c>
      <c r="AC203" s="142">
        <v>7.3087976267729601E-2</v>
      </c>
      <c r="AE203" s="46">
        <v>34973</v>
      </c>
      <c r="AF203" s="142">
        <v>6.6931467559999902E-2</v>
      </c>
      <c r="AG203" s="161">
        <v>7.64</v>
      </c>
      <c r="AH203" s="161"/>
      <c r="AI203" s="46">
        <v>34973</v>
      </c>
      <c r="AJ203" s="142">
        <f t="shared" si="57"/>
        <v>3.4599999999999902E-2</v>
      </c>
      <c r="AK203" s="142">
        <f>'I+C'!U203</f>
        <v>5.5918594227888363E-3</v>
      </c>
      <c r="AL203" s="142">
        <f t="shared" si="56"/>
        <v>6.392536219311129E-3</v>
      </c>
      <c r="AM203" s="142">
        <f t="shared" si="56"/>
        <v>5.5802667099498215E-3</v>
      </c>
      <c r="AN203" s="142">
        <f t="shared" si="56"/>
        <v>4.5500420050832435E-3</v>
      </c>
      <c r="AO203" s="142">
        <f>LN(quarterly_long!EU203)</f>
        <v>-1.8913638251599663</v>
      </c>
      <c r="AP203" s="142">
        <f t="shared" si="55"/>
        <v>-1.8878003020725727</v>
      </c>
      <c r="AQ203" s="142">
        <f t="shared" si="55"/>
        <v>-1.8854217234568655</v>
      </c>
      <c r="AR203" s="142">
        <f t="shared" si="55"/>
        <v>-1.8880596590055154</v>
      </c>
      <c r="AS203" s="142">
        <f t="shared" si="60"/>
        <v>1.4833333333333335E-3</v>
      </c>
      <c r="AT203" s="142">
        <f t="shared" si="61"/>
        <v>5.700000000000003E-4</v>
      </c>
      <c r="AU203" s="142">
        <f t="shared" si="62"/>
        <v>8.5607169086248762E-3</v>
      </c>
      <c r="AV203" s="142">
        <f t="shared" si="64"/>
        <v>7.3724289396638306E-3</v>
      </c>
      <c r="AW203" s="142">
        <f t="shared" si="58"/>
        <v>2.2310073620511801E-2</v>
      </c>
      <c r="AX203" s="142">
        <v>1.14E-2</v>
      </c>
      <c r="AY203" s="142">
        <f t="shared" si="59"/>
        <v>2.5268279439000001E-2</v>
      </c>
      <c r="AZ203" s="142">
        <f>(quarterly_long!EJ203 -quarterly_long!EJ202)*100</f>
        <v>0.202833633539512</v>
      </c>
      <c r="BA203" s="142">
        <f t="shared" si="54"/>
        <v>6.2627544910179592E-2</v>
      </c>
      <c r="BE203" s="46">
        <v>34973</v>
      </c>
      <c r="BF203" s="142">
        <v>7009.6520499863354</v>
      </c>
      <c r="BG203" s="142">
        <v>2164.6030646030645</v>
      </c>
      <c r="BH203" s="142">
        <v>1153.984753984754</v>
      </c>
      <c r="BI203" s="142">
        <v>2.1851321520195692E-2</v>
      </c>
      <c r="BJ203" s="142">
        <v>5.1666666666666701E-4</v>
      </c>
      <c r="BK203" s="142">
        <v>1.4833333333333335E-3</v>
      </c>
      <c r="BL203" s="142">
        <v>8.5564899961800313E-3</v>
      </c>
      <c r="BM203" s="142">
        <v>6.4786741165930736E-2</v>
      </c>
      <c r="BN203" s="142">
        <v>3.1766581975025937E-2</v>
      </c>
      <c r="BO203" s="142">
        <v>1.3768228177375387E-2</v>
      </c>
      <c r="BP203" s="142">
        <v>1.4454931942625038E-2</v>
      </c>
      <c r="BQ203" s="142">
        <v>2.5834101578E-2</v>
      </c>
      <c r="BR203" s="142"/>
      <c r="BS203" s="46">
        <v>34973</v>
      </c>
      <c r="BT203" s="142">
        <f t="shared" si="66"/>
        <v>3.1766581975025937E-2</v>
      </c>
      <c r="BU203" s="142">
        <f t="shared" si="75"/>
        <v>9.0524292831606346E-3</v>
      </c>
      <c r="BV203" s="142">
        <f t="shared" si="77"/>
        <v>4.0514030448868255E-3</v>
      </c>
      <c r="BW203" s="142">
        <f t="shared" si="79"/>
        <v>-1.1394275226487949E-2</v>
      </c>
      <c r="BX203" s="142">
        <f t="shared" si="81"/>
        <v>1.1420449423331647E-2</v>
      </c>
      <c r="BY203" s="142">
        <f t="shared" si="69"/>
        <v>-0.74774872698678407</v>
      </c>
      <c r="BZ203" s="142">
        <f t="shared" si="76"/>
        <v>-0.74134274975587322</v>
      </c>
      <c r="CA203" s="142">
        <f t="shared" si="78"/>
        <v>-0.7471694198219474</v>
      </c>
      <c r="CB203" s="142">
        <f t="shared" si="80"/>
        <v>-0.76915260280873343</v>
      </c>
      <c r="CC203" s="142">
        <f t="shared" si="70"/>
        <v>1.4833333333333335E-3</v>
      </c>
      <c r="CD203" s="142">
        <f t="shared" si="71"/>
        <v>5.1666666666666701E-4</v>
      </c>
      <c r="CE203" s="142">
        <f t="shared" si="65"/>
        <v>8.5564899961800313E-3</v>
      </c>
      <c r="CF203" s="142">
        <f t="shared" si="68"/>
        <v>7.3685226084181056E-3</v>
      </c>
      <c r="CG203" s="142">
        <f t="shared" si="72"/>
        <v>2.1851321520195692E-2</v>
      </c>
      <c r="CH203" s="142">
        <f t="shared" si="73"/>
        <v>1.4454931942625038E-2</v>
      </c>
      <c r="CI203" s="142">
        <f t="shared" si="74"/>
        <v>2.5834101578E-2</v>
      </c>
      <c r="CJ203" s="142"/>
      <c r="CK203" s="142">
        <f t="shared" si="67"/>
        <v>5.1018512988555351E-2</v>
      </c>
      <c r="CN203" s="142"/>
    </row>
    <row r="204" spans="1:92" x14ac:dyDescent="0.25">
      <c r="A204" s="46">
        <v>35065</v>
      </c>
      <c r="B204" s="158">
        <v>5.07</v>
      </c>
      <c r="C204" s="152">
        <v>5.41</v>
      </c>
      <c r="D204" s="140">
        <v>5.91</v>
      </c>
      <c r="F204" s="140">
        <v>4.96</v>
      </c>
      <c r="G204" s="140">
        <v>6.27</v>
      </c>
      <c r="H204" s="140"/>
      <c r="I204" s="145">
        <v>1.76</v>
      </c>
      <c r="J204" s="145"/>
      <c r="K204" s="121">
        <v>199601</v>
      </c>
      <c r="L204" s="121">
        <v>10.11997468184</v>
      </c>
      <c r="M204" s="121">
        <v>11.873879223639999</v>
      </c>
      <c r="N204" s="121">
        <v>9.9067225734999997</v>
      </c>
      <c r="O204" s="121">
        <v>2.4307265652999999E-2</v>
      </c>
      <c r="P204" s="121">
        <v>1.4462940000000001E-2</v>
      </c>
      <c r="Q204" s="138"/>
      <c r="R204" s="142">
        <v>199603</v>
      </c>
      <c r="S204" s="142">
        <v>1.20758483033932E-2</v>
      </c>
      <c r="T204" s="142">
        <v>1.44E-2</v>
      </c>
      <c r="U204" s="141"/>
      <c r="V204" s="46">
        <v>35065</v>
      </c>
      <c r="W204" s="142">
        <v>0.71312120079521002</v>
      </c>
      <c r="X204" s="142">
        <f t="shared" si="63"/>
        <v>1.0342690774455487E-2</v>
      </c>
      <c r="Y204" s="160"/>
      <c r="Z204" s="142"/>
      <c r="AA204" s="142">
        <v>199512</v>
      </c>
      <c r="AB204" s="142">
        <v>2.2310073620511801E-2</v>
      </c>
      <c r="AC204" s="142">
        <v>6.1855313855244898E-2</v>
      </c>
      <c r="AE204" s="46">
        <v>35065</v>
      </c>
      <c r="AF204" s="142">
        <v>-4.8484841139999998E-2</v>
      </c>
      <c r="AG204" s="161">
        <v>7.71</v>
      </c>
      <c r="AH204" s="161"/>
      <c r="AI204" s="46">
        <v>35065</v>
      </c>
      <c r="AJ204" s="142">
        <f t="shared" si="57"/>
        <v>4.3200000000000002E-2</v>
      </c>
      <c r="AK204" s="142">
        <f>'I+C'!U204</f>
        <v>9.1219377205120633E-3</v>
      </c>
      <c r="AL204" s="142">
        <f t="shared" si="56"/>
        <v>5.5918594227888363E-3</v>
      </c>
      <c r="AM204" s="142">
        <f t="shared" si="56"/>
        <v>6.392536219311129E-3</v>
      </c>
      <c r="AN204" s="142">
        <f t="shared" si="56"/>
        <v>5.5802667099498215E-3</v>
      </c>
      <c r="AO204" s="142">
        <f>LN(quarterly_long!EU204)</f>
        <v>-1.901343148878458</v>
      </c>
      <c r="AP204" s="142">
        <f t="shared" si="55"/>
        <v>-1.8913638251599663</v>
      </c>
      <c r="AQ204" s="142">
        <f t="shared" si="55"/>
        <v>-1.8878003020725727</v>
      </c>
      <c r="AR204" s="142">
        <f t="shared" si="55"/>
        <v>-1.8854217234568655</v>
      </c>
      <c r="AS204" s="142">
        <f t="shared" si="60"/>
        <v>1.4666666666666667E-3</v>
      </c>
      <c r="AT204" s="142">
        <f t="shared" si="61"/>
        <v>1.3099999999999995E-3</v>
      </c>
      <c r="AU204" s="142">
        <f t="shared" si="62"/>
        <v>1.7331575289377121E-3</v>
      </c>
      <c r="AV204" s="142">
        <f t="shared" si="64"/>
        <v>6.4375368239511475E-3</v>
      </c>
      <c r="AW204" s="142">
        <f t="shared" si="58"/>
        <v>2.1728336930356699E-2</v>
      </c>
      <c r="AX204" s="142">
        <v>6.0000000000000001E-3</v>
      </c>
      <c r="AY204" s="142">
        <f t="shared" si="59"/>
        <v>2.4307265652999999E-2</v>
      </c>
      <c r="AZ204" s="142">
        <f>(quarterly_long!EJ204 -quarterly_long!EJ203)*100</f>
        <v>-8.573859979797982E-2</v>
      </c>
      <c r="BA204" s="142">
        <f t="shared" si="54"/>
        <v>6.5024151696606802E-2</v>
      </c>
      <c r="BE204" s="46">
        <v>35065</v>
      </c>
      <c r="BF204" s="142">
        <v>6961.1054189228271</v>
      </c>
      <c r="BG204" s="142">
        <v>2181.7412054499268</v>
      </c>
      <c r="BH204" s="142">
        <v>1160.2417057963205</v>
      </c>
      <c r="BI204" s="142">
        <v>2.1069333044853464E-2</v>
      </c>
      <c r="BJ204" s="142">
        <v>1.1166666666666668E-3</v>
      </c>
      <c r="BK204" s="142">
        <v>1.4666666666666665E-3</v>
      </c>
      <c r="BL204" s="142">
        <v>1.7329200733889093E-3</v>
      </c>
      <c r="BM204" s="142">
        <v>-4.9699660833164246E-2</v>
      </c>
      <c r="BN204" s="142">
        <v>4.2646432058150302E-2</v>
      </c>
      <c r="BO204" s="142">
        <v>1.2075610847843954E-2</v>
      </c>
      <c r="BP204" s="142">
        <v>1.0788600139443716E-2</v>
      </c>
      <c r="BQ204" s="142">
        <v>2.5430362006999999E-2</v>
      </c>
      <c r="BR204" s="142"/>
      <c r="BS204" s="46">
        <v>35065</v>
      </c>
      <c r="BT204" s="142">
        <f t="shared" si="66"/>
        <v>4.2646432058150302E-2</v>
      </c>
      <c r="BU204" s="142">
        <f t="shared" si="75"/>
        <v>-6.9497772857580742E-3</v>
      </c>
      <c r="BV204" s="142">
        <f t="shared" si="77"/>
        <v>9.0524292831606346E-3</v>
      </c>
      <c r="BW204" s="142">
        <f t="shared" si="79"/>
        <v>4.0514030448868255E-3</v>
      </c>
      <c r="BX204" s="142">
        <f t="shared" si="81"/>
        <v>-1.1394275226487949E-2</v>
      </c>
      <c r="BY204" s="142">
        <f t="shared" si="69"/>
        <v>-0.73377396946425599</v>
      </c>
      <c r="BZ204" s="142">
        <f t="shared" si="76"/>
        <v>-0.74774872698678407</v>
      </c>
      <c r="CA204" s="142">
        <f t="shared" si="78"/>
        <v>-0.74134274975587322</v>
      </c>
      <c r="CB204" s="142">
        <f t="shared" si="80"/>
        <v>-0.7471694198219474</v>
      </c>
      <c r="CC204" s="142">
        <f t="shared" si="70"/>
        <v>1.4666666666666665E-3</v>
      </c>
      <c r="CD204" s="142">
        <f t="shared" si="71"/>
        <v>1.1166666666666668E-3</v>
      </c>
      <c r="CE204" s="142">
        <f t="shared" si="65"/>
        <v>1.7329200733889093E-3</v>
      </c>
      <c r="CF204" s="142">
        <f t="shared" si="68"/>
        <v>6.4340143478164016E-3</v>
      </c>
      <c r="CG204" s="142">
        <f t="shared" si="72"/>
        <v>2.1069333044853464E-2</v>
      </c>
      <c r="CH204" s="142">
        <f t="shared" si="73"/>
        <v>1.0788600139443716E-2</v>
      </c>
      <c r="CI204" s="142">
        <f t="shared" si="74"/>
        <v>2.5430362006999999E-2</v>
      </c>
      <c r="CJ204" s="142"/>
      <c r="CK204" s="142">
        <f t="shared" si="67"/>
        <v>-6.1775271681008201E-2</v>
      </c>
      <c r="CN204" s="142"/>
    </row>
    <row r="205" spans="1:92" x14ac:dyDescent="0.25">
      <c r="A205" s="46">
        <v>35156</v>
      </c>
      <c r="B205" s="158">
        <v>5.16</v>
      </c>
      <c r="C205" s="152">
        <v>5.7</v>
      </c>
      <c r="D205" s="140">
        <v>6.71</v>
      </c>
      <c r="F205" s="140">
        <v>5.09</v>
      </c>
      <c r="G205" s="140">
        <v>6.91</v>
      </c>
      <c r="H205" s="140"/>
      <c r="I205" s="145">
        <v>1.49</v>
      </c>
      <c r="J205" s="145"/>
      <c r="K205" s="121">
        <v>199602</v>
      </c>
      <c r="L205" s="121">
        <v>10.127923033149999</v>
      </c>
      <c r="M205" s="121">
        <v>11.880646180039999</v>
      </c>
      <c r="N205" s="121">
        <v>9.9117982270000002</v>
      </c>
      <c r="O205" s="121">
        <v>2.6509415657000001E-2</v>
      </c>
      <c r="P205" s="121">
        <v>1.3553020000000001E-2</v>
      </c>
      <c r="Q205" s="138"/>
      <c r="R205" s="142">
        <v>199606</v>
      </c>
      <c r="S205" s="142">
        <v>1.2774451097804399E-2</v>
      </c>
      <c r="T205" s="142">
        <v>1.09333333333333E-2</v>
      </c>
      <c r="V205" s="46">
        <v>35156</v>
      </c>
      <c r="W205" s="142">
        <v>0.71862438691067199</v>
      </c>
      <c r="X205" s="142">
        <f t="shared" si="63"/>
        <v>7.6874177426870527E-3</v>
      </c>
      <c r="Y205" s="160"/>
      <c r="Z205" s="142"/>
      <c r="AA205" s="142">
        <v>199603</v>
      </c>
      <c r="AB205" s="142">
        <v>2.1728336930356699E-2</v>
      </c>
      <c r="AC205" s="142">
        <v>5.2882503213629001E-2</v>
      </c>
      <c r="AE205" s="46">
        <v>35156</v>
      </c>
      <c r="AF205" s="142">
        <v>1.4252623999999601E-3</v>
      </c>
      <c r="AG205" s="161">
        <v>8.3000000000000007</v>
      </c>
      <c r="AH205" s="161"/>
      <c r="AI205" s="46">
        <v>35156</v>
      </c>
      <c r="AJ205" s="142">
        <f t="shared" si="57"/>
        <v>3.2799999999999899E-2</v>
      </c>
      <c r="AK205" s="142">
        <f>'I+C'!U205</f>
        <v>1.3313909102212973E-2</v>
      </c>
      <c r="AL205" s="142">
        <f t="shared" si="56"/>
        <v>9.1219377205120633E-3</v>
      </c>
      <c r="AM205" s="142">
        <f t="shared" si="56"/>
        <v>5.5918594227888363E-3</v>
      </c>
      <c r="AN205" s="142">
        <f t="shared" si="56"/>
        <v>6.392536219311129E-3</v>
      </c>
      <c r="AO205" s="142">
        <f>LN(quarterly_long!EU205)</f>
        <v>-1.9132697307165822</v>
      </c>
      <c r="AP205" s="142">
        <f t="shared" si="55"/>
        <v>-1.901343148878458</v>
      </c>
      <c r="AQ205" s="142">
        <f t="shared" si="55"/>
        <v>-1.8913638251599663</v>
      </c>
      <c r="AR205" s="142">
        <f t="shared" si="55"/>
        <v>-1.8878003020725727</v>
      </c>
      <c r="AS205" s="142">
        <f t="shared" si="60"/>
        <v>1.2416666666666667E-3</v>
      </c>
      <c r="AT205" s="142">
        <f t="shared" si="61"/>
        <v>1.8200000000000002E-3</v>
      </c>
      <c r="AU205" s="142">
        <f t="shared" si="62"/>
        <v>5.0870333551173465E-3</v>
      </c>
      <c r="AV205" s="142">
        <f t="shared" si="64"/>
        <v>6.0678255684511523E-3</v>
      </c>
      <c r="AW205" s="142">
        <f t="shared" si="58"/>
        <v>2.1284121534947201E-2</v>
      </c>
      <c r="AX205" s="142">
        <v>3.5200000000000002E-2</v>
      </c>
      <c r="AY205" s="142">
        <f t="shared" si="59"/>
        <v>2.6509415657000001E-2</v>
      </c>
      <c r="AZ205" s="142">
        <f>(quarterly_long!EJ205 -quarterly_long!EJ204)*100</f>
        <v>0.13873272640890777</v>
      </c>
      <c r="BA205" s="142">
        <f t="shared" ref="BA205:BA268" si="82">AG205/100-S205</f>
        <v>7.0225548902195609E-2</v>
      </c>
      <c r="BE205" s="46">
        <v>35156</v>
      </c>
      <c r="BF205" s="142">
        <v>7122.7651370743088</v>
      </c>
      <c r="BG205" s="142">
        <v>2164.9697155562371</v>
      </c>
      <c r="BH205" s="142">
        <v>1147.9337575711108</v>
      </c>
      <c r="BI205" s="142">
        <v>2.0732984293193719E-2</v>
      </c>
      <c r="BJ205" s="142">
        <v>1.4083333333333344E-3</v>
      </c>
      <c r="BK205" s="142">
        <v>1.2416666666666667E-3</v>
      </c>
      <c r="BL205" s="142">
        <v>5.085260479126291E-3</v>
      </c>
      <c r="BM205" s="142">
        <v>1.4242476775949697E-3</v>
      </c>
      <c r="BN205" s="142">
        <v>3.0520153533275973E-2</v>
      </c>
      <c r="BO205" s="142">
        <v>1.2772678221812734E-2</v>
      </c>
      <c r="BP205" s="142">
        <v>3.517519820224102E-2</v>
      </c>
      <c r="BQ205" s="142">
        <v>2.4442962044E-2</v>
      </c>
      <c r="BR205" s="142"/>
      <c r="BS205" s="46">
        <v>35156</v>
      </c>
      <c r="BT205" s="142">
        <f t="shared" si="66"/>
        <v>3.0520153533275973E-2</v>
      </c>
      <c r="BU205" s="142">
        <f t="shared" si="75"/>
        <v>2.2957725686620023E-2</v>
      </c>
      <c r="BV205" s="142">
        <f t="shared" si="77"/>
        <v>-6.9497772857580742E-3</v>
      </c>
      <c r="BW205" s="142">
        <f t="shared" si="79"/>
        <v>9.0524292831606346E-3</v>
      </c>
      <c r="BX205" s="142">
        <f t="shared" si="81"/>
        <v>4.0514030448868255E-3</v>
      </c>
      <c r="BY205" s="142">
        <f t="shared" si="69"/>
        <v>-0.76547102487635288</v>
      </c>
      <c r="BZ205" s="142">
        <f t="shared" si="76"/>
        <v>-0.73377396946425599</v>
      </c>
      <c r="CA205" s="142">
        <f t="shared" si="78"/>
        <v>-0.74774872698678407</v>
      </c>
      <c r="CB205" s="142">
        <f t="shared" si="80"/>
        <v>-0.74134274975587322</v>
      </c>
      <c r="CC205" s="142">
        <f t="shared" si="70"/>
        <v>1.2416666666666667E-3</v>
      </c>
      <c r="CD205" s="142">
        <f t="shared" si="71"/>
        <v>1.4083333333333344E-3</v>
      </c>
      <c r="CE205" s="142">
        <f t="shared" si="65"/>
        <v>5.085260479126291E-3</v>
      </c>
      <c r="CF205" s="142">
        <f t="shared" si="68"/>
        <v>6.0654218284357277E-3</v>
      </c>
      <c r="CG205" s="142">
        <f t="shared" si="72"/>
        <v>2.0732984293193719E-2</v>
      </c>
      <c r="CH205" s="142">
        <f t="shared" si="73"/>
        <v>3.517519820224102E-2</v>
      </c>
      <c r="CI205" s="142">
        <f t="shared" si="74"/>
        <v>2.4442962044E-2</v>
      </c>
      <c r="CJ205" s="142"/>
      <c r="CK205" s="142">
        <f t="shared" si="67"/>
        <v>-1.1348430544217764E-2</v>
      </c>
      <c r="CN205" s="142"/>
    </row>
    <row r="206" spans="1:92" x14ac:dyDescent="0.25">
      <c r="A206" s="46">
        <v>35247</v>
      </c>
      <c r="B206" s="158">
        <v>5.24</v>
      </c>
      <c r="C206" s="152">
        <v>5.71</v>
      </c>
      <c r="D206" s="140">
        <v>6.78</v>
      </c>
      <c r="F206" s="140">
        <v>5.09</v>
      </c>
      <c r="G206" s="140">
        <v>6.83</v>
      </c>
      <c r="H206" s="140"/>
      <c r="I206" s="145">
        <v>1.52</v>
      </c>
      <c r="J206" s="145"/>
      <c r="K206" s="121">
        <v>199603</v>
      </c>
      <c r="L206" s="121">
        <v>10.13068639974</v>
      </c>
      <c r="M206" s="121">
        <v>11.88501509828</v>
      </c>
      <c r="N206" s="121">
        <v>9.9155536397800006</v>
      </c>
      <c r="O206" s="121">
        <v>2.5210992198999999E-2</v>
      </c>
      <c r="P206" s="121">
        <v>1.2089157E-2</v>
      </c>
      <c r="Q206" s="138"/>
      <c r="R206" s="142">
        <v>199609</v>
      </c>
      <c r="S206" s="142">
        <v>1.29740518962076E-2</v>
      </c>
      <c r="T206" s="142">
        <v>6.0333333333333298E-3</v>
      </c>
      <c r="V206" s="46">
        <v>35247</v>
      </c>
      <c r="W206" s="142">
        <v>0.72321037534022303</v>
      </c>
      <c r="X206" s="142">
        <f t="shared" si="63"/>
        <v>6.3613446070173718E-3</v>
      </c>
      <c r="Y206" s="160"/>
      <c r="Z206" s="142"/>
      <c r="AA206" s="142">
        <v>199606</v>
      </c>
      <c r="AB206" s="142">
        <v>2.1284121534947201E-2</v>
      </c>
      <c r="AC206" s="142">
        <v>3.3118518861946902E-2</v>
      </c>
      <c r="AE206" s="46">
        <v>35247</v>
      </c>
      <c r="AF206" s="142">
        <v>1.9737418699999901E-2</v>
      </c>
      <c r="AG206" s="161">
        <v>8.2899999999999991</v>
      </c>
      <c r="AH206" s="161"/>
      <c r="AI206" s="46">
        <v>35247</v>
      </c>
      <c r="AJ206" s="142">
        <f t="shared" si="57"/>
        <v>1.8099999999999991E-2</v>
      </c>
      <c r="AK206" s="142">
        <f>'I+C'!U206</f>
        <v>7.6037120120224788E-3</v>
      </c>
      <c r="AL206" s="142">
        <f t="shared" si="56"/>
        <v>1.3313909102212973E-2</v>
      </c>
      <c r="AM206" s="142">
        <f t="shared" si="56"/>
        <v>9.1219377205120633E-3</v>
      </c>
      <c r="AN206" s="142">
        <f t="shared" si="56"/>
        <v>5.5918594227888363E-3</v>
      </c>
      <c r="AO206" s="142">
        <f>LN(quarterly_long!EU206)</f>
        <v>-1.9168928956439786</v>
      </c>
      <c r="AP206" s="142">
        <f t="shared" ref="AP206:AR269" si="83">AO205</f>
        <v>-1.9132697307165822</v>
      </c>
      <c r="AQ206" s="142">
        <f t="shared" si="83"/>
        <v>-1.901343148878458</v>
      </c>
      <c r="AR206" s="142">
        <f t="shared" si="83"/>
        <v>-1.8913638251599663</v>
      </c>
      <c r="AS206" s="142">
        <f t="shared" si="60"/>
        <v>1.2666666666666668E-3</v>
      </c>
      <c r="AT206" s="142">
        <f t="shared" si="61"/>
        <v>1.7400000000000002E-3</v>
      </c>
      <c r="AU206" s="142">
        <f t="shared" si="62"/>
        <v>6.612707289190228E-3</v>
      </c>
      <c r="AV206" s="142">
        <f t="shared" si="64"/>
        <v>5.4984037704675411E-3</v>
      </c>
      <c r="AW206" s="142">
        <f t="shared" si="58"/>
        <v>2.15888066197902E-2</v>
      </c>
      <c r="AX206" s="142">
        <v>-2.1999999999999999E-2</v>
      </c>
      <c r="AY206" s="142">
        <f t="shared" si="59"/>
        <v>2.5210992198999999E-2</v>
      </c>
      <c r="AZ206" s="142">
        <f>(quarterly_long!EJ206 -quarterly_long!EJ205)*100</f>
        <v>0.39805470846255853</v>
      </c>
      <c r="BA206" s="142">
        <f t="shared" si="82"/>
        <v>6.9925948103792393E-2</v>
      </c>
      <c r="BE206" s="46">
        <v>35247</v>
      </c>
      <c r="BF206" s="142">
        <v>7169.1553587157787</v>
      </c>
      <c r="BG206" s="142">
        <v>2168.9349338634452</v>
      </c>
      <c r="BH206" s="142">
        <v>1155.9675816193899</v>
      </c>
      <c r="BI206" s="142">
        <v>2.0914829302987197E-2</v>
      </c>
      <c r="BJ206" s="142">
        <v>1.5083333333333329E-3</v>
      </c>
      <c r="BK206" s="142">
        <v>1.2666666666666664E-3</v>
      </c>
      <c r="BL206" s="142">
        <v>6.6105268703807634E-3</v>
      </c>
      <c r="BM206" s="142">
        <v>1.9545161507649001E-2</v>
      </c>
      <c r="BN206" s="142">
        <v>1.5353091742401292E-2</v>
      </c>
      <c r="BO206" s="142">
        <v>1.2971871477398412E-2</v>
      </c>
      <c r="BP206" s="142">
        <v>-2.4233480086392589E-2</v>
      </c>
      <c r="BQ206" s="142">
        <v>2.3147373579E-2</v>
      </c>
      <c r="BR206" s="142"/>
      <c r="BS206" s="46">
        <v>35247</v>
      </c>
      <c r="BT206" s="142">
        <f t="shared" si="66"/>
        <v>1.5353091742401292E-2</v>
      </c>
      <c r="BU206" s="142">
        <f t="shared" si="75"/>
        <v>6.4918335610819611E-3</v>
      </c>
      <c r="BV206" s="142">
        <f t="shared" si="77"/>
        <v>2.2957725686620023E-2</v>
      </c>
      <c r="BW206" s="142">
        <f t="shared" si="79"/>
        <v>-6.9497772857580742E-3</v>
      </c>
      <c r="BX206" s="142">
        <f t="shared" si="81"/>
        <v>9.0524292831606346E-3</v>
      </c>
      <c r="BY206" s="142">
        <f t="shared" si="69"/>
        <v>-0.76834749051438389</v>
      </c>
      <c r="BZ206" s="142">
        <f t="shared" si="76"/>
        <v>-0.76547102487635288</v>
      </c>
      <c r="CA206" s="142">
        <f t="shared" si="78"/>
        <v>-0.73377396946425599</v>
      </c>
      <c r="CB206" s="142">
        <f t="shared" si="80"/>
        <v>-0.74774872698678407</v>
      </c>
      <c r="CC206" s="142">
        <f t="shared" si="70"/>
        <v>1.2666666666666664E-3</v>
      </c>
      <c r="CD206" s="142">
        <f t="shared" si="71"/>
        <v>1.5083333333333329E-3</v>
      </c>
      <c r="CE206" s="142">
        <f t="shared" si="65"/>
        <v>6.6105268703807634E-3</v>
      </c>
      <c r="CF206" s="142">
        <f t="shared" si="68"/>
        <v>5.4962993547689985E-3</v>
      </c>
      <c r="CG206" s="142">
        <f t="shared" si="72"/>
        <v>2.0914829302987197E-2</v>
      </c>
      <c r="CH206" s="142">
        <f t="shared" si="73"/>
        <v>-2.4233480086392589E-2</v>
      </c>
      <c r="CI206" s="142">
        <f t="shared" si="74"/>
        <v>2.3147373579E-2</v>
      </c>
      <c r="CJ206" s="142"/>
      <c r="CK206" s="142">
        <f t="shared" si="67"/>
        <v>6.5732900302505892E-3</v>
      </c>
      <c r="CN206" s="142"/>
    </row>
    <row r="207" spans="1:92" x14ac:dyDescent="0.25">
      <c r="A207" s="46">
        <v>35339</v>
      </c>
      <c r="B207" s="158">
        <v>5.1100000000000003</v>
      </c>
      <c r="C207" s="152">
        <v>5.51</v>
      </c>
      <c r="D207" s="140">
        <v>6.35</v>
      </c>
      <c r="F207" s="140">
        <v>4.91</v>
      </c>
      <c r="G207" s="140">
        <v>6.3</v>
      </c>
      <c r="H207" s="140"/>
      <c r="I207" s="145">
        <v>1.59</v>
      </c>
      <c r="J207" s="145"/>
      <c r="K207" s="121">
        <v>199604</v>
      </c>
      <c r="L207" s="121">
        <v>10.13531980886</v>
      </c>
      <c r="M207" s="121">
        <v>11.8845983406</v>
      </c>
      <c r="N207" s="121">
        <v>9.9157823294800007</v>
      </c>
      <c r="O207" s="121">
        <v>2.9800175577000002E-2</v>
      </c>
      <c r="P207" s="121">
        <v>1.4990025000000001E-2</v>
      </c>
      <c r="Q207" s="138"/>
      <c r="R207" s="142">
        <v>199612</v>
      </c>
      <c r="S207" s="142">
        <v>1.2874251497006E-2</v>
      </c>
      <c r="T207" s="142">
        <v>1.8033333333333301E-2</v>
      </c>
      <c r="V207" s="46">
        <v>35339</v>
      </c>
      <c r="W207" s="142">
        <v>0.72963075914159403</v>
      </c>
      <c r="X207" s="142">
        <f t="shared" si="63"/>
        <v>8.838441374747541E-3</v>
      </c>
      <c r="Y207" s="160"/>
      <c r="Z207" s="142"/>
      <c r="AA207" s="142">
        <v>199609</v>
      </c>
      <c r="AB207" s="142">
        <v>2.15888066197902E-2</v>
      </c>
      <c r="AC207" s="142">
        <v>9.5437546746447201E-3</v>
      </c>
      <c r="AE207" s="46">
        <v>35339</v>
      </c>
      <c r="AF207" s="142">
        <v>4.3571130601999901E-2</v>
      </c>
      <c r="AG207" s="161">
        <v>7.92</v>
      </c>
      <c r="AH207" s="161"/>
      <c r="AI207" s="46">
        <v>35339</v>
      </c>
      <c r="AJ207" s="142">
        <f t="shared" si="57"/>
        <v>5.4099999999999898E-2</v>
      </c>
      <c r="AK207" s="142">
        <f>'I+C'!U207</f>
        <v>6.7865095695043287E-3</v>
      </c>
      <c r="AL207" s="142">
        <f t="shared" ref="AL207:AN270" si="84">AK206</f>
        <v>7.6037120120224788E-3</v>
      </c>
      <c r="AM207" s="142">
        <f t="shared" si="84"/>
        <v>1.3313909102212973E-2</v>
      </c>
      <c r="AN207" s="142">
        <f t="shared" si="84"/>
        <v>9.1219377205120633E-3</v>
      </c>
      <c r="AO207" s="142">
        <f>LN(quarterly_long!EU207)</f>
        <v>-1.9200500695262577</v>
      </c>
      <c r="AP207" s="142">
        <f t="shared" si="83"/>
        <v>-1.9168928956439786</v>
      </c>
      <c r="AQ207" s="142">
        <f t="shared" si="83"/>
        <v>-1.9132697307165822</v>
      </c>
      <c r="AR207" s="142">
        <f t="shared" si="83"/>
        <v>-1.901343148878458</v>
      </c>
      <c r="AS207" s="142">
        <f t="shared" si="60"/>
        <v>1.325E-3</v>
      </c>
      <c r="AT207" s="142">
        <f t="shared" si="61"/>
        <v>1.3899999999999997E-3</v>
      </c>
      <c r="AU207" s="142">
        <f t="shared" si="62"/>
        <v>4.0358101222584594E-3</v>
      </c>
      <c r="AV207" s="142">
        <f t="shared" si="64"/>
        <v>4.3671770738759365E-3</v>
      </c>
      <c r="AW207" s="142">
        <f t="shared" si="58"/>
        <v>1.99519830972337E-2</v>
      </c>
      <c r="AX207" s="142">
        <v>4.6699999999999998E-2</v>
      </c>
      <c r="AY207" s="142">
        <f t="shared" si="59"/>
        <v>2.9800175577000002E-2</v>
      </c>
      <c r="AZ207" s="142">
        <f>(quarterly_long!EJ207 -quarterly_long!EJ206)*100</f>
        <v>0.36293356872257876</v>
      </c>
      <c r="BA207" s="142">
        <f t="shared" si="82"/>
        <v>6.6325748502993997E-2</v>
      </c>
      <c r="BE207" s="46">
        <v>35339</v>
      </c>
      <c r="BF207" s="142">
        <v>7211.1710889548685</v>
      </c>
      <c r="BG207" s="142">
        <v>2168.1437490482717</v>
      </c>
      <c r="BH207" s="142">
        <v>1157.035175879397</v>
      </c>
      <c r="BI207" s="142">
        <v>1.9360914900773629E-2</v>
      </c>
      <c r="BJ207" s="142">
        <v>1.1333333333333325E-3</v>
      </c>
      <c r="BK207" s="142">
        <v>1.3249999999999998E-3</v>
      </c>
      <c r="BL207" s="142">
        <v>4.0338334807806268E-3</v>
      </c>
      <c r="BM207" s="142">
        <v>4.2648610618766708E-2</v>
      </c>
      <c r="BN207" s="142">
        <v>5.2614769616520042E-2</v>
      </c>
      <c r="BO207" s="142">
        <v>1.2872274855528833E-2</v>
      </c>
      <c r="BP207" s="142">
        <v>4.6166990559386889E-2</v>
      </c>
      <c r="BQ207" s="142">
        <v>2.5992070672E-2</v>
      </c>
      <c r="BR207" s="142"/>
      <c r="BS207" s="46">
        <v>35339</v>
      </c>
      <c r="BT207" s="142">
        <f t="shared" si="66"/>
        <v>5.2614769616520042E-2</v>
      </c>
      <c r="BU207" s="142">
        <f t="shared" si="75"/>
        <v>5.8435182191640678E-3</v>
      </c>
      <c r="BV207" s="142">
        <f t="shared" si="77"/>
        <v>6.4918335610819611E-3</v>
      </c>
      <c r="BW207" s="142">
        <f t="shared" si="79"/>
        <v>2.2957725686620023E-2</v>
      </c>
      <c r="BX207" s="142">
        <f t="shared" si="81"/>
        <v>-6.9497772857580742E-3</v>
      </c>
      <c r="BY207" s="142">
        <f t="shared" si="69"/>
        <v>-0.77410787909146239</v>
      </c>
      <c r="BZ207" s="142">
        <f t="shared" si="76"/>
        <v>-0.76834749051438389</v>
      </c>
      <c r="CA207" s="142">
        <f t="shared" si="78"/>
        <v>-0.76547102487635288</v>
      </c>
      <c r="CB207" s="142">
        <f t="shared" si="80"/>
        <v>-0.73377396946425599</v>
      </c>
      <c r="CC207" s="142">
        <f t="shared" si="70"/>
        <v>1.3249999999999998E-3</v>
      </c>
      <c r="CD207" s="142">
        <f t="shared" si="71"/>
        <v>1.1333333333333325E-3</v>
      </c>
      <c r="CE207" s="142">
        <f t="shared" si="65"/>
        <v>4.0338334807806268E-3</v>
      </c>
      <c r="CF207" s="142">
        <f t="shared" si="68"/>
        <v>4.3656352259191476E-3</v>
      </c>
      <c r="CG207" s="142">
        <f t="shared" si="72"/>
        <v>1.9360914900773629E-2</v>
      </c>
      <c r="CH207" s="142">
        <f t="shared" si="73"/>
        <v>4.6166990559386889E-2</v>
      </c>
      <c r="CI207" s="142">
        <f t="shared" si="74"/>
        <v>2.5992070672E-2</v>
      </c>
      <c r="CJ207" s="142"/>
      <c r="CK207" s="142">
        <f t="shared" si="67"/>
        <v>2.9776335763237877E-2</v>
      </c>
      <c r="CN207" s="142"/>
    </row>
    <row r="208" spans="1:92" x14ac:dyDescent="0.25">
      <c r="A208" s="46">
        <v>35431</v>
      </c>
      <c r="B208" s="158">
        <v>5.2</v>
      </c>
      <c r="C208" s="152">
        <v>6.02</v>
      </c>
      <c r="D208" s="140">
        <v>6.57</v>
      </c>
      <c r="F208" s="140">
        <v>5.14</v>
      </c>
      <c r="G208" s="140">
        <v>6.69</v>
      </c>
      <c r="H208" s="140"/>
      <c r="I208" s="145">
        <v>1.49</v>
      </c>
      <c r="J208" s="145"/>
      <c r="K208" s="121">
        <v>199701</v>
      </c>
      <c r="L208" s="121">
        <v>10.143189980060001</v>
      </c>
      <c r="M208" s="121">
        <v>11.893682845840001</v>
      </c>
      <c r="N208" s="121">
        <v>9.9233420734299997</v>
      </c>
      <c r="O208" s="121">
        <v>2.9407660147000001E-2</v>
      </c>
      <c r="P208" s="121">
        <v>1.3834212E-2</v>
      </c>
      <c r="Q208" s="138"/>
      <c r="R208" s="142">
        <v>199703</v>
      </c>
      <c r="S208" s="142">
        <v>1.26746506986028E-2</v>
      </c>
      <c r="T208" s="142">
        <v>-1.7666666666666701E-3</v>
      </c>
      <c r="V208" s="46">
        <v>35431</v>
      </c>
      <c r="W208" s="142">
        <v>0.73284095104227998</v>
      </c>
      <c r="X208" s="142">
        <f t="shared" si="63"/>
        <v>4.3900979884332614E-3</v>
      </c>
      <c r="Y208" s="160"/>
      <c r="Z208" s="142"/>
      <c r="AA208" s="142">
        <v>199612</v>
      </c>
      <c r="AB208" s="142">
        <v>1.99519830972337E-2</v>
      </c>
      <c r="AC208" s="142">
        <v>0.101306899004267</v>
      </c>
      <c r="AE208" s="46">
        <v>35431</v>
      </c>
      <c r="AF208" s="142">
        <v>-2.2107666736000099E-2</v>
      </c>
      <c r="AG208" s="161">
        <v>8.07</v>
      </c>
      <c r="AH208" s="161"/>
      <c r="AI208" s="46">
        <v>35431</v>
      </c>
      <c r="AJ208" s="142">
        <f t="shared" si="57"/>
        <v>-5.3000000000000104E-3</v>
      </c>
      <c r="AK208" s="142">
        <f>'I+C'!U208</f>
        <v>5.1229959002376813E-3</v>
      </c>
      <c r="AL208" s="142">
        <f t="shared" si="84"/>
        <v>6.7865095695043287E-3</v>
      </c>
      <c r="AM208" s="142">
        <f t="shared" si="84"/>
        <v>7.6037120120224788E-3</v>
      </c>
      <c r="AN208" s="142">
        <f t="shared" si="84"/>
        <v>1.3313909102212973E-2</v>
      </c>
      <c r="AO208" s="142">
        <f>LN(quarterly_long!EU208)</f>
        <v>-1.9185766765584407</v>
      </c>
      <c r="AP208" s="142">
        <f t="shared" si="83"/>
        <v>-1.9200500695262577</v>
      </c>
      <c r="AQ208" s="142">
        <f t="shared" si="83"/>
        <v>-1.9168928956439786</v>
      </c>
      <c r="AR208" s="142">
        <f t="shared" si="83"/>
        <v>-1.9132697307165822</v>
      </c>
      <c r="AS208" s="142">
        <f t="shared" si="60"/>
        <v>1.2416666666666667E-3</v>
      </c>
      <c r="AT208" s="142">
        <f t="shared" si="61"/>
        <v>1.5500000000000008E-3</v>
      </c>
      <c r="AU208" s="142">
        <f t="shared" si="62"/>
        <v>8.2845527101695383E-3</v>
      </c>
      <c r="AV208" s="142">
        <f t="shared" si="64"/>
        <v>6.005025869183893E-3</v>
      </c>
      <c r="AW208" s="142">
        <f t="shared" si="58"/>
        <v>1.8995404509707801E-2</v>
      </c>
      <c r="AX208" s="142">
        <v>5.7000000000000002E-3</v>
      </c>
      <c r="AY208" s="142">
        <f t="shared" si="59"/>
        <v>2.9407660147000001E-2</v>
      </c>
      <c r="AZ208" s="142">
        <f>(quarterly_long!EJ208 -quarterly_long!EJ207)*100</f>
        <v>0.65963888680545812</v>
      </c>
      <c r="BA208" s="142">
        <f t="shared" si="82"/>
        <v>6.8025349301397212E-2</v>
      </c>
      <c r="BE208" s="46">
        <v>35431</v>
      </c>
      <c r="BF208" s="142">
        <v>7326.4004095646051</v>
      </c>
      <c r="BG208" s="142">
        <v>2202.8540903540907</v>
      </c>
      <c r="BH208" s="142">
        <v>1167.6892551892552</v>
      </c>
      <c r="BI208" s="142">
        <v>1.8484270854372854E-2</v>
      </c>
      <c r="BJ208" s="142">
        <v>1.4250000000000001E-3</v>
      </c>
      <c r="BK208" s="142">
        <v>1.2416666666666661E-3</v>
      </c>
      <c r="BL208" s="142">
        <v>8.2830034169188386E-3</v>
      </c>
      <c r="BM208" s="142">
        <v>-2.2355703694640693E-2</v>
      </c>
      <c r="BN208" s="142">
        <v>-7.5852151260327738E-3</v>
      </c>
      <c r="BO208" s="142">
        <v>1.26731014053521E-2</v>
      </c>
      <c r="BP208" s="142">
        <v>1.0515419476842425E-2</v>
      </c>
      <c r="BQ208" s="142">
        <v>2.6976916351999999E-2</v>
      </c>
      <c r="BR208" s="142"/>
      <c r="BS208" s="46">
        <v>35431</v>
      </c>
      <c r="BT208" s="142">
        <f t="shared" si="66"/>
        <v>-7.5852151260327738E-3</v>
      </c>
      <c r="BU208" s="142">
        <f t="shared" si="75"/>
        <v>1.5852955063477836E-2</v>
      </c>
      <c r="BV208" s="142">
        <f t="shared" si="77"/>
        <v>5.8435182191640678E-3</v>
      </c>
      <c r="BW208" s="142">
        <f t="shared" si="79"/>
        <v>6.4918335610819611E-3</v>
      </c>
      <c r="BX208" s="142">
        <f t="shared" si="81"/>
        <v>2.2957725686620023E-2</v>
      </c>
      <c r="BY208" s="142">
        <f t="shared" si="69"/>
        <v>-0.77641035732361841</v>
      </c>
      <c r="BZ208" s="142">
        <f t="shared" si="76"/>
        <v>-0.77410787909146239</v>
      </c>
      <c r="CA208" s="142">
        <f t="shared" si="78"/>
        <v>-0.76834749051438389</v>
      </c>
      <c r="CB208" s="142">
        <f t="shared" si="80"/>
        <v>-0.76547102487635288</v>
      </c>
      <c r="CC208" s="142">
        <f t="shared" si="70"/>
        <v>1.2416666666666661E-3</v>
      </c>
      <c r="CD208" s="142">
        <f t="shared" si="71"/>
        <v>1.4250000000000001E-3</v>
      </c>
      <c r="CE208" s="142">
        <f t="shared" si="65"/>
        <v>8.2830034169188386E-3</v>
      </c>
      <c r="CF208" s="142">
        <f t="shared" si="68"/>
        <v>6.0031560618016306E-3</v>
      </c>
      <c r="CG208" s="142">
        <f t="shared" si="72"/>
        <v>1.8484270854372854E-2</v>
      </c>
      <c r="CH208" s="142">
        <f t="shared" si="73"/>
        <v>1.0515419476842425E-2</v>
      </c>
      <c r="CI208" s="142">
        <f t="shared" si="74"/>
        <v>2.6976916351999999E-2</v>
      </c>
      <c r="CJ208" s="142"/>
      <c r="CK208" s="142">
        <f t="shared" si="67"/>
        <v>-3.5028805099992795E-2</v>
      </c>
      <c r="CN208" s="142"/>
    </row>
    <row r="209" spans="1:92" x14ac:dyDescent="0.25">
      <c r="A209" s="46">
        <v>35521</v>
      </c>
      <c r="B209" s="158">
        <v>5.19</v>
      </c>
      <c r="C209" s="152">
        <v>5.67</v>
      </c>
      <c r="D209" s="140">
        <v>6.7</v>
      </c>
      <c r="F209" s="140">
        <v>4.93</v>
      </c>
      <c r="G209" s="140">
        <v>6.49</v>
      </c>
      <c r="H209" s="140"/>
      <c r="I209" s="145">
        <v>1.53</v>
      </c>
      <c r="J209" s="145"/>
      <c r="K209" s="121">
        <v>199702</v>
      </c>
      <c r="L209" s="121">
        <v>10.144850576370001</v>
      </c>
      <c r="M209" s="121">
        <v>11.935996749619999</v>
      </c>
      <c r="N209" s="121">
        <v>9.9291828850399995</v>
      </c>
      <c r="O209" s="121">
        <v>1.4184794448000001E-2</v>
      </c>
      <c r="P209" s="121">
        <v>2.2711839999999999E-3</v>
      </c>
      <c r="Q209" s="138"/>
      <c r="R209" s="142">
        <v>199706</v>
      </c>
      <c r="S209" s="142">
        <v>1.2874251497006E-2</v>
      </c>
      <c r="T209" s="142">
        <v>4.9599999999999998E-2</v>
      </c>
      <c r="V209" s="46">
        <v>35521</v>
      </c>
      <c r="W209" s="142">
        <v>0.73467534641410104</v>
      </c>
      <c r="X209" s="142">
        <f t="shared" si="63"/>
        <v>2.5000013020853862E-3</v>
      </c>
      <c r="Y209" s="160"/>
      <c r="Z209" s="142"/>
      <c r="AA209" s="142">
        <v>199703</v>
      </c>
      <c r="AB209" s="142">
        <v>1.8995404509707801E-2</v>
      </c>
      <c r="AC209" s="142">
        <v>6.5805583585603705E-2</v>
      </c>
      <c r="AE209" s="46">
        <v>35521</v>
      </c>
      <c r="AF209" s="142">
        <v>5.0723364223999701E-2</v>
      </c>
      <c r="AG209" s="161">
        <v>8.19</v>
      </c>
      <c r="AH209" s="161"/>
      <c r="AI209" s="46">
        <v>35521</v>
      </c>
      <c r="AJ209" s="142">
        <f t="shared" si="57"/>
        <v>0.14879999999999999</v>
      </c>
      <c r="AK209" s="142">
        <f>'I+C'!U209</f>
        <v>4.6203882518982553E-3</v>
      </c>
      <c r="AL209" s="142">
        <f t="shared" si="84"/>
        <v>5.1229959002376813E-3</v>
      </c>
      <c r="AM209" s="142">
        <f t="shared" si="84"/>
        <v>6.7865095695043287E-3</v>
      </c>
      <c r="AN209" s="142">
        <f t="shared" si="84"/>
        <v>7.6037120120224788E-3</v>
      </c>
      <c r="AO209" s="142">
        <f>LN(quarterly_long!EU209)</f>
        <v>-1.9066714397112223</v>
      </c>
      <c r="AP209" s="142">
        <f t="shared" si="83"/>
        <v>-1.9185766765584407</v>
      </c>
      <c r="AQ209" s="142">
        <f t="shared" si="83"/>
        <v>-1.9200500695262577</v>
      </c>
      <c r="AR209" s="142">
        <f t="shared" si="83"/>
        <v>-1.9168928956439786</v>
      </c>
      <c r="AS209" s="142">
        <f t="shared" si="60"/>
        <v>1.2750000000000001E-3</v>
      </c>
      <c r="AT209" s="142">
        <f t="shared" si="61"/>
        <v>1.5600000000000004E-3</v>
      </c>
      <c r="AU209" s="142">
        <f t="shared" si="62"/>
        <v>1.0374250194920614E-2</v>
      </c>
      <c r="AV209" s="142">
        <f t="shared" si="64"/>
        <v>7.3268300791347104E-3</v>
      </c>
      <c r="AW209" s="142">
        <f t="shared" si="58"/>
        <v>1.7272941651097499E-2</v>
      </c>
      <c r="AX209" s="142">
        <v>2.9999999999999997E-4</v>
      </c>
      <c r="AY209" s="142">
        <f t="shared" si="59"/>
        <v>1.4184794448000001E-2</v>
      </c>
      <c r="AZ209" s="142">
        <f>(quarterly_long!EJ209 -quarterly_long!EJ208)*100</f>
        <v>1.6525625099116703</v>
      </c>
      <c r="BA209" s="142">
        <f t="shared" si="82"/>
        <v>6.9025748502994005E-2</v>
      </c>
      <c r="BE209" s="46">
        <v>35521</v>
      </c>
      <c r="BF209" s="142">
        <v>7462.9739121962102</v>
      </c>
      <c r="BG209" s="142">
        <v>2236.3441190001536</v>
      </c>
      <c r="BH209" s="142">
        <v>1198.3054746204571</v>
      </c>
      <c r="BI209" s="142">
        <v>1.6970219143586408E-2</v>
      </c>
      <c r="BJ209" s="142">
        <v>1.2083333333333338E-3</v>
      </c>
      <c r="BK209" s="142">
        <v>1.2749999999999994E-3</v>
      </c>
      <c r="BL209" s="142">
        <v>1.0371986025464665E-2</v>
      </c>
      <c r="BM209" s="142">
        <v>4.9478845282717857E-2</v>
      </c>
      <c r="BN209" s="142">
        <v>0.14086595143783398</v>
      </c>
      <c r="BO209" s="142">
        <v>1.2871987327549718E-2</v>
      </c>
      <c r="BP209" s="142">
        <v>-1.9620179857096076E-3</v>
      </c>
      <c r="BQ209" s="142">
        <v>1.6012258311000001E-2</v>
      </c>
      <c r="BR209" s="142"/>
      <c r="BS209" s="46">
        <v>35521</v>
      </c>
      <c r="BT209" s="142">
        <f t="shared" si="66"/>
        <v>0.14086595143783398</v>
      </c>
      <c r="BU209" s="142">
        <f t="shared" si="75"/>
        <v>1.846966370098535E-2</v>
      </c>
      <c r="BV209" s="142">
        <f t="shared" si="77"/>
        <v>1.5852955063477836E-2</v>
      </c>
      <c r="BW209" s="142">
        <f t="shared" si="79"/>
        <v>5.8435182191640678E-3</v>
      </c>
      <c r="BX209" s="142">
        <f t="shared" si="81"/>
        <v>6.4918335610819611E-3</v>
      </c>
      <c r="BY209" s="142">
        <f t="shared" si="69"/>
        <v>-0.77603907264416783</v>
      </c>
      <c r="BZ209" s="142">
        <f t="shared" si="76"/>
        <v>-0.77641035732361841</v>
      </c>
      <c r="CA209" s="142">
        <f t="shared" si="78"/>
        <v>-0.77410787909146239</v>
      </c>
      <c r="CB209" s="142">
        <f t="shared" si="80"/>
        <v>-0.76834749051438389</v>
      </c>
      <c r="CC209" s="142">
        <f t="shared" si="70"/>
        <v>1.2749999999999994E-3</v>
      </c>
      <c r="CD209" s="142">
        <f t="shared" si="71"/>
        <v>1.2083333333333338E-3</v>
      </c>
      <c r="CE209" s="142">
        <f t="shared" si="65"/>
        <v>1.0371986025464665E-2</v>
      </c>
      <c r="CF209" s="142">
        <f t="shared" si="68"/>
        <v>7.324837448386223E-3</v>
      </c>
      <c r="CG209" s="142">
        <f t="shared" si="72"/>
        <v>1.6970219143586408E-2</v>
      </c>
      <c r="CH209" s="142">
        <f t="shared" si="73"/>
        <v>-1.9620179857096076E-3</v>
      </c>
      <c r="CI209" s="142">
        <f t="shared" si="74"/>
        <v>1.6012258311000001E-2</v>
      </c>
      <c r="CJ209" s="142"/>
      <c r="CK209" s="142">
        <f t="shared" si="67"/>
        <v>3.6606857955168139E-2</v>
      </c>
      <c r="CN209" s="142"/>
    </row>
    <row r="210" spans="1:92" x14ac:dyDescent="0.25">
      <c r="A210" s="46">
        <v>35612</v>
      </c>
      <c r="B210" s="158">
        <v>5.19</v>
      </c>
      <c r="C210" s="152">
        <v>5.47</v>
      </c>
      <c r="D210" s="140">
        <v>6.24</v>
      </c>
      <c r="F210" s="140">
        <v>4.95</v>
      </c>
      <c r="G210" s="140">
        <v>6.21</v>
      </c>
      <c r="H210" s="140"/>
      <c r="I210" s="145">
        <v>1.49</v>
      </c>
      <c r="J210" s="145"/>
      <c r="K210" s="121">
        <v>199703</v>
      </c>
      <c r="L210" s="121">
        <v>10.158487513600001</v>
      </c>
      <c r="M210" s="121">
        <v>11.96222203504</v>
      </c>
      <c r="N210" s="121">
        <v>9.9370459629799992</v>
      </c>
      <c r="O210" s="121">
        <v>1.4236913146999999E-2</v>
      </c>
      <c r="P210" s="121">
        <v>-1.0171030000000001E-3</v>
      </c>
      <c r="Q210" s="138"/>
      <c r="R210" s="142">
        <v>199709</v>
      </c>
      <c r="S210" s="142">
        <v>1.2774451097804399E-2</v>
      </c>
      <c r="T210" s="142">
        <v>2.84333333333333E-2</v>
      </c>
      <c r="V210" s="46">
        <v>35612</v>
      </c>
      <c r="W210" s="142">
        <v>0.73926133484365197</v>
      </c>
      <c r="X210" s="142">
        <f t="shared" si="63"/>
        <v>6.2227954382687023E-3</v>
      </c>
      <c r="Y210" s="160"/>
      <c r="Z210" s="142"/>
      <c r="AA210" s="142">
        <v>199706</v>
      </c>
      <c r="AB210" s="142">
        <v>1.7272941651097499E-2</v>
      </c>
      <c r="AC210" s="142">
        <v>0.10620329226418899</v>
      </c>
      <c r="AE210" s="46">
        <v>35612</v>
      </c>
      <c r="AF210" s="142">
        <v>5.0755041280000003E-2</v>
      </c>
      <c r="AG210" s="161">
        <v>7.76</v>
      </c>
      <c r="AH210" s="161"/>
      <c r="AI210" s="46">
        <v>35612</v>
      </c>
      <c r="AJ210" s="142">
        <f t="shared" si="57"/>
        <v>8.5299999999999904E-2</v>
      </c>
      <c r="AK210" s="142">
        <f>'I+C'!U210</f>
        <v>1.6843147747449549E-2</v>
      </c>
      <c r="AL210" s="142">
        <f t="shared" si="84"/>
        <v>4.6203882518982553E-3</v>
      </c>
      <c r="AM210" s="142">
        <f t="shared" si="84"/>
        <v>5.1229959002376813E-3</v>
      </c>
      <c r="AN210" s="142">
        <f t="shared" si="84"/>
        <v>6.7865095695043287E-3</v>
      </c>
      <c r="AO210" s="142">
        <f>LN(quarterly_long!EU210)</f>
        <v>-1.9135640397965352</v>
      </c>
      <c r="AP210" s="142">
        <f t="shared" si="83"/>
        <v>-1.9066714397112223</v>
      </c>
      <c r="AQ210" s="142">
        <f t="shared" si="83"/>
        <v>-1.9185766765584407</v>
      </c>
      <c r="AR210" s="142">
        <f t="shared" si="83"/>
        <v>-1.9200500695262577</v>
      </c>
      <c r="AS210" s="142">
        <f t="shared" si="60"/>
        <v>1.2416666666666667E-3</v>
      </c>
      <c r="AT210" s="142">
        <f t="shared" si="61"/>
        <v>1.2599999999999998E-3</v>
      </c>
      <c r="AU210" s="142">
        <f t="shared" si="62"/>
        <v>6.5516556595356969E-3</v>
      </c>
      <c r="AV210" s="142">
        <f t="shared" si="64"/>
        <v>7.3115671717210772E-3</v>
      </c>
      <c r="AW210" s="142">
        <f t="shared" si="58"/>
        <v>1.6337025519593099E-2</v>
      </c>
      <c r="AX210" s="142">
        <v>1.7299999999999999E-2</v>
      </c>
      <c r="AY210" s="142">
        <f t="shared" si="59"/>
        <v>1.4236913146999999E-2</v>
      </c>
      <c r="AZ210" s="142">
        <f>(quarterly_long!EJ210 -quarterly_long!EJ209)*100</f>
        <v>0.99505476621361</v>
      </c>
      <c r="BA210" s="142">
        <f t="shared" si="82"/>
        <v>6.4825548902195607E-2</v>
      </c>
      <c r="BE210" s="46">
        <v>35612</v>
      </c>
      <c r="BF210" s="142">
        <v>7610.3964963134986</v>
      </c>
      <c r="BG210" s="142">
        <v>2259.407305306685</v>
      </c>
      <c r="BH210" s="142">
        <v>1203.5224749215101</v>
      </c>
      <c r="BI210" s="142">
        <v>1.6068671604305852E-2</v>
      </c>
      <c r="BJ210" s="142">
        <v>9.9166666666666761E-4</v>
      </c>
      <c r="BK210" s="142">
        <v>1.2416666666666667E-3</v>
      </c>
      <c r="BL210" s="142">
        <v>6.5499521834343436E-3</v>
      </c>
      <c r="BM210" s="142">
        <v>4.9508992683632846E-2</v>
      </c>
      <c r="BN210" s="142">
        <v>8.0725387894291595E-2</v>
      </c>
      <c r="BO210" s="142">
        <v>1.2772747621702657E-2</v>
      </c>
      <c r="BP210" s="142">
        <v>1.5692562389322262E-2</v>
      </c>
      <c r="BQ210" s="142">
        <v>1.3168927737E-2</v>
      </c>
      <c r="BR210" s="142"/>
      <c r="BS210" s="46">
        <v>35612</v>
      </c>
      <c r="BT210" s="142">
        <f t="shared" si="66"/>
        <v>8.0725387894291595E-2</v>
      </c>
      <c r="BU210" s="142">
        <f t="shared" si="75"/>
        <v>1.9561290004368459E-2</v>
      </c>
      <c r="BV210" s="142">
        <f t="shared" si="77"/>
        <v>1.846966370098535E-2</v>
      </c>
      <c r="BW210" s="142">
        <f t="shared" si="79"/>
        <v>1.5852955063477836E-2</v>
      </c>
      <c r="BX210" s="142">
        <f t="shared" si="81"/>
        <v>5.8435182191640678E-3</v>
      </c>
      <c r="BY210" s="142">
        <f t="shared" si="69"/>
        <v>-0.78740028446430843</v>
      </c>
      <c r="BZ210" s="142">
        <f t="shared" si="76"/>
        <v>-0.77603907264416783</v>
      </c>
      <c r="CA210" s="142">
        <f t="shared" si="78"/>
        <v>-0.77641035732361841</v>
      </c>
      <c r="CB210" s="142">
        <f t="shared" si="80"/>
        <v>-0.77410787909146239</v>
      </c>
      <c r="CC210" s="142">
        <f t="shared" si="70"/>
        <v>1.2416666666666667E-3</v>
      </c>
      <c r="CD210" s="142">
        <f t="shared" si="71"/>
        <v>9.9166666666666761E-4</v>
      </c>
      <c r="CE210" s="142">
        <f t="shared" si="65"/>
        <v>6.5499521834343436E-3</v>
      </c>
      <c r="CF210" s="142">
        <f t="shared" si="68"/>
        <v>7.3096937766496187E-3</v>
      </c>
      <c r="CG210" s="142">
        <f t="shared" si="72"/>
        <v>1.6068671604305852E-2</v>
      </c>
      <c r="CH210" s="142">
        <f t="shared" si="73"/>
        <v>1.5692562389322262E-2</v>
      </c>
      <c r="CI210" s="142">
        <f t="shared" si="74"/>
        <v>1.3168927737E-2</v>
      </c>
      <c r="CJ210" s="142"/>
      <c r="CK210" s="142">
        <f t="shared" si="67"/>
        <v>3.6736245061930191E-2</v>
      </c>
      <c r="CN210" s="142"/>
    </row>
    <row r="211" spans="1:92" x14ac:dyDescent="0.25">
      <c r="A211" s="46">
        <v>35704</v>
      </c>
      <c r="B211" s="158">
        <v>5.23</v>
      </c>
      <c r="C211" s="152">
        <v>5.51</v>
      </c>
      <c r="D211" s="140">
        <v>5.91</v>
      </c>
      <c r="F211" s="140">
        <v>5.16</v>
      </c>
      <c r="G211" s="140">
        <v>5.81</v>
      </c>
      <c r="H211" s="140"/>
      <c r="I211" s="145">
        <v>1.51</v>
      </c>
      <c r="J211" s="145"/>
      <c r="K211" s="121">
        <v>199704</v>
      </c>
      <c r="L211" s="121">
        <v>10.16720057429</v>
      </c>
      <c r="M211" s="121">
        <v>11.96504744263</v>
      </c>
      <c r="N211" s="121">
        <v>9.9485779863400001</v>
      </c>
      <c r="O211" s="121">
        <v>1.3627605745E-2</v>
      </c>
      <c r="P211" s="121">
        <v>-2.1934010000000002E-3</v>
      </c>
      <c r="Q211" s="138"/>
      <c r="R211" s="142">
        <v>199712</v>
      </c>
      <c r="S211" s="142">
        <v>1.2874251497006E-2</v>
      </c>
      <c r="T211" s="142">
        <v>1.66666666666667E-3</v>
      </c>
      <c r="V211" s="46">
        <v>35704</v>
      </c>
      <c r="W211" s="142">
        <v>0.74201292790138296</v>
      </c>
      <c r="X211" s="142">
        <f t="shared" si="63"/>
        <v>3.7151745518637647E-3</v>
      </c>
      <c r="Y211" s="160"/>
      <c r="Z211" s="142"/>
      <c r="AA211" s="142">
        <v>199709</v>
      </c>
      <c r="AB211" s="142">
        <v>1.6337025519593099E-2</v>
      </c>
      <c r="AC211" s="142">
        <v>6.9303541065172503E-2</v>
      </c>
      <c r="AE211" s="46">
        <v>35704</v>
      </c>
      <c r="AF211" s="142">
        <v>4.61720144329998E-2</v>
      </c>
      <c r="AG211" s="161">
        <v>7.44</v>
      </c>
      <c r="AH211" s="161"/>
      <c r="AI211" s="46">
        <v>35704</v>
      </c>
      <c r="AJ211" s="142">
        <f t="shared" si="57"/>
        <v>5.0000000000000096E-3</v>
      </c>
      <c r="AK211" s="142">
        <f>'I+C'!U211</f>
        <v>7.1703599046493149E-3</v>
      </c>
      <c r="AL211" s="142">
        <f t="shared" si="84"/>
        <v>1.6843147747449549E-2</v>
      </c>
      <c r="AM211" s="142">
        <f t="shared" si="84"/>
        <v>4.6203882518982553E-3</v>
      </c>
      <c r="AN211" s="142">
        <f t="shared" si="84"/>
        <v>5.1229959002376813E-3</v>
      </c>
      <c r="AO211" s="142">
        <f>LN(quarterly_long!EU211)</f>
        <v>-1.9079223761651403</v>
      </c>
      <c r="AP211" s="142">
        <f t="shared" si="83"/>
        <v>-1.9135640397965352</v>
      </c>
      <c r="AQ211" s="142">
        <f t="shared" si="83"/>
        <v>-1.9066714397112223</v>
      </c>
      <c r="AR211" s="142">
        <f t="shared" si="83"/>
        <v>-1.9185766765584407</v>
      </c>
      <c r="AS211" s="142">
        <f t="shared" si="60"/>
        <v>1.2583333333333335E-3</v>
      </c>
      <c r="AT211" s="142">
        <f t="shared" si="61"/>
        <v>6.4999999999999943E-4</v>
      </c>
      <c r="AU211" s="142">
        <f t="shared" si="62"/>
        <v>9.1590769451422357E-3</v>
      </c>
      <c r="AV211" s="142">
        <f t="shared" si="64"/>
        <v>8.5923838774420204E-3</v>
      </c>
      <c r="AW211" s="142">
        <f t="shared" si="58"/>
        <v>1.6030671071100702E-2</v>
      </c>
      <c r="AX211" s="142">
        <v>7.9000000000000001E-2</v>
      </c>
      <c r="AY211" s="142">
        <f t="shared" si="59"/>
        <v>1.3627605745E-2</v>
      </c>
      <c r="AZ211" s="142">
        <f>(quarterly_long!EJ211 -quarterly_long!EJ210)*100</f>
        <v>1.281202353604427</v>
      </c>
      <c r="BA211" s="142">
        <f t="shared" si="82"/>
        <v>6.1525748502994006E-2</v>
      </c>
      <c r="BE211" s="46">
        <v>35704</v>
      </c>
      <c r="BF211" s="142">
        <v>7664.0195141439926</v>
      </c>
      <c r="BG211" s="142">
        <v>2284.3522282733757</v>
      </c>
      <c r="BH211" s="142">
        <v>1214.405154560098</v>
      </c>
      <c r="BI211" s="142">
        <v>1.5807329821170651E-2</v>
      </c>
      <c r="BJ211" s="142">
        <v>4.416666666666666E-4</v>
      </c>
      <c r="BK211" s="142">
        <v>1.258333333333334E-3</v>
      </c>
      <c r="BL211" s="142">
        <v>9.1569615137447914E-3</v>
      </c>
      <c r="BM211" s="142">
        <v>4.51378018670959E-2</v>
      </c>
      <c r="BN211" s="142">
        <v>-2.9375665820519092E-4</v>
      </c>
      <c r="BO211" s="142">
        <v>1.2872136065609E-2</v>
      </c>
      <c r="BP211" s="142">
        <v>8.0065992494240845E-2</v>
      </c>
      <c r="BQ211" s="142">
        <v>1.1216020372E-2</v>
      </c>
      <c r="BR211" s="142"/>
      <c r="BS211" s="46">
        <v>35704</v>
      </c>
      <c r="BT211" s="142">
        <f t="shared" si="66"/>
        <v>-2.9375665820519092E-4</v>
      </c>
      <c r="BU211" s="142">
        <f t="shared" si="75"/>
        <v>7.0213143454669336E-3</v>
      </c>
      <c r="BV211" s="142">
        <f t="shared" si="77"/>
        <v>1.9561290004368459E-2</v>
      </c>
      <c r="BW211" s="142">
        <f t="shared" si="79"/>
        <v>1.846966370098535E-2</v>
      </c>
      <c r="BX211" s="142">
        <f t="shared" si="81"/>
        <v>1.5852955063477836E-2</v>
      </c>
      <c r="BY211" s="142">
        <f t="shared" si="69"/>
        <v>-0.78412871489417335</v>
      </c>
      <c r="BZ211" s="142">
        <f t="shared" si="76"/>
        <v>-0.78740028446430843</v>
      </c>
      <c r="CA211" s="142">
        <f t="shared" si="78"/>
        <v>-0.77603907264416783</v>
      </c>
      <c r="CB211" s="142">
        <f t="shared" si="80"/>
        <v>-0.77641035732361841</v>
      </c>
      <c r="CC211" s="142">
        <f t="shared" si="70"/>
        <v>1.258333333333334E-3</v>
      </c>
      <c r="CD211" s="142">
        <f t="shared" si="71"/>
        <v>4.416666666666666E-4</v>
      </c>
      <c r="CE211" s="142">
        <f t="shared" si="65"/>
        <v>9.1569615137447914E-3</v>
      </c>
      <c r="CF211" s="142">
        <f t="shared" si="68"/>
        <v>8.5904757848906596E-3</v>
      </c>
      <c r="CG211" s="142">
        <f t="shared" si="72"/>
        <v>1.5807329821170651E-2</v>
      </c>
      <c r="CH211" s="142">
        <f t="shared" si="73"/>
        <v>8.0065992494240845E-2</v>
      </c>
      <c r="CI211" s="142">
        <f t="shared" si="74"/>
        <v>1.1216020372E-2</v>
      </c>
      <c r="CJ211" s="142"/>
      <c r="CK211" s="142">
        <f t="shared" si="67"/>
        <v>3.2265665801486904E-2</v>
      </c>
      <c r="CN211" s="142"/>
    </row>
    <row r="212" spans="1:92" x14ac:dyDescent="0.25">
      <c r="A212" s="46">
        <v>35796</v>
      </c>
      <c r="B212" s="158">
        <v>5.19</v>
      </c>
      <c r="C212" s="152">
        <v>5.41</v>
      </c>
      <c r="D212" s="140">
        <v>5.59</v>
      </c>
      <c r="F212" s="140">
        <v>5.03</v>
      </c>
      <c r="G212" s="140">
        <v>5.65</v>
      </c>
      <c r="H212" s="140"/>
      <c r="I212" s="145">
        <v>1.67</v>
      </c>
      <c r="J212" s="145"/>
      <c r="K212" s="121">
        <v>199801</v>
      </c>
      <c r="L212" s="121">
        <v>10.174899147710001</v>
      </c>
      <c r="M212" s="121">
        <v>12.01423991005</v>
      </c>
      <c r="N212" s="121">
        <v>9.9646976179400006</v>
      </c>
      <c r="O212" s="121">
        <v>-5.1636430310000002E-3</v>
      </c>
      <c r="P212" s="121">
        <v>-1.7982327999999999E-2</v>
      </c>
      <c r="Q212" s="138"/>
      <c r="R212" s="142">
        <v>199803</v>
      </c>
      <c r="S212" s="142">
        <v>1.20758483033932E-2</v>
      </c>
      <c r="T212" s="142">
        <v>3.9800000000000002E-2</v>
      </c>
      <c r="V212" s="46">
        <v>35796</v>
      </c>
      <c r="W212" s="142">
        <v>0.74293012558729299</v>
      </c>
      <c r="X212" s="142">
        <f t="shared" si="63"/>
        <v>1.2353306079924686E-3</v>
      </c>
      <c r="Y212" s="160"/>
      <c r="Z212" s="142"/>
      <c r="AA212" s="142">
        <v>199712</v>
      </c>
      <c r="AB212" s="142">
        <v>1.6030671071100702E-2</v>
      </c>
      <c r="AC212" s="142">
        <v>2.7053851572004899E-2</v>
      </c>
      <c r="AE212" s="46">
        <v>35796</v>
      </c>
      <c r="AF212" s="142">
        <v>1.6839773557999899E-2</v>
      </c>
      <c r="AG212" s="161">
        <v>7.25</v>
      </c>
      <c r="AH212" s="161"/>
      <c r="AI212" s="46">
        <v>35796</v>
      </c>
      <c r="AJ212" s="142">
        <f t="shared" si="57"/>
        <v>0.11940000000000001</v>
      </c>
      <c r="AK212" s="142">
        <f>'I+C'!U212</f>
        <v>9.5882248668714976E-3</v>
      </c>
      <c r="AL212" s="142">
        <f t="shared" si="84"/>
        <v>7.1703599046493149E-3</v>
      </c>
      <c r="AM212" s="142">
        <f t="shared" si="84"/>
        <v>1.6843147747449549E-2</v>
      </c>
      <c r="AN212" s="142">
        <f t="shared" si="84"/>
        <v>4.6203882518982553E-3</v>
      </c>
      <c r="AO212" s="142">
        <f>LN(quarterly_long!EU212)</f>
        <v>-1.8986868499009151</v>
      </c>
      <c r="AP212" s="142">
        <f t="shared" si="83"/>
        <v>-1.9079223761651403</v>
      </c>
      <c r="AQ212" s="142">
        <f t="shared" si="83"/>
        <v>-1.9135640397965352</v>
      </c>
      <c r="AR212" s="142">
        <f t="shared" si="83"/>
        <v>-1.9066714397112223</v>
      </c>
      <c r="AS212" s="142">
        <f t="shared" si="60"/>
        <v>1.3916666666666665E-3</v>
      </c>
      <c r="AT212" s="142">
        <f t="shared" si="61"/>
        <v>6.2000000000000011E-4</v>
      </c>
      <c r="AU212" s="142">
        <f t="shared" si="62"/>
        <v>1.0840517695400731E-2</v>
      </c>
      <c r="AV212" s="142">
        <f t="shared" si="64"/>
        <v>9.2313751237498194E-3</v>
      </c>
      <c r="AW212" s="142">
        <f t="shared" si="58"/>
        <v>1.4510690915444701E-2</v>
      </c>
      <c r="AX212" s="142">
        <v>-8.0999999999999996E-3</v>
      </c>
      <c r="AY212" s="142">
        <f t="shared" si="59"/>
        <v>-5.1636430310000002E-3</v>
      </c>
      <c r="AZ212" s="142">
        <f>(quarterly_long!EJ212 -quarterly_long!EJ211)*100</f>
        <v>1.8823751131097022</v>
      </c>
      <c r="BA212" s="142">
        <f t="shared" si="82"/>
        <v>6.0424151696606795E-2</v>
      </c>
      <c r="BE212" s="46">
        <v>35796</v>
      </c>
      <c r="BF212" s="142">
        <v>7772.3314118963044</v>
      </c>
      <c r="BG212" s="142">
        <v>2337.0774348263321</v>
      </c>
      <c r="BH212" s="142">
        <v>1236.4353678347643</v>
      </c>
      <c r="BI212" s="142">
        <v>1.4264863844184629E-2</v>
      </c>
      <c r="BJ212" s="142">
        <v>5.4166666666666686E-4</v>
      </c>
      <c r="BK212" s="142">
        <v>1.3916666666666667E-3</v>
      </c>
      <c r="BL212" s="142">
        <v>1.0840280239851985E-2</v>
      </c>
      <c r="BM212" s="142">
        <v>1.6699556530519785E-2</v>
      </c>
      <c r="BN212" s="142">
        <v>0.1130866275939883</v>
      </c>
      <c r="BO212" s="142">
        <v>1.2075610847843954E-2</v>
      </c>
      <c r="BP212" s="142">
        <v>-5.7671976578532735E-3</v>
      </c>
      <c r="BQ212" s="142">
        <v>-3.0437899919999998E-3</v>
      </c>
      <c r="BR212" s="142"/>
      <c r="BS212" s="46">
        <v>35796</v>
      </c>
      <c r="BT212" s="142">
        <f t="shared" si="66"/>
        <v>0.1130866275939883</v>
      </c>
      <c r="BU212" s="142">
        <f t="shared" si="75"/>
        <v>1.4033585509675817E-2</v>
      </c>
      <c r="BV212" s="142">
        <f t="shared" si="77"/>
        <v>7.0213143454669336E-3</v>
      </c>
      <c r="BW212" s="142">
        <f t="shared" si="79"/>
        <v>1.9561290004368459E-2</v>
      </c>
      <c r="BX212" s="142">
        <f t="shared" si="81"/>
        <v>1.846966370098535E-2</v>
      </c>
      <c r="BY212" s="142">
        <f t="shared" si="69"/>
        <v>-0.77702108204512266</v>
      </c>
      <c r="BZ212" s="142">
        <f t="shared" si="76"/>
        <v>-0.78412871489417335</v>
      </c>
      <c r="CA212" s="142">
        <f t="shared" si="78"/>
        <v>-0.78740028446430843</v>
      </c>
      <c r="CB212" s="142">
        <f t="shared" si="80"/>
        <v>-0.77603907264416783</v>
      </c>
      <c r="CC212" s="142">
        <f t="shared" si="70"/>
        <v>1.3916666666666667E-3</v>
      </c>
      <c r="CD212" s="142">
        <f t="shared" si="71"/>
        <v>5.4166666666666686E-4</v>
      </c>
      <c r="CE212" s="142">
        <f t="shared" si="65"/>
        <v>1.0840280239851985E-2</v>
      </c>
      <c r="CF212" s="142">
        <f t="shared" si="68"/>
        <v>9.2297949906239452E-3</v>
      </c>
      <c r="CG212" s="142">
        <f t="shared" si="72"/>
        <v>1.4264863844184629E-2</v>
      </c>
      <c r="CH212" s="142">
        <f t="shared" si="73"/>
        <v>-5.7671976578532735E-3</v>
      </c>
      <c r="CI212" s="142">
        <f t="shared" si="74"/>
        <v>-3.0437899919999998E-3</v>
      </c>
      <c r="CJ212" s="142"/>
      <c r="CK212" s="142">
        <f t="shared" si="67"/>
        <v>4.6239456826758316E-3</v>
      </c>
      <c r="CN212" s="142"/>
    </row>
    <row r="213" spans="1:92" x14ac:dyDescent="0.25">
      <c r="A213" s="46">
        <v>35886</v>
      </c>
      <c r="B213" s="158">
        <v>5.12</v>
      </c>
      <c r="C213" s="152">
        <v>5.38</v>
      </c>
      <c r="D213" s="140">
        <v>5.59</v>
      </c>
      <c r="F213" s="140">
        <v>4.9800000000000004</v>
      </c>
      <c r="G213" s="140">
        <v>5.5</v>
      </c>
      <c r="H213" s="140"/>
      <c r="I213" s="145">
        <v>1.63</v>
      </c>
      <c r="J213" s="145"/>
      <c r="K213" s="121">
        <v>199802</v>
      </c>
      <c r="L213" s="121">
        <v>10.189651595380001</v>
      </c>
      <c r="M213" s="121">
        <v>12.027341901350001</v>
      </c>
      <c r="N213" s="121">
        <v>9.9744320920699998</v>
      </c>
      <c r="O213" s="121">
        <v>-1.4685273300000001E-3</v>
      </c>
      <c r="P213" s="121">
        <v>-1.7668716000000001E-2</v>
      </c>
      <c r="Q213" s="138"/>
      <c r="R213" s="142">
        <v>199806</v>
      </c>
      <c r="S213" s="142">
        <v>1.2375249500998E-2</v>
      </c>
      <c r="T213" s="142">
        <v>2.8E-3</v>
      </c>
      <c r="V213" s="46">
        <v>35886</v>
      </c>
      <c r="W213" s="142">
        <v>0.746598916330934</v>
      </c>
      <c r="X213" s="142">
        <f t="shared" si="63"/>
        <v>4.9261183360559402E-3</v>
      </c>
      <c r="Y213" s="160"/>
      <c r="Z213" s="142"/>
      <c r="AA213" s="142">
        <v>199803</v>
      </c>
      <c r="AB213" s="142">
        <v>1.4510690915444701E-2</v>
      </c>
      <c r="AC213" s="142">
        <v>0.118935544541081</v>
      </c>
      <c r="AE213" s="46">
        <v>35886</v>
      </c>
      <c r="AF213" s="142">
        <v>3.3842527865000097E-2</v>
      </c>
      <c r="AG213" s="161">
        <v>7.25</v>
      </c>
      <c r="AH213" s="161"/>
      <c r="AI213" s="46">
        <v>35886</v>
      </c>
      <c r="AJ213" s="142">
        <f t="shared" ref="AJ213:AJ277" si="85">T213*3</f>
        <v>8.3999999999999995E-3</v>
      </c>
      <c r="AK213" s="142">
        <f>'I+C'!U213</f>
        <v>1.7078944845056121E-2</v>
      </c>
      <c r="AL213" s="142">
        <f t="shared" si="84"/>
        <v>9.5882248668714976E-3</v>
      </c>
      <c r="AM213" s="142">
        <f t="shared" si="84"/>
        <v>7.1703599046493149E-3</v>
      </c>
      <c r="AN213" s="142">
        <f t="shared" si="84"/>
        <v>1.6843147747449549E-2</v>
      </c>
      <c r="AO213" s="142">
        <f>LN(quarterly_long!EU213)</f>
        <v>-1.9096433105682313</v>
      </c>
      <c r="AP213" s="142">
        <f t="shared" si="83"/>
        <v>-1.8986868499009151</v>
      </c>
      <c r="AQ213" s="142">
        <f t="shared" si="83"/>
        <v>-1.9079223761651403</v>
      </c>
      <c r="AR213" s="142">
        <f t="shared" si="83"/>
        <v>-1.9135640397965352</v>
      </c>
      <c r="AS213" s="142">
        <f t="shared" si="60"/>
        <v>1.3583333333333334E-3</v>
      </c>
      <c r="AT213" s="142">
        <f t="shared" si="61"/>
        <v>5.1999999999999952E-4</v>
      </c>
      <c r="AU213" s="142">
        <f t="shared" si="62"/>
        <v>7.4491311649420595E-3</v>
      </c>
      <c r="AV213" s="142">
        <f t="shared" si="64"/>
        <v>8.5000953662551799E-3</v>
      </c>
      <c r="AW213" s="142">
        <f t="shared" ref="AW213:AW277" si="86">AB214</f>
        <v>1.43204507710604E-2</v>
      </c>
      <c r="AX213" s="142">
        <v>-8.3000000000000001E-3</v>
      </c>
      <c r="AY213" s="142">
        <f t="shared" si="59"/>
        <v>-1.4685273300000001E-3</v>
      </c>
      <c r="AZ213" s="142">
        <f>(quarterly_long!EJ213 -quarterly_long!EJ212)*100</f>
        <v>0.6122484177739751</v>
      </c>
      <c r="BA213" s="142">
        <f t="shared" si="82"/>
        <v>6.0124750499001997E-2</v>
      </c>
      <c r="BE213" s="46">
        <v>35886</v>
      </c>
      <c r="BF213" s="142">
        <v>7781.5435273637568</v>
      </c>
      <c r="BG213" s="142">
        <v>2379.0028688842367</v>
      </c>
      <c r="BH213" s="142">
        <v>1239.6758936186711</v>
      </c>
      <c r="BI213" s="142">
        <v>1.4021839484898513E-2</v>
      </c>
      <c r="BJ213" s="142">
        <v>3.916666666666669E-4</v>
      </c>
      <c r="BK213" s="142">
        <v>1.3583333333333331E-3</v>
      </c>
      <c r="BL213" s="142">
        <v>7.4483022538905427E-3</v>
      </c>
      <c r="BM213" s="142">
        <v>3.3282470353878837E-2</v>
      </c>
      <c r="BN213" s="142">
        <v>3.8266120376037153E-3</v>
      </c>
      <c r="BO213" s="142">
        <v>1.237442058994726E-2</v>
      </c>
      <c r="BP213" s="142">
        <v>-1.0053582206223766E-2</v>
      </c>
      <c r="BQ213" s="142">
        <v>-3.3131638350000002E-3</v>
      </c>
      <c r="BR213" s="142"/>
      <c r="BS213" s="46">
        <v>35886</v>
      </c>
      <c r="BT213" s="142">
        <f t="shared" si="66"/>
        <v>3.8266120376037153E-3</v>
      </c>
      <c r="BU213" s="142">
        <f t="shared" si="75"/>
        <v>1.1845429618784209E-3</v>
      </c>
      <c r="BV213" s="142">
        <f t="shared" si="77"/>
        <v>1.4033585509675817E-2</v>
      </c>
      <c r="BW213" s="142">
        <f t="shared" si="79"/>
        <v>7.0213143454669336E-3</v>
      </c>
      <c r="BX213" s="142">
        <f t="shared" si="81"/>
        <v>1.9561290004368459E-2</v>
      </c>
      <c r="BY213" s="142">
        <f t="shared" si="69"/>
        <v>-0.76564573886437182</v>
      </c>
      <c r="BZ213" s="142">
        <f t="shared" si="76"/>
        <v>-0.77702108204512266</v>
      </c>
      <c r="CA213" s="142">
        <f t="shared" si="78"/>
        <v>-0.78412871489417335</v>
      </c>
      <c r="CB213" s="142">
        <f t="shared" si="80"/>
        <v>-0.78740028446430843</v>
      </c>
      <c r="CC213" s="142">
        <f t="shared" si="70"/>
        <v>1.3583333333333331E-3</v>
      </c>
      <c r="CD213" s="142">
        <f t="shared" si="71"/>
        <v>3.916666666666669E-4</v>
      </c>
      <c r="CE213" s="142">
        <f t="shared" si="65"/>
        <v>7.4483022538905427E-3</v>
      </c>
      <c r="CF213" s="142">
        <f t="shared" si="68"/>
        <v>8.4988740477304169E-3</v>
      </c>
      <c r="CG213" s="142">
        <f t="shared" si="72"/>
        <v>1.4021839484898513E-2</v>
      </c>
      <c r="CH213" s="142">
        <f t="shared" si="73"/>
        <v>-1.0053582206223766E-2</v>
      </c>
      <c r="CI213" s="142">
        <f t="shared" si="74"/>
        <v>-3.3131638350000002E-3</v>
      </c>
      <c r="CJ213" s="142"/>
      <c r="CK213" s="142">
        <f t="shared" si="67"/>
        <v>2.0908049763931576E-2</v>
      </c>
      <c r="CN213" s="142"/>
    </row>
    <row r="214" spans="1:92" x14ac:dyDescent="0.25">
      <c r="A214" s="46">
        <v>35977</v>
      </c>
      <c r="B214" s="158">
        <v>4.96</v>
      </c>
      <c r="C214" s="152">
        <v>4.41</v>
      </c>
      <c r="D214" s="140">
        <v>5.21</v>
      </c>
      <c r="F214" s="140">
        <v>4.6100000000000003</v>
      </c>
      <c r="G214" s="140">
        <v>4.8099999999999996</v>
      </c>
      <c r="H214" s="140"/>
      <c r="I214" s="145">
        <v>2.2799999999999998</v>
      </c>
      <c r="J214" s="145"/>
      <c r="K214" s="121">
        <v>199803</v>
      </c>
      <c r="L214" s="121">
        <v>10.19958621046</v>
      </c>
      <c r="M214" s="121">
        <v>12.00296473295</v>
      </c>
      <c r="N214" s="121">
        <v>9.9819475848200003</v>
      </c>
      <c r="O214" s="121">
        <v>1.0190104881000001E-2</v>
      </c>
      <c r="P214" s="121">
        <v>-6.8817319999999998E-3</v>
      </c>
      <c r="Q214" s="138"/>
      <c r="R214" s="142">
        <v>199809</v>
      </c>
      <c r="S214" s="142">
        <v>1.2874251497006E-2</v>
      </c>
      <c r="T214" s="142">
        <v>-4.1300000000000003E-2</v>
      </c>
      <c r="V214" s="46">
        <v>35977</v>
      </c>
      <c r="W214" s="142">
        <v>0.74980910823161995</v>
      </c>
      <c r="X214" s="142">
        <f t="shared" si="63"/>
        <v>4.2905367688683138E-3</v>
      </c>
      <c r="Y214" s="160"/>
      <c r="Z214" s="142"/>
      <c r="AA214" s="142">
        <v>199806</v>
      </c>
      <c r="AB214" s="142">
        <v>1.43204507710604E-2</v>
      </c>
      <c r="AC214" s="142">
        <v>2.93082473556645E-2</v>
      </c>
      <c r="AE214" s="46">
        <v>35977</v>
      </c>
      <c r="AF214" s="142">
        <v>4.4513839080799797E-2</v>
      </c>
      <c r="AG214" s="161">
        <v>7.13</v>
      </c>
      <c r="AH214" s="161"/>
      <c r="AI214" s="46">
        <v>35977</v>
      </c>
      <c r="AJ214" s="142">
        <f t="shared" si="85"/>
        <v>-0.12390000000000001</v>
      </c>
      <c r="AK214" s="142">
        <f>'I+C'!U214</f>
        <v>9.7773470156206077E-3</v>
      </c>
      <c r="AL214" s="142">
        <f t="shared" si="84"/>
        <v>1.7078944845056121E-2</v>
      </c>
      <c r="AM214" s="142">
        <f t="shared" si="84"/>
        <v>9.5882248668714976E-3</v>
      </c>
      <c r="AN214" s="142">
        <f t="shared" si="84"/>
        <v>7.1703599046493149E-3</v>
      </c>
      <c r="AO214" s="142">
        <f>LN(quarterly_long!EU214)</f>
        <v>-1.9115801745292935</v>
      </c>
      <c r="AP214" s="142">
        <f t="shared" si="83"/>
        <v>-1.9096433105682313</v>
      </c>
      <c r="AQ214" s="142">
        <f t="shared" si="83"/>
        <v>-1.8986868499009151</v>
      </c>
      <c r="AR214" s="142">
        <f t="shared" si="83"/>
        <v>-1.9079223761651403</v>
      </c>
      <c r="AS214" s="142">
        <f t="shared" si="60"/>
        <v>1.9E-3</v>
      </c>
      <c r="AT214" s="142">
        <f t="shared" si="61"/>
        <v>1.9999999999999928E-4</v>
      </c>
      <c r="AU214" s="142">
        <f t="shared" si="62"/>
        <v>8.5837147281376865E-3</v>
      </c>
      <c r="AV214" s="142">
        <f t="shared" si="64"/>
        <v>9.0081101334056786E-3</v>
      </c>
      <c r="AW214" s="142">
        <f t="shared" si="86"/>
        <v>1.5774070658241601E-2</v>
      </c>
      <c r="AX214" s="142">
        <v>4.3E-3</v>
      </c>
      <c r="AY214" s="142">
        <f t="shared" si="59"/>
        <v>1.0190104881000001E-2</v>
      </c>
      <c r="AZ214" s="142">
        <f>(quarterly_long!EJ214 -quarterly_long!EJ213)*100</f>
        <v>0.78404830545586446</v>
      </c>
      <c r="BA214" s="142">
        <f t="shared" si="82"/>
        <v>5.8425748502994E-2</v>
      </c>
      <c r="BE214" s="46">
        <v>35977</v>
      </c>
      <c r="BF214" s="142">
        <v>7864.5343247387045</v>
      </c>
      <c r="BG214" s="142">
        <v>2393.7383177570091</v>
      </c>
      <c r="BH214" s="142">
        <v>1255.4205607476636</v>
      </c>
      <c r="BI214" s="142">
        <v>1.5425778596436221E-2</v>
      </c>
      <c r="BJ214" s="142">
        <v>1.5000000000000039E-4</v>
      </c>
      <c r="BK214" s="142">
        <v>1.9000000000000002E-3</v>
      </c>
      <c r="BL214" s="142">
        <v>8.5817182516332233E-3</v>
      </c>
      <c r="BM214" s="142">
        <v>4.3714822200274055E-2</v>
      </c>
      <c r="BN214" s="142">
        <v>-0.14621962188394569</v>
      </c>
      <c r="BO214" s="142">
        <v>1.2872255020500926E-2</v>
      </c>
      <c r="BP214" s="142">
        <v>4.2139849509066352E-3</v>
      </c>
      <c r="BQ214" s="142">
        <v>9.1681190049999993E-3</v>
      </c>
      <c r="BR214" s="142"/>
      <c r="BS214" s="46">
        <v>35977</v>
      </c>
      <c r="BT214" s="142">
        <f t="shared" si="66"/>
        <v>-0.14621962188394569</v>
      </c>
      <c r="BU214" s="142">
        <f t="shared" si="75"/>
        <v>1.0608610859730305E-2</v>
      </c>
      <c r="BV214" s="142">
        <f t="shared" si="77"/>
        <v>1.1845429618784209E-3</v>
      </c>
      <c r="BW214" s="142">
        <f t="shared" si="79"/>
        <v>1.4033585509675817E-2</v>
      </c>
      <c r="BX214" s="142">
        <f t="shared" si="81"/>
        <v>7.0213143454669336E-3</v>
      </c>
      <c r="BY214" s="142">
        <f t="shared" si="69"/>
        <v>-0.76786662941261929</v>
      </c>
      <c r="BZ214" s="142">
        <f t="shared" si="76"/>
        <v>-0.76564573886437182</v>
      </c>
      <c r="CA214" s="142">
        <f t="shared" si="78"/>
        <v>-0.77702108204512266</v>
      </c>
      <c r="CB214" s="142">
        <f t="shared" si="80"/>
        <v>-0.78412871489417335</v>
      </c>
      <c r="CC214" s="142">
        <f t="shared" si="70"/>
        <v>1.9000000000000002E-3</v>
      </c>
      <c r="CD214" s="142">
        <f t="shared" si="71"/>
        <v>1.5000000000000039E-4</v>
      </c>
      <c r="CE214" s="142">
        <f t="shared" si="65"/>
        <v>8.5817182516332233E-3</v>
      </c>
      <c r="CF214" s="142">
        <f t="shared" si="68"/>
        <v>9.0068155647801355E-3</v>
      </c>
      <c r="CG214" s="142">
        <f t="shared" si="72"/>
        <v>1.5425778596436221E-2</v>
      </c>
      <c r="CH214" s="142">
        <f t="shared" si="73"/>
        <v>4.2139849509066352E-3</v>
      </c>
      <c r="CI214" s="142">
        <f t="shared" si="74"/>
        <v>9.1681190049999993E-3</v>
      </c>
      <c r="CJ214" s="142"/>
      <c r="CK214" s="142">
        <f t="shared" si="67"/>
        <v>3.0842567179773128E-2</v>
      </c>
      <c r="CN214" s="142"/>
    </row>
    <row r="215" spans="1:92" x14ac:dyDescent="0.25">
      <c r="A215" s="46">
        <v>36069</v>
      </c>
      <c r="B215" s="158">
        <v>4.3600000000000003</v>
      </c>
      <c r="C215" s="152">
        <v>4.53</v>
      </c>
      <c r="D215" s="140">
        <v>4.66</v>
      </c>
      <c r="F215" s="140">
        <v>4.3899999999999997</v>
      </c>
      <c r="G215" s="140">
        <v>4.6500000000000004</v>
      </c>
      <c r="H215" s="140"/>
      <c r="I215" s="145">
        <v>2.58</v>
      </c>
      <c r="J215" s="145"/>
      <c r="K215" s="121">
        <v>199804</v>
      </c>
      <c r="L215" s="121">
        <v>10.211161565319999</v>
      </c>
      <c r="M215" s="121">
        <v>12.05147352699</v>
      </c>
      <c r="N215" s="121">
        <v>9.9902037726100001</v>
      </c>
      <c r="O215" s="121">
        <v>1.2626231590000001E-3</v>
      </c>
      <c r="P215" s="121">
        <v>-2.1014649999999999E-2</v>
      </c>
      <c r="Q215" s="138"/>
      <c r="R215" s="142">
        <v>199812</v>
      </c>
      <c r="S215" s="142">
        <v>1.0079840319361299E-2</v>
      </c>
      <c r="T215" s="142">
        <v>6.4633333333333307E-2</v>
      </c>
      <c r="V215" s="46">
        <v>36069</v>
      </c>
      <c r="W215" s="142">
        <v>0.75393649781821603</v>
      </c>
      <c r="X215" s="142">
        <f t="shared" si="63"/>
        <v>5.4894922847714689E-3</v>
      </c>
      <c r="Y215" s="160"/>
      <c r="Z215" s="142"/>
      <c r="AA215" s="142">
        <v>199809</v>
      </c>
      <c r="AB215" s="142">
        <v>1.5774070658241601E-2</v>
      </c>
      <c r="AC215" s="142">
        <v>-7.9168884598381506E-2</v>
      </c>
      <c r="AE215" s="46">
        <v>36069</v>
      </c>
      <c r="AF215" s="142">
        <v>8.4944869999996602E-3</v>
      </c>
      <c r="AG215" s="161">
        <v>7.25</v>
      </c>
      <c r="AH215" s="161"/>
      <c r="AI215" s="46">
        <v>36069</v>
      </c>
      <c r="AJ215" s="142">
        <f t="shared" si="85"/>
        <v>0.19389999999999991</v>
      </c>
      <c r="AK215" s="142">
        <f>'I+C'!U215</f>
        <v>1.3522577958749116E-2</v>
      </c>
      <c r="AL215" s="142">
        <f t="shared" si="84"/>
        <v>9.7773470156206077E-3</v>
      </c>
      <c r="AM215" s="142">
        <f t="shared" si="84"/>
        <v>1.7078944845056121E-2</v>
      </c>
      <c r="AN215" s="142">
        <f t="shared" si="84"/>
        <v>9.5882248668714976E-3</v>
      </c>
      <c r="AO215" s="142">
        <f>LN(quarterly_long!EU215)</f>
        <v>-1.9162953709348802</v>
      </c>
      <c r="AP215" s="142">
        <f t="shared" si="83"/>
        <v>-1.9115801745292935</v>
      </c>
      <c r="AQ215" s="142">
        <f t="shared" si="83"/>
        <v>-1.9096433105682313</v>
      </c>
      <c r="AR215" s="142">
        <f t="shared" si="83"/>
        <v>-1.8986868499009151</v>
      </c>
      <c r="AS215" s="142">
        <f t="shared" si="60"/>
        <v>2.1500000000000004E-3</v>
      </c>
      <c r="AT215" s="142">
        <f t="shared" si="61"/>
        <v>2.6000000000000068E-4</v>
      </c>
      <c r="AU215" s="142">
        <f t="shared" si="62"/>
        <v>4.5903480345898303E-3</v>
      </c>
      <c r="AV215" s="142">
        <f t="shared" si="64"/>
        <v>7.8659279057675772E-3</v>
      </c>
      <c r="AW215" s="142">
        <f t="shared" si="86"/>
        <v>1.3593343246818299E-2</v>
      </c>
      <c r="AX215" s="142">
        <v>-1.6400000000000001E-2</v>
      </c>
      <c r="AY215" s="142">
        <f t="shared" si="59"/>
        <v>1.2626231590000001E-3</v>
      </c>
      <c r="AZ215" s="142">
        <f>(quarterly_long!EJ215 -quarterly_long!EJ214)*100</f>
        <v>0.88073815531626298</v>
      </c>
      <c r="BA215" s="142">
        <f t="shared" si="82"/>
        <v>6.2420159680638694E-2</v>
      </c>
      <c r="BE215" s="46">
        <v>36069</v>
      </c>
      <c r="BF215" s="142">
        <v>7980.2309305039016</v>
      </c>
      <c r="BG215" s="142">
        <v>2371.2617731766172</v>
      </c>
      <c r="BH215" s="142">
        <v>1262.2557795594303</v>
      </c>
      <c r="BI215" s="142">
        <v>1.3385291934512555E-2</v>
      </c>
      <c r="BJ215" s="142">
        <v>2.3333333333333366E-4</v>
      </c>
      <c r="BK215" s="142">
        <v>2.15E-3</v>
      </c>
      <c r="BL215" s="142">
        <v>4.5934017577461596E-3</v>
      </c>
      <c r="BM215" s="142">
        <v>8.4995700648911356E-3</v>
      </c>
      <c r="BN215" s="142">
        <v>0.18302256331654226</v>
      </c>
      <c r="BO215" s="142">
        <v>1.0082894042518073E-2</v>
      </c>
      <c r="BP215" s="142">
        <v>-1.7840165155904586E-2</v>
      </c>
      <c r="BQ215" s="142">
        <v>-5.2956067460000001E-3</v>
      </c>
      <c r="BR215" s="142"/>
      <c r="BS215" s="46">
        <v>36069</v>
      </c>
      <c r="BT215" s="142">
        <f t="shared" si="66"/>
        <v>0.18302256331654226</v>
      </c>
      <c r="BU215" s="142">
        <f t="shared" si="75"/>
        <v>1.4604023497270191E-2</v>
      </c>
      <c r="BV215" s="142">
        <f t="shared" si="77"/>
        <v>1.0608610859730305E-2</v>
      </c>
      <c r="BW215" s="142">
        <f t="shared" si="79"/>
        <v>1.1845429618784209E-3</v>
      </c>
      <c r="BX215" s="142">
        <f t="shared" si="81"/>
        <v>1.4033585509675817E-2</v>
      </c>
      <c r="BY215" s="142">
        <f t="shared" si="69"/>
        <v>-0.78676614783308074</v>
      </c>
      <c r="BZ215" s="142">
        <f t="shared" si="76"/>
        <v>-0.76786662941261929</v>
      </c>
      <c r="CA215" s="142">
        <f t="shared" si="78"/>
        <v>-0.76564573886437182</v>
      </c>
      <c r="CB215" s="142">
        <f t="shared" si="80"/>
        <v>-0.77702108204512266</v>
      </c>
      <c r="CC215" s="142">
        <f t="shared" si="70"/>
        <v>2.15E-3</v>
      </c>
      <c r="CD215" s="142">
        <f t="shared" si="71"/>
        <v>2.3333333333333366E-4</v>
      </c>
      <c r="CE215" s="142">
        <f t="shared" si="65"/>
        <v>4.5934017577461596E-3</v>
      </c>
      <c r="CF215" s="142">
        <f t="shared" si="68"/>
        <v>7.8659256257804771E-3</v>
      </c>
      <c r="CG215" s="142">
        <f t="shared" si="72"/>
        <v>1.3385291934512555E-2</v>
      </c>
      <c r="CH215" s="142">
        <f t="shared" si="73"/>
        <v>-1.7840165155904586E-2</v>
      </c>
      <c r="CI215" s="142">
        <f t="shared" si="74"/>
        <v>-5.2956067460000001E-3</v>
      </c>
      <c r="CJ215" s="142"/>
      <c r="CK215" s="142">
        <f t="shared" si="67"/>
        <v>-1.5833239776269371E-3</v>
      </c>
      <c r="CN215" s="142"/>
    </row>
    <row r="216" spans="1:92" x14ac:dyDescent="0.25">
      <c r="A216" s="46">
        <v>36161</v>
      </c>
      <c r="B216" s="158">
        <v>4.53</v>
      </c>
      <c r="C216" s="152">
        <v>4.72</v>
      </c>
      <c r="D216" s="140">
        <v>5</v>
      </c>
      <c r="F216" s="140">
        <v>4.4400000000000004</v>
      </c>
      <c r="G216" s="140">
        <v>5.23</v>
      </c>
      <c r="H216" s="140"/>
      <c r="I216" s="145">
        <v>2.2999999999999998</v>
      </c>
      <c r="J216" s="145"/>
      <c r="K216" s="121">
        <v>199901</v>
      </c>
      <c r="L216" s="121">
        <v>10.218131930469999</v>
      </c>
      <c r="M216" s="121">
        <v>12.064445434</v>
      </c>
      <c r="N216" s="121">
        <v>10.00276299579</v>
      </c>
      <c r="O216" s="121">
        <v>-4.8632649909999999E-3</v>
      </c>
      <c r="P216" s="121">
        <v>-2.5338968999999999E-2</v>
      </c>
      <c r="Q216" s="138"/>
      <c r="R216" s="142">
        <v>199903</v>
      </c>
      <c r="S216" s="142">
        <v>1.1277445109780401E-2</v>
      </c>
      <c r="T216" s="142">
        <v>9.5666666666666695E-3</v>
      </c>
      <c r="V216" s="46">
        <v>36161</v>
      </c>
      <c r="W216" s="142">
        <v>0.75577089319003599</v>
      </c>
      <c r="X216" s="142">
        <f t="shared" si="63"/>
        <v>2.4301348532910771E-3</v>
      </c>
      <c r="Y216" s="160"/>
      <c r="Z216" s="142"/>
      <c r="AA216" s="142">
        <v>199812</v>
      </c>
      <c r="AB216" s="142">
        <v>1.3593343246818299E-2</v>
      </c>
      <c r="AC216" s="142">
        <v>0.165984088415112</v>
      </c>
      <c r="AE216" s="46">
        <v>36161</v>
      </c>
      <c r="AF216" s="142">
        <v>-2.80988886460001E-2</v>
      </c>
      <c r="AG216" s="161">
        <v>7.4</v>
      </c>
      <c r="AH216" s="161"/>
      <c r="AI216" s="46">
        <v>36161</v>
      </c>
      <c r="AJ216" s="142">
        <f t="shared" si="85"/>
        <v>2.870000000000001E-2</v>
      </c>
      <c r="AK216" s="142">
        <f>'I+C'!U216</f>
        <v>4.8355845690248866E-3</v>
      </c>
      <c r="AL216" s="142">
        <f t="shared" si="84"/>
        <v>1.3522577958749116E-2</v>
      </c>
      <c r="AM216" s="142">
        <f t="shared" si="84"/>
        <v>9.7773470156206077E-3</v>
      </c>
      <c r="AN216" s="142">
        <f t="shared" si="84"/>
        <v>1.7078944845056121E-2</v>
      </c>
      <c r="AO216" s="142">
        <f>LN(quarterly_long!EU216)</f>
        <v>-1.9087306640139088</v>
      </c>
      <c r="AP216" s="142">
        <f t="shared" si="83"/>
        <v>-1.9162953709348802</v>
      </c>
      <c r="AQ216" s="142">
        <f t="shared" si="83"/>
        <v>-1.9115801745292935</v>
      </c>
      <c r="AR216" s="142">
        <f t="shared" si="83"/>
        <v>-1.9096433105682313</v>
      </c>
      <c r="AS216" s="142">
        <f t="shared" si="60"/>
        <v>1.9166666666666668E-3</v>
      </c>
      <c r="AT216" s="142">
        <f t="shared" si="61"/>
        <v>7.9000000000000001E-4</v>
      </c>
      <c r="AU216" s="142">
        <f t="shared" si="62"/>
        <v>8.8473102564893234E-3</v>
      </c>
      <c r="AV216" s="142">
        <f t="shared" si="64"/>
        <v>7.3676260460397254E-3</v>
      </c>
      <c r="AW216" s="142">
        <f t="shared" si="86"/>
        <v>1.28008785016454E-2</v>
      </c>
      <c r="AX216" s="142">
        <v>-7.4000000000000003E-3</v>
      </c>
      <c r="AY216" s="142">
        <f t="shared" si="59"/>
        <v>-4.8632649909999999E-3</v>
      </c>
      <c r="AZ216" s="142">
        <f>(quarterly_long!EJ216 -quarterly_long!EJ215)*100</f>
        <v>1.2400291489995885</v>
      </c>
      <c r="BA216" s="142">
        <f t="shared" si="82"/>
        <v>6.2722554890219606E-2</v>
      </c>
      <c r="BE216" s="46">
        <v>36161</v>
      </c>
      <c r="BF216" s="142">
        <v>8057.4532861890748</v>
      </c>
      <c r="BG216" s="142">
        <v>2351.4336917562723</v>
      </c>
      <c r="BH216" s="142">
        <v>1260.6747701418108</v>
      </c>
      <c r="BI216" s="142">
        <v>1.2578088832711743E-2</v>
      </c>
      <c r="BJ216" s="142">
        <v>7.3333333333333367E-4</v>
      </c>
      <c r="BK216" s="142">
        <v>1.9166666666666666E-3</v>
      </c>
      <c r="BL216" s="142">
        <v>8.8484250723763445E-3</v>
      </c>
      <c r="BM216" s="142">
        <v>-2.8470368910692614E-2</v>
      </c>
      <c r="BN216" s="142">
        <v>2.4660857567142404E-2</v>
      </c>
      <c r="BO216" s="142">
        <v>1.1278559925667921E-2</v>
      </c>
      <c r="BP216" s="142">
        <v>-6.2339745465003205E-3</v>
      </c>
      <c r="BQ216" s="142">
        <v>-8.7254012060000007E-3</v>
      </c>
      <c r="BR216" s="142"/>
      <c r="BS216" s="46">
        <v>36161</v>
      </c>
      <c r="BT216" s="142">
        <f t="shared" si="66"/>
        <v>2.4660857567142404E-2</v>
      </c>
      <c r="BU216" s="142">
        <f t="shared" si="75"/>
        <v>9.6301874315809499E-3</v>
      </c>
      <c r="BV216" s="142">
        <f t="shared" si="77"/>
        <v>1.4604023497270191E-2</v>
      </c>
      <c r="BW216" s="142">
        <f t="shared" si="79"/>
        <v>1.0608610859730305E-2</v>
      </c>
      <c r="BX216" s="142">
        <f t="shared" si="81"/>
        <v>1.1845429618784209E-3</v>
      </c>
      <c r="BY216" s="142">
        <f t="shared" si="69"/>
        <v>-0.80230587381933349</v>
      </c>
      <c r="BZ216" s="142">
        <f t="shared" si="76"/>
        <v>-0.78676614783308074</v>
      </c>
      <c r="CA216" s="142">
        <f t="shared" si="78"/>
        <v>-0.76786662941261929</v>
      </c>
      <c r="CB216" s="142">
        <f t="shared" si="80"/>
        <v>-0.76564573886437182</v>
      </c>
      <c r="CC216" s="142">
        <f t="shared" si="70"/>
        <v>1.9166666666666666E-3</v>
      </c>
      <c r="CD216" s="142">
        <f t="shared" si="71"/>
        <v>7.3333333333333367E-4</v>
      </c>
      <c r="CE216" s="142">
        <f t="shared" si="65"/>
        <v>8.8484250723763445E-3</v>
      </c>
      <c r="CF216" s="142">
        <f t="shared" si="68"/>
        <v>7.3679618339115684E-3</v>
      </c>
      <c r="CG216" s="142">
        <f t="shared" si="72"/>
        <v>1.2578088832711743E-2</v>
      </c>
      <c r="CH216" s="142">
        <f t="shared" si="73"/>
        <v>-6.2339745465003205E-3</v>
      </c>
      <c r="CI216" s="142">
        <f t="shared" si="74"/>
        <v>-8.7254012060000007E-3</v>
      </c>
      <c r="CJ216" s="142"/>
      <c r="CK216" s="142">
        <f t="shared" si="67"/>
        <v>-3.9748928836360539E-2</v>
      </c>
      <c r="CN216" s="142"/>
    </row>
    <row r="217" spans="1:92" x14ac:dyDescent="0.25">
      <c r="A217" s="46">
        <v>36251</v>
      </c>
      <c r="B217" s="158">
        <v>4.58</v>
      </c>
      <c r="C217" s="152">
        <v>5.07</v>
      </c>
      <c r="D217" s="140">
        <v>5.54</v>
      </c>
      <c r="F217" s="140">
        <v>4.57</v>
      </c>
      <c r="G217" s="140">
        <v>5.9</v>
      </c>
      <c r="H217" s="140"/>
      <c r="I217" s="145">
        <v>2.12</v>
      </c>
      <c r="J217" s="145"/>
      <c r="K217" s="121">
        <v>199902</v>
      </c>
      <c r="L217" s="121">
        <v>10.23009205796</v>
      </c>
      <c r="M217" s="121">
        <v>12.08612166763</v>
      </c>
      <c r="N217" s="121">
        <v>10.00293841944</v>
      </c>
      <c r="O217" s="121">
        <v>5.1960563999999996E-4</v>
      </c>
      <c r="P217" s="121">
        <v>-2.4332104E-2</v>
      </c>
      <c r="Q217" s="138"/>
      <c r="R217" s="142">
        <v>199906</v>
      </c>
      <c r="S217" s="142">
        <v>1.10778443113772E-2</v>
      </c>
      <c r="T217" s="142">
        <v>2.21333333333333E-2</v>
      </c>
      <c r="V217" s="46">
        <v>36251</v>
      </c>
      <c r="W217" s="142">
        <v>0.76127407930549795</v>
      </c>
      <c r="X217" s="142">
        <f t="shared" si="63"/>
        <v>7.2551708811726123E-3</v>
      </c>
      <c r="Y217" s="160"/>
      <c r="Z217" s="142"/>
      <c r="AA217" s="142">
        <v>199903</v>
      </c>
      <c r="AB217" s="142">
        <v>1.28008785016454E-2</v>
      </c>
      <c r="AC217" s="142">
        <v>7.6979958825259598E-2</v>
      </c>
      <c r="AE217" s="46">
        <v>36251</v>
      </c>
      <c r="AF217" s="142">
        <v>-3.5638435839999899E-2</v>
      </c>
      <c r="AG217" s="161">
        <v>7.74</v>
      </c>
      <c r="AH217" s="161"/>
      <c r="AI217" s="46">
        <v>36251</v>
      </c>
      <c r="AJ217" s="142">
        <f t="shared" si="85"/>
        <v>6.6399999999999904E-2</v>
      </c>
      <c r="AK217" s="142">
        <f>'I+C'!U217</f>
        <v>1.4781380761261342E-2</v>
      </c>
      <c r="AL217" s="142">
        <f t="shared" si="84"/>
        <v>4.8355845690248866E-3</v>
      </c>
      <c r="AM217" s="142">
        <f t="shared" si="84"/>
        <v>1.3522577958749116E-2</v>
      </c>
      <c r="AN217" s="142">
        <f t="shared" si="84"/>
        <v>9.7773470156206077E-3</v>
      </c>
      <c r="AO217" s="142">
        <f>LN(quarterly_long!EU217)</f>
        <v>-1.9192742502418489</v>
      </c>
      <c r="AP217" s="142">
        <f t="shared" si="83"/>
        <v>-1.9087306640139088</v>
      </c>
      <c r="AQ217" s="142">
        <f t="shared" si="83"/>
        <v>-1.9162953709348802</v>
      </c>
      <c r="AR217" s="142">
        <f t="shared" si="83"/>
        <v>-1.9115801745292935</v>
      </c>
      <c r="AS217" s="142">
        <f t="shared" si="60"/>
        <v>1.7666666666666666E-3</v>
      </c>
      <c r="AT217" s="142">
        <f t="shared" si="61"/>
        <v>1.33E-3</v>
      </c>
      <c r="AU217" s="142">
        <f t="shared" si="62"/>
        <v>3.8226734302045876E-3</v>
      </c>
      <c r="AV217" s="142">
        <f t="shared" si="64"/>
        <v>6.4610116123553565E-3</v>
      </c>
      <c r="AW217" s="142">
        <f t="shared" si="86"/>
        <v>1.2438093078849599E-2</v>
      </c>
      <c r="AX217" s="142">
        <v>-2.0400000000000001E-2</v>
      </c>
      <c r="AY217" s="142">
        <f t="shared" si="59"/>
        <v>5.1960563999999996E-4</v>
      </c>
      <c r="AZ217" s="142">
        <f>(quarterly_long!EJ217 -quarterly_long!EJ216)*100</f>
        <v>0.42377945333210709</v>
      </c>
      <c r="BA217" s="142">
        <f t="shared" si="82"/>
        <v>6.6322155688622791E-2</v>
      </c>
      <c r="BE217" s="46">
        <v>36251</v>
      </c>
      <c r="BF217" s="142">
        <v>8144.4192611084709</v>
      </c>
      <c r="BG217" s="142">
        <v>2313.3909954436635</v>
      </c>
      <c r="BH217" s="142">
        <v>1259.7806780446365</v>
      </c>
      <c r="BI217" s="142">
        <v>1.2272377855909669E-2</v>
      </c>
      <c r="BJ217" s="142">
        <v>9.6666666666666559E-4</v>
      </c>
      <c r="BK217" s="142">
        <v>1.766666666666666E-3</v>
      </c>
      <c r="BL217" s="142">
        <v>3.8242552939985676E-3</v>
      </c>
      <c r="BM217" s="142">
        <v>-3.6293817559259436E-2</v>
      </c>
      <c r="BN217" s="142">
        <v>6.5582746878415088E-2</v>
      </c>
      <c r="BO217" s="142">
        <v>1.107942617517068E-2</v>
      </c>
      <c r="BP217" s="142">
        <v>-2.0478487244277588E-2</v>
      </c>
      <c r="BQ217" s="142">
        <v>-6.5911706720000003E-3</v>
      </c>
      <c r="BR217" s="142"/>
      <c r="BS217" s="46">
        <v>36251</v>
      </c>
      <c r="BT217" s="142">
        <f t="shared" si="66"/>
        <v>6.5582746878415088E-2</v>
      </c>
      <c r="BU217" s="142">
        <f t="shared" si="75"/>
        <v>1.0735402329748567E-2</v>
      </c>
      <c r="BV217" s="142">
        <f t="shared" si="77"/>
        <v>9.6301874315809499E-3</v>
      </c>
      <c r="BW217" s="142">
        <f t="shared" si="79"/>
        <v>1.4604023497270191E-2</v>
      </c>
      <c r="BX217" s="142">
        <f t="shared" si="81"/>
        <v>1.0608610859730305E-2</v>
      </c>
      <c r="BY217" s="142">
        <f t="shared" si="69"/>
        <v>-0.82387931414108528</v>
      </c>
      <c r="BZ217" s="142">
        <f t="shared" si="76"/>
        <v>-0.80230587381933349</v>
      </c>
      <c r="CA217" s="142">
        <f t="shared" si="78"/>
        <v>-0.78676614783308074</v>
      </c>
      <c r="CB217" s="142">
        <f t="shared" si="80"/>
        <v>-0.76786662941261929</v>
      </c>
      <c r="CC217" s="142">
        <f t="shared" si="70"/>
        <v>1.766666666666666E-3</v>
      </c>
      <c r="CD217" s="142">
        <f t="shared" si="71"/>
        <v>9.6666666666666559E-4</v>
      </c>
      <c r="CE217" s="142">
        <f t="shared" si="65"/>
        <v>3.8242552939985676E-3</v>
      </c>
      <c r="CF217" s="142">
        <f t="shared" si="68"/>
        <v>6.4619500939385732E-3</v>
      </c>
      <c r="CG217" s="142">
        <f t="shared" si="72"/>
        <v>1.2272377855909669E-2</v>
      </c>
      <c r="CH217" s="142">
        <f t="shared" si="73"/>
        <v>-2.0478487244277588E-2</v>
      </c>
      <c r="CI217" s="142">
        <f t="shared" si="74"/>
        <v>-6.5911706720000003E-3</v>
      </c>
      <c r="CJ217" s="142"/>
      <c r="CK217" s="142">
        <f t="shared" si="67"/>
        <v>-4.7373243734430116E-2</v>
      </c>
      <c r="CN217" s="142"/>
    </row>
    <row r="218" spans="1:92" x14ac:dyDescent="0.25">
      <c r="A218" s="46">
        <v>36342</v>
      </c>
      <c r="B218" s="158">
        <v>4.8</v>
      </c>
      <c r="C218" s="152">
        <v>5.22</v>
      </c>
      <c r="D218" s="140">
        <v>5.88</v>
      </c>
      <c r="F218" s="140">
        <v>4.68</v>
      </c>
      <c r="G218" s="140">
        <v>5.92</v>
      </c>
      <c r="H218" s="140"/>
      <c r="I218" s="145">
        <v>2.2799999999999998</v>
      </c>
      <c r="J218" s="145"/>
      <c r="K218" s="121">
        <v>199903</v>
      </c>
      <c r="L218" s="121">
        <v>10.23821414094</v>
      </c>
      <c r="M218" s="121">
        <v>12.07537086704</v>
      </c>
      <c r="N218" s="121">
        <v>10.007804439319999</v>
      </c>
      <c r="O218" s="121">
        <v>8.2608448900000006E-3</v>
      </c>
      <c r="P218" s="121">
        <v>-1.8019680999999999E-2</v>
      </c>
      <c r="Q218" s="138"/>
      <c r="R218" s="142">
        <v>199909</v>
      </c>
      <c r="S218" s="142">
        <v>1.1576846307385201E-2</v>
      </c>
      <c r="T218" s="142">
        <v>-2.55333333333333E-2</v>
      </c>
      <c r="V218" s="46">
        <v>36342</v>
      </c>
      <c r="W218" s="142">
        <v>0.76952885847869001</v>
      </c>
      <c r="X218" s="142">
        <f t="shared" si="63"/>
        <v>1.0785005676562487E-2</v>
      </c>
      <c r="Y218" s="160"/>
      <c r="Z218" s="142"/>
      <c r="AA218" s="142">
        <v>199906</v>
      </c>
      <c r="AB218" s="142">
        <v>1.2438093078849599E-2</v>
      </c>
      <c r="AC218" s="142">
        <v>3.1903937081597201E-2</v>
      </c>
      <c r="AE218" s="46">
        <v>36342</v>
      </c>
      <c r="AF218" s="142">
        <v>-4.6996167659999503E-3</v>
      </c>
      <c r="AG218" s="161">
        <v>8.1</v>
      </c>
      <c r="AH218" s="161"/>
      <c r="AI218" s="46">
        <v>36342</v>
      </c>
      <c r="AJ218" s="142">
        <f t="shared" si="85"/>
        <v>-7.6599999999999904E-2</v>
      </c>
      <c r="AK218" s="142">
        <f>'I+C'!U218</f>
        <v>1.103309561212118E-2</v>
      </c>
      <c r="AL218" s="142">
        <f t="shared" si="84"/>
        <v>1.4781380761261342E-2</v>
      </c>
      <c r="AM218" s="142">
        <f t="shared" si="84"/>
        <v>4.8355845690248866E-3</v>
      </c>
      <c r="AN218" s="142">
        <f t="shared" si="84"/>
        <v>1.3522577958749116E-2</v>
      </c>
      <c r="AO218" s="142">
        <f>LN(quarterly_long!EU218)</f>
        <v>-1.9235813595380507</v>
      </c>
      <c r="AP218" s="142">
        <f t="shared" si="83"/>
        <v>-1.9192742502418489</v>
      </c>
      <c r="AQ218" s="142">
        <f t="shared" si="83"/>
        <v>-1.9087306640139088</v>
      </c>
      <c r="AR218" s="142">
        <f t="shared" si="83"/>
        <v>-1.9162953709348802</v>
      </c>
      <c r="AS218" s="142">
        <f t="shared" si="60"/>
        <v>1.9E-3</v>
      </c>
      <c r="AT218" s="142">
        <f t="shared" si="61"/>
        <v>1.2400000000000002E-3</v>
      </c>
      <c r="AU218" s="142">
        <f t="shared" si="62"/>
        <v>7.9184063082271376E-4</v>
      </c>
      <c r="AV218" s="142">
        <f t="shared" si="64"/>
        <v>4.5130430880266133E-3</v>
      </c>
      <c r="AW218" s="142">
        <f t="shared" si="86"/>
        <v>1.2625643599257001E-2</v>
      </c>
      <c r="AX218" s="142">
        <v>-1.14E-2</v>
      </c>
      <c r="AY218" s="142">
        <f t="shared" si="59"/>
        <v>8.2608448900000006E-3</v>
      </c>
      <c r="AZ218" s="142">
        <f>(quarterly_long!EJ218 -quarterly_long!EJ217)*100</f>
        <v>0.67259863159194744</v>
      </c>
      <c r="BA218" s="142">
        <f t="shared" si="82"/>
        <v>6.94231536926148E-2</v>
      </c>
      <c r="BE218" s="46">
        <v>36342</v>
      </c>
      <c r="BF218" s="142">
        <v>8241.7897730199657</v>
      </c>
      <c r="BG218" s="142">
        <v>2281.9718309859154</v>
      </c>
      <c r="BH218" s="142">
        <v>1263.2813094784926</v>
      </c>
      <c r="BI218" s="142">
        <v>1.2368789053511055E-2</v>
      </c>
      <c r="BJ218" s="142">
        <v>9.6666666666666689E-4</v>
      </c>
      <c r="BK218" s="142">
        <v>1.8999999999999996E-3</v>
      </c>
      <c r="BL218" s="142">
        <v>7.9262199282137142E-4</v>
      </c>
      <c r="BM218" s="142">
        <v>-4.7269380425697411E-3</v>
      </c>
      <c r="BN218" s="142">
        <v>-7.5872197125586405E-2</v>
      </c>
      <c r="BO218" s="142">
        <v>1.157762766938397E-2</v>
      </c>
      <c r="BP218" s="142">
        <v>-1.0734172876759374E-2</v>
      </c>
      <c r="BQ218" s="142">
        <v>1.446520958E-3</v>
      </c>
      <c r="BR218" s="142"/>
      <c r="BS218" s="46">
        <v>36342</v>
      </c>
      <c r="BT218" s="142">
        <f t="shared" si="66"/>
        <v>-7.5872197125586405E-2</v>
      </c>
      <c r="BU218" s="142">
        <f t="shared" si="75"/>
        <v>1.1884586335307645E-2</v>
      </c>
      <c r="BV218" s="142">
        <f t="shared" si="77"/>
        <v>1.0735402329748567E-2</v>
      </c>
      <c r="BW218" s="142">
        <f t="shared" si="79"/>
        <v>9.6301874315809499E-3</v>
      </c>
      <c r="BX218" s="142">
        <f t="shared" si="81"/>
        <v>1.4604023497270191E-2</v>
      </c>
      <c r="BY218" s="142">
        <f t="shared" si="69"/>
        <v>-0.8436079606172332</v>
      </c>
      <c r="BZ218" s="142">
        <f t="shared" si="76"/>
        <v>-0.82387931414108528</v>
      </c>
      <c r="CA218" s="142">
        <f t="shared" si="78"/>
        <v>-0.80230587381933349</v>
      </c>
      <c r="CB218" s="142">
        <f t="shared" si="80"/>
        <v>-0.78676614783308074</v>
      </c>
      <c r="CC218" s="142">
        <f t="shared" si="70"/>
        <v>1.8999999999999996E-3</v>
      </c>
      <c r="CD218" s="142">
        <f t="shared" si="71"/>
        <v>9.6666666666666689E-4</v>
      </c>
      <c r="CE218" s="142">
        <f t="shared" si="65"/>
        <v>7.9262199282137142E-4</v>
      </c>
      <c r="CF218" s="142">
        <f t="shared" si="68"/>
        <v>4.5146760292356109E-3</v>
      </c>
      <c r="CG218" s="142">
        <f t="shared" si="72"/>
        <v>1.2368789053511055E-2</v>
      </c>
      <c r="CH218" s="142">
        <f t="shared" si="73"/>
        <v>-1.0734172876759374E-2</v>
      </c>
      <c r="CI218" s="142">
        <f t="shared" si="74"/>
        <v>1.446520958E-3</v>
      </c>
      <c r="CJ218" s="142"/>
      <c r="CK218" s="142">
        <f t="shared" si="67"/>
        <v>-1.6304565711953711E-2</v>
      </c>
      <c r="CN218" s="142"/>
    </row>
    <row r="219" spans="1:92" x14ac:dyDescent="0.25">
      <c r="A219" s="46">
        <v>36434</v>
      </c>
      <c r="B219" s="158">
        <v>5.21</v>
      </c>
      <c r="C219" s="152">
        <v>5.98</v>
      </c>
      <c r="D219" s="140">
        <v>6.14</v>
      </c>
      <c r="F219" s="140">
        <v>5.2</v>
      </c>
      <c r="G219" s="140">
        <v>6.28</v>
      </c>
      <c r="H219" s="140"/>
      <c r="I219" s="145">
        <v>1.91</v>
      </c>
      <c r="J219" s="145"/>
      <c r="K219" s="121">
        <v>199904</v>
      </c>
      <c r="L219" s="121">
        <v>10.24978991993</v>
      </c>
      <c r="M219" s="121">
        <v>12.13732084626</v>
      </c>
      <c r="N219" s="121">
        <v>10.01967877651</v>
      </c>
      <c r="O219" s="121">
        <v>-7.3258567859999998E-3</v>
      </c>
      <c r="P219" s="121">
        <v>-2.9507339E-2</v>
      </c>
      <c r="Q219" s="138"/>
      <c r="R219" s="142">
        <v>199912</v>
      </c>
      <c r="S219" s="142">
        <v>1.1876247504990001E-2</v>
      </c>
      <c r="T219" s="142">
        <v>5.74E-2</v>
      </c>
      <c r="V219" s="46">
        <v>36434</v>
      </c>
      <c r="W219" s="142">
        <v>0.77411484690824095</v>
      </c>
      <c r="X219" s="142">
        <f t="shared" si="63"/>
        <v>5.9417881287506247E-3</v>
      </c>
      <c r="Y219" s="160"/>
      <c r="Z219" s="142"/>
      <c r="AA219" s="142">
        <v>199909</v>
      </c>
      <c r="AB219" s="142">
        <v>1.2625643599257001E-2</v>
      </c>
      <c r="AC219" s="142">
        <v>-3.3117840535328599E-3</v>
      </c>
      <c r="AE219" s="46">
        <v>36434</v>
      </c>
      <c r="AF219" s="142">
        <v>-7.9346249440000998E-3</v>
      </c>
      <c r="AG219" s="161">
        <v>8.24</v>
      </c>
      <c r="AH219" s="161"/>
      <c r="AI219" s="46">
        <v>36434</v>
      </c>
      <c r="AJ219" s="142">
        <f t="shared" si="85"/>
        <v>0.17219999999999999</v>
      </c>
      <c r="AK219" s="142">
        <f>'I+C'!U219</f>
        <v>1.0406289584538042E-2</v>
      </c>
      <c r="AL219" s="142">
        <f t="shared" si="84"/>
        <v>1.103309561212118E-2</v>
      </c>
      <c r="AM219" s="142">
        <f t="shared" si="84"/>
        <v>1.4781380761261342E-2</v>
      </c>
      <c r="AN219" s="142">
        <f t="shared" si="84"/>
        <v>4.8355845690248866E-3</v>
      </c>
      <c r="AO219" s="142">
        <f>LN(quarterly_long!EU219)</f>
        <v>-1.9192813324985454</v>
      </c>
      <c r="AP219" s="142">
        <f t="shared" si="83"/>
        <v>-1.9235813595380507</v>
      </c>
      <c r="AQ219" s="142">
        <f t="shared" si="83"/>
        <v>-1.9192742502418489</v>
      </c>
      <c r="AR219" s="142">
        <f t="shared" si="83"/>
        <v>-1.9087306640139088</v>
      </c>
      <c r="AS219" s="142">
        <f t="shared" si="60"/>
        <v>1.5916666666666668E-3</v>
      </c>
      <c r="AT219" s="142">
        <f t="shared" si="61"/>
        <v>1.08E-3</v>
      </c>
      <c r="AU219" s="142">
        <f t="shared" si="62"/>
        <v>5.934459376239376E-3</v>
      </c>
      <c r="AV219" s="142">
        <f t="shared" si="64"/>
        <v>4.8490709234390002E-3</v>
      </c>
      <c r="AW219" s="142">
        <f t="shared" si="86"/>
        <v>1.1672756878429299E-2</v>
      </c>
      <c r="AX219" s="142">
        <v>-2.5499999999999998E-2</v>
      </c>
      <c r="AY219" s="142">
        <f t="shared" si="59"/>
        <v>-7.3258567859999998E-3</v>
      </c>
      <c r="AZ219" s="142">
        <f>(quarterly_long!EJ219 -quarterly_long!EJ218)*100</f>
        <v>1.4706316624043314</v>
      </c>
      <c r="BA219" s="142">
        <f t="shared" si="82"/>
        <v>7.052375249501E-2</v>
      </c>
      <c r="BE219" s="46">
        <v>36434</v>
      </c>
      <c r="BF219" s="142">
        <v>8268.795388642975</v>
      </c>
      <c r="BG219" s="142">
        <v>2276.1044630089559</v>
      </c>
      <c r="BH219" s="142">
        <v>1264.0249868292315</v>
      </c>
      <c r="BI219" s="142">
        <v>1.1462795494209107E-2</v>
      </c>
      <c r="BJ219" s="142">
        <v>1.0666666666666672E-3</v>
      </c>
      <c r="BK219" s="142">
        <v>1.5916666666666661E-3</v>
      </c>
      <c r="BL219" s="142">
        <v>5.9345103980162454E-3</v>
      </c>
      <c r="BM219" s="142">
        <v>-7.8882224153007316E-3</v>
      </c>
      <c r="BN219" s="142">
        <v>0.16479778285566571</v>
      </c>
      <c r="BO219" s="142">
        <v>1.1876298526766926E-2</v>
      </c>
      <c r="BP219" s="142">
        <v>-2.5556417146734844E-2</v>
      </c>
      <c r="BQ219" s="142">
        <v>-1.0225885541999999E-2</v>
      </c>
      <c r="BR219" s="142"/>
      <c r="BS219" s="46">
        <v>36434</v>
      </c>
      <c r="BT219" s="142">
        <f t="shared" si="66"/>
        <v>0.16479778285566571</v>
      </c>
      <c r="BU219" s="142">
        <f t="shared" si="75"/>
        <v>3.2713122450758192E-3</v>
      </c>
      <c r="BV219" s="142">
        <f t="shared" si="77"/>
        <v>1.1884586335307645E-2</v>
      </c>
      <c r="BW219" s="142">
        <f t="shared" si="79"/>
        <v>1.0735402329748567E-2</v>
      </c>
      <c r="BX219" s="142">
        <f t="shared" si="81"/>
        <v>9.6301874315809499E-3</v>
      </c>
      <c r="BY219" s="142">
        <f t="shared" si="69"/>
        <v>-0.84832554381635239</v>
      </c>
      <c r="BZ219" s="142">
        <f t="shared" si="76"/>
        <v>-0.8436079606172332</v>
      </c>
      <c r="CA219" s="142">
        <f t="shared" si="78"/>
        <v>-0.82387931414108528</v>
      </c>
      <c r="CB219" s="142">
        <f t="shared" si="80"/>
        <v>-0.80230587381933349</v>
      </c>
      <c r="CC219" s="142">
        <f t="shared" si="70"/>
        <v>1.5916666666666661E-3</v>
      </c>
      <c r="CD219" s="142">
        <f t="shared" si="71"/>
        <v>1.0666666666666672E-3</v>
      </c>
      <c r="CE219" s="142">
        <f t="shared" si="65"/>
        <v>5.9345103980162454E-3</v>
      </c>
      <c r="CF219" s="142">
        <f t="shared" si="68"/>
        <v>4.8499531893031319E-3</v>
      </c>
      <c r="CG219" s="142">
        <f t="shared" si="72"/>
        <v>1.1462795494209107E-2</v>
      </c>
      <c r="CH219" s="142">
        <f t="shared" si="73"/>
        <v>-2.5556417146734844E-2</v>
      </c>
      <c r="CI219" s="142">
        <f t="shared" si="74"/>
        <v>-1.0225885541999999E-2</v>
      </c>
      <c r="CJ219" s="142"/>
      <c r="CK219" s="142">
        <f t="shared" si="67"/>
        <v>-1.9764520942067657E-2</v>
      </c>
      <c r="CN219" s="142"/>
    </row>
    <row r="220" spans="1:92" x14ac:dyDescent="0.25">
      <c r="A220" s="46">
        <v>36526</v>
      </c>
      <c r="B220" s="158">
        <v>5.7</v>
      </c>
      <c r="C220" s="152">
        <v>6.28</v>
      </c>
      <c r="D220" s="140">
        <v>6.47</v>
      </c>
      <c r="F220" s="140">
        <v>5.69</v>
      </c>
      <c r="G220" s="140">
        <v>6.26</v>
      </c>
      <c r="H220" s="140"/>
      <c r="I220" s="145">
        <v>2.11</v>
      </c>
      <c r="J220" s="145"/>
      <c r="K220" s="121">
        <v>200001</v>
      </c>
      <c r="L220" s="121">
        <v>10.2623363483</v>
      </c>
      <c r="M220" s="121">
        <v>12.15657757832</v>
      </c>
      <c r="N220" s="121">
        <v>10.037899370730001</v>
      </c>
      <c r="O220" s="121">
        <v>-1.3909257431000001E-2</v>
      </c>
      <c r="P220" s="121">
        <v>-3.9759346000000001E-2</v>
      </c>
      <c r="Q220" s="138"/>
      <c r="R220" s="142">
        <v>200003</v>
      </c>
      <c r="S220" s="142">
        <v>1.3073852295409199E-2</v>
      </c>
      <c r="T220" s="142">
        <v>9.7000000000000003E-3</v>
      </c>
      <c r="V220" s="46">
        <v>36526</v>
      </c>
      <c r="W220" s="142">
        <v>0.78420402145325396</v>
      </c>
      <c r="X220" s="142">
        <f t="shared" si="63"/>
        <v>1.2948974340803582E-2</v>
      </c>
      <c r="Y220" s="160"/>
      <c r="Z220" s="142"/>
      <c r="AA220" s="142">
        <v>199912</v>
      </c>
      <c r="AB220" s="142">
        <v>1.1672756878429299E-2</v>
      </c>
      <c r="AC220" s="142">
        <v>8.3835924046215607E-2</v>
      </c>
      <c r="AE220" s="46">
        <v>36526</v>
      </c>
      <c r="AF220" s="142">
        <v>2.8410616507999999E-2</v>
      </c>
      <c r="AG220" s="161">
        <v>8.33</v>
      </c>
      <c r="AH220" s="161"/>
      <c r="AI220" s="46">
        <v>36526</v>
      </c>
      <c r="AJ220" s="142">
        <f t="shared" si="85"/>
        <v>2.9100000000000001E-2</v>
      </c>
      <c r="AK220" s="142">
        <f>'I+C'!U220</f>
        <v>4.2082168666202069E-3</v>
      </c>
      <c r="AL220" s="142">
        <f t="shared" si="84"/>
        <v>1.0406289584538042E-2</v>
      </c>
      <c r="AM220" s="142">
        <f t="shared" si="84"/>
        <v>1.103309561212118E-2</v>
      </c>
      <c r="AN220" s="142">
        <f t="shared" si="84"/>
        <v>1.4781380761261342E-2</v>
      </c>
      <c r="AO220" s="142">
        <f>LN(quarterly_long!EU220)</f>
        <v>-1.9310364097806205</v>
      </c>
      <c r="AP220" s="142">
        <f t="shared" si="83"/>
        <v>-1.9192813324985454</v>
      </c>
      <c r="AQ220" s="142">
        <f t="shared" si="83"/>
        <v>-1.9235813595380507</v>
      </c>
      <c r="AR220" s="142">
        <f t="shared" si="83"/>
        <v>-1.9192742502418489</v>
      </c>
      <c r="AS220" s="142">
        <f t="shared" si="60"/>
        <v>1.7583333333333333E-3</v>
      </c>
      <c r="AT220" s="142">
        <f t="shared" si="61"/>
        <v>5.6999999999999944E-4</v>
      </c>
      <c r="AU220" s="142">
        <f t="shared" si="62"/>
        <v>1.2487795460561744E-4</v>
      </c>
      <c r="AV220" s="142">
        <f t="shared" si="64"/>
        <v>2.6684628479680737E-3</v>
      </c>
      <c r="AW220" s="142">
        <f t="shared" si="86"/>
        <v>1.16916917021923E-2</v>
      </c>
      <c r="AX220" s="142">
        <v>-8.3000000000000001E-3</v>
      </c>
      <c r="AY220" s="142">
        <f t="shared" si="59"/>
        <v>-1.3909257431000001E-2</v>
      </c>
      <c r="AZ220" s="142">
        <f>(quarterly_long!EJ220 -quarterly_long!EJ219)*100</f>
        <v>-0.75468604154549368</v>
      </c>
      <c r="BA220" s="142">
        <f t="shared" si="82"/>
        <v>7.0226147704590805E-2</v>
      </c>
      <c r="BE220" s="46">
        <v>36526</v>
      </c>
      <c r="BF220" s="142">
        <v>8353.9421590343118</v>
      </c>
      <c r="BG220" s="142">
        <v>2260.031185031185</v>
      </c>
      <c r="BH220" s="142">
        <v>1273.4333234333233</v>
      </c>
      <c r="BI220" s="142">
        <v>1.1407261540737247E-2</v>
      </c>
      <c r="BJ220" s="142">
        <v>2.583333333333335E-4</v>
      </c>
      <c r="BK220" s="142">
        <v>1.7583333333333329E-3</v>
      </c>
      <c r="BL220" s="142">
        <v>1.2241446573794078E-4</v>
      </c>
      <c r="BM220" s="142">
        <v>2.3854786552934909E-2</v>
      </c>
      <c r="BN220" s="142">
        <v>2.9946000648938959E-2</v>
      </c>
      <c r="BO220" s="142">
        <v>1.3071388806541273E-2</v>
      </c>
      <c r="BP220" s="142">
        <v>-9.1515386044829228E-3</v>
      </c>
      <c r="BQ220" s="142">
        <v>-2.0670825346999998E-2</v>
      </c>
      <c r="BR220" s="142"/>
      <c r="BS220" s="46">
        <v>36526</v>
      </c>
      <c r="BT220" s="142">
        <f t="shared" si="66"/>
        <v>2.9946000648938959E-2</v>
      </c>
      <c r="BU220" s="142">
        <f t="shared" si="75"/>
        <v>1.0244704261666016E-2</v>
      </c>
      <c r="BV220" s="142">
        <f t="shared" si="77"/>
        <v>3.2713122450758192E-3</v>
      </c>
      <c r="BW220" s="142">
        <f t="shared" si="79"/>
        <v>1.1884586335307645E-2</v>
      </c>
      <c r="BX220" s="142">
        <f t="shared" si="81"/>
        <v>1.0735402329748567E-2</v>
      </c>
      <c r="BY220" s="142">
        <f t="shared" si="69"/>
        <v>-0.86045470550809977</v>
      </c>
      <c r="BZ220" s="142">
        <f t="shared" si="76"/>
        <v>-0.84832554381635239</v>
      </c>
      <c r="CA220" s="142">
        <f t="shared" si="78"/>
        <v>-0.8436079606172332</v>
      </c>
      <c r="CB220" s="142">
        <f t="shared" si="80"/>
        <v>-0.82387931414108528</v>
      </c>
      <c r="CC220" s="142">
        <f t="shared" si="70"/>
        <v>1.7583333333333329E-3</v>
      </c>
      <c r="CD220" s="142">
        <f t="shared" si="71"/>
        <v>2.583333333333335E-4</v>
      </c>
      <c r="CE220" s="142">
        <f t="shared" si="65"/>
        <v>1.2241446573794078E-4</v>
      </c>
      <c r="CF220" s="142">
        <f t="shared" si="68"/>
        <v>2.6684505376435314E-3</v>
      </c>
      <c r="CG220" s="142">
        <f t="shared" si="72"/>
        <v>1.1407261540737247E-2</v>
      </c>
      <c r="CH220" s="142">
        <f t="shared" si="73"/>
        <v>-9.1515386044829228E-3</v>
      </c>
      <c r="CI220" s="142">
        <f t="shared" si="74"/>
        <v>-2.0670825346999998E-2</v>
      </c>
      <c r="CJ220" s="142"/>
      <c r="CK220" s="142">
        <f t="shared" si="67"/>
        <v>1.0783397746393636E-2</v>
      </c>
      <c r="CN220" s="142"/>
    </row>
    <row r="221" spans="1:92" x14ac:dyDescent="0.25">
      <c r="A221" s="46">
        <v>36617</v>
      </c>
      <c r="B221" s="158">
        <v>5.9</v>
      </c>
      <c r="C221" s="152">
        <v>6.08</v>
      </c>
      <c r="D221" s="140">
        <v>6.18</v>
      </c>
      <c r="F221" s="140">
        <v>5.69</v>
      </c>
      <c r="G221" s="140">
        <v>6.1</v>
      </c>
      <c r="H221" s="140"/>
      <c r="I221" s="145">
        <v>2.38</v>
      </c>
      <c r="J221" s="145"/>
      <c r="K221" s="121">
        <v>200002</v>
      </c>
      <c r="L221" s="121">
        <v>10.269425501820001</v>
      </c>
      <c r="M221" s="121">
        <v>12.14048882306</v>
      </c>
      <c r="N221" s="121">
        <v>10.0417175746</v>
      </c>
      <c r="O221" s="121">
        <v>-4.8423418360000001E-3</v>
      </c>
      <c r="P221" s="121">
        <v>-2.6468846000000001E-2</v>
      </c>
      <c r="Q221" s="138"/>
      <c r="R221" s="142">
        <v>200006</v>
      </c>
      <c r="S221" s="142">
        <v>1.35728542914172E-2</v>
      </c>
      <c r="T221" s="142">
        <v>-2.06E-2</v>
      </c>
      <c r="V221" s="46">
        <v>36617</v>
      </c>
      <c r="W221" s="142">
        <v>0.78970720756871504</v>
      </c>
      <c r="X221" s="142">
        <f t="shared" si="63"/>
        <v>6.9930354909701342E-3</v>
      </c>
      <c r="Y221" s="160"/>
      <c r="Z221" s="142"/>
      <c r="AA221" s="142">
        <v>200003</v>
      </c>
      <c r="AB221" s="142">
        <v>1.16916917021923E-2</v>
      </c>
      <c r="AC221" s="142">
        <v>9.4702802587003192E-3</v>
      </c>
      <c r="AE221" s="46">
        <v>36617</v>
      </c>
      <c r="AF221" s="142">
        <v>4.2914258899999797E-3</v>
      </c>
      <c r="AG221" s="161">
        <v>8.59</v>
      </c>
      <c r="AH221" s="161"/>
      <c r="AI221" s="46">
        <v>36617</v>
      </c>
      <c r="AJ221" s="142">
        <f t="shared" si="85"/>
        <v>-6.1800000000000001E-2</v>
      </c>
      <c r="AK221" s="142">
        <f>'I+C'!U221</f>
        <v>7.964460601654455E-3</v>
      </c>
      <c r="AL221" s="142">
        <f t="shared" si="84"/>
        <v>4.2082168666202069E-3</v>
      </c>
      <c r="AM221" s="142">
        <f t="shared" si="84"/>
        <v>1.0406289584538042E-2</v>
      </c>
      <c r="AN221" s="142">
        <f t="shared" si="84"/>
        <v>1.103309561212118E-2</v>
      </c>
      <c r="AO221" s="142">
        <f>LN(quarterly_long!EU221)</f>
        <v>-1.9264299066291479</v>
      </c>
      <c r="AP221" s="142">
        <f t="shared" si="83"/>
        <v>-1.9310364097806205</v>
      </c>
      <c r="AQ221" s="142">
        <f t="shared" si="83"/>
        <v>-1.9192813324985454</v>
      </c>
      <c r="AR221" s="142">
        <f t="shared" si="83"/>
        <v>-1.9235813595380507</v>
      </c>
      <c r="AS221" s="142">
        <f t="shared" si="60"/>
        <v>1.983333333333333E-3</v>
      </c>
      <c r="AT221" s="142">
        <f t="shared" si="61"/>
        <v>4.0999999999999923E-4</v>
      </c>
      <c r="AU221" s="142">
        <f t="shared" si="62"/>
        <v>6.5798188004470657E-3</v>
      </c>
      <c r="AV221" s="142">
        <f t="shared" si="64"/>
        <v>3.3577491905286932E-3</v>
      </c>
      <c r="AW221" s="142">
        <f t="shared" si="86"/>
        <v>1.14812167858401E-2</v>
      </c>
      <c r="AX221" s="142">
        <v>-1.67E-2</v>
      </c>
      <c r="AY221" s="142">
        <f t="shared" ref="AY221:AY282" si="87">O221</f>
        <v>-4.8423418360000001E-3</v>
      </c>
      <c r="AZ221" s="142">
        <f>(quarterly_long!EJ221 -quarterly_long!EJ220)*100</f>
        <v>1.257096375312694</v>
      </c>
      <c r="BA221" s="142">
        <f t="shared" si="82"/>
        <v>7.2327145708582799E-2</v>
      </c>
      <c r="BE221" s="46">
        <v>36617</v>
      </c>
      <c r="BF221" s="142">
        <v>8445.7787556856638</v>
      </c>
      <c r="BG221" s="142">
        <v>2263.8495575221241</v>
      </c>
      <c r="BH221" s="142">
        <v>1291.0250737463127</v>
      </c>
      <c r="BI221" s="142">
        <v>1.1326689284704551E-2</v>
      </c>
      <c r="BJ221" s="142">
        <v>2.6666666666666679E-4</v>
      </c>
      <c r="BK221" s="142">
        <v>1.9833333333333339E-3</v>
      </c>
      <c r="BL221" s="142">
        <v>6.575979623413903E-3</v>
      </c>
      <c r="BM221" s="142">
        <v>4.3462951810894837E-3</v>
      </c>
      <c r="BN221" s="142">
        <v>-6.4380701493691031E-2</v>
      </c>
      <c r="BO221" s="142">
        <v>1.3569015114383649E-2</v>
      </c>
      <c r="BP221" s="142">
        <v>-1.7349248705968989E-2</v>
      </c>
      <c r="BQ221" s="142">
        <v>-9.2144266289999992E-3</v>
      </c>
      <c r="BR221" s="142"/>
      <c r="BS221" s="46">
        <v>36617</v>
      </c>
      <c r="BT221" s="142">
        <f t="shared" si="66"/>
        <v>-6.4380701493691031E-2</v>
      </c>
      <c r="BU221" s="142">
        <f t="shared" si="75"/>
        <v>1.0933218703465641E-2</v>
      </c>
      <c r="BV221" s="142">
        <f t="shared" si="77"/>
        <v>1.0244704261666016E-2</v>
      </c>
      <c r="BW221" s="142">
        <f t="shared" si="79"/>
        <v>3.2713122450758192E-3</v>
      </c>
      <c r="BX221" s="142">
        <f t="shared" si="81"/>
        <v>1.1884586335307645E-2</v>
      </c>
      <c r="BY221" s="142">
        <f t="shared" si="69"/>
        <v>-0.86534696384210241</v>
      </c>
      <c r="BZ221" s="142">
        <f t="shared" si="76"/>
        <v>-0.86045470550809977</v>
      </c>
      <c r="CA221" s="142">
        <f t="shared" si="78"/>
        <v>-0.84832554381635239</v>
      </c>
      <c r="CB221" s="142">
        <f t="shared" si="80"/>
        <v>-0.8436079606172332</v>
      </c>
      <c r="CC221" s="142">
        <f t="shared" si="70"/>
        <v>1.9833333333333339E-3</v>
      </c>
      <c r="CD221" s="142">
        <f t="shared" si="71"/>
        <v>2.6666666666666679E-4</v>
      </c>
      <c r="CE221" s="142">
        <f t="shared" si="65"/>
        <v>6.575979623413903E-3</v>
      </c>
      <c r="CF221" s="142">
        <f t="shared" si="68"/>
        <v>3.3563816199973654E-3</v>
      </c>
      <c r="CG221" s="142">
        <f t="shared" si="72"/>
        <v>1.1326689284704551E-2</v>
      </c>
      <c r="CH221" s="142">
        <f t="shared" si="73"/>
        <v>-1.7349248705968989E-2</v>
      </c>
      <c r="CI221" s="142">
        <f t="shared" si="74"/>
        <v>-9.2144266289999992E-3</v>
      </c>
      <c r="CJ221" s="142"/>
      <c r="CK221" s="142">
        <f t="shared" si="67"/>
        <v>-9.2227199332941649E-3</v>
      </c>
      <c r="CN221" s="142"/>
    </row>
    <row r="222" spans="1:92" x14ac:dyDescent="0.25">
      <c r="A222" s="46">
        <v>36708</v>
      </c>
      <c r="B222" s="158">
        <v>6.2</v>
      </c>
      <c r="C222" s="152">
        <v>6.07</v>
      </c>
      <c r="D222" s="140">
        <v>5.89</v>
      </c>
      <c r="F222" s="140">
        <v>6</v>
      </c>
      <c r="G222" s="140">
        <v>5.8</v>
      </c>
      <c r="H222" s="140"/>
      <c r="I222" s="145">
        <v>2.5499999999999998</v>
      </c>
      <c r="J222" s="145"/>
      <c r="K222" s="121">
        <v>200003</v>
      </c>
      <c r="L222" s="121">
        <v>10.276385917900001</v>
      </c>
      <c r="M222" s="121">
        <v>12.14913813451</v>
      </c>
      <c r="N222" s="121">
        <v>10.051655220880001</v>
      </c>
      <c r="O222" s="121">
        <v>-7.7641116919999996E-3</v>
      </c>
      <c r="P222" s="121">
        <v>-2.9109914000000001E-2</v>
      </c>
      <c r="Q222" s="138"/>
      <c r="R222" s="142">
        <v>200009</v>
      </c>
      <c r="S222" s="142">
        <v>1.4870259481037901E-2</v>
      </c>
      <c r="T222" s="142">
        <v>-3.0999999999999999E-3</v>
      </c>
      <c r="V222" s="46">
        <v>36708</v>
      </c>
      <c r="W222" s="142">
        <v>0.79612759137008704</v>
      </c>
      <c r="X222" s="142">
        <f t="shared" si="63"/>
        <v>8.0972102326197781E-3</v>
      </c>
      <c r="Y222" s="160"/>
      <c r="Z222" s="142"/>
      <c r="AA222" s="142">
        <v>200006</v>
      </c>
      <c r="AB222" s="142">
        <v>1.14812167858401E-2</v>
      </c>
      <c r="AC222" s="142">
        <v>1.3694260891270999E-2</v>
      </c>
      <c r="AE222" s="46">
        <v>36708</v>
      </c>
      <c r="AF222" s="142">
        <v>3.6387201590000001E-2</v>
      </c>
      <c r="AG222" s="161">
        <v>8.32</v>
      </c>
      <c r="AH222" s="161"/>
      <c r="AI222" s="46">
        <v>36708</v>
      </c>
      <c r="AJ222" s="142">
        <f t="shared" si="85"/>
        <v>-9.2999999999999992E-3</v>
      </c>
      <c r="AK222" s="142">
        <f>'I+C'!U222</f>
        <v>4.5228506006183E-3</v>
      </c>
      <c r="AL222" s="142">
        <f t="shared" si="84"/>
        <v>7.964460601654455E-3</v>
      </c>
      <c r="AM222" s="142">
        <f t="shared" si="84"/>
        <v>4.2082168666202069E-3</v>
      </c>
      <c r="AN222" s="142">
        <f t="shared" si="84"/>
        <v>1.0406289584538042E-2</v>
      </c>
      <c r="AO222" s="142">
        <f>LN(quarterly_long!EU222)</f>
        <v>-1.9235181844494267</v>
      </c>
      <c r="AP222" s="142">
        <f t="shared" si="83"/>
        <v>-1.9264299066291479</v>
      </c>
      <c r="AQ222" s="142">
        <f t="shared" si="83"/>
        <v>-1.9310364097806205</v>
      </c>
      <c r="AR222" s="142">
        <f t="shared" si="83"/>
        <v>-1.9192813324985454</v>
      </c>
      <c r="AS222" s="142">
        <f t="shared" si="60"/>
        <v>2.1249999999999997E-3</v>
      </c>
      <c r="AT222" s="142">
        <f t="shared" si="61"/>
        <v>-2.0000000000000017E-4</v>
      </c>
      <c r="AU222" s="142">
        <f t="shared" si="62"/>
        <v>6.7730492484181226E-3</v>
      </c>
      <c r="AV222" s="142">
        <f t="shared" si="64"/>
        <v>4.8530513449275454E-3</v>
      </c>
      <c r="AW222" s="142">
        <f t="shared" si="86"/>
        <v>1.1255778169842299E-2</v>
      </c>
      <c r="AX222" s="142">
        <v>2.0000000000000001E-4</v>
      </c>
      <c r="AY222" s="142">
        <f t="shared" si="87"/>
        <v>-7.7641116919999996E-3</v>
      </c>
      <c r="AZ222" s="142">
        <f>(quarterly_long!EJ222 -quarterly_long!EJ221)*100</f>
        <v>0.74345727803399875</v>
      </c>
      <c r="BA222" s="142">
        <f t="shared" si="82"/>
        <v>6.8329740518962095E-2</v>
      </c>
      <c r="BE222" s="46">
        <v>36708</v>
      </c>
      <c r="BF222" s="142">
        <v>8393.0103232229849</v>
      </c>
      <c r="BG222" s="142">
        <v>2264.0984208593463</v>
      </c>
      <c r="BH222" s="142">
        <v>1326.6764597869997</v>
      </c>
      <c r="BI222" s="142">
        <v>1.1293893259766359E-2</v>
      </c>
      <c r="BJ222" s="142">
        <v>-2.0833333333333294E-4</v>
      </c>
      <c r="BK222" s="142">
        <v>2.1249999999999997E-3</v>
      </c>
      <c r="BL222" s="142">
        <v>6.7658870587732709E-3</v>
      </c>
      <c r="BM222" s="142">
        <v>3.5815188962531011E-2</v>
      </c>
      <c r="BN222" s="142">
        <v>-1.1498279846365887E-2</v>
      </c>
      <c r="BO222" s="142">
        <v>1.4863097291393269E-2</v>
      </c>
      <c r="BP222" s="142">
        <v>-1.0099110750534379E-3</v>
      </c>
      <c r="BQ222" s="142">
        <v>-1.0440982262E-2</v>
      </c>
      <c r="BR222" s="142"/>
      <c r="BS222" s="46">
        <v>36708</v>
      </c>
      <c r="BT222" s="142">
        <f t="shared" si="66"/>
        <v>-1.1498279846365887E-2</v>
      </c>
      <c r="BU222" s="142">
        <f t="shared" si="75"/>
        <v>-6.2675059294488022E-3</v>
      </c>
      <c r="BV222" s="142">
        <f t="shared" si="77"/>
        <v>1.0933218703465641E-2</v>
      </c>
      <c r="BW222" s="142">
        <f t="shared" si="79"/>
        <v>1.0244704261666016E-2</v>
      </c>
      <c r="BX222" s="142">
        <f t="shared" si="81"/>
        <v>3.2713122450758192E-3</v>
      </c>
      <c r="BY222" s="142">
        <f t="shared" si="69"/>
        <v>-0.84903123167967054</v>
      </c>
      <c r="BZ222" s="142">
        <f t="shared" si="76"/>
        <v>-0.86534696384210241</v>
      </c>
      <c r="CA222" s="142">
        <f t="shared" si="78"/>
        <v>-0.86045470550809977</v>
      </c>
      <c r="CB222" s="142">
        <f t="shared" si="80"/>
        <v>-0.84832554381635239</v>
      </c>
      <c r="CC222" s="142">
        <f t="shared" si="70"/>
        <v>2.1249999999999997E-3</v>
      </c>
      <c r="CD222" s="142">
        <f t="shared" si="71"/>
        <v>-2.0833333333333294E-4</v>
      </c>
      <c r="CE222" s="142">
        <f t="shared" si="65"/>
        <v>6.7658870587732709E-3</v>
      </c>
      <c r="CF222" s="142">
        <f t="shared" si="68"/>
        <v>4.84969788648534E-3</v>
      </c>
      <c r="CG222" s="142">
        <f t="shared" si="72"/>
        <v>1.1293893259766359E-2</v>
      </c>
      <c r="CH222" s="142">
        <f t="shared" si="73"/>
        <v>-1.0099110750534379E-3</v>
      </c>
      <c r="CI222" s="142">
        <f t="shared" si="74"/>
        <v>-1.0440982262E-2</v>
      </c>
      <c r="CJ222" s="142"/>
      <c r="CK222" s="142">
        <f t="shared" si="67"/>
        <v>2.0952091671137742E-2</v>
      </c>
      <c r="CN222" s="142"/>
    </row>
    <row r="223" spans="1:92" x14ac:dyDescent="0.25">
      <c r="A223" s="46">
        <v>36800</v>
      </c>
      <c r="B223" s="158">
        <v>6.2</v>
      </c>
      <c r="C223" s="152">
        <v>5.32</v>
      </c>
      <c r="D223" s="140">
        <v>5.57</v>
      </c>
      <c r="F223" s="140">
        <v>5.77</v>
      </c>
      <c r="G223" s="140">
        <v>5.24</v>
      </c>
      <c r="H223" s="140"/>
      <c r="I223" s="145">
        <v>2.78</v>
      </c>
      <c r="J223" s="145"/>
      <c r="K223" s="121">
        <v>200004</v>
      </c>
      <c r="L223" s="121">
        <v>10.28260121205</v>
      </c>
      <c r="M223" s="121">
        <v>12.11820811946</v>
      </c>
      <c r="N223" s="121">
        <v>10.05091582995</v>
      </c>
      <c r="O223" s="121">
        <v>8.1960492510000007E-3</v>
      </c>
      <c r="P223" s="121">
        <v>-1.3646487000000001E-2</v>
      </c>
      <c r="Q223" s="138"/>
      <c r="R223" s="142">
        <v>200012</v>
      </c>
      <c r="S223" s="142">
        <v>1.56686626746507E-2</v>
      </c>
      <c r="T223" s="142">
        <v>-4.09666666666667E-2</v>
      </c>
      <c r="V223" s="46">
        <v>36800</v>
      </c>
      <c r="W223" s="142">
        <v>0.80071357979963798</v>
      </c>
      <c r="X223" s="142">
        <f t="shared" si="63"/>
        <v>5.7438411792517241E-3</v>
      </c>
      <c r="Y223" s="160"/>
      <c r="Z223" s="142"/>
      <c r="AA223" s="142">
        <v>200009</v>
      </c>
      <c r="AB223" s="142">
        <v>1.1255778169842299E-2</v>
      </c>
      <c r="AC223" s="142">
        <v>4.1656406468028699E-3</v>
      </c>
      <c r="AE223" s="46">
        <v>36800</v>
      </c>
      <c r="AF223" s="142">
        <v>5.8753145449999898E-2</v>
      </c>
      <c r="AG223" s="161">
        <v>8.2100000000000009</v>
      </c>
      <c r="AH223" s="161"/>
      <c r="AI223" s="46">
        <v>36800</v>
      </c>
      <c r="AJ223" s="142">
        <f t="shared" si="85"/>
        <v>-0.12290000000000009</v>
      </c>
      <c r="AK223" s="142">
        <f>'I+C'!U223</f>
        <v>4.0887315456792361E-3</v>
      </c>
      <c r="AL223" s="142">
        <f t="shared" si="84"/>
        <v>4.5228506006183E-3</v>
      </c>
      <c r="AM223" s="142">
        <f t="shared" si="84"/>
        <v>7.964460601654455E-3</v>
      </c>
      <c r="AN223" s="142">
        <f t="shared" si="84"/>
        <v>4.2082168666202069E-3</v>
      </c>
      <c r="AO223" s="142">
        <f>LN(quarterly_long!EU223)</f>
        <v>-1.9216961061397022</v>
      </c>
      <c r="AP223" s="142">
        <f t="shared" si="83"/>
        <v>-1.9235181844494267</v>
      </c>
      <c r="AQ223" s="142">
        <f t="shared" si="83"/>
        <v>-1.9264299066291479</v>
      </c>
      <c r="AR223" s="142">
        <f t="shared" si="83"/>
        <v>-1.9310364097806205</v>
      </c>
      <c r="AS223" s="142">
        <f t="shared" si="60"/>
        <v>2.3166666666666665E-3</v>
      </c>
      <c r="AT223" s="142">
        <f t="shared" si="61"/>
        <v>-5.2999999999999933E-4</v>
      </c>
      <c r="AU223" s="142">
        <f t="shared" si="62"/>
        <v>9.9248214953989757E-3</v>
      </c>
      <c r="AV223" s="142">
        <f t="shared" si="64"/>
        <v>5.8506418747174454E-3</v>
      </c>
      <c r="AW223" s="142">
        <f t="shared" si="86"/>
        <v>1.22422264851466E-2</v>
      </c>
      <c r="AX223" s="142">
        <v>2.1299999999999999E-2</v>
      </c>
      <c r="AY223" s="142">
        <f t="shared" si="87"/>
        <v>8.1960492510000007E-3</v>
      </c>
      <c r="AZ223" s="142">
        <f>(quarterly_long!EJ223 -quarterly_long!EJ222)*100</f>
        <v>0.59108098554034871</v>
      </c>
      <c r="BA223" s="142">
        <f t="shared" si="82"/>
        <v>6.643133732534931E-2</v>
      </c>
      <c r="BE223" s="46">
        <v>36800</v>
      </c>
      <c r="BF223" s="142">
        <v>8218.8727790022876</v>
      </c>
      <c r="BG223" s="142">
        <v>2260.3016547078632</v>
      </c>
      <c r="BH223" s="142">
        <v>1349.7217747840093</v>
      </c>
      <c r="BI223" s="142">
        <v>1.2423643617620762E-2</v>
      </c>
      <c r="BJ223" s="142">
        <v>-5.0833333333333373E-4</v>
      </c>
      <c r="BK223" s="142">
        <v>2.3166666666666661E-3</v>
      </c>
      <c r="BL223" s="142">
        <v>9.915117674245421E-3</v>
      </c>
      <c r="BM223" s="142">
        <v>5.7024594134257658E-2</v>
      </c>
      <c r="BN223" s="142">
        <v>-0.12861205148026239</v>
      </c>
      <c r="BO223" s="142">
        <v>1.5658958853496843E-2</v>
      </c>
      <c r="BP223" s="142">
        <v>2.0993408689689019E-2</v>
      </c>
      <c r="BQ223" s="142">
        <v>4.9996255680000001E-3</v>
      </c>
      <c r="BR223" s="142"/>
      <c r="BS223" s="46">
        <v>36800</v>
      </c>
      <c r="BT223" s="142">
        <f t="shared" si="66"/>
        <v>-0.12861205148026239</v>
      </c>
      <c r="BU223" s="142">
        <f t="shared" si="75"/>
        <v>-2.0966186923569552E-2</v>
      </c>
      <c r="BV223" s="142">
        <f t="shared" si="77"/>
        <v>-6.2675059294488022E-3</v>
      </c>
      <c r="BW223" s="142">
        <f t="shared" si="79"/>
        <v>1.0933218703465641E-2</v>
      </c>
      <c r="BX223" s="142">
        <f t="shared" si="81"/>
        <v>1.0244704261666016E-2</v>
      </c>
      <c r="BY223" s="142">
        <f t="shared" si="69"/>
        <v>-0.82271880566878397</v>
      </c>
      <c r="BZ223" s="142">
        <f t="shared" si="76"/>
        <v>-0.84903123167967054</v>
      </c>
      <c r="CA223" s="142">
        <f t="shared" si="78"/>
        <v>-0.86534696384210241</v>
      </c>
      <c r="CB223" s="142">
        <f t="shared" si="80"/>
        <v>-0.86045470550809977</v>
      </c>
      <c r="CC223" s="142">
        <f t="shared" si="70"/>
        <v>2.3166666666666661E-3</v>
      </c>
      <c r="CD223" s="142">
        <f t="shared" si="71"/>
        <v>-5.0833333333333373E-4</v>
      </c>
      <c r="CE223" s="142">
        <f t="shared" si="65"/>
        <v>9.915117674245421E-3</v>
      </c>
      <c r="CF223" s="142">
        <f t="shared" si="68"/>
        <v>5.8448497055426339E-3</v>
      </c>
      <c r="CG223" s="142">
        <f t="shared" si="72"/>
        <v>1.2423643617620762E-2</v>
      </c>
      <c r="CH223" s="142">
        <f t="shared" si="73"/>
        <v>2.0993408689689019E-2</v>
      </c>
      <c r="CI223" s="142">
        <f t="shared" si="74"/>
        <v>4.9996255680000001E-3</v>
      </c>
      <c r="CJ223" s="142"/>
      <c r="CK223" s="142">
        <f t="shared" si="67"/>
        <v>4.1365635280760815E-2</v>
      </c>
      <c r="CN223" s="142"/>
    </row>
    <row r="224" spans="1:92" x14ac:dyDescent="0.25">
      <c r="A224" s="46">
        <v>36892</v>
      </c>
      <c r="B224" s="158">
        <v>4.93</v>
      </c>
      <c r="C224" s="152">
        <v>4.09</v>
      </c>
      <c r="D224" s="140">
        <v>5.04</v>
      </c>
      <c r="F224" s="140">
        <v>4.42</v>
      </c>
      <c r="G224" s="140">
        <v>4.8899999999999997</v>
      </c>
      <c r="H224" s="140"/>
      <c r="I224" s="145">
        <v>2.95</v>
      </c>
      <c r="J224" s="145"/>
      <c r="K224" s="121">
        <v>200101</v>
      </c>
      <c r="L224" s="121">
        <v>10.2845489558</v>
      </c>
      <c r="M224" s="121">
        <v>12.096276234679999</v>
      </c>
      <c r="N224" s="121">
        <v>10.060346304679999</v>
      </c>
      <c r="O224" s="121">
        <v>9.7319088100000003E-3</v>
      </c>
      <c r="P224" s="121">
        <v>-1.2323247000000001E-2</v>
      </c>
      <c r="Q224" s="138"/>
      <c r="R224" s="142">
        <v>200103</v>
      </c>
      <c r="S224" s="142">
        <v>1.3373253493013999E-2</v>
      </c>
      <c r="T224" s="142">
        <v>-4.72666666666667E-2</v>
      </c>
      <c r="V224" s="46">
        <v>36892</v>
      </c>
      <c r="W224" s="142">
        <v>0.80759256244396505</v>
      </c>
      <c r="X224" s="142">
        <f t="shared" si="63"/>
        <v>8.5543720966589909E-3</v>
      </c>
      <c r="Y224" s="160"/>
      <c r="Z224" s="142"/>
      <c r="AA224" s="142">
        <v>200012</v>
      </c>
      <c r="AB224" s="142">
        <v>1.22422264851466E-2</v>
      </c>
      <c r="AC224" s="142">
        <v>-9.3402813255679201E-2</v>
      </c>
      <c r="AE224" s="46">
        <v>36892</v>
      </c>
      <c r="AF224" s="142">
        <v>4.6013667802999897E-2</v>
      </c>
      <c r="AG224" s="161">
        <v>7.88</v>
      </c>
      <c r="AH224" s="161"/>
      <c r="AI224" s="46">
        <v>36892</v>
      </c>
      <c r="AJ224" s="142">
        <f t="shared" si="85"/>
        <v>-0.14180000000000009</v>
      </c>
      <c r="AK224" s="142">
        <f>'I+C'!U224</f>
        <v>-1.4658860279430641E-3</v>
      </c>
      <c r="AL224" s="142">
        <f t="shared" si="84"/>
        <v>4.0887315456792361E-3</v>
      </c>
      <c r="AM224" s="142">
        <f t="shared" si="84"/>
        <v>4.5228506006183E-3</v>
      </c>
      <c r="AN224" s="142">
        <f t="shared" si="84"/>
        <v>7.964460601654455E-3</v>
      </c>
      <c r="AO224" s="142">
        <f>LN(quarterly_long!EU224)</f>
        <v>-1.9295269382686342</v>
      </c>
      <c r="AP224" s="142">
        <f t="shared" si="83"/>
        <v>-1.9216961061397022</v>
      </c>
      <c r="AQ224" s="142">
        <f t="shared" si="83"/>
        <v>-1.9235181844494267</v>
      </c>
      <c r="AR224" s="142">
        <f t="shared" si="83"/>
        <v>-1.9264299066291479</v>
      </c>
      <c r="AS224" s="142">
        <f t="shared" si="60"/>
        <v>2.4583333333333336E-3</v>
      </c>
      <c r="AT224" s="142">
        <f t="shared" si="61"/>
        <v>4.6999999999999977E-4</v>
      </c>
      <c r="AU224" s="142">
        <f t="shared" si="62"/>
        <v>4.8188813963550084E-3</v>
      </c>
      <c r="AV224" s="142">
        <f t="shared" si="64"/>
        <v>7.0241427351547935E-3</v>
      </c>
      <c r="AW224" s="142">
        <f t="shared" si="86"/>
        <v>1.3590292820977999E-2</v>
      </c>
      <c r="AX224" s="142">
        <v>-1.9300000000000001E-2</v>
      </c>
      <c r="AY224" s="142">
        <f t="shared" si="87"/>
        <v>9.7319088100000003E-3</v>
      </c>
      <c r="AZ224" s="142">
        <f>(quarterly_long!EJ224 -quarterly_long!EJ223)*100</f>
        <v>-0.92967181568751611</v>
      </c>
      <c r="BA224" s="142">
        <f t="shared" si="82"/>
        <v>6.5426746506985989E-2</v>
      </c>
      <c r="BE224" s="46">
        <v>36892</v>
      </c>
      <c r="BF224" s="142">
        <v>8042.601676251179</v>
      </c>
      <c r="BG224" s="142">
        <v>2248.0634967296246</v>
      </c>
      <c r="BH224" s="142">
        <v>1359.2783126332035</v>
      </c>
      <c r="BI224" s="142">
        <v>1.3817795955081445E-2</v>
      </c>
      <c r="BJ224" s="142">
        <v>6.0833333333333269E-4</v>
      </c>
      <c r="BK224" s="142">
        <v>2.4583333333333336E-3</v>
      </c>
      <c r="BL224" s="142">
        <v>5.1138631963151601E-3</v>
      </c>
      <c r="BM224" s="142">
        <v>4.499506715475983E-2</v>
      </c>
      <c r="BN224" s="142">
        <v>-0.15240477268980862</v>
      </c>
      <c r="BO224" s="142">
        <v>1.3668235292974595E-2</v>
      </c>
      <c r="BP224" s="142">
        <v>-2.439079389269061E-2</v>
      </c>
      <c r="BQ224" s="142">
        <v>8.1166201359999992E-3</v>
      </c>
      <c r="BR224" s="142"/>
      <c r="BS224" s="46">
        <v>36892</v>
      </c>
      <c r="BT224" s="142">
        <f t="shared" si="66"/>
        <v>-0.15240477268980862</v>
      </c>
      <c r="BU224" s="142">
        <f t="shared" si="75"/>
        <v>-2.1680445736523168E-2</v>
      </c>
      <c r="BV224" s="142">
        <f t="shared" si="77"/>
        <v>-2.0966186923569552E-2</v>
      </c>
      <c r="BW224" s="142">
        <f t="shared" si="79"/>
        <v>-6.2675059294488022E-3</v>
      </c>
      <c r="BX224" s="142">
        <f t="shared" si="81"/>
        <v>1.0933218703465641E-2</v>
      </c>
      <c r="BY224" s="142">
        <f t="shared" si="69"/>
        <v>-0.80178146220398983</v>
      </c>
      <c r="BZ224" s="142">
        <f t="shared" si="76"/>
        <v>-0.82271880566878397</v>
      </c>
      <c r="CA224" s="142">
        <f t="shared" si="78"/>
        <v>-0.84903123167967054</v>
      </c>
      <c r="CB224" s="142">
        <f t="shared" si="80"/>
        <v>-0.86534696384210241</v>
      </c>
      <c r="CC224" s="142">
        <f t="shared" si="70"/>
        <v>2.4583333333333336E-3</v>
      </c>
      <c r="CD224" s="142">
        <f t="shared" si="71"/>
        <v>6.0833333333333269E-4</v>
      </c>
      <c r="CE224" s="142">
        <f t="shared" si="65"/>
        <v>5.1138631963151601E-3</v>
      </c>
      <c r="CF224" s="142">
        <f t="shared" si="68"/>
        <v>7.0927118881869387E-3</v>
      </c>
      <c r="CG224" s="142">
        <f t="shared" si="72"/>
        <v>1.3817795955081445E-2</v>
      </c>
      <c r="CH224" s="142">
        <f t="shared" si="73"/>
        <v>-2.439079389269061E-2</v>
      </c>
      <c r="CI224" s="142">
        <f t="shared" si="74"/>
        <v>8.1166201359999992E-3</v>
      </c>
      <c r="CJ224" s="142"/>
      <c r="CK224" s="142">
        <f t="shared" si="67"/>
        <v>3.1326831861785233E-2</v>
      </c>
      <c r="CN224" s="142"/>
    </row>
    <row r="225" spans="1:92" x14ac:dyDescent="0.25">
      <c r="A225" s="46">
        <v>36982</v>
      </c>
      <c r="B225" s="158">
        <v>3.74</v>
      </c>
      <c r="C225" s="152">
        <v>3.72</v>
      </c>
      <c r="D225" s="140">
        <v>5.28</v>
      </c>
      <c r="F225" s="140">
        <v>3.49</v>
      </c>
      <c r="G225" s="140">
        <v>5.28</v>
      </c>
      <c r="H225" s="140"/>
      <c r="I225" s="145">
        <v>2.69</v>
      </c>
      <c r="J225" s="145"/>
      <c r="K225" s="121">
        <v>200102</v>
      </c>
      <c r="L225" s="121">
        <v>10.28473835098</v>
      </c>
      <c r="M225" s="121">
        <v>12.11670817133</v>
      </c>
      <c r="N225" s="121">
        <v>10.057088952360001</v>
      </c>
      <c r="O225" s="121">
        <v>6.2390257020000003E-3</v>
      </c>
      <c r="P225" s="121">
        <v>2.1130902E-2</v>
      </c>
      <c r="Q225" s="138"/>
      <c r="R225" s="142">
        <v>200106</v>
      </c>
      <c r="S225" s="142">
        <v>9.8802395209580899E-3</v>
      </c>
      <c r="T225" s="142">
        <v>2.24E-2</v>
      </c>
      <c r="V225" s="46">
        <v>36982</v>
      </c>
      <c r="W225" s="142">
        <v>0.81493014393124596</v>
      </c>
      <c r="X225" s="142">
        <f t="shared" si="63"/>
        <v>9.0447196584439726E-3</v>
      </c>
      <c r="Y225" s="160"/>
      <c r="Z225" s="142"/>
      <c r="AA225" s="142">
        <v>200103</v>
      </c>
      <c r="AB225" s="142">
        <v>1.3590292820977999E-2</v>
      </c>
      <c r="AC225" s="142">
        <v>-0.109006484187749</v>
      </c>
      <c r="AE225" s="46">
        <v>36982</v>
      </c>
      <c r="AF225" s="142">
        <v>5.7323107200000197E-3</v>
      </c>
      <c r="AG225" s="161">
        <v>8.0399999999999991</v>
      </c>
      <c r="AH225" s="161"/>
      <c r="AI225" s="46">
        <v>36982</v>
      </c>
      <c r="AJ225" s="142">
        <f t="shared" si="85"/>
        <v>6.7199999999999996E-2</v>
      </c>
      <c r="AK225" s="142">
        <f>'I+C'!U225</f>
        <v>-6.4901705126905185E-3</v>
      </c>
      <c r="AL225" s="142">
        <f t="shared" si="84"/>
        <v>-1.4658860279430641E-3</v>
      </c>
      <c r="AM225" s="142">
        <f t="shared" si="84"/>
        <v>4.0887315456792361E-3</v>
      </c>
      <c r="AN225" s="142">
        <f t="shared" si="84"/>
        <v>4.5228506006183E-3</v>
      </c>
      <c r="AO225" s="142">
        <f>LN(quarterly_long!EU225)</f>
        <v>-1.9275095132905433</v>
      </c>
      <c r="AP225" s="142">
        <f t="shared" si="83"/>
        <v>-1.9295269382686342</v>
      </c>
      <c r="AQ225" s="142">
        <f t="shared" si="83"/>
        <v>-1.9216961061397022</v>
      </c>
      <c r="AR225" s="142">
        <f t="shared" si="83"/>
        <v>-1.9235181844494267</v>
      </c>
      <c r="AS225" s="142">
        <f t="shared" ref="AS225:AS285" si="88">I225/1000/1.2</f>
        <v>2.241666666666667E-3</v>
      </c>
      <c r="AT225" s="142">
        <f t="shared" si="61"/>
        <v>1.7900000000000001E-3</v>
      </c>
      <c r="AU225" s="142">
        <f t="shared" si="62"/>
        <v>8.3551986251411726E-4</v>
      </c>
      <c r="AV225" s="142">
        <f t="shared" si="64"/>
        <v>5.5880680006715564E-3</v>
      </c>
      <c r="AW225" s="142">
        <f t="shared" si="86"/>
        <v>1.2775486956838699E-2</v>
      </c>
      <c r="AX225" s="142">
        <v>-9.5999999999999992E-3</v>
      </c>
      <c r="AY225" s="142">
        <f t="shared" si="87"/>
        <v>6.2390257020000003E-3</v>
      </c>
      <c r="AZ225" s="142">
        <f>(quarterly_long!EJ225 -quarterly_long!EJ224)*100</f>
        <v>-0.44727455345991984</v>
      </c>
      <c r="BA225" s="142">
        <f t="shared" si="82"/>
        <v>7.051976047904189E-2</v>
      </c>
      <c r="BE225" s="46">
        <v>36982</v>
      </c>
      <c r="BF225" s="142">
        <v>7875.4472475498314</v>
      </c>
      <c r="BG225" s="142">
        <v>2163.0341144395311</v>
      </c>
      <c r="BH225" s="142">
        <v>1332.7963095603568</v>
      </c>
      <c r="BI225" s="142">
        <v>1.3039102507178166E-2</v>
      </c>
      <c r="BJ225" s="142">
        <v>1.5416666666666664E-3</v>
      </c>
      <c r="BK225" s="142">
        <v>2.2416666666666661E-3</v>
      </c>
      <c r="BL225" s="142">
        <v>8.3867325541921948E-4</v>
      </c>
      <c r="BM225" s="142">
        <v>5.7440230489926242E-3</v>
      </c>
      <c r="BN225" s="142">
        <v>6.3571533562653534E-2</v>
      </c>
      <c r="BO225" s="142">
        <v>9.8833929138643292E-3</v>
      </c>
      <c r="BP225" s="142">
        <v>-1.2286953272257151E-2</v>
      </c>
      <c r="BQ225" s="142">
        <v>7.7058596979999996E-3</v>
      </c>
      <c r="BR225" s="142"/>
      <c r="BS225" s="46">
        <v>36982</v>
      </c>
      <c r="BT225" s="142">
        <f t="shared" si="66"/>
        <v>6.3571533562653534E-2</v>
      </c>
      <c r="BU225" s="142">
        <f t="shared" si="75"/>
        <v>-2.1002645981265999E-2</v>
      </c>
      <c r="BV225" s="142">
        <f t="shared" si="77"/>
        <v>-2.1680445736523168E-2</v>
      </c>
      <c r="BW225" s="142">
        <f t="shared" si="79"/>
        <v>-2.0966186923569552E-2</v>
      </c>
      <c r="BX225" s="142">
        <f t="shared" si="81"/>
        <v>-6.2675059294488022E-3</v>
      </c>
      <c r="BY225" s="142">
        <f t="shared" si="69"/>
        <v>-0.81217902554268462</v>
      </c>
      <c r="BZ225" s="142">
        <f t="shared" si="76"/>
        <v>-0.80178146220398983</v>
      </c>
      <c r="CA225" s="142">
        <f t="shared" si="78"/>
        <v>-0.82271880566878397</v>
      </c>
      <c r="CB225" s="142">
        <f t="shared" si="80"/>
        <v>-0.84903123167967054</v>
      </c>
      <c r="CC225" s="142">
        <f t="shared" si="70"/>
        <v>2.2416666666666661E-3</v>
      </c>
      <c r="CD225" s="142">
        <f t="shared" si="71"/>
        <v>1.5416666666666664E-3</v>
      </c>
      <c r="CE225" s="142">
        <f t="shared" si="65"/>
        <v>8.3867325541921948E-4</v>
      </c>
      <c r="CF225" s="142">
        <f t="shared" si="68"/>
        <v>5.6583852961882685E-3</v>
      </c>
      <c r="CG225" s="142">
        <f t="shared" si="72"/>
        <v>1.3039102507178166E-2</v>
      </c>
      <c r="CH225" s="142">
        <f t="shared" si="73"/>
        <v>-1.2286953272257151E-2</v>
      </c>
      <c r="CI225" s="142">
        <f t="shared" si="74"/>
        <v>7.7058596979999996E-3</v>
      </c>
      <c r="CJ225" s="142"/>
      <c r="CK225" s="142">
        <f t="shared" si="67"/>
        <v>-4.139369864871705E-3</v>
      </c>
      <c r="CN225" s="142"/>
    </row>
    <row r="226" spans="1:92" x14ac:dyDescent="0.25">
      <c r="A226" s="46">
        <v>37073</v>
      </c>
      <c r="B226" s="158">
        <v>3.28</v>
      </c>
      <c r="C226" s="152">
        <v>2.4900000000000002</v>
      </c>
      <c r="D226" s="140">
        <v>5</v>
      </c>
      <c r="F226" s="140">
        <v>2.64</v>
      </c>
      <c r="G226" s="140">
        <v>4.7300000000000004</v>
      </c>
      <c r="H226" s="140"/>
      <c r="I226" s="145">
        <v>3.3</v>
      </c>
      <c r="J226" s="145"/>
      <c r="K226" s="121">
        <v>200103</v>
      </c>
      <c r="L226" s="121">
        <v>10.2857740011</v>
      </c>
      <c r="M226" s="121">
        <v>12.082196740420001</v>
      </c>
      <c r="N226" s="121">
        <v>10.075202353030001</v>
      </c>
      <c r="O226" s="121">
        <v>4.2186061750000003E-3</v>
      </c>
      <c r="P226" s="121">
        <v>2.1618594000000001E-2</v>
      </c>
      <c r="Q226" s="138"/>
      <c r="R226" s="142">
        <v>200109</v>
      </c>
      <c r="S226" s="142">
        <v>8.8822355289421197E-3</v>
      </c>
      <c r="T226" s="142">
        <v>-5.9466666666666702E-2</v>
      </c>
      <c r="V226" s="46">
        <v>37073</v>
      </c>
      <c r="W226" s="142">
        <v>0.81676453930306703</v>
      </c>
      <c r="X226" s="142">
        <f t="shared" si="63"/>
        <v>2.2484551350110404E-3</v>
      </c>
      <c r="Y226" s="160"/>
      <c r="Z226" s="142"/>
      <c r="AA226" s="142">
        <v>200106</v>
      </c>
      <c r="AB226" s="142">
        <v>1.2775486956838699E-2</v>
      </c>
      <c r="AC226" s="142">
        <v>4.4575620862672499E-2</v>
      </c>
      <c r="AE226" s="46">
        <v>37073</v>
      </c>
      <c r="AF226" s="142">
        <v>3.6370795096000198E-2</v>
      </c>
      <c r="AG226" s="161">
        <v>7.95</v>
      </c>
      <c r="AH226" s="161"/>
      <c r="AI226" s="46">
        <v>37073</v>
      </c>
      <c r="AJ226" s="142">
        <f t="shared" si="85"/>
        <v>-0.17840000000000011</v>
      </c>
      <c r="AK226" s="142">
        <f>'I+C'!U226</f>
        <v>-4.3597439068223665E-3</v>
      </c>
      <c r="AL226" s="142">
        <f t="shared" si="84"/>
        <v>-6.4901705126905185E-3</v>
      </c>
      <c r="AM226" s="142">
        <f t="shared" si="84"/>
        <v>-1.4658860279430641E-3</v>
      </c>
      <c r="AN226" s="142">
        <f t="shared" si="84"/>
        <v>4.0887315456792361E-3</v>
      </c>
      <c r="AO226" s="142">
        <f>LN(quarterly_long!EU226)</f>
        <v>-1.9323008305545719</v>
      </c>
      <c r="AP226" s="142">
        <f t="shared" si="83"/>
        <v>-1.9275095132905433</v>
      </c>
      <c r="AQ226" s="142">
        <f t="shared" si="83"/>
        <v>-1.9295269382686342</v>
      </c>
      <c r="AR226" s="142">
        <f t="shared" si="83"/>
        <v>-1.9216961061397022</v>
      </c>
      <c r="AS226" s="142">
        <f t="shared" si="88"/>
        <v>2.7500000000000003E-3</v>
      </c>
      <c r="AT226" s="142">
        <f t="shared" si="61"/>
        <v>2.0900000000000003E-3</v>
      </c>
      <c r="AU226" s="142">
        <f t="shared" si="62"/>
        <v>6.6337803939310793E-3</v>
      </c>
      <c r="AV226" s="142">
        <f t="shared" si="64"/>
        <v>5.5532507870497952E-3</v>
      </c>
      <c r="AW226" s="142">
        <f t="shared" si="86"/>
        <v>1.50966381850751E-2</v>
      </c>
      <c r="AX226" s="142">
        <v>-2.2200000000000001E-2</v>
      </c>
      <c r="AY226" s="142">
        <f t="shared" si="87"/>
        <v>4.2186061750000003E-3</v>
      </c>
      <c r="AZ226" s="142">
        <f>(quarterly_long!EJ226 -quarterly_long!EJ225)*100</f>
        <v>-0.91510611708512934</v>
      </c>
      <c r="BA226" s="142">
        <f t="shared" si="82"/>
        <v>7.0617764471057887E-2</v>
      </c>
      <c r="BE226" s="46">
        <v>37073</v>
      </c>
      <c r="BF226" s="142">
        <v>7765.8399877810152</v>
      </c>
      <c r="BG226" s="142">
        <v>2099.7079840506663</v>
      </c>
      <c r="BH226" s="142">
        <v>1288.9807822264434</v>
      </c>
      <c r="BI226" s="142">
        <v>1.5285170010721397E-2</v>
      </c>
      <c r="BJ226" s="142">
        <v>1.8749999999999999E-3</v>
      </c>
      <c r="BK226" s="142">
        <v>2.749999999999999E-3</v>
      </c>
      <c r="BL226" s="142">
        <v>6.6383460540925939E-3</v>
      </c>
      <c r="BM226" s="142">
        <v>3.5645087502121982E-2</v>
      </c>
      <c r="BN226" s="142">
        <v>-0.18423512358809174</v>
      </c>
      <c r="BO226" s="142">
        <v>8.8868011891020809E-3</v>
      </c>
      <c r="BP226" s="142">
        <v>-2.6725504676150535E-2</v>
      </c>
      <c r="BQ226" s="142">
        <v>5.4194416940000004E-3</v>
      </c>
      <c r="BR226" s="142"/>
      <c r="BS226" s="46">
        <v>37073</v>
      </c>
      <c r="BT226" s="142">
        <f t="shared" si="66"/>
        <v>-0.18423512358809174</v>
      </c>
      <c r="BU226" s="142">
        <f t="shared" si="75"/>
        <v>-1.4015349541701028E-2</v>
      </c>
      <c r="BV226" s="142">
        <f t="shared" si="77"/>
        <v>-2.1002645981265999E-2</v>
      </c>
      <c r="BW226" s="142">
        <f t="shared" si="79"/>
        <v>-2.1680445736523168E-2</v>
      </c>
      <c r="BX226" s="142">
        <f t="shared" si="81"/>
        <v>-2.0966186923569552E-2</v>
      </c>
      <c r="BY226" s="142">
        <f t="shared" si="69"/>
        <v>-0.8292915749374693</v>
      </c>
      <c r="BZ226" s="142">
        <f t="shared" si="76"/>
        <v>-0.81217902554268462</v>
      </c>
      <c r="CA226" s="142">
        <f t="shared" si="78"/>
        <v>-0.80178146220398983</v>
      </c>
      <c r="CB226" s="142">
        <f t="shared" si="80"/>
        <v>-0.82271880566878397</v>
      </c>
      <c r="CC226" s="142">
        <f t="shared" si="70"/>
        <v>2.749999999999999E-3</v>
      </c>
      <c r="CD226" s="142">
        <f t="shared" si="71"/>
        <v>1.8749999999999999E-3</v>
      </c>
      <c r="CE226" s="142">
        <f t="shared" si="65"/>
        <v>6.6383460540925939E-3</v>
      </c>
      <c r="CF226" s="142">
        <f t="shared" si="68"/>
        <v>5.626500045018099E-3</v>
      </c>
      <c r="CG226" s="142">
        <f t="shared" si="72"/>
        <v>1.5285170010721397E-2</v>
      </c>
      <c r="CH226" s="142">
        <f t="shared" si="73"/>
        <v>-2.6725504676150535E-2</v>
      </c>
      <c r="CI226" s="142">
        <f t="shared" si="74"/>
        <v>5.4194416940000004E-3</v>
      </c>
      <c r="CJ226" s="142"/>
      <c r="CK226" s="142">
        <f t="shared" si="67"/>
        <v>2.6758286313019901E-2</v>
      </c>
      <c r="CN226" s="142"/>
    </row>
    <row r="227" spans="1:92" x14ac:dyDescent="0.25">
      <c r="A227" s="46">
        <v>37165</v>
      </c>
      <c r="B227" s="158">
        <v>1.95</v>
      </c>
      <c r="C227" s="152">
        <v>2.17</v>
      </c>
      <c r="D227" s="140">
        <v>4.76</v>
      </c>
      <c r="F227" s="140">
        <v>1.69</v>
      </c>
      <c r="G227" s="140">
        <v>5.09</v>
      </c>
      <c r="H227" s="140"/>
      <c r="I227" s="145">
        <v>2.96</v>
      </c>
      <c r="J227" s="145"/>
      <c r="K227" s="121">
        <v>200104</v>
      </c>
      <c r="L227" s="121">
        <v>10.298378917360001</v>
      </c>
      <c r="M227" s="121">
        <v>12.106936308610001</v>
      </c>
      <c r="N227" s="121">
        <v>10.066884054599999</v>
      </c>
      <c r="O227" s="121">
        <v>1.5582166918E-2</v>
      </c>
      <c r="P227" s="121">
        <v>2.1863225E-2</v>
      </c>
      <c r="Q227" s="138"/>
      <c r="R227" s="142">
        <v>200112</v>
      </c>
      <c r="S227" s="142">
        <v>5.3892215568862303E-3</v>
      </c>
      <c r="T227" s="142">
        <v>3.8699999999999998E-2</v>
      </c>
      <c r="V227" s="46">
        <v>37165</v>
      </c>
      <c r="W227" s="142">
        <v>0.81355434740238097</v>
      </c>
      <c r="X227" s="142">
        <f t="shared" si="63"/>
        <v>-3.9381204201371367E-3</v>
      </c>
      <c r="Y227" s="160"/>
      <c r="Z227" s="142"/>
      <c r="AA227" s="142">
        <v>200109</v>
      </c>
      <c r="AB227" s="142">
        <v>1.50966381850751E-2</v>
      </c>
      <c r="AC227" s="142">
        <v>-0.156671052950247</v>
      </c>
      <c r="AE227" s="46">
        <v>37165</v>
      </c>
      <c r="AF227" s="142">
        <v>1.48617340400001E-2</v>
      </c>
      <c r="AG227" s="161">
        <v>7.92</v>
      </c>
      <c r="AH227" s="161"/>
      <c r="AI227" s="46">
        <v>37165</v>
      </c>
      <c r="AJ227" s="142">
        <f t="shared" si="85"/>
        <v>0.11609999999999999</v>
      </c>
      <c r="AK227" s="142">
        <f>'I+C'!U227</f>
        <v>1.5702397969235005E-3</v>
      </c>
      <c r="AL227" s="142">
        <f t="shared" si="84"/>
        <v>-4.3597439068223665E-3</v>
      </c>
      <c r="AM227" s="142">
        <f t="shared" si="84"/>
        <v>-6.4901705126905185E-3</v>
      </c>
      <c r="AN227" s="142">
        <f t="shared" si="84"/>
        <v>-1.4658860279430641E-3</v>
      </c>
      <c r="AO227" s="142">
        <f>LN(quarterly_long!EU227)</f>
        <v>-1.9511380588681548</v>
      </c>
      <c r="AP227" s="142">
        <f t="shared" si="83"/>
        <v>-1.9323008305545719</v>
      </c>
      <c r="AQ227" s="142">
        <f t="shared" si="83"/>
        <v>-1.9275095132905433</v>
      </c>
      <c r="AR227" s="142">
        <f t="shared" si="83"/>
        <v>-1.9295269382686342</v>
      </c>
      <c r="AS227" s="142">
        <f t="shared" si="88"/>
        <v>2.4666666666666669E-3</v>
      </c>
      <c r="AT227" s="142">
        <f t="shared" si="61"/>
        <v>3.3999999999999998E-3</v>
      </c>
      <c r="AU227" s="142">
        <f t="shared" si="62"/>
        <v>9.3273419770233679E-3</v>
      </c>
      <c r="AV227" s="142">
        <f t="shared" si="64"/>
        <v>5.4038809074558932E-3</v>
      </c>
      <c r="AW227" s="142">
        <f t="shared" si="86"/>
        <v>1.3703695280938E-2</v>
      </c>
      <c r="AX227" s="142">
        <v>-3.5000000000000003E-2</v>
      </c>
      <c r="AY227" s="142">
        <f t="shared" si="87"/>
        <v>1.5582166918E-2</v>
      </c>
      <c r="AZ227" s="142">
        <f>(quarterly_long!EJ227 -quarterly_long!EJ226)*100</f>
        <v>-1.726698851665931</v>
      </c>
      <c r="BA227" s="142">
        <f t="shared" si="82"/>
        <v>7.3810778443113761E-2</v>
      </c>
      <c r="BE227" s="46">
        <v>37165</v>
      </c>
      <c r="BF227" s="142">
        <v>7729.8475699858336</v>
      </c>
      <c r="BG227" s="142">
        <v>2043.1782705750456</v>
      </c>
      <c r="BH227" s="142">
        <v>1278.6170365136384</v>
      </c>
      <c r="BI227" s="142">
        <v>1.3825444932586854E-2</v>
      </c>
      <c r="BJ227" s="142">
        <v>2.8000000000000004E-3</v>
      </c>
      <c r="BK227" s="142">
        <v>2.4666666666666674E-3</v>
      </c>
      <c r="BL227" s="142">
        <v>9.3331367229405222E-3</v>
      </c>
      <c r="BM227" s="142">
        <v>1.4799165259074815E-2</v>
      </c>
      <c r="BN227" s="142">
        <v>0.11562019830201034</v>
      </c>
      <c r="BO227" s="142">
        <v>5.3950163028046623E-3</v>
      </c>
      <c r="BP227" s="142">
        <v>-3.979918073951616E-2</v>
      </c>
      <c r="BQ227" s="142">
        <v>5.5249086220000004E-3</v>
      </c>
      <c r="BR227" s="142"/>
      <c r="BS227" s="46">
        <v>37165</v>
      </c>
      <c r="BT227" s="142">
        <f t="shared" si="66"/>
        <v>0.11562019830201034</v>
      </c>
      <c r="BU227" s="142">
        <f t="shared" si="75"/>
        <v>-4.645483769454728E-3</v>
      </c>
      <c r="BV227" s="142">
        <f t="shared" si="77"/>
        <v>-1.4015349541701028E-2</v>
      </c>
      <c r="BW227" s="142">
        <f t="shared" si="79"/>
        <v>-2.1002645981265999E-2</v>
      </c>
      <c r="BX227" s="142">
        <f t="shared" si="81"/>
        <v>-2.1680445736523168E-2</v>
      </c>
      <c r="BY227" s="142">
        <f t="shared" si="69"/>
        <v>-0.84458375120730689</v>
      </c>
      <c r="BZ227" s="142">
        <f t="shared" si="76"/>
        <v>-0.8292915749374693</v>
      </c>
      <c r="CA227" s="142">
        <f t="shared" si="78"/>
        <v>-0.81217902554268462</v>
      </c>
      <c r="CB227" s="142">
        <f t="shared" si="80"/>
        <v>-0.80178146220398983</v>
      </c>
      <c r="CC227" s="142">
        <f t="shared" si="70"/>
        <v>2.4666666666666674E-3</v>
      </c>
      <c r="CD227" s="142">
        <f t="shared" si="71"/>
        <v>2.8000000000000004E-3</v>
      </c>
      <c r="CE227" s="142">
        <f t="shared" si="65"/>
        <v>9.3331367229405222E-3</v>
      </c>
      <c r="CF227" s="142">
        <f t="shared" si="68"/>
        <v>5.4810048071918735E-3</v>
      </c>
      <c r="CG227" s="142">
        <f t="shared" si="72"/>
        <v>1.3825444932586854E-2</v>
      </c>
      <c r="CH227" s="142">
        <f t="shared" si="73"/>
        <v>-3.979918073951616E-2</v>
      </c>
      <c r="CI227" s="142">
        <f t="shared" si="74"/>
        <v>5.5249086220000004E-3</v>
      </c>
      <c r="CJ227" s="142"/>
      <c r="CK227" s="142">
        <f t="shared" si="67"/>
        <v>9.4041489562701527E-3</v>
      </c>
      <c r="CN227" s="142"/>
    </row>
    <row r="228" spans="1:92" x14ac:dyDescent="0.25">
      <c r="A228" s="46">
        <v>37257</v>
      </c>
      <c r="B228" s="158">
        <v>1.75</v>
      </c>
      <c r="C228" s="152">
        <v>2.7</v>
      </c>
      <c r="D228" s="140">
        <v>5.08</v>
      </c>
      <c r="F228" s="140">
        <v>1.79</v>
      </c>
      <c r="G228" s="140">
        <v>5.28</v>
      </c>
      <c r="H228" s="140"/>
      <c r="I228" s="145">
        <v>2.83</v>
      </c>
      <c r="J228" s="145"/>
      <c r="K228" s="121">
        <v>200201</v>
      </c>
      <c r="L228" s="121">
        <v>10.29921187425</v>
      </c>
      <c r="M228" s="121">
        <v>12.10787741609</v>
      </c>
      <c r="N228" s="121">
        <v>10.08882099773</v>
      </c>
      <c r="O228" s="121">
        <v>4.1938900000000002E-7</v>
      </c>
      <c r="P228" s="121">
        <v>1.1432904000000001E-2</v>
      </c>
      <c r="Q228" s="138"/>
      <c r="R228" s="142">
        <v>200203</v>
      </c>
      <c r="S228" s="142">
        <v>3.9920159680638702E-3</v>
      </c>
      <c r="T228" s="142">
        <v>1.6999999999999999E-3</v>
      </c>
      <c r="V228" s="46">
        <v>37257</v>
      </c>
      <c r="W228" s="142">
        <v>0.81859893467488798</v>
      </c>
      <c r="X228" s="142">
        <f t="shared" si="63"/>
        <v>6.1815313442155073E-3</v>
      </c>
      <c r="Y228" s="160"/>
      <c r="Z228" s="142"/>
      <c r="AA228" s="142">
        <v>200112</v>
      </c>
      <c r="AB228" s="142">
        <v>1.3703695280938E-2</v>
      </c>
      <c r="AC228" s="142">
        <v>9.6004365140143905E-2</v>
      </c>
      <c r="AE228" s="46">
        <v>37257</v>
      </c>
      <c r="AF228" s="142">
        <v>3.2103875000011301E-4</v>
      </c>
      <c r="AG228" s="161">
        <v>7.96</v>
      </c>
      <c r="AH228" s="161"/>
      <c r="AI228" s="46">
        <v>37257</v>
      </c>
      <c r="AJ228" s="142">
        <f t="shared" si="85"/>
        <v>5.0999999999999995E-3</v>
      </c>
      <c r="AK228" s="142">
        <f>'I+C'!U228</f>
        <v>-3.2076122376529792E-3</v>
      </c>
      <c r="AL228" s="142">
        <f t="shared" si="84"/>
        <v>1.5702397969235005E-3</v>
      </c>
      <c r="AM228" s="142">
        <f t="shared" si="84"/>
        <v>-4.3597439068223665E-3</v>
      </c>
      <c r="AN228" s="142">
        <f t="shared" si="84"/>
        <v>-6.4901705126905185E-3</v>
      </c>
      <c r="AO228" s="142">
        <f>LN(quarterly_long!EU228)</f>
        <v>-1.951275562044229</v>
      </c>
      <c r="AP228" s="142">
        <f t="shared" si="83"/>
        <v>-1.9511380588681548</v>
      </c>
      <c r="AQ228" s="142">
        <f t="shared" si="83"/>
        <v>-1.9323008305545719</v>
      </c>
      <c r="AR228" s="142">
        <f t="shared" si="83"/>
        <v>-1.9275095132905433</v>
      </c>
      <c r="AS228" s="142">
        <f>I228/1000/1.2</f>
        <v>2.3583333333333334E-3</v>
      </c>
      <c r="AT228" s="142">
        <f t="shared" ref="AT228:AT285" si="89">(G228-F228)/1000</f>
        <v>3.49E-3</v>
      </c>
      <c r="AU228" s="142">
        <f t="shared" si="62"/>
        <v>-2.1895153761516371E-3</v>
      </c>
      <c r="AV228" s="142">
        <f t="shared" si="64"/>
        <v>3.6517817143292318E-3</v>
      </c>
      <c r="AW228" s="142">
        <f t="shared" si="86"/>
        <v>1.37054249421425E-2</v>
      </c>
      <c r="AX228" s="142">
        <v>1.83E-2</v>
      </c>
      <c r="AY228" s="142">
        <f t="shared" si="87"/>
        <v>4.1938900000000002E-7</v>
      </c>
      <c r="AZ228" s="142">
        <f>(quarterly_long!EJ228 -quarterly_long!EJ227)*100</f>
        <v>-0.33451154137270622</v>
      </c>
      <c r="BA228" s="142">
        <f t="shared" si="82"/>
        <v>7.5607984031936137E-2</v>
      </c>
      <c r="BE228" s="46">
        <v>37257</v>
      </c>
      <c r="BF228" s="142">
        <v>7750.8528943499932</v>
      </c>
      <c r="BG228" s="142">
        <v>2002.2188172595299</v>
      </c>
      <c r="BH228" s="142">
        <v>1238.4259366964161</v>
      </c>
      <c r="BI228" s="142">
        <v>1.3646330788098357E-2</v>
      </c>
      <c r="BJ228" s="142">
        <v>3.0499999999999998E-3</v>
      </c>
      <c r="BK228" s="142">
        <v>2.3583333333333325E-3</v>
      </c>
      <c r="BL228" s="142">
        <v>-2.1841989672669528E-3</v>
      </c>
      <c r="BM228" s="142">
        <v>3.6452005884334351E-4</v>
      </c>
      <c r="BN228" s="142">
        <v>1.6641410357401409E-3</v>
      </c>
      <c r="BO228" s="142">
        <v>3.9973323769476668E-3</v>
      </c>
      <c r="BP228" s="142">
        <v>1.5684615448805062E-2</v>
      </c>
      <c r="BQ228" s="142">
        <v>-1.0533010565000001E-2</v>
      </c>
      <c r="BR228" s="142"/>
      <c r="BS228" s="46">
        <v>37257</v>
      </c>
      <c r="BT228" s="142">
        <f t="shared" si="66"/>
        <v>1.6641410357401409E-3</v>
      </c>
      <c r="BU228" s="142">
        <f t="shared" si="75"/>
        <v>2.7137450664511675E-3</v>
      </c>
      <c r="BV228" s="142">
        <f t="shared" si="77"/>
        <v>-4.645483769454728E-3</v>
      </c>
      <c r="BW228" s="142">
        <f t="shared" si="79"/>
        <v>-1.4015349541701028E-2</v>
      </c>
      <c r="BX228" s="142">
        <f t="shared" si="81"/>
        <v>-2.1002645981265999E-2</v>
      </c>
      <c r="BY228" s="142">
        <f t="shared" si="69"/>
        <v>-0.87203058005268463</v>
      </c>
      <c r="BZ228" s="142">
        <f t="shared" si="76"/>
        <v>-0.84458375120730689</v>
      </c>
      <c r="CA228" s="142">
        <f t="shared" si="78"/>
        <v>-0.8292915749374693</v>
      </c>
      <c r="CB228" s="142">
        <f t="shared" si="80"/>
        <v>-0.81217902554268462</v>
      </c>
      <c r="CC228" s="142">
        <f t="shared" si="70"/>
        <v>2.3583333333333325E-3</v>
      </c>
      <c r="CD228" s="142">
        <f t="shared" si="71"/>
        <v>3.0499999999999998E-3</v>
      </c>
      <c r="CE228" s="142">
        <f t="shared" si="65"/>
        <v>-2.1841989672669528E-3</v>
      </c>
      <c r="CF228" s="142">
        <f t="shared" si="68"/>
        <v>3.6564892662963458E-3</v>
      </c>
      <c r="CG228" s="142">
        <f t="shared" si="72"/>
        <v>1.3646330788098357E-2</v>
      </c>
      <c r="CH228" s="142">
        <f t="shared" si="73"/>
        <v>1.5684615448805062E-2</v>
      </c>
      <c r="CI228" s="142">
        <f t="shared" si="74"/>
        <v>-1.0533010565000001E-2</v>
      </c>
      <c r="CJ228" s="142"/>
      <c r="CK228" s="142">
        <f t="shared" si="67"/>
        <v>-3.6328123181043233E-3</v>
      </c>
      <c r="CN228" s="142"/>
    </row>
    <row r="229" spans="1:92" x14ac:dyDescent="0.25">
      <c r="A229" s="46">
        <v>37347</v>
      </c>
      <c r="B229" s="158">
        <v>1.75</v>
      </c>
      <c r="C229" s="152">
        <v>2.06</v>
      </c>
      <c r="D229" s="140">
        <v>5.1100000000000003</v>
      </c>
      <c r="F229" s="140">
        <v>1.7</v>
      </c>
      <c r="G229" s="140">
        <v>4.93</v>
      </c>
      <c r="H229" s="140"/>
      <c r="I229" s="145">
        <v>3.02</v>
      </c>
      <c r="J229" s="145"/>
      <c r="K229" s="121">
        <v>200202</v>
      </c>
      <c r="L229" s="121">
        <v>10.30208336355</v>
      </c>
      <c r="M229" s="121">
        <v>12.078292897540001</v>
      </c>
      <c r="N229" s="121">
        <v>10.09407045207</v>
      </c>
      <c r="O229" s="121">
        <v>7.8116888679999998E-3</v>
      </c>
      <c r="P229" s="121">
        <v>1.8781328E-2</v>
      </c>
      <c r="Q229" s="138"/>
      <c r="R229" s="142">
        <v>200206</v>
      </c>
      <c r="S229" s="142">
        <v>4.1916167664670699E-3</v>
      </c>
      <c r="T229" s="142">
        <v>-4.5966666666666697E-2</v>
      </c>
      <c r="V229" s="46">
        <v>37347</v>
      </c>
      <c r="W229" s="142">
        <v>0.82364352194739399</v>
      </c>
      <c r="X229" s="142">
        <f t="shared" si="63"/>
        <v>6.1435546484051029E-3</v>
      </c>
      <c r="Y229" s="160"/>
      <c r="Z229" s="142"/>
      <c r="AA229" s="142">
        <v>200203</v>
      </c>
      <c r="AB229" s="142">
        <v>1.37054249421425E-2</v>
      </c>
      <c r="AC229" s="142">
        <v>7.7384643602664803E-3</v>
      </c>
      <c r="AE229" s="46">
        <v>37347</v>
      </c>
      <c r="AF229" s="142">
        <v>4.44551569970002E-2</v>
      </c>
      <c r="AG229" s="161">
        <v>8.02</v>
      </c>
      <c r="AH229" s="161"/>
      <c r="AI229" s="46">
        <v>37347</v>
      </c>
      <c r="AJ229" s="142">
        <f t="shared" si="85"/>
        <v>-0.13790000000000008</v>
      </c>
      <c r="AK229" s="142">
        <f>'I+C'!U229</f>
        <v>3.3217134456371422E-3</v>
      </c>
      <c r="AL229" s="142">
        <f t="shared" si="84"/>
        <v>-3.2076122376529792E-3</v>
      </c>
      <c r="AM229" s="142">
        <f t="shared" si="84"/>
        <v>1.5702397969235005E-3</v>
      </c>
      <c r="AN229" s="142">
        <f t="shared" si="84"/>
        <v>-4.3597439068223665E-3</v>
      </c>
      <c r="AO229" s="142">
        <f>LN(quarterly_long!EU229)</f>
        <v>-1.9516781859806442</v>
      </c>
      <c r="AP229" s="142">
        <f t="shared" si="83"/>
        <v>-1.951275562044229</v>
      </c>
      <c r="AQ229" s="142">
        <f t="shared" si="83"/>
        <v>-1.9511380588681548</v>
      </c>
      <c r="AR229" s="142">
        <f t="shared" si="83"/>
        <v>-1.9323008305545719</v>
      </c>
      <c r="AS229" s="142">
        <f t="shared" si="88"/>
        <v>2.5166666666666671E-3</v>
      </c>
      <c r="AT229" s="142">
        <f t="shared" si="89"/>
        <v>3.2299999999999994E-3</v>
      </c>
      <c r="AU229" s="142">
        <f t="shared" si="62"/>
        <v>-1.951937881938033E-3</v>
      </c>
      <c r="AV229" s="142">
        <f t="shared" si="64"/>
        <v>2.9549172782161945E-3</v>
      </c>
      <c r="AW229" s="142">
        <f t="shared" si="86"/>
        <v>1.5722132246165602E-2</v>
      </c>
      <c r="AX229" s="142">
        <v>-8.8000000000000005E-3</v>
      </c>
      <c r="AY229" s="142">
        <f t="shared" si="87"/>
        <v>7.8116888679999998E-3</v>
      </c>
      <c r="AZ229" s="142">
        <f>(quarterly_long!EJ229 -quarterly_long!EJ228)*100</f>
        <v>0.29190895092218172</v>
      </c>
      <c r="BA229" s="142">
        <f t="shared" si="82"/>
        <v>7.6008383233532928E-2</v>
      </c>
      <c r="BE229" s="46">
        <v>37347</v>
      </c>
      <c r="BF229" s="142">
        <v>7885.8291348880339</v>
      </c>
      <c r="BG229" s="142">
        <v>1991.7054281668204</v>
      </c>
      <c r="BH229" s="142">
        <v>1232.0236593606094</v>
      </c>
      <c r="BI229" s="142">
        <v>1.5563466861271641E-2</v>
      </c>
      <c r="BJ229" s="142">
        <v>2.6583333333333337E-3</v>
      </c>
      <c r="BK229" s="142">
        <v>2.5166666666666671E-3</v>
      </c>
      <c r="BL229" s="142">
        <v>-1.9465018793417277E-3</v>
      </c>
      <c r="BM229" s="142">
        <v>4.3499282829485016E-2</v>
      </c>
      <c r="BN229" s="142">
        <v>-0.1386234469937726</v>
      </c>
      <c r="BO229" s="142">
        <v>4.1970527690634862E-3</v>
      </c>
      <c r="BP229" s="142">
        <v>-1.1695327724327242E-2</v>
      </c>
      <c r="BQ229" s="142">
        <v>-4.0385980130000004E-3</v>
      </c>
      <c r="BR229" s="142"/>
      <c r="BS229" s="46">
        <v>37347</v>
      </c>
      <c r="BT229" s="142">
        <f t="shared" si="66"/>
        <v>-0.1386234469937726</v>
      </c>
      <c r="BU229" s="142">
        <f t="shared" si="75"/>
        <v>1.7264480134523197E-2</v>
      </c>
      <c r="BV229" s="142">
        <f t="shared" si="77"/>
        <v>2.7137450664511675E-3</v>
      </c>
      <c r="BW229" s="142">
        <f t="shared" si="79"/>
        <v>-4.645483769454728E-3</v>
      </c>
      <c r="BX229" s="142">
        <f t="shared" si="81"/>
        <v>-1.4015349541701028E-2</v>
      </c>
      <c r="BY229" s="142">
        <f t="shared" si="69"/>
        <v>-0.89452857713807887</v>
      </c>
      <c r="BZ229" s="142">
        <f t="shared" si="76"/>
        <v>-0.87203058005268463</v>
      </c>
      <c r="CA229" s="142">
        <f t="shared" si="78"/>
        <v>-0.84458375120730689</v>
      </c>
      <c r="CB229" s="142">
        <f t="shared" si="80"/>
        <v>-0.8292915749374693</v>
      </c>
      <c r="CC229" s="142">
        <f t="shared" si="70"/>
        <v>2.5166666666666671E-3</v>
      </c>
      <c r="CD229" s="142">
        <f t="shared" si="71"/>
        <v>2.6583333333333337E-3</v>
      </c>
      <c r="CE229" s="142">
        <f t="shared" si="65"/>
        <v>-1.9465018793417277E-3</v>
      </c>
      <c r="CF229" s="142">
        <f t="shared" si="68"/>
        <v>2.9601954826061093E-3</v>
      </c>
      <c r="CG229" s="142">
        <f t="shared" si="72"/>
        <v>1.5563466861271641E-2</v>
      </c>
      <c r="CH229" s="142">
        <f t="shared" si="73"/>
        <v>-1.1695327724327242E-2</v>
      </c>
      <c r="CI229" s="142">
        <f t="shared" si="74"/>
        <v>-4.0385980130000004E-3</v>
      </c>
      <c r="CJ229" s="142"/>
      <c r="CK229" s="142">
        <f t="shared" si="67"/>
        <v>3.9302230060421529E-2</v>
      </c>
      <c r="CN229" s="142"/>
    </row>
    <row r="230" spans="1:92" x14ac:dyDescent="0.25">
      <c r="A230" s="46">
        <v>37438</v>
      </c>
      <c r="B230" s="158">
        <v>1.67</v>
      </c>
      <c r="C230" s="152">
        <v>1.53</v>
      </c>
      <c r="D230" s="140">
        <v>4.2699999999999996</v>
      </c>
      <c r="F230" s="140">
        <v>1.63</v>
      </c>
      <c r="G230" s="140">
        <v>3.87</v>
      </c>
      <c r="H230" s="140"/>
      <c r="I230" s="145">
        <v>3.53</v>
      </c>
      <c r="J230" s="145"/>
      <c r="K230" s="121">
        <v>200203</v>
      </c>
      <c r="L230" s="121">
        <v>10.30651709891</v>
      </c>
      <c r="M230" s="121">
        <v>12.05059457486</v>
      </c>
      <c r="N230" s="121">
        <v>10.091418882739999</v>
      </c>
      <c r="O230" s="121">
        <v>2.2435347195E-2</v>
      </c>
      <c r="P230" s="121">
        <v>2.9452124999999999E-2</v>
      </c>
      <c r="R230" s="142">
        <v>200209</v>
      </c>
      <c r="S230" s="142">
        <v>4.2914171656686598E-3</v>
      </c>
      <c r="T230" s="142">
        <v>-6.0100000000000001E-2</v>
      </c>
      <c r="V230" s="46">
        <v>37438</v>
      </c>
      <c r="W230" s="142">
        <v>0.82914670806285595</v>
      </c>
      <c r="X230" s="142">
        <f t="shared" si="63"/>
        <v>6.6592920899775365E-3</v>
      </c>
      <c r="Y230" s="160"/>
      <c r="Z230" s="142"/>
      <c r="AA230" s="142">
        <v>200206</v>
      </c>
      <c r="AB230" s="142">
        <v>1.5722132246165602E-2</v>
      </c>
      <c r="AC230" s="142">
        <v>-0.121139895474913</v>
      </c>
      <c r="AE230" s="46">
        <v>37438</v>
      </c>
      <c r="AF230" s="142">
        <v>8.9840701039999804E-2</v>
      </c>
      <c r="AG230" s="161">
        <v>7.63</v>
      </c>
      <c r="AH230" s="161"/>
      <c r="AI230" s="46">
        <v>37438</v>
      </c>
      <c r="AJ230" s="142">
        <f t="shared" si="85"/>
        <v>-0.18030000000000002</v>
      </c>
      <c r="AK230" s="142">
        <f>'I+C'!U230</f>
        <v>1.4416915436847866E-3</v>
      </c>
      <c r="AL230" s="142">
        <f t="shared" si="84"/>
        <v>3.3217134456371422E-3</v>
      </c>
      <c r="AM230" s="142">
        <f t="shared" si="84"/>
        <v>-3.2076122376529792E-3</v>
      </c>
      <c r="AN230" s="142">
        <f t="shared" si="84"/>
        <v>1.5702397969235005E-3</v>
      </c>
      <c r="AO230" s="142">
        <f>LN(quarterly_long!EU230)</f>
        <v>-1.9508186503079508</v>
      </c>
      <c r="AP230" s="142">
        <f t="shared" si="83"/>
        <v>-1.9516781859806442</v>
      </c>
      <c r="AQ230" s="142">
        <f t="shared" si="83"/>
        <v>-1.951275562044229</v>
      </c>
      <c r="AR230" s="142">
        <f t="shared" si="83"/>
        <v>-1.9511380588681548</v>
      </c>
      <c r="AS230" s="142">
        <f t="shared" si="88"/>
        <v>2.9416666666666666E-3</v>
      </c>
      <c r="AT230" s="142">
        <f t="shared" si="89"/>
        <v>2.2400000000000002E-3</v>
      </c>
      <c r="AU230" s="142">
        <f t="shared" si="62"/>
        <v>-2.3678749243088767E-3</v>
      </c>
      <c r="AV230" s="142">
        <f t="shared" si="64"/>
        <v>7.0450344865620527E-4</v>
      </c>
      <c r="AW230" s="142">
        <f t="shared" si="86"/>
        <v>1.83396979485595E-2</v>
      </c>
      <c r="AX230" s="142">
        <v>2.8199999999999999E-2</v>
      </c>
      <c r="AY230" s="142">
        <f t="shared" si="87"/>
        <v>2.2435347195E-2</v>
      </c>
      <c r="AZ230" s="142">
        <f>(quarterly_long!EJ230 -quarterly_long!EJ229)*100</f>
        <v>0.23012272163781544</v>
      </c>
      <c r="BA230" s="142">
        <f t="shared" si="82"/>
        <v>7.2008582834331328E-2</v>
      </c>
      <c r="BE230" s="46">
        <v>37438</v>
      </c>
      <c r="BF230" s="142">
        <v>7866.1245659336109</v>
      </c>
      <c r="BG230" s="142">
        <v>1989.065234906622</v>
      </c>
      <c r="BH230" s="142">
        <v>1229.6708642921908</v>
      </c>
      <c r="BI230" s="142">
        <v>1.822787630164821E-2</v>
      </c>
      <c r="BJ230" s="142">
        <v>1.7416666666666665E-3</v>
      </c>
      <c r="BK230" s="142">
        <v>2.9416666666666671E-3</v>
      </c>
      <c r="BL230" s="142">
        <v>-2.3623741388262985E-3</v>
      </c>
      <c r="BM230" s="142">
        <v>8.5966696412650784E-2</v>
      </c>
      <c r="BN230" s="142">
        <v>-0.18626724043509815</v>
      </c>
      <c r="BO230" s="142">
        <v>4.2969179511507666E-3</v>
      </c>
      <c r="BP230" s="142">
        <v>2.1986869473352044E-2</v>
      </c>
      <c r="BQ230" s="142">
        <v>8.7187425660000002E-3</v>
      </c>
      <c r="BR230" s="142"/>
      <c r="BS230" s="46">
        <v>37438</v>
      </c>
      <c r="BT230" s="142">
        <f t="shared" si="66"/>
        <v>-0.18626724043509815</v>
      </c>
      <c r="BU230" s="142">
        <f t="shared" si="75"/>
        <v>-2.5018584496550034E-3</v>
      </c>
      <c r="BV230" s="142">
        <f t="shared" si="77"/>
        <v>1.7264480134523197E-2</v>
      </c>
      <c r="BW230" s="142">
        <f t="shared" si="79"/>
        <v>2.7137450664511675E-3</v>
      </c>
      <c r="BX230" s="142">
        <f t="shared" si="81"/>
        <v>-4.645483769454728E-3</v>
      </c>
      <c r="BY230" s="142">
        <f t="shared" si="69"/>
        <v>-0.89357674315377167</v>
      </c>
      <c r="BZ230" s="142">
        <f t="shared" si="76"/>
        <v>-0.89452857713807887</v>
      </c>
      <c r="CA230" s="142">
        <f t="shared" si="78"/>
        <v>-0.87203058005268463</v>
      </c>
      <c r="CB230" s="142">
        <f t="shared" si="80"/>
        <v>-0.84458375120730689</v>
      </c>
      <c r="CC230" s="142">
        <f t="shared" si="70"/>
        <v>2.9416666666666671E-3</v>
      </c>
      <c r="CD230" s="142">
        <f t="shared" si="71"/>
        <v>1.7416666666666665E-3</v>
      </c>
      <c r="CE230" s="142">
        <f t="shared" si="65"/>
        <v>-2.3623741388262985E-3</v>
      </c>
      <c r="CF230" s="142">
        <f t="shared" si="68"/>
        <v>7.1001543437638592E-4</v>
      </c>
      <c r="CG230" s="142">
        <f t="shared" si="72"/>
        <v>1.822787630164821E-2</v>
      </c>
      <c r="CH230" s="142">
        <f t="shared" si="73"/>
        <v>2.1986869473352044E-2</v>
      </c>
      <c r="CI230" s="142">
        <f t="shared" si="74"/>
        <v>8.7187425660000002E-3</v>
      </c>
      <c r="CJ230" s="142"/>
      <c r="CK230" s="142">
        <f t="shared" si="67"/>
        <v>8.1669778461500017E-2</v>
      </c>
      <c r="CN230" s="142"/>
    </row>
    <row r="231" spans="1:92" x14ac:dyDescent="0.25">
      <c r="A231" s="46">
        <v>37530</v>
      </c>
      <c r="B231" s="158">
        <v>1.37</v>
      </c>
      <c r="C231" s="152">
        <v>1.32</v>
      </c>
      <c r="D231" s="140">
        <v>4</v>
      </c>
      <c r="F231" s="140">
        <v>1.19</v>
      </c>
      <c r="G231" s="140">
        <v>4.03</v>
      </c>
      <c r="H231" s="140"/>
      <c r="I231" s="145">
        <v>3.42</v>
      </c>
      <c r="J231" s="145"/>
      <c r="K231" s="121">
        <v>200204</v>
      </c>
      <c r="L231" s="121">
        <v>10.309438596310001</v>
      </c>
      <c r="M231" s="121">
        <v>12.067914001529999</v>
      </c>
      <c r="N231" s="121">
        <v>10.09286159801</v>
      </c>
      <c r="O231" s="121">
        <v>1.9143547729E-2</v>
      </c>
      <c r="P231" s="121">
        <v>2.8640776999999999E-2</v>
      </c>
      <c r="R231" s="142">
        <v>200212</v>
      </c>
      <c r="S231" s="142">
        <v>3.6926147704590801E-3</v>
      </c>
      <c r="T231" s="142">
        <v>2.6800000000000001E-2</v>
      </c>
      <c r="V231" s="46">
        <v>37530</v>
      </c>
      <c r="W231" s="142">
        <v>0.833732696492406</v>
      </c>
      <c r="X231" s="142">
        <f t="shared" si="63"/>
        <v>5.515733785300958E-3</v>
      </c>
      <c r="Y231" s="160"/>
      <c r="Z231" s="142"/>
      <c r="AA231" s="142">
        <v>200209</v>
      </c>
      <c r="AB231" s="142">
        <v>1.83396979485595E-2</v>
      </c>
      <c r="AC231" s="142">
        <v>-0.144188477544822</v>
      </c>
      <c r="AE231" s="46">
        <v>37530</v>
      </c>
      <c r="AF231" s="142">
        <v>2.0663253279999998E-2</v>
      </c>
      <c r="AG231" s="161">
        <v>7.6</v>
      </c>
      <c r="AH231" s="161"/>
      <c r="AI231" s="46">
        <v>37530</v>
      </c>
      <c r="AJ231" s="142">
        <f t="shared" si="85"/>
        <v>8.0399999999999999E-2</v>
      </c>
      <c r="AK231" s="142">
        <f>'I+C'!U231</f>
        <v>4.2083021043692881E-5</v>
      </c>
      <c r="AL231" s="142">
        <f t="shared" si="84"/>
        <v>1.4416915436847866E-3</v>
      </c>
      <c r="AM231" s="142">
        <f t="shared" si="84"/>
        <v>3.3217134456371422E-3</v>
      </c>
      <c r="AN231" s="142">
        <f t="shared" si="84"/>
        <v>-3.2076122376529792E-3</v>
      </c>
      <c r="AO231" s="142">
        <f>LN(quarterly_long!EU231)</f>
        <v>-1.9481549385226085</v>
      </c>
      <c r="AP231" s="142">
        <f t="shared" si="83"/>
        <v>-1.9508186503079508</v>
      </c>
      <c r="AQ231" s="142">
        <f t="shared" si="83"/>
        <v>-1.9516781859806442</v>
      </c>
      <c r="AR231" s="142">
        <f t="shared" si="83"/>
        <v>-1.951275562044229</v>
      </c>
      <c r="AS231" s="142">
        <f t="shared" si="88"/>
        <v>2.8500000000000001E-3</v>
      </c>
      <c r="AT231" s="142">
        <f t="shared" si="89"/>
        <v>2.8400000000000005E-3</v>
      </c>
      <c r="AU231" s="142">
        <f t="shared" si="62"/>
        <v>-1.8231190148418779E-3</v>
      </c>
      <c r="AV231" s="142">
        <f t="shared" si="64"/>
        <v>-2.0831117993101063E-3</v>
      </c>
      <c r="AW231" s="142">
        <f t="shared" si="86"/>
        <v>1.7745681467017799E-2</v>
      </c>
      <c r="AX231" s="142">
        <v>-1.44E-2</v>
      </c>
      <c r="AY231" s="142">
        <f t="shared" si="87"/>
        <v>1.9143547729E-2</v>
      </c>
      <c r="AZ231" s="142">
        <f>(quarterly_long!EJ231 -quarterly_long!EJ230)*100</f>
        <v>0.27057948063862192</v>
      </c>
      <c r="BA231" s="142">
        <f t="shared" si="82"/>
        <v>7.2307385229540916E-2</v>
      </c>
      <c r="BE231" s="46">
        <v>37530</v>
      </c>
      <c r="BF231" s="142">
        <v>7774.1389330651864</v>
      </c>
      <c r="BG231" s="142">
        <v>1983.1148346683624</v>
      </c>
      <c r="BH231" s="142">
        <v>1235.5978866794114</v>
      </c>
      <c r="BI231" s="142">
        <v>1.7657754843301676E-2</v>
      </c>
      <c r="BJ231" s="142">
        <v>2.1916666666666668E-3</v>
      </c>
      <c r="BK231" s="142">
        <v>2.8500000000000001E-3</v>
      </c>
      <c r="BL231" s="142">
        <v>-1.8180368528111308E-3</v>
      </c>
      <c r="BM231" s="142">
        <v>2.1460621773475682E-2</v>
      </c>
      <c r="BN231" s="142">
        <v>7.3251483002738413E-2</v>
      </c>
      <c r="BO231" s="142">
        <v>3.6976969324906601E-3</v>
      </c>
      <c r="BP231" s="142">
        <v>-1.6223007474723161E-2</v>
      </c>
      <c r="BQ231" s="142">
        <v>5.1501208349999999E-3</v>
      </c>
      <c r="BR231" s="142"/>
      <c r="BS231" s="46">
        <v>37530</v>
      </c>
      <c r="BT231" s="142">
        <f t="shared" si="66"/>
        <v>7.3251483002738413E-2</v>
      </c>
      <c r="BU231" s="142">
        <f t="shared" si="75"/>
        <v>-1.1762806105391377E-2</v>
      </c>
      <c r="BV231" s="142">
        <f t="shared" si="77"/>
        <v>-2.5018584496550034E-3</v>
      </c>
      <c r="BW231" s="142">
        <f t="shared" si="79"/>
        <v>1.7264480134523197E-2</v>
      </c>
      <c r="BX231" s="142">
        <f t="shared" si="81"/>
        <v>2.7137450664511675E-3</v>
      </c>
      <c r="BY231" s="142">
        <f t="shared" si="69"/>
        <v>-0.88182120012780507</v>
      </c>
      <c r="BZ231" s="142">
        <f t="shared" si="76"/>
        <v>-0.89357674315377167</v>
      </c>
      <c r="CA231" s="142">
        <f t="shared" si="78"/>
        <v>-0.89452857713807887</v>
      </c>
      <c r="CB231" s="142">
        <f t="shared" si="80"/>
        <v>-0.87203058005268463</v>
      </c>
      <c r="CC231" s="142">
        <f t="shared" si="70"/>
        <v>2.8500000000000001E-3</v>
      </c>
      <c r="CD231" s="142">
        <f t="shared" si="71"/>
        <v>2.1916666666666668E-3</v>
      </c>
      <c r="CE231" s="142">
        <f t="shared" si="65"/>
        <v>-1.8180368528111308E-3</v>
      </c>
      <c r="CF231" s="142">
        <f t="shared" si="68"/>
        <v>-2.0777779595615273E-3</v>
      </c>
      <c r="CG231" s="142">
        <f t="shared" si="72"/>
        <v>1.7657754843301676E-2</v>
      </c>
      <c r="CH231" s="142">
        <f t="shared" si="73"/>
        <v>-1.6223007474723161E-2</v>
      </c>
      <c r="CI231" s="142">
        <f t="shared" si="74"/>
        <v>5.1501208349999999E-3</v>
      </c>
      <c r="CJ231" s="142"/>
      <c r="CK231" s="142">
        <f t="shared" si="67"/>
        <v>1.7762924840985021E-2</v>
      </c>
      <c r="CN231" s="142"/>
    </row>
    <row r="232" spans="1:92" x14ac:dyDescent="0.25">
      <c r="A232" s="46">
        <v>37622</v>
      </c>
      <c r="B232" s="158">
        <v>1.17</v>
      </c>
      <c r="C232" s="152">
        <v>1.19</v>
      </c>
      <c r="D232" s="140">
        <v>3.92</v>
      </c>
      <c r="F232" s="140">
        <v>1.1299999999999999</v>
      </c>
      <c r="G232" s="140">
        <v>3.81</v>
      </c>
      <c r="H232" s="140"/>
      <c r="I232" s="145">
        <v>3.14</v>
      </c>
      <c r="J232" s="145"/>
      <c r="K232" s="121">
        <v>200301</v>
      </c>
      <c r="L232" s="121">
        <v>10.311739361680001</v>
      </c>
      <c r="M232" s="121">
        <v>12.071183009449999</v>
      </c>
      <c r="N232" s="121">
        <v>10.093414155310001</v>
      </c>
      <c r="O232" s="121">
        <v>2.0065441784E-2</v>
      </c>
      <c r="P232" s="121">
        <v>3.0194181E-2</v>
      </c>
      <c r="R232" s="142">
        <v>200303</v>
      </c>
      <c r="S232" s="142">
        <v>2.8942115768463101E-3</v>
      </c>
      <c r="T232" s="142">
        <v>-1.12E-2</v>
      </c>
      <c r="V232" s="46">
        <v>37622</v>
      </c>
      <c r="W232" s="142">
        <v>0.84336327219446405</v>
      </c>
      <c r="X232" s="142">
        <f t="shared" si="63"/>
        <v>1.1484949866897604E-2</v>
      </c>
      <c r="Y232" s="160"/>
      <c r="Z232" s="142"/>
      <c r="AA232" s="142">
        <v>200212</v>
      </c>
      <c r="AB232" s="142">
        <v>1.7745681467017799E-2</v>
      </c>
      <c r="AC232" s="142">
        <v>3.6148465677971003E-2</v>
      </c>
      <c r="AE232" s="46">
        <v>37622</v>
      </c>
      <c r="AF232" s="142">
        <v>2.0326996479999901E-2</v>
      </c>
      <c r="AG232" s="161">
        <v>7.12</v>
      </c>
      <c r="AH232" s="161"/>
      <c r="AI232" s="46">
        <v>37622</v>
      </c>
      <c r="AJ232" s="142">
        <f t="shared" si="85"/>
        <v>-3.3599999999999998E-2</v>
      </c>
      <c r="AK232" s="142">
        <f>'I+C'!U232</f>
        <v>-1.8335506164646187E-3</v>
      </c>
      <c r="AL232" s="142">
        <f t="shared" si="84"/>
        <v>4.2083021043692881E-5</v>
      </c>
      <c r="AM232" s="142">
        <f t="shared" si="84"/>
        <v>1.4416915436847866E-3</v>
      </c>
      <c r="AN232" s="142">
        <f t="shared" si="84"/>
        <v>3.3217134456371422E-3</v>
      </c>
      <c r="AO232" s="142">
        <f>LN(quarterly_long!EU232)</f>
        <v>-1.9484122722278094</v>
      </c>
      <c r="AP232" s="142">
        <f t="shared" si="83"/>
        <v>-1.9481549385226085</v>
      </c>
      <c r="AQ232" s="142">
        <f t="shared" si="83"/>
        <v>-1.9508186503079508</v>
      </c>
      <c r="AR232" s="142">
        <f t="shared" si="83"/>
        <v>-1.9516781859806442</v>
      </c>
      <c r="AS232" s="142">
        <f t="shared" si="88"/>
        <v>2.6166666666666669E-3</v>
      </c>
      <c r="AT232" s="142">
        <f t="shared" si="89"/>
        <v>2.6800000000000001E-3</v>
      </c>
      <c r="AU232" s="142">
        <f t="shared" si="62"/>
        <v>-8.5907382900512926E-3</v>
      </c>
      <c r="AV232" s="142">
        <f t="shared" si="64"/>
        <v>-3.6834175277850201E-3</v>
      </c>
      <c r="AW232" s="142">
        <f t="shared" si="86"/>
        <v>1.92248238319205E-2</v>
      </c>
      <c r="AX232" s="142">
        <v>1.0699999999999999E-2</v>
      </c>
      <c r="AY232" s="142">
        <f t="shared" si="87"/>
        <v>2.0065441784E-2</v>
      </c>
      <c r="AZ232" s="142">
        <f>(quarterly_long!EJ232 -quarterly_long!EJ231)*100</f>
        <v>-0.20908843216657091</v>
      </c>
      <c r="BA232" s="142">
        <f t="shared" si="82"/>
        <v>6.8305788423153685E-2</v>
      </c>
      <c r="BE232" s="46">
        <v>37622</v>
      </c>
      <c r="BF232" s="142">
        <v>7744.4109978531087</v>
      </c>
      <c r="BG232" s="142">
        <v>1938.0047387840889</v>
      </c>
      <c r="BH232" s="142">
        <v>1204.8518442662778</v>
      </c>
      <c r="BI232" s="142">
        <v>1.8882707518829554E-2</v>
      </c>
      <c r="BJ232" s="142">
        <v>2.2583333333333335E-3</v>
      </c>
      <c r="BK232" s="142">
        <v>2.6166666666666669E-3</v>
      </c>
      <c r="BL232" s="142">
        <v>-8.5863539578945706E-3</v>
      </c>
      <c r="BM232" s="142">
        <v>2.0066344509631677E-2</v>
      </c>
      <c r="BN232" s="142">
        <v>-3.1849218470067289E-2</v>
      </c>
      <c r="BO232" s="142">
        <v>2.8985959090028404E-3</v>
      </c>
      <c r="BP232" s="142">
        <v>1.0197508548206002E-2</v>
      </c>
      <c r="BQ232" s="142">
        <v>7.0213120879999997E-3</v>
      </c>
      <c r="BR232" s="142"/>
      <c r="BS232" s="46">
        <v>37622</v>
      </c>
      <c r="BT232" s="142">
        <f t="shared" si="66"/>
        <v>-3.1849218470067289E-2</v>
      </c>
      <c r="BU232" s="142">
        <f t="shared" si="75"/>
        <v>-3.8312821376234041E-3</v>
      </c>
      <c r="BV232" s="142">
        <f t="shared" si="77"/>
        <v>-1.1762806105391377E-2</v>
      </c>
      <c r="BW232" s="142">
        <f t="shared" si="79"/>
        <v>-2.5018584496550034E-3</v>
      </c>
      <c r="BX232" s="142">
        <f t="shared" si="81"/>
        <v>1.7264480134523197E-2</v>
      </c>
      <c r="BY232" s="142">
        <f t="shared" si="69"/>
        <v>-0.90183929545317609</v>
      </c>
      <c r="BZ232" s="142">
        <f t="shared" si="76"/>
        <v>-0.88182120012780507</v>
      </c>
      <c r="CA232" s="142">
        <f t="shared" si="78"/>
        <v>-0.89357674315377167</v>
      </c>
      <c r="CB232" s="142">
        <f t="shared" si="80"/>
        <v>-0.89452857713807887</v>
      </c>
      <c r="CC232" s="142">
        <f t="shared" si="70"/>
        <v>2.6166666666666669E-3</v>
      </c>
      <c r="CD232" s="142">
        <f t="shared" si="71"/>
        <v>2.2583333333333335E-3</v>
      </c>
      <c r="CE232" s="142">
        <f t="shared" si="65"/>
        <v>-8.5863539578945706E-3</v>
      </c>
      <c r="CF232" s="142">
        <f t="shared" si="68"/>
        <v>-3.6783167072184319E-3</v>
      </c>
      <c r="CG232" s="142">
        <f t="shared" si="72"/>
        <v>1.8882707518829554E-2</v>
      </c>
      <c r="CH232" s="142">
        <f t="shared" si="73"/>
        <v>1.0197508548206002E-2</v>
      </c>
      <c r="CI232" s="142">
        <f t="shared" si="74"/>
        <v>7.0213120879999997E-3</v>
      </c>
      <c r="CJ232" s="142"/>
      <c r="CK232" s="142">
        <f t="shared" si="67"/>
        <v>1.7167748600628835E-2</v>
      </c>
      <c r="CN232" s="142"/>
    </row>
    <row r="233" spans="1:92" x14ac:dyDescent="0.25">
      <c r="A233" s="46">
        <v>37712</v>
      </c>
      <c r="B233" s="158">
        <v>1.06</v>
      </c>
      <c r="C233" s="152">
        <v>1.0900000000000001</v>
      </c>
      <c r="D233" s="140">
        <v>3.62</v>
      </c>
      <c r="F233" s="140">
        <v>0.92</v>
      </c>
      <c r="G233" s="140">
        <v>3.33</v>
      </c>
      <c r="H233" s="140"/>
      <c r="I233" s="145">
        <v>2.86</v>
      </c>
      <c r="J233" s="145"/>
      <c r="K233" s="121">
        <v>200302</v>
      </c>
      <c r="L233" s="121">
        <v>10.320591279369999</v>
      </c>
      <c r="M233" s="121">
        <v>12.10668077419</v>
      </c>
      <c r="N233" s="121">
        <v>10.106630027770001</v>
      </c>
      <c r="O233" s="121">
        <v>8.6371595439999997E-3</v>
      </c>
      <c r="P233" s="121">
        <v>1.5347950000000001E-2</v>
      </c>
      <c r="R233" s="142">
        <v>200306</v>
      </c>
      <c r="S233" s="142">
        <v>2.8942115768463101E-3</v>
      </c>
      <c r="T233" s="142">
        <v>5.2299999999999999E-2</v>
      </c>
      <c r="V233" s="46">
        <v>37712</v>
      </c>
      <c r="W233" s="142">
        <v>0.83969448145082304</v>
      </c>
      <c r="X233" s="142">
        <f t="shared" si="63"/>
        <v>-4.359679929810456E-3</v>
      </c>
      <c r="Y233" s="160"/>
      <c r="Z233" s="142"/>
      <c r="AA233" s="142">
        <v>200303</v>
      </c>
      <c r="AB233" s="142">
        <v>1.92248238319205E-2</v>
      </c>
      <c r="AC233" s="142">
        <v>-5.8442136168508997E-2</v>
      </c>
      <c r="AE233" s="46">
        <v>37712</v>
      </c>
      <c r="AF233" s="142">
        <v>5.57621661629999E-2</v>
      </c>
      <c r="AG233" s="161">
        <v>6.47</v>
      </c>
      <c r="AH233" s="161"/>
      <c r="AI233" s="46">
        <v>37712</v>
      </c>
      <c r="AJ233" s="142">
        <f t="shared" si="85"/>
        <v>0.15689999999999998</v>
      </c>
      <c r="AK233" s="142">
        <f>'I+C'!U233</f>
        <v>7.4931414557559695E-3</v>
      </c>
      <c r="AL233" s="142">
        <f t="shared" si="84"/>
        <v>-1.8335506164646187E-3</v>
      </c>
      <c r="AM233" s="142">
        <f t="shared" si="84"/>
        <v>4.2083021043692881E-5</v>
      </c>
      <c r="AN233" s="142">
        <f t="shared" si="84"/>
        <v>1.4416915436847866E-3</v>
      </c>
      <c r="AO233" s="142">
        <f>LN(quarterly_long!EU233)</f>
        <v>-1.9589417560658171</v>
      </c>
      <c r="AP233" s="142">
        <f t="shared" si="83"/>
        <v>-1.9484122722278094</v>
      </c>
      <c r="AQ233" s="142">
        <f t="shared" si="83"/>
        <v>-1.9481549385226085</v>
      </c>
      <c r="AR233" s="142">
        <f t="shared" si="83"/>
        <v>-1.9508186503079508</v>
      </c>
      <c r="AS233" s="142">
        <f t="shared" si="88"/>
        <v>2.3833333333333332E-3</v>
      </c>
      <c r="AT233" s="142">
        <f t="shared" si="89"/>
        <v>2.4100000000000002E-3</v>
      </c>
      <c r="AU233" s="142">
        <f t="shared" ref="AU233:AU280" si="90">S233-X233</f>
        <v>7.2538915066567662E-3</v>
      </c>
      <c r="AV233" s="142">
        <f t="shared" si="64"/>
        <v>-1.3819601806363201E-3</v>
      </c>
      <c r="AW233" s="142">
        <f t="shared" si="86"/>
        <v>1.6386243732259699E-2</v>
      </c>
      <c r="AX233" s="142">
        <v>5.9999999999999995E-4</v>
      </c>
      <c r="AY233" s="142">
        <f t="shared" si="87"/>
        <v>8.6371595439999997E-3</v>
      </c>
      <c r="AZ233" s="142">
        <f>(quarterly_long!EJ233 -quarterly_long!EJ232)*100</f>
        <v>-0.30363423822515889</v>
      </c>
      <c r="BA233" s="142">
        <f t="shared" si="82"/>
        <v>6.1805788423153686E-2</v>
      </c>
      <c r="BE233" s="46">
        <v>37712</v>
      </c>
      <c r="BF233" s="142">
        <v>7740.5414306514967</v>
      </c>
      <c r="BG233" s="142">
        <v>1937.4500798082022</v>
      </c>
      <c r="BH233" s="142">
        <v>1215.6504554981664</v>
      </c>
      <c r="BI233" s="142">
        <v>1.6245782726045883E-2</v>
      </c>
      <c r="BJ233" s="142">
        <v>2.2083333333333334E-3</v>
      </c>
      <c r="BK233" s="142">
        <v>2.3833333333333337E-3</v>
      </c>
      <c r="BL233" s="142">
        <v>7.2582758388130744E-3</v>
      </c>
      <c r="BM233" s="142">
        <v>5.4276915903486586E-2</v>
      </c>
      <c r="BN233" s="142">
        <v>0.15438561966874464</v>
      </c>
      <c r="BO233" s="142">
        <v>2.8985959090028404E-3</v>
      </c>
      <c r="BP233" s="142">
        <v>-4.0093370520821736E-4</v>
      </c>
      <c r="BQ233" s="142">
        <v>-9.8993512229999994E-3</v>
      </c>
      <c r="BR233" s="142"/>
      <c r="BS233" s="46">
        <v>37712</v>
      </c>
      <c r="BT233" s="142">
        <f t="shared" si="66"/>
        <v>0.15438561966874464</v>
      </c>
      <c r="BU233" s="142">
        <f t="shared" si="75"/>
        <v>-4.9978420018170766E-4</v>
      </c>
      <c r="BV233" s="142">
        <f t="shared" si="77"/>
        <v>-3.8312821376234041E-3</v>
      </c>
      <c r="BW233" s="142">
        <f t="shared" si="79"/>
        <v>-1.1762806105391377E-2</v>
      </c>
      <c r="BX233" s="142">
        <f t="shared" si="81"/>
        <v>-2.5018584496550034E-3</v>
      </c>
      <c r="BY233" s="142">
        <f t="shared" si="69"/>
        <v>-0.89808537177802084</v>
      </c>
      <c r="BZ233" s="142">
        <f t="shared" si="76"/>
        <v>-0.90183929545317609</v>
      </c>
      <c r="CA233" s="142">
        <f t="shared" si="78"/>
        <v>-0.88182120012780507</v>
      </c>
      <c r="CB233" s="142">
        <f t="shared" si="80"/>
        <v>-0.89357674315377167</v>
      </c>
      <c r="CC233" s="142">
        <f t="shared" si="70"/>
        <v>2.3833333333333337E-3</v>
      </c>
      <c r="CD233" s="142">
        <f t="shared" si="71"/>
        <v>2.2083333333333334E-3</v>
      </c>
      <c r="CE233" s="142">
        <f t="shared" si="65"/>
        <v>7.2582758388130744E-3</v>
      </c>
      <c r="CF233" s="142">
        <f t="shared" si="68"/>
        <v>-1.3771222776797314E-3</v>
      </c>
      <c r="CG233" s="142">
        <f t="shared" si="72"/>
        <v>1.6245782726045883E-2</v>
      </c>
      <c r="CH233" s="142">
        <f t="shared" si="73"/>
        <v>-4.0093370520821736E-4</v>
      </c>
      <c r="CI233" s="142">
        <f t="shared" si="74"/>
        <v>-9.8993512229999994E-3</v>
      </c>
      <c r="CJ233" s="142"/>
      <c r="CK233" s="142">
        <f t="shared" si="67"/>
        <v>5.1378319994483744E-2</v>
      </c>
      <c r="CN233" s="142"/>
    </row>
    <row r="234" spans="1:92" x14ac:dyDescent="0.25">
      <c r="A234" s="46">
        <v>37803</v>
      </c>
      <c r="B234" s="158">
        <v>0.95</v>
      </c>
      <c r="C234" s="152">
        <v>1.1499999999999999</v>
      </c>
      <c r="D234" s="140">
        <v>4.2300000000000004</v>
      </c>
      <c r="F234" s="140">
        <v>0.94</v>
      </c>
      <c r="G234" s="140">
        <v>4.2699999999999996</v>
      </c>
      <c r="H234" s="140"/>
      <c r="I234" s="145">
        <v>2.52</v>
      </c>
      <c r="J234" s="145"/>
      <c r="K234" s="121">
        <v>200303</v>
      </c>
      <c r="L234" s="121">
        <v>10.332736120650001</v>
      </c>
      <c r="M234" s="121">
        <v>12.11903282484</v>
      </c>
      <c r="N234" s="121">
        <v>10.120301642999999</v>
      </c>
      <c r="O234" s="121">
        <v>7.0519714070000003E-3</v>
      </c>
      <c r="P234" s="121">
        <v>1.0930854E-2</v>
      </c>
      <c r="R234" s="142">
        <v>200309</v>
      </c>
      <c r="S234" s="142">
        <v>2.1956087824351301E-3</v>
      </c>
      <c r="T234" s="142">
        <v>1.15E-2</v>
      </c>
      <c r="V234" s="46">
        <v>37803</v>
      </c>
      <c r="W234" s="142">
        <v>0.84886645830992602</v>
      </c>
      <c r="X234" s="142">
        <f t="shared" ref="X234:X280" si="91">LN(W234)-LN(W233)</f>
        <v>1.086376789898752E-2</v>
      </c>
      <c r="Y234" s="160"/>
      <c r="Z234" s="142"/>
      <c r="AA234" s="142">
        <v>200306</v>
      </c>
      <c r="AB234" s="142">
        <v>1.6386243732259699E-2</v>
      </c>
      <c r="AC234" s="142">
        <v>0.166979672348015</v>
      </c>
      <c r="AE234" s="46">
        <v>37803</v>
      </c>
      <c r="AF234" s="142">
        <v>-2.1256298316999898E-2</v>
      </c>
      <c r="AG234" s="161">
        <v>6.81</v>
      </c>
      <c r="AH234" s="161"/>
      <c r="AI234" s="46">
        <v>37803</v>
      </c>
      <c r="AJ234" s="142">
        <f t="shared" si="85"/>
        <v>3.4500000000000003E-2</v>
      </c>
      <c r="AK234" s="142">
        <f>'I+C'!U234</f>
        <v>1.4581094013718099E-2</v>
      </c>
      <c r="AL234" s="142">
        <f t="shared" si="84"/>
        <v>7.4931414557559695E-3</v>
      </c>
      <c r="AM234" s="142">
        <f t="shared" si="84"/>
        <v>-1.8335506164646187E-3</v>
      </c>
      <c r="AN234" s="142">
        <f t="shared" si="84"/>
        <v>4.2083021043692881E-5</v>
      </c>
      <c r="AO234" s="142">
        <f>LN(quarterly_long!EU234)</f>
        <v>-1.9758782801714363</v>
      </c>
      <c r="AP234" s="142">
        <f t="shared" si="83"/>
        <v>-1.9589417560658171</v>
      </c>
      <c r="AQ234" s="142">
        <f t="shared" si="83"/>
        <v>-1.9484122722278094</v>
      </c>
      <c r="AR234" s="142">
        <f t="shared" si="83"/>
        <v>-1.9481549385226085</v>
      </c>
      <c r="AS234" s="142">
        <f t="shared" si="88"/>
        <v>2.1000000000000003E-3</v>
      </c>
      <c r="AT234" s="142">
        <f t="shared" si="89"/>
        <v>3.3299999999999996E-3</v>
      </c>
      <c r="AU234" s="142">
        <f t="shared" si="90"/>
        <v>-8.6681591165523892E-3</v>
      </c>
      <c r="AV234" s="142">
        <f t="shared" si="64"/>
        <v>-2.9570312286971981E-3</v>
      </c>
      <c r="AW234" s="142">
        <f t="shared" si="86"/>
        <v>1.61914918412993E-2</v>
      </c>
      <c r="AX234" s="142">
        <v>1.8100000000000002E-2</v>
      </c>
      <c r="AY234" s="142">
        <f t="shared" si="87"/>
        <v>7.0519714070000003E-3</v>
      </c>
      <c r="AZ234" s="142">
        <f>(quarterly_long!EJ234 -quarterly_long!EJ233)*100</f>
        <v>-0.23554300919014226</v>
      </c>
      <c r="BA234" s="142">
        <f t="shared" si="82"/>
        <v>6.5904391217564862E-2</v>
      </c>
      <c r="BE234" s="46">
        <v>37803</v>
      </c>
      <c r="BF234" s="142">
        <v>7862.0715505673124</v>
      </c>
      <c r="BG234" s="142">
        <v>1886.7177315465913</v>
      </c>
      <c r="BH234" s="142">
        <v>1190.6227478980695</v>
      </c>
      <c r="BI234" s="142">
        <v>1.5886990243009231E-2</v>
      </c>
      <c r="BJ234" s="142">
        <v>2.5249999999999999E-3</v>
      </c>
      <c r="BK234" s="142">
        <v>2.1000000000000003E-3</v>
      </c>
      <c r="BL234" s="142">
        <v>-8.6645774998759129E-3</v>
      </c>
      <c r="BM234" s="142">
        <v>-2.1523617124252423E-2</v>
      </c>
      <c r="BN234" s="142">
        <v>3.6188998176734384E-2</v>
      </c>
      <c r="BO234" s="142">
        <v>2.1991903991107741E-3</v>
      </c>
      <c r="BP234" s="142">
        <v>1.6005547947630205E-2</v>
      </c>
      <c r="BQ234" s="142">
        <v>-1.4618065132000001E-2</v>
      </c>
      <c r="BR234" s="142"/>
      <c r="BS234" s="46">
        <v>37803</v>
      </c>
      <c r="BT234" s="142">
        <f t="shared" si="66"/>
        <v>3.6188998176734384E-2</v>
      </c>
      <c r="BU234" s="142">
        <f t="shared" si="75"/>
        <v>1.5578490332497807E-2</v>
      </c>
      <c r="BV234" s="142">
        <f t="shared" si="77"/>
        <v>-4.9978420018170766E-4</v>
      </c>
      <c r="BW234" s="142">
        <f t="shared" si="79"/>
        <v>-3.8312821376234041E-3</v>
      </c>
      <c r="BX234" s="142">
        <f t="shared" si="81"/>
        <v>-1.1762806105391377E-2</v>
      </c>
      <c r="BY234" s="142">
        <f t="shared" si="69"/>
        <v>-0.93798438449664545</v>
      </c>
      <c r="BZ234" s="142">
        <f t="shared" si="76"/>
        <v>-0.89808537177802084</v>
      </c>
      <c r="CA234" s="142">
        <f t="shared" si="78"/>
        <v>-0.90183929545317609</v>
      </c>
      <c r="CB234" s="142">
        <f t="shared" si="80"/>
        <v>-0.88182120012780507</v>
      </c>
      <c r="CC234" s="142">
        <f t="shared" si="70"/>
        <v>2.1000000000000003E-3</v>
      </c>
      <c r="CD234" s="142">
        <f t="shared" si="71"/>
        <v>2.5249999999999999E-3</v>
      </c>
      <c r="CE234" s="142">
        <f t="shared" si="65"/>
        <v>-8.6645774998759129E-3</v>
      </c>
      <c r="CF234" s="142">
        <f t="shared" si="68"/>
        <v>-2.9526731179421351E-3</v>
      </c>
      <c r="CG234" s="142">
        <f t="shared" si="72"/>
        <v>1.5886990243009231E-2</v>
      </c>
      <c r="CH234" s="142">
        <f t="shared" si="73"/>
        <v>1.6005547947630205E-2</v>
      </c>
      <c r="CI234" s="142">
        <f t="shared" si="74"/>
        <v>-1.4618065132000001E-2</v>
      </c>
      <c r="CJ234" s="142"/>
      <c r="CK234" s="142">
        <f t="shared" si="67"/>
        <v>-2.3722807523363199E-2</v>
      </c>
      <c r="CN234" s="142"/>
    </row>
    <row r="235" spans="1:92" x14ac:dyDescent="0.25">
      <c r="A235" s="46">
        <v>37895</v>
      </c>
      <c r="B235" s="158">
        <v>0.94</v>
      </c>
      <c r="C235" s="152">
        <v>1.26</v>
      </c>
      <c r="D235" s="140">
        <v>4.29</v>
      </c>
      <c r="F235" s="140">
        <v>0.9</v>
      </c>
      <c r="G235" s="140">
        <v>4.2699999999999996</v>
      </c>
      <c r="H235" s="140"/>
      <c r="I235" s="145">
        <v>2.33</v>
      </c>
      <c r="J235" s="145"/>
      <c r="K235" s="121">
        <v>200304</v>
      </c>
      <c r="L235" s="121">
        <v>10.338096600229999</v>
      </c>
      <c r="M235" s="121">
        <v>12.156297270630001</v>
      </c>
      <c r="N235" s="121">
        <v>10.121585789839999</v>
      </c>
      <c r="O235" s="121">
        <v>3.8255088599999998E-4</v>
      </c>
      <c r="P235" s="121">
        <v>4.7210689999999996E-3</v>
      </c>
      <c r="R235" s="142">
        <v>200312</v>
      </c>
      <c r="S235" s="142">
        <v>2.1956087824351301E-3</v>
      </c>
      <c r="T235" s="142">
        <v>3.9066666666666701E-2</v>
      </c>
      <c r="V235" s="46">
        <v>37895</v>
      </c>
      <c r="W235" s="142">
        <v>0.85070085368174597</v>
      </c>
      <c r="X235" s="142">
        <f t="shared" si="91"/>
        <v>2.1586624680373645E-3</v>
      </c>
      <c r="Y235" s="160"/>
      <c r="Z235" s="142"/>
      <c r="AA235" s="142">
        <v>200309</v>
      </c>
      <c r="AB235" s="142">
        <v>1.61914918412993E-2</v>
      </c>
      <c r="AC235" s="142">
        <v>3.1821862348178201E-2</v>
      </c>
      <c r="AE235" s="46">
        <v>37895</v>
      </c>
      <c r="AF235" s="142">
        <v>-1.51691728399983E-3</v>
      </c>
      <c r="AG235" s="161">
        <v>6.66</v>
      </c>
      <c r="AH235" s="161"/>
      <c r="AI235" s="46">
        <v>37895</v>
      </c>
      <c r="AJ235" s="142">
        <f t="shared" si="85"/>
        <v>0.11720000000000011</v>
      </c>
      <c r="AK235" s="142">
        <f>'I+C'!U235</f>
        <v>6.7662322885690962E-3</v>
      </c>
      <c r="AL235" s="142">
        <f t="shared" si="84"/>
        <v>1.4581094013718099E-2</v>
      </c>
      <c r="AM235" s="142">
        <f t="shared" si="84"/>
        <v>7.4931414557559695E-3</v>
      </c>
      <c r="AN235" s="142">
        <f t="shared" si="84"/>
        <v>-1.8335506164646187E-3</v>
      </c>
      <c r="AO235" s="142">
        <f>LN(quarterly_long!EU235)</f>
        <v>-1.9785074284681068</v>
      </c>
      <c r="AP235" s="142">
        <f t="shared" si="83"/>
        <v>-1.9758782801714363</v>
      </c>
      <c r="AQ235" s="142">
        <f t="shared" si="83"/>
        <v>-1.9589417560658171</v>
      </c>
      <c r="AR235" s="142">
        <f t="shared" si="83"/>
        <v>-1.9484122722278094</v>
      </c>
      <c r="AS235" s="142">
        <f t="shared" si="88"/>
        <v>1.9416666666666668E-3</v>
      </c>
      <c r="AT235" s="142">
        <f t="shared" si="89"/>
        <v>3.3699999999999997E-3</v>
      </c>
      <c r="AU235" s="142">
        <f t="shared" si="90"/>
        <v>3.6946314397765575E-5</v>
      </c>
      <c r="AV235" s="142">
        <f t="shared" si="64"/>
        <v>-2.4920148963872876E-3</v>
      </c>
      <c r="AW235" s="142">
        <f t="shared" si="86"/>
        <v>1.5820148603878301E-2</v>
      </c>
      <c r="AX235" s="142">
        <v>2.9499999999999998E-2</v>
      </c>
      <c r="AY235" s="142">
        <f t="shared" si="87"/>
        <v>3.8255088599999998E-4</v>
      </c>
      <c r="AZ235" s="142">
        <f>(quarterly_long!EJ235 -quarterly_long!EJ234)*100</f>
        <v>0.41370839918988267</v>
      </c>
      <c r="BA235" s="142">
        <f t="shared" si="82"/>
        <v>6.4404391217564874E-2</v>
      </c>
      <c r="BE235" s="46">
        <v>37895</v>
      </c>
      <c r="BF235" s="142">
        <v>7877.5686452586251</v>
      </c>
      <c r="BG235" s="142">
        <v>1852.5534037456316</v>
      </c>
      <c r="BH235" s="142">
        <v>1168.6279160077984</v>
      </c>
      <c r="BI235" s="142">
        <v>1.5252535534498072E-2</v>
      </c>
      <c r="BJ235" s="142">
        <v>2.783333333333333E-3</v>
      </c>
      <c r="BK235" s="142">
        <v>1.9416666666666666E-3</v>
      </c>
      <c r="BL235" s="142">
        <v>4.0527931073354104E-5</v>
      </c>
      <c r="BM235" s="142">
        <v>-1.4950534167973845E-3</v>
      </c>
      <c r="BN235" s="142">
        <v>0.11731166246772085</v>
      </c>
      <c r="BO235" s="142">
        <v>2.1991903991107741E-3</v>
      </c>
      <c r="BP235" s="142">
        <v>2.6466768504249671E-2</v>
      </c>
      <c r="BQ235" s="142">
        <v>-2.0745294761E-2</v>
      </c>
      <c r="BR235" s="142"/>
      <c r="BS235" s="46">
        <v>37895</v>
      </c>
      <c r="BT235" s="142">
        <f t="shared" si="66"/>
        <v>0.11731166246772085</v>
      </c>
      <c r="BU235" s="142">
        <f t="shared" si="75"/>
        <v>1.9691809350437239E-3</v>
      </c>
      <c r="BV235" s="142">
        <f t="shared" si="77"/>
        <v>1.5578490332497807E-2</v>
      </c>
      <c r="BW235" s="142">
        <f t="shared" si="79"/>
        <v>-4.9978420018170766E-4</v>
      </c>
      <c r="BX235" s="142">
        <f t="shared" si="81"/>
        <v>-3.8312821376234041E-3</v>
      </c>
      <c r="BY235" s="142">
        <f t="shared" si="69"/>
        <v>-0.95837138832041024</v>
      </c>
      <c r="BZ235" s="142">
        <f t="shared" si="76"/>
        <v>-0.93798438449664545</v>
      </c>
      <c r="CA235" s="142">
        <f t="shared" si="78"/>
        <v>-0.89808537177802084</v>
      </c>
      <c r="CB235" s="142">
        <f t="shared" si="80"/>
        <v>-0.90183929545317609</v>
      </c>
      <c r="CC235" s="142">
        <f t="shared" si="70"/>
        <v>1.9416666666666666E-3</v>
      </c>
      <c r="CD235" s="142">
        <f t="shared" si="71"/>
        <v>2.783333333333333E-3</v>
      </c>
      <c r="CE235" s="142">
        <f t="shared" si="65"/>
        <v>4.0527931073354104E-5</v>
      </c>
      <c r="CF235" s="142">
        <f t="shared" si="68"/>
        <v>-2.4880319219710138E-3</v>
      </c>
      <c r="CG235" s="142">
        <f t="shared" si="72"/>
        <v>1.5252535534498072E-2</v>
      </c>
      <c r="CH235" s="142">
        <f t="shared" si="73"/>
        <v>2.6466768504249671E-2</v>
      </c>
      <c r="CI235" s="142">
        <f t="shared" si="74"/>
        <v>-2.0745294761E-2</v>
      </c>
      <c r="CJ235" s="142"/>
      <c r="CK235" s="142">
        <f t="shared" si="67"/>
        <v>-3.6942438159081586E-3</v>
      </c>
      <c r="CN235" s="142"/>
    </row>
    <row r="236" spans="1:92" x14ac:dyDescent="0.25">
      <c r="A236" s="46">
        <v>37987</v>
      </c>
      <c r="B236" s="158">
        <v>0.93</v>
      </c>
      <c r="C236" s="152">
        <v>1.2</v>
      </c>
      <c r="D236" s="140">
        <v>4.01</v>
      </c>
      <c r="F236" s="140">
        <v>0.94</v>
      </c>
      <c r="G236" s="140">
        <v>3.83</v>
      </c>
      <c r="H236" s="140"/>
      <c r="I236" s="145">
        <v>2.2799999999999998</v>
      </c>
      <c r="J236" s="145"/>
      <c r="K236" s="121">
        <v>200401</v>
      </c>
      <c r="L236" s="121">
        <v>10.345833121269999</v>
      </c>
      <c r="M236" s="121">
        <v>12.190036523550001</v>
      </c>
      <c r="N236" s="121">
        <v>10.12552280711</v>
      </c>
      <c r="O236" s="121">
        <v>-4.8133571689999996E-3</v>
      </c>
      <c r="P236" s="121">
        <v>-8.6922699999999998E-4</v>
      </c>
      <c r="R236" s="142">
        <v>200403</v>
      </c>
      <c r="S236" s="142">
        <v>2.1956087824351301E-3</v>
      </c>
      <c r="T236" s="142">
        <v>7.43333333333333E-3</v>
      </c>
      <c r="V236" s="46">
        <v>37987</v>
      </c>
      <c r="W236" s="142">
        <v>0.858038435169028</v>
      </c>
      <c r="X236" s="142">
        <f t="shared" si="91"/>
        <v>8.5883512325542477E-3</v>
      </c>
      <c r="Y236" s="160"/>
      <c r="Z236" s="142"/>
      <c r="AA236" s="142">
        <v>200312</v>
      </c>
      <c r="AB236" s="142">
        <v>1.5820148603878301E-2</v>
      </c>
      <c r="AC236" s="142">
        <v>6.00329592717571E-2</v>
      </c>
      <c r="AE236" s="46">
        <v>37987</v>
      </c>
      <c r="AF236" s="142">
        <v>4.9067487748000203E-2</v>
      </c>
      <c r="AG236" s="161">
        <v>6.27</v>
      </c>
      <c r="AH236" s="161"/>
      <c r="AI236" s="46">
        <v>37987</v>
      </c>
      <c r="AJ236" s="142">
        <f t="shared" si="85"/>
        <v>2.229999999999999E-2</v>
      </c>
      <c r="AK236" s="142">
        <f>'I+C'!U236</f>
        <v>5.9894174979295833E-3</v>
      </c>
      <c r="AL236" s="142">
        <f t="shared" si="84"/>
        <v>6.7662322885690962E-3</v>
      </c>
      <c r="AM236" s="142">
        <f t="shared" si="84"/>
        <v>1.4581094013718099E-2</v>
      </c>
      <c r="AN236" s="142">
        <f t="shared" si="84"/>
        <v>7.4931414557559695E-3</v>
      </c>
      <c r="AO236" s="142">
        <f>LN(quarterly_long!EU236)</f>
        <v>-1.9770117928383482</v>
      </c>
      <c r="AP236" s="142">
        <f t="shared" si="83"/>
        <v>-1.9785074284681068</v>
      </c>
      <c r="AQ236" s="142">
        <f t="shared" si="83"/>
        <v>-1.9758782801714363</v>
      </c>
      <c r="AR236" s="142">
        <f t="shared" si="83"/>
        <v>-1.9589417560658171</v>
      </c>
      <c r="AS236" s="142">
        <f t="shared" si="88"/>
        <v>1.9E-3</v>
      </c>
      <c r="AT236" s="142">
        <f t="shared" si="89"/>
        <v>2.8900000000000002E-3</v>
      </c>
      <c r="AU236" s="142">
        <f t="shared" si="90"/>
        <v>-6.3927424501191172E-3</v>
      </c>
      <c r="AV236" s="142">
        <f t="shared" si="64"/>
        <v>-1.9425159364042438E-3</v>
      </c>
      <c r="AW236" s="142">
        <f t="shared" si="86"/>
        <v>1.59415206348066E-2</v>
      </c>
      <c r="AX236" s="142">
        <v>2.24E-2</v>
      </c>
      <c r="AY236" s="142">
        <f t="shared" si="87"/>
        <v>-4.8133571689999996E-3</v>
      </c>
      <c r="AZ236" s="142">
        <f>(quarterly_long!EJ236 -quarterly_long!EJ235)*100</f>
        <v>0.74850531276879906</v>
      </c>
      <c r="BA236" s="142">
        <f t="shared" si="82"/>
        <v>6.050439121756486E-2</v>
      </c>
      <c r="BE236" s="46">
        <v>37987</v>
      </c>
      <c r="BF236" s="142">
        <v>7852.1420397132679</v>
      </c>
      <c r="BG236" s="142">
        <v>1859.8647409700047</v>
      </c>
      <c r="BH236" s="142">
        <v>1155.8365298991364</v>
      </c>
      <c r="BI236" s="142">
        <v>1.502918201391484E-2</v>
      </c>
      <c r="BJ236" s="142">
        <v>2.4416666666666666E-3</v>
      </c>
      <c r="BK236" s="142">
        <v>1.9000000000000002E-3</v>
      </c>
      <c r="BL236" s="142">
        <v>-6.3891808034778272E-3</v>
      </c>
      <c r="BM236" s="142">
        <v>4.787197161853151E-2</v>
      </c>
      <c r="BN236" s="142">
        <v>2.5163761925754501E-2</v>
      </c>
      <c r="BO236" s="142">
        <v>2.1991704290768082E-3</v>
      </c>
      <c r="BP236" s="142">
        <v>2.0061415529793791E-2</v>
      </c>
      <c r="BQ236" s="142">
        <v>-1.8492920925E-2</v>
      </c>
      <c r="BR236" s="142"/>
      <c r="BS236" s="46">
        <v>37987</v>
      </c>
      <c r="BT236" s="142">
        <f t="shared" si="66"/>
        <v>2.5163761925754501E-2</v>
      </c>
      <c r="BU236" s="142">
        <f t="shared" si="75"/>
        <v>-3.2329428304169738E-3</v>
      </c>
      <c r="BV236" s="142">
        <f t="shared" si="77"/>
        <v>1.9691809350437239E-3</v>
      </c>
      <c r="BW236" s="142">
        <f t="shared" si="79"/>
        <v>1.5578490332497807E-2</v>
      </c>
      <c r="BX236" s="142">
        <f t="shared" si="81"/>
        <v>-4.9978420018170766E-4</v>
      </c>
      <c r="BY236" s="142">
        <f t="shared" si="69"/>
        <v>-0.95695396875295879</v>
      </c>
      <c r="BZ236" s="142">
        <f t="shared" si="76"/>
        <v>-0.95837138832041024</v>
      </c>
      <c r="CA236" s="142">
        <f t="shared" si="78"/>
        <v>-0.93798438449664545</v>
      </c>
      <c r="CB236" s="142">
        <f t="shared" si="80"/>
        <v>-0.89808537177802084</v>
      </c>
      <c r="CC236" s="142">
        <f t="shared" si="70"/>
        <v>1.9000000000000002E-3</v>
      </c>
      <c r="CD236" s="142">
        <f t="shared" si="71"/>
        <v>2.4416666666666666E-3</v>
      </c>
      <c r="CE236" s="142">
        <f t="shared" si="65"/>
        <v>-6.3891808034778272E-3</v>
      </c>
      <c r="CF236" s="142">
        <f t="shared" si="68"/>
        <v>-1.9387386333668279E-3</v>
      </c>
      <c r="CG236" s="142">
        <f t="shared" si="72"/>
        <v>1.502918201391484E-2</v>
      </c>
      <c r="CH236" s="142">
        <f t="shared" si="73"/>
        <v>2.0061415529793791E-2</v>
      </c>
      <c r="CI236" s="142">
        <f t="shared" si="74"/>
        <v>-1.8492920925E-2</v>
      </c>
      <c r="CJ236" s="142"/>
      <c r="CK236" s="142">
        <f t="shared" si="67"/>
        <v>4.5672801189454701E-2</v>
      </c>
      <c r="CN236" s="142"/>
    </row>
    <row r="237" spans="1:92" x14ac:dyDescent="0.25">
      <c r="A237" s="46">
        <v>38078</v>
      </c>
      <c r="B237" s="158">
        <v>1.1000000000000001</v>
      </c>
      <c r="C237" s="152">
        <v>2.09</v>
      </c>
      <c r="D237" s="140">
        <v>4.5999999999999996</v>
      </c>
      <c r="F237" s="140">
        <v>1.27</v>
      </c>
      <c r="G237" s="140">
        <v>4.7300000000000004</v>
      </c>
      <c r="H237" s="140"/>
      <c r="I237" s="145">
        <v>2.0499999999999998</v>
      </c>
      <c r="J237" s="145"/>
      <c r="K237" s="121">
        <v>200402</v>
      </c>
      <c r="L237" s="121">
        <v>10.350116153489999</v>
      </c>
      <c r="M237" s="121">
        <v>12.205537723619999</v>
      </c>
      <c r="N237" s="121">
        <v>10.134270018780001</v>
      </c>
      <c r="O237" s="121">
        <v>-1.1575234904E-2</v>
      </c>
      <c r="P237" s="121">
        <v>-5.798938E-3</v>
      </c>
      <c r="R237" s="142">
        <v>200406</v>
      </c>
      <c r="S237" s="142">
        <v>2.1956087824351301E-3</v>
      </c>
      <c r="T237" s="142">
        <v>4.0000000000000001E-3</v>
      </c>
      <c r="V237" s="46">
        <v>38078</v>
      </c>
      <c r="W237" s="142">
        <v>0.86629321434221995</v>
      </c>
      <c r="X237" s="142">
        <f t="shared" si="91"/>
        <v>9.5745412274197139E-3</v>
      </c>
      <c r="Y237" s="160"/>
      <c r="Z237" s="142"/>
      <c r="AA237" s="142">
        <v>200403</v>
      </c>
      <c r="AB237" s="142">
        <v>1.59415206348066E-2</v>
      </c>
      <c r="AC237" s="142">
        <v>4.0105863192182303E-2</v>
      </c>
      <c r="AE237" s="46">
        <v>38078</v>
      </c>
      <c r="AF237" s="142">
        <v>-5.1379983997999902E-2</v>
      </c>
      <c r="AG237" s="161">
        <v>6.66</v>
      </c>
      <c r="AH237" s="161"/>
      <c r="AI237" s="46">
        <v>38078</v>
      </c>
      <c r="AJ237" s="142">
        <f t="shared" si="85"/>
        <v>1.2E-2</v>
      </c>
      <c r="AK237" s="142">
        <f>'I+C'!U237</f>
        <v>6.5925008605671742E-3</v>
      </c>
      <c r="AL237" s="142">
        <f t="shared" si="84"/>
        <v>5.9894174979295833E-3</v>
      </c>
      <c r="AM237" s="142">
        <f t="shared" si="84"/>
        <v>6.7662322885690962E-3</v>
      </c>
      <c r="AN237" s="142">
        <f t="shared" si="84"/>
        <v>1.4581094013718099E-2</v>
      </c>
      <c r="AO237" s="142">
        <f>LN(quarterly_long!EU237)</f>
        <v>-1.9766852722639097</v>
      </c>
      <c r="AP237" s="142">
        <f t="shared" si="83"/>
        <v>-1.9770117928383482</v>
      </c>
      <c r="AQ237" s="142">
        <f t="shared" si="83"/>
        <v>-1.9785074284681068</v>
      </c>
      <c r="AR237" s="142">
        <f t="shared" si="83"/>
        <v>-1.9758782801714363</v>
      </c>
      <c r="AS237" s="142">
        <f t="shared" si="88"/>
        <v>1.7083333333333332E-3</v>
      </c>
      <c r="AT237" s="142">
        <f t="shared" si="89"/>
        <v>3.4600000000000004E-3</v>
      </c>
      <c r="AU237" s="142">
        <f t="shared" si="90"/>
        <v>-7.3789324449845834E-3</v>
      </c>
      <c r="AV237" s="142">
        <f t="shared" ref="AV237:AV280" si="92">SUM(AU234:AU237)/4</f>
        <v>-5.6007219243145809E-3</v>
      </c>
      <c r="AW237" s="142">
        <f t="shared" si="86"/>
        <v>1.6315047018030299E-2</v>
      </c>
      <c r="AX237" s="142">
        <v>1.8599999999999998E-2</v>
      </c>
      <c r="AY237" s="142">
        <f t="shared" si="87"/>
        <v>-1.1575234904E-2</v>
      </c>
      <c r="AZ237" s="142">
        <f>(quarterly_long!EJ237 -quarterly_long!EJ236)*100</f>
        <v>0.69190214350056678</v>
      </c>
      <c r="BA237" s="142">
        <f t="shared" si="82"/>
        <v>6.4404391217564874E-2</v>
      </c>
      <c r="BE237" s="46">
        <v>38078</v>
      </c>
      <c r="BF237" s="142">
        <v>7908.5271740924582</v>
      </c>
      <c r="BG237" s="142">
        <v>1863.4590654929787</v>
      </c>
      <c r="BH237" s="142">
        <v>1170.0747508040122</v>
      </c>
      <c r="BI237" s="142">
        <v>1.5402644867403512E-2</v>
      </c>
      <c r="BJ237" s="142">
        <v>2.7583333333333331E-3</v>
      </c>
      <c r="BK237" s="142">
        <v>1.7083333333333332E-3</v>
      </c>
      <c r="BL237" s="142">
        <v>-7.3753608143239252E-3</v>
      </c>
      <c r="BM237" s="142">
        <v>-5.2761995204430978E-2</v>
      </c>
      <c r="BN237" s="142">
        <v>8.6747333585096651E-3</v>
      </c>
      <c r="BO237" s="142">
        <v>2.1991804130960376E-3</v>
      </c>
      <c r="BP237" s="142">
        <v>1.8279012075618439E-2</v>
      </c>
      <c r="BQ237" s="142">
        <v>-2.2179969732E-2</v>
      </c>
      <c r="BR237" s="142"/>
      <c r="BS237" s="46">
        <v>38078</v>
      </c>
      <c r="BT237" s="142">
        <f t="shared" si="66"/>
        <v>8.6747333585096651E-3</v>
      </c>
      <c r="BU237" s="142">
        <f t="shared" si="75"/>
        <v>7.1552006042452376E-3</v>
      </c>
      <c r="BV237" s="142">
        <f t="shared" si="77"/>
        <v>-3.2329428304169738E-3</v>
      </c>
      <c r="BW237" s="142">
        <f t="shared" si="79"/>
        <v>1.9691809350437239E-3</v>
      </c>
      <c r="BX237" s="142">
        <f t="shared" si="81"/>
        <v>1.5578490332497807E-2</v>
      </c>
      <c r="BY237" s="142">
        <f t="shared" si="69"/>
        <v>-0.9582133505216619</v>
      </c>
      <c r="BZ237" s="142">
        <f t="shared" si="76"/>
        <v>-0.95695396875295879</v>
      </c>
      <c r="CA237" s="142">
        <f t="shared" si="78"/>
        <v>-0.95837138832041024</v>
      </c>
      <c r="CB237" s="142">
        <f t="shared" si="80"/>
        <v>-0.93798438449664545</v>
      </c>
      <c r="CC237" s="142">
        <f t="shared" si="70"/>
        <v>1.7083333333333332E-3</v>
      </c>
      <c r="CD237" s="142">
        <f t="shared" si="71"/>
        <v>2.7583333333333331E-3</v>
      </c>
      <c r="CE237" s="142">
        <f t="shared" si="65"/>
        <v>-7.3753608143239252E-3</v>
      </c>
      <c r="CF237" s="142">
        <f t="shared" si="68"/>
        <v>-5.5971477966510778E-3</v>
      </c>
      <c r="CG237" s="142">
        <f t="shared" si="72"/>
        <v>1.5402644867403512E-2</v>
      </c>
      <c r="CH237" s="142">
        <f t="shared" si="73"/>
        <v>1.8279012075618439E-2</v>
      </c>
      <c r="CI237" s="142">
        <f t="shared" si="74"/>
        <v>-2.2179969732E-2</v>
      </c>
      <c r="CJ237" s="142"/>
      <c r="CK237" s="142">
        <f t="shared" si="67"/>
        <v>-5.4961175617527017E-2</v>
      </c>
      <c r="CN237" s="142"/>
    </row>
    <row r="238" spans="1:92" x14ac:dyDescent="0.25">
      <c r="A238" s="46">
        <v>38169</v>
      </c>
      <c r="B238" s="158">
        <v>1.51</v>
      </c>
      <c r="C238" s="152">
        <v>2.21</v>
      </c>
      <c r="D238" s="140">
        <v>4.3</v>
      </c>
      <c r="F238" s="140">
        <v>1.65</v>
      </c>
      <c r="G238" s="140">
        <v>4.13</v>
      </c>
      <c r="H238" s="140"/>
      <c r="I238" s="145">
        <v>2.14</v>
      </c>
      <c r="J238" s="145"/>
      <c r="K238" s="121">
        <v>200403</v>
      </c>
      <c r="L238" s="121">
        <v>10.35716067902</v>
      </c>
      <c r="M238" s="121">
        <v>12.21686951277</v>
      </c>
      <c r="N238" s="121">
        <v>10.14053594964</v>
      </c>
      <c r="O238" s="121">
        <v>-1.2510309781E-2</v>
      </c>
      <c r="P238" s="121">
        <v>-7.1773519999999997E-3</v>
      </c>
      <c r="R238" s="142">
        <v>200409</v>
      </c>
      <c r="S238" s="142">
        <v>3.1936127744510998E-3</v>
      </c>
      <c r="T238" s="142">
        <v>-7.9333333333333304E-3</v>
      </c>
      <c r="V238" s="46">
        <v>38169</v>
      </c>
      <c r="W238" s="142">
        <v>0.87042060392881604</v>
      </c>
      <c r="X238" s="142">
        <f t="shared" si="91"/>
        <v>4.7531116683636465E-3</v>
      </c>
      <c r="Y238" s="160"/>
      <c r="Z238" s="142"/>
      <c r="AA238" s="142">
        <v>200406</v>
      </c>
      <c r="AB238" s="142">
        <v>1.6315047018030299E-2</v>
      </c>
      <c r="AC238" s="142">
        <v>7.8115268954963403E-3</v>
      </c>
      <c r="AE238" s="46">
        <v>38169</v>
      </c>
      <c r="AF238" s="142">
        <v>6.9318930680000196E-2</v>
      </c>
      <c r="AG238" s="161">
        <v>6.45</v>
      </c>
      <c r="AH238" s="161"/>
      <c r="AI238" s="46">
        <v>38169</v>
      </c>
      <c r="AJ238" s="142">
        <f t="shared" si="85"/>
        <v>-2.3799999999999991E-2</v>
      </c>
      <c r="AK238" s="142">
        <f>'I+C'!U238</f>
        <v>8.8685523055371807E-3</v>
      </c>
      <c r="AL238" s="142">
        <f t="shared" si="84"/>
        <v>6.5925008605671742E-3</v>
      </c>
      <c r="AM238" s="142">
        <f t="shared" si="84"/>
        <v>5.9894174979295833E-3</v>
      </c>
      <c r="AN238" s="142">
        <f t="shared" si="84"/>
        <v>6.7662322885690962E-3</v>
      </c>
      <c r="AO238" s="142">
        <f>LN(quarterly_long!EU238)</f>
        <v>-1.9795771734143575</v>
      </c>
      <c r="AP238" s="142">
        <f t="shared" si="83"/>
        <v>-1.9766852722639097</v>
      </c>
      <c r="AQ238" s="142">
        <f t="shared" si="83"/>
        <v>-1.9770117928383482</v>
      </c>
      <c r="AR238" s="142">
        <f t="shared" si="83"/>
        <v>-1.9785074284681068</v>
      </c>
      <c r="AS238" s="142">
        <f t="shared" si="88"/>
        <v>1.7833333333333334E-3</v>
      </c>
      <c r="AT238" s="142">
        <f t="shared" si="89"/>
        <v>2.48E-3</v>
      </c>
      <c r="AU238" s="142">
        <f t="shared" si="90"/>
        <v>-1.5594988939125467E-3</v>
      </c>
      <c r="AV238" s="142">
        <f t="shared" si="92"/>
        <v>-3.8235568686546201E-3</v>
      </c>
      <c r="AW238" s="142">
        <f t="shared" si="86"/>
        <v>1.7002679544002398E-2</v>
      </c>
      <c r="AX238" s="142">
        <v>1.54E-2</v>
      </c>
      <c r="AY238" s="142">
        <f t="shared" si="87"/>
        <v>-1.2510309781E-2</v>
      </c>
      <c r="AZ238" s="142">
        <f>(quarterly_long!EJ238 -quarterly_long!EJ237)*100</f>
        <v>0.59766511550898294</v>
      </c>
      <c r="BA238" s="142">
        <f t="shared" si="82"/>
        <v>6.1306387225548903E-2</v>
      </c>
      <c r="BE238" s="46">
        <v>38169</v>
      </c>
      <c r="BF238" s="142">
        <v>7961.5202261281465</v>
      </c>
      <c r="BG238" s="142">
        <v>1856.1481070217112</v>
      </c>
      <c r="BH238" s="142">
        <v>1184.4353046189842</v>
      </c>
      <c r="BI238" s="142">
        <v>1.6175163585825145E-2</v>
      </c>
      <c r="BJ238" s="142">
        <v>2.0499999999999997E-3</v>
      </c>
      <c r="BK238" s="142">
        <v>1.7833333333333332E-3</v>
      </c>
      <c r="BL238" s="142">
        <v>-1.5548204486779005E-3</v>
      </c>
      <c r="BM238" s="142">
        <v>6.7044591848683249E-2</v>
      </c>
      <c r="BN238" s="142">
        <v>-1.8638253023962041E-2</v>
      </c>
      <c r="BO238" s="142">
        <v>3.1982912196855517E-3</v>
      </c>
      <c r="BP238" s="142">
        <v>1.3138655929589405E-2</v>
      </c>
      <c r="BQ238" s="142">
        <v>-2.1917135043999999E-2</v>
      </c>
      <c r="BR238" s="142"/>
      <c r="BS238" s="46">
        <v>38169</v>
      </c>
      <c r="BT238" s="142">
        <f t="shared" si="66"/>
        <v>-1.8638253023962041E-2</v>
      </c>
      <c r="BU238" s="142">
        <f t="shared" si="75"/>
        <v>6.6783983262403979E-3</v>
      </c>
      <c r="BV238" s="142">
        <f t="shared" si="77"/>
        <v>7.1552006042452376E-3</v>
      </c>
      <c r="BW238" s="142">
        <f t="shared" si="79"/>
        <v>-3.2329428304169738E-3</v>
      </c>
      <c r="BX238" s="142">
        <f t="shared" si="81"/>
        <v>1.9691809350437239E-3</v>
      </c>
      <c r="BY238" s="142">
        <f t="shared" si="69"/>
        <v>-0.96257055607390929</v>
      </c>
      <c r="BZ238" s="142">
        <f t="shared" si="76"/>
        <v>-0.9582133505216619</v>
      </c>
      <c r="CA238" s="142">
        <f t="shared" si="78"/>
        <v>-0.95695396875295879</v>
      </c>
      <c r="CB238" s="142">
        <f t="shared" si="80"/>
        <v>-0.95837138832041024</v>
      </c>
      <c r="CC238" s="142">
        <f t="shared" si="70"/>
        <v>1.7833333333333332E-3</v>
      </c>
      <c r="CD238" s="142">
        <f t="shared" si="71"/>
        <v>2.0499999999999997E-3</v>
      </c>
      <c r="CE238" s="142">
        <f t="shared" si="65"/>
        <v>-1.5548204486779005E-3</v>
      </c>
      <c r="CF238" s="142">
        <f t="shared" si="68"/>
        <v>-3.8197085338515747E-3</v>
      </c>
      <c r="CG238" s="142">
        <f t="shared" si="72"/>
        <v>1.6175163585825145E-2</v>
      </c>
      <c r="CH238" s="142">
        <f t="shared" si="73"/>
        <v>1.3138655929589405E-2</v>
      </c>
      <c r="CI238" s="142">
        <f t="shared" si="74"/>
        <v>-2.1917135043999999E-2</v>
      </c>
      <c r="CJ238" s="142"/>
      <c r="CK238" s="142">
        <f t="shared" si="67"/>
        <v>6.3846300628997696E-2</v>
      </c>
      <c r="CN238" s="142"/>
    </row>
    <row r="239" spans="1:92" x14ac:dyDescent="0.25">
      <c r="A239" s="46">
        <v>38261</v>
      </c>
      <c r="B239" s="158">
        <v>2.0499999999999998</v>
      </c>
      <c r="C239" s="152">
        <v>2.75</v>
      </c>
      <c r="D239" s="140">
        <v>4.18</v>
      </c>
      <c r="F239" s="140">
        <v>2.19</v>
      </c>
      <c r="G239" s="140">
        <v>4.2300000000000004</v>
      </c>
      <c r="H239" s="140"/>
      <c r="I239" s="145">
        <v>1.92</v>
      </c>
      <c r="J239" s="145"/>
      <c r="K239" s="121">
        <v>200404</v>
      </c>
      <c r="L239" s="121">
        <v>10.364877721399999</v>
      </c>
      <c r="M239" s="121">
        <v>12.251660165120001</v>
      </c>
      <c r="N239" s="121">
        <v>10.13978246728</v>
      </c>
      <c r="O239" s="121">
        <v>-1.4588577395E-2</v>
      </c>
      <c r="P239" s="121">
        <v>-9.5467E-3</v>
      </c>
      <c r="R239" s="142">
        <v>200412</v>
      </c>
      <c r="S239" s="142">
        <v>4.1916167664670699E-3</v>
      </c>
      <c r="T239" s="142">
        <v>3.1333333333333303E-2</v>
      </c>
      <c r="V239" s="46">
        <v>38261</v>
      </c>
      <c r="W239" s="142">
        <v>0.87913398194496295</v>
      </c>
      <c r="X239" s="142">
        <f t="shared" si="91"/>
        <v>9.9607638757709116E-3</v>
      </c>
      <c r="Y239" s="160"/>
      <c r="Z239" s="142"/>
      <c r="AA239" s="142">
        <v>200409</v>
      </c>
      <c r="AB239" s="142">
        <v>1.7002679544002398E-2</v>
      </c>
      <c r="AC239" s="142">
        <v>-1.33302729616158E-2</v>
      </c>
      <c r="AE239" s="46">
        <v>38261</v>
      </c>
      <c r="AF239" s="142">
        <v>2.1671050399999899E-2</v>
      </c>
      <c r="AG239" s="161">
        <v>6.19</v>
      </c>
      <c r="AH239" s="161"/>
      <c r="AI239" s="46">
        <v>38261</v>
      </c>
      <c r="AJ239" s="142">
        <f t="shared" si="85"/>
        <v>9.3999999999999917E-2</v>
      </c>
      <c r="AK239" s="142">
        <f>'I+C'!U239</f>
        <v>1.0085750828314088E-2</v>
      </c>
      <c r="AL239" s="142">
        <f t="shared" si="84"/>
        <v>8.8685523055371807E-3</v>
      </c>
      <c r="AM239" s="142">
        <f t="shared" si="84"/>
        <v>6.5925008605671742E-3</v>
      </c>
      <c r="AN239" s="142">
        <f t="shared" si="84"/>
        <v>5.9894174979295833E-3</v>
      </c>
      <c r="AO239" s="142">
        <f>LN(quarterly_long!EU239)</f>
        <v>-1.9824458005417851</v>
      </c>
      <c r="AP239" s="142">
        <f t="shared" si="83"/>
        <v>-1.9795771734143575</v>
      </c>
      <c r="AQ239" s="142">
        <f t="shared" si="83"/>
        <v>-1.9766852722639097</v>
      </c>
      <c r="AR239" s="142">
        <f t="shared" si="83"/>
        <v>-1.9770117928383482</v>
      </c>
      <c r="AS239" s="142">
        <f t="shared" si="88"/>
        <v>1.5999999999999999E-3</v>
      </c>
      <c r="AT239" s="142">
        <f t="shared" si="89"/>
        <v>2.0400000000000006E-3</v>
      </c>
      <c r="AU239" s="142">
        <f t="shared" si="90"/>
        <v>-5.7691471093038417E-3</v>
      </c>
      <c r="AV239" s="142">
        <f t="shared" si="92"/>
        <v>-5.2750802245800227E-3</v>
      </c>
      <c r="AW239" s="142">
        <f t="shared" si="86"/>
        <v>1.60963141381028E-2</v>
      </c>
      <c r="AX239" s="142">
        <v>4.53E-2</v>
      </c>
      <c r="AY239" s="142">
        <f t="shared" si="87"/>
        <v>-1.4588577395E-2</v>
      </c>
      <c r="AZ239" s="142">
        <f>(quarterly_long!EJ239 -quarterly_long!EJ238)*100</f>
        <v>0.72171237008862299</v>
      </c>
      <c r="BA239" s="142">
        <f t="shared" si="82"/>
        <v>5.7708383233532931E-2</v>
      </c>
      <c r="BE239" s="46">
        <v>38261</v>
      </c>
      <c r="BF239" s="142">
        <v>8075.5318411238668</v>
      </c>
      <c r="BG239" s="142">
        <v>1874.8084499704466</v>
      </c>
      <c r="BH239" s="142">
        <v>1186.4050472257411</v>
      </c>
      <c r="BI239" s="142">
        <v>1.5538701867618403E-2</v>
      </c>
      <c r="BJ239" s="142">
        <v>1.7166666666666669E-3</v>
      </c>
      <c r="BK239" s="142">
        <v>1.5999999999999999E-3</v>
      </c>
      <c r="BL239" s="142">
        <v>-5.763770945036965E-3</v>
      </c>
      <c r="BM239" s="142">
        <v>2.1462316137826891E-2</v>
      </c>
      <c r="BN239" s="142">
        <v>9.5115494392289224E-2</v>
      </c>
      <c r="BO239" s="142">
        <v>4.1969929307340862E-3</v>
      </c>
      <c r="BP239" s="142">
        <v>4.4076429337025047E-2</v>
      </c>
      <c r="BQ239" s="142">
        <v>-2.3419529615E-2</v>
      </c>
      <c r="BR239" s="142"/>
      <c r="BS239" s="46">
        <v>38261</v>
      </c>
      <c r="BT239" s="142">
        <f t="shared" si="66"/>
        <v>9.5115494392289224E-2</v>
      </c>
      <c r="BU239" s="142">
        <f t="shared" si="75"/>
        <v>1.4218764814494023E-2</v>
      </c>
      <c r="BV239" s="142">
        <f t="shared" si="77"/>
        <v>6.6783983262403979E-3</v>
      </c>
      <c r="BW239" s="142">
        <f t="shared" si="79"/>
        <v>7.1552006042452376E-3</v>
      </c>
      <c r="BX239" s="142">
        <f t="shared" si="81"/>
        <v>-3.2329428304169738E-3</v>
      </c>
      <c r="BY239" s="142">
        <f t="shared" si="69"/>
        <v>-0.97002732455447782</v>
      </c>
      <c r="BZ239" s="142">
        <f t="shared" si="76"/>
        <v>-0.96257055607390929</v>
      </c>
      <c r="CA239" s="142">
        <f t="shared" si="78"/>
        <v>-0.9582133505216619</v>
      </c>
      <c r="CB239" s="142">
        <f t="shared" si="80"/>
        <v>-0.95695396875295879</v>
      </c>
      <c r="CC239" s="142">
        <f t="shared" si="70"/>
        <v>1.5999999999999999E-3</v>
      </c>
      <c r="CD239" s="142">
        <f t="shared" si="71"/>
        <v>1.7166666666666669E-3</v>
      </c>
      <c r="CE239" s="142">
        <f t="shared" si="65"/>
        <v>-5.763770945036965E-3</v>
      </c>
      <c r="CF239" s="142">
        <f t="shared" si="68"/>
        <v>-5.2707832528791545E-3</v>
      </c>
      <c r="CG239" s="142">
        <f t="shared" si="72"/>
        <v>1.5538701867618403E-2</v>
      </c>
      <c r="CH239" s="142">
        <f t="shared" si="73"/>
        <v>4.4076429337025047E-2</v>
      </c>
      <c r="CI239" s="142">
        <f t="shared" si="74"/>
        <v>-2.3419529615E-2</v>
      </c>
      <c r="CJ239" s="142"/>
      <c r="CK239" s="142">
        <f t="shared" si="67"/>
        <v>1.7265323207092804E-2</v>
      </c>
      <c r="CN239" s="142"/>
    </row>
    <row r="240" spans="1:92" x14ac:dyDescent="0.25">
      <c r="A240" s="46">
        <v>38353</v>
      </c>
      <c r="B240" s="158">
        <v>2.59</v>
      </c>
      <c r="C240" s="152">
        <v>3.35</v>
      </c>
      <c r="D240" s="140">
        <v>4.3</v>
      </c>
      <c r="F240" s="140">
        <v>2.74</v>
      </c>
      <c r="G240" s="140">
        <v>4.5</v>
      </c>
      <c r="H240" s="140"/>
      <c r="I240" s="145">
        <v>1.56</v>
      </c>
      <c r="J240" s="145"/>
      <c r="K240" s="121">
        <v>200501</v>
      </c>
      <c r="L240" s="121">
        <v>10.37037040972</v>
      </c>
      <c r="M240" s="121">
        <v>12.263212264550001</v>
      </c>
      <c r="N240" s="121">
        <v>10.138549392990001</v>
      </c>
      <c r="O240" s="121">
        <v>-1.1625467002E-2</v>
      </c>
      <c r="P240" s="121">
        <v>-7.1912429999999999E-3</v>
      </c>
      <c r="R240" s="142">
        <v>200503</v>
      </c>
      <c r="S240" s="142">
        <v>5.28942115768463E-3</v>
      </c>
      <c r="T240" s="142">
        <v>-9.4666666666666701E-3</v>
      </c>
      <c r="V240" s="46">
        <v>38353</v>
      </c>
      <c r="W240" s="142">
        <v>0.88555436574633495</v>
      </c>
      <c r="X240" s="142">
        <f t="shared" si="91"/>
        <v>7.2765393828703312E-3</v>
      </c>
      <c r="Y240" s="160"/>
      <c r="Z240" s="142"/>
      <c r="AA240" s="142">
        <v>200412</v>
      </c>
      <c r="AB240" s="142">
        <v>1.60963141381028E-2</v>
      </c>
      <c r="AC240" s="142">
        <v>7.2964944616430702E-2</v>
      </c>
      <c r="AE240" s="46">
        <v>38353</v>
      </c>
      <c r="AF240" s="142">
        <v>3.4873880000001502E-3</v>
      </c>
      <c r="AG240" s="161">
        <v>5.97</v>
      </c>
      <c r="AH240" s="161"/>
      <c r="AI240" s="46">
        <v>38353</v>
      </c>
      <c r="AJ240" s="142">
        <f t="shared" si="85"/>
        <v>-2.8400000000000009E-2</v>
      </c>
      <c r="AK240" s="142">
        <f>'I+C'!U240</f>
        <v>3.9469988527731648E-3</v>
      </c>
      <c r="AL240" s="142">
        <f t="shared" si="84"/>
        <v>1.0085750828314088E-2</v>
      </c>
      <c r="AM240" s="142">
        <f t="shared" si="84"/>
        <v>8.8685523055371807E-3</v>
      </c>
      <c r="AN240" s="142">
        <f t="shared" si="84"/>
        <v>6.5925008605671742E-3</v>
      </c>
      <c r="AO240" s="142">
        <f>LN(quarterly_long!EU240)</f>
        <v>-1.9722450526435731</v>
      </c>
      <c r="AP240" s="142">
        <f t="shared" si="83"/>
        <v>-1.9824458005417851</v>
      </c>
      <c r="AQ240" s="142">
        <f t="shared" si="83"/>
        <v>-1.9795771734143575</v>
      </c>
      <c r="AR240" s="142">
        <f t="shared" si="83"/>
        <v>-1.9766852722639097</v>
      </c>
      <c r="AS240" s="142">
        <f t="shared" si="88"/>
        <v>1.2999999999999999E-3</v>
      </c>
      <c r="AT240" s="142">
        <f t="shared" si="89"/>
        <v>1.7599999999999998E-3</v>
      </c>
      <c r="AU240" s="142">
        <f t="shared" si="90"/>
        <v>-1.9871182251857012E-3</v>
      </c>
      <c r="AV240" s="142">
        <f t="shared" si="92"/>
        <v>-4.1736741683466687E-3</v>
      </c>
      <c r="AW240" s="142">
        <f t="shared" si="86"/>
        <v>1.6828406024973101E-2</v>
      </c>
      <c r="AX240" s="142">
        <v>1.7000000000000001E-2</v>
      </c>
      <c r="AY240" s="142">
        <f t="shared" si="87"/>
        <v>-1.1625467002E-2</v>
      </c>
      <c r="AZ240" s="142">
        <f>(quarterly_long!EJ240 -quarterly_long!EJ239)*100</f>
        <v>1.414774675098518</v>
      </c>
      <c r="BA240" s="142">
        <f t="shared" si="82"/>
        <v>5.4410578842315364E-2</v>
      </c>
      <c r="BE240" s="46">
        <v>38353</v>
      </c>
      <c r="BF240" s="142">
        <v>8181.5564588208845</v>
      </c>
      <c r="BG240" s="142">
        <v>1901.7032318283923</v>
      </c>
      <c r="BH240" s="142">
        <v>1210.7596313234376</v>
      </c>
      <c r="BI240" s="142">
        <v>1.6045973163723602E-2</v>
      </c>
      <c r="BJ240" s="142">
        <v>1.4749999999999997E-3</v>
      </c>
      <c r="BK240" s="142">
        <v>1.2999999999999997E-3</v>
      </c>
      <c r="BL240" s="142">
        <v>-1.9812985733297177E-3</v>
      </c>
      <c r="BM240" s="142">
        <v>3.5295123625146679E-3</v>
      </c>
      <c r="BN240" s="142">
        <v>-2.6853668171751825E-2</v>
      </c>
      <c r="BO240" s="142">
        <v>5.295240809540267E-3</v>
      </c>
      <c r="BP240" s="142">
        <v>1.4885157931715298E-2</v>
      </c>
      <c r="BQ240" s="142">
        <v>-1.9383737254999998E-2</v>
      </c>
      <c r="BR240" s="142"/>
      <c r="BS240" s="46">
        <v>38353</v>
      </c>
      <c r="BT240" s="142">
        <f t="shared" si="66"/>
        <v>-2.6853668171751825E-2</v>
      </c>
      <c r="BU240" s="142">
        <f t="shared" si="75"/>
        <v>1.3043679036170985E-2</v>
      </c>
      <c r="BV240" s="142">
        <f t="shared" si="77"/>
        <v>1.4218764814494023E-2</v>
      </c>
      <c r="BW240" s="142">
        <f t="shared" si="79"/>
        <v>6.6783983262403979E-3</v>
      </c>
      <c r="BX240" s="142">
        <f t="shared" si="81"/>
        <v>7.1552006042452376E-3</v>
      </c>
      <c r="BY240" s="142">
        <f t="shared" si="69"/>
        <v>-0.96646807845175897</v>
      </c>
      <c r="BZ240" s="142">
        <f t="shared" si="76"/>
        <v>-0.97002732455447782</v>
      </c>
      <c r="CA240" s="142">
        <f t="shared" si="78"/>
        <v>-0.96257055607390929</v>
      </c>
      <c r="CB240" s="142">
        <f t="shared" si="80"/>
        <v>-0.9582133505216619</v>
      </c>
      <c r="CC240" s="142">
        <f t="shared" si="70"/>
        <v>1.2999999999999997E-3</v>
      </c>
      <c r="CD240" s="142">
        <f t="shared" si="71"/>
        <v>1.4749999999999997E-3</v>
      </c>
      <c r="CE240" s="142">
        <f t="shared" ref="CE240:CE263" si="93">BL240</f>
        <v>-1.9812985733297177E-3</v>
      </c>
      <c r="CF240" s="142">
        <f t="shared" si="68"/>
        <v>-4.1688126953421268E-3</v>
      </c>
      <c r="CG240" s="142">
        <f t="shared" si="72"/>
        <v>1.6045973163723602E-2</v>
      </c>
      <c r="CH240" s="142">
        <f t="shared" si="73"/>
        <v>1.4885157931715298E-2</v>
      </c>
      <c r="CI240" s="142">
        <f t="shared" si="74"/>
        <v>-1.9383737254999998E-2</v>
      </c>
      <c r="CJ240" s="142"/>
      <c r="CK240" s="142">
        <f t="shared" si="67"/>
        <v>-1.7657284470255991E-3</v>
      </c>
      <c r="CN240" s="142"/>
    </row>
    <row r="241" spans="1:92" x14ac:dyDescent="0.25">
      <c r="A241" s="46">
        <v>38443</v>
      </c>
      <c r="B241" s="158">
        <v>2.93</v>
      </c>
      <c r="C241" s="152">
        <v>3.45</v>
      </c>
      <c r="D241" s="140">
        <v>4.16</v>
      </c>
      <c r="F241" s="140">
        <v>2.97</v>
      </c>
      <c r="G241" s="140">
        <v>4</v>
      </c>
      <c r="H241" s="140"/>
      <c r="I241" s="145">
        <v>1.86</v>
      </c>
      <c r="J241" s="145"/>
      <c r="K241" s="121">
        <v>200502</v>
      </c>
      <c r="L241" s="121">
        <v>10.379047077279999</v>
      </c>
      <c r="M241" s="121">
        <v>12.283505109909999</v>
      </c>
      <c r="N241" s="121">
        <v>10.1411763736</v>
      </c>
      <c r="O241" s="121">
        <v>-1.0917660728E-2</v>
      </c>
      <c r="P241" s="121">
        <v>-8.7753280000000006E-3</v>
      </c>
      <c r="R241" s="142">
        <v>200506</v>
      </c>
      <c r="S241" s="142">
        <v>6.78642714570858E-3</v>
      </c>
      <c r="T241" s="142">
        <v>5.3666666666666698E-3</v>
      </c>
      <c r="V241" s="46">
        <v>38443</v>
      </c>
      <c r="W241" s="142">
        <v>0.88830595880406604</v>
      </c>
      <c r="X241" s="142">
        <f t="shared" si="91"/>
        <v>3.1023809784818668E-3</v>
      </c>
      <c r="Y241" s="160"/>
      <c r="Z241" s="142"/>
      <c r="AA241" s="142">
        <v>200503</v>
      </c>
      <c r="AB241" s="142">
        <v>1.6828406024973101E-2</v>
      </c>
      <c r="AC241" s="142">
        <v>-3.59403273821928E-3</v>
      </c>
      <c r="AE241" s="46">
        <v>38443</v>
      </c>
      <c r="AF241" s="142">
        <v>7.8155271565000003E-2</v>
      </c>
      <c r="AG241" s="161">
        <v>5.97</v>
      </c>
      <c r="AH241" s="161"/>
      <c r="AI241" s="46">
        <v>38443</v>
      </c>
      <c r="AJ241" s="142">
        <f t="shared" si="85"/>
        <v>1.610000000000001E-2</v>
      </c>
      <c r="AK241" s="142">
        <f>'I+C'!U241</f>
        <v>9.1287160119701838E-3</v>
      </c>
      <c r="AL241" s="142">
        <f t="shared" si="84"/>
        <v>3.9469988527731648E-3</v>
      </c>
      <c r="AM241" s="142">
        <f t="shared" si="84"/>
        <v>1.0085750828314088E-2</v>
      </c>
      <c r="AN241" s="142">
        <f t="shared" si="84"/>
        <v>8.8685523055371807E-3</v>
      </c>
      <c r="AO241" s="142">
        <f>LN(quarterly_long!EU241)</f>
        <v>-1.9797815914394237</v>
      </c>
      <c r="AP241" s="142">
        <f t="shared" si="83"/>
        <v>-1.9722450526435731</v>
      </c>
      <c r="AQ241" s="142">
        <f t="shared" si="83"/>
        <v>-1.9824458005417851</v>
      </c>
      <c r="AR241" s="142">
        <f t="shared" si="83"/>
        <v>-1.9795771734143575</v>
      </c>
      <c r="AS241" s="142">
        <f t="shared" si="88"/>
        <v>1.5500000000000002E-3</v>
      </c>
      <c r="AT241" s="142">
        <f t="shared" si="89"/>
        <v>1.0299999999999999E-3</v>
      </c>
      <c r="AU241" s="142">
        <f t="shared" si="90"/>
        <v>3.6840461672267132E-3</v>
      </c>
      <c r="AV241" s="142">
        <f t="shared" si="92"/>
        <v>-1.4079295152938441E-3</v>
      </c>
      <c r="AW241" s="142">
        <f t="shared" si="86"/>
        <v>1.7214980484399098E-2</v>
      </c>
      <c r="AX241" s="142">
        <v>7.4800000000000005E-2</v>
      </c>
      <c r="AY241" s="142">
        <f t="shared" si="87"/>
        <v>-1.0917660728E-2</v>
      </c>
      <c r="AZ241" s="142">
        <f>(quarterly_long!EJ241 -quarterly_long!EJ240)*100</f>
        <v>0.15921772161194836</v>
      </c>
      <c r="BA241" s="142">
        <f t="shared" si="82"/>
        <v>5.2913572854291414E-2</v>
      </c>
      <c r="BE241" s="46">
        <v>38443</v>
      </c>
      <c r="BF241" s="142">
        <v>8298.3859755837748</v>
      </c>
      <c r="BG241" s="142">
        <v>1909.7903333481613</v>
      </c>
      <c r="BH241" s="142">
        <v>1223.209183679573</v>
      </c>
      <c r="BI241" s="142">
        <v>1.6424065987384766E-2</v>
      </c>
      <c r="BJ241" s="142">
        <v>7.3333333333333323E-4</v>
      </c>
      <c r="BK241" s="142">
        <v>1.5500000000000002E-3</v>
      </c>
      <c r="BL241" s="142">
        <v>3.6899007520692184E-3</v>
      </c>
      <c r="BM241" s="142">
        <v>7.5241010083007084E-2</v>
      </c>
      <c r="BN241" s="142">
        <v>1.6414923407723173E-2</v>
      </c>
      <c r="BO241" s="142">
        <v>6.7922817305510301E-3</v>
      </c>
      <c r="BP241" s="142">
        <v>7.2450327304329321E-2</v>
      </c>
      <c r="BQ241" s="142">
        <v>-2.2941712616000001E-2</v>
      </c>
      <c r="BR241" s="142"/>
      <c r="BS241" s="46">
        <v>38443</v>
      </c>
      <c r="BT241" s="142">
        <f t="shared" ref="BT241:BT263" si="94">BN241</f>
        <v>1.6414923407723173E-2</v>
      </c>
      <c r="BU241" s="142">
        <f t="shared" si="75"/>
        <v>1.4178626465646715E-2</v>
      </c>
      <c r="BV241" s="142">
        <f t="shared" si="77"/>
        <v>1.3043679036170985E-2</v>
      </c>
      <c r="BW241" s="142">
        <f t="shared" si="79"/>
        <v>1.4218764814494023E-2</v>
      </c>
      <c r="BX241" s="142">
        <f t="shared" si="81"/>
        <v>6.6783983262403979E-3</v>
      </c>
      <c r="BY241" s="142">
        <f t="shared" si="69"/>
        <v>-0.97407017730600698</v>
      </c>
      <c r="BZ241" s="142">
        <f t="shared" si="76"/>
        <v>-0.96646807845175897</v>
      </c>
      <c r="CA241" s="142">
        <f t="shared" si="78"/>
        <v>-0.97002732455447782</v>
      </c>
      <c r="CB241" s="142">
        <f t="shared" si="80"/>
        <v>-0.96257055607390929</v>
      </c>
      <c r="CC241" s="142">
        <f t="shared" si="70"/>
        <v>1.5500000000000002E-3</v>
      </c>
      <c r="CD241" s="142">
        <f t="shared" si="71"/>
        <v>7.3333333333333323E-4</v>
      </c>
      <c r="CE241" s="142">
        <f t="shared" si="93"/>
        <v>3.6899007520692184E-3</v>
      </c>
      <c r="CF241" s="142">
        <f t="shared" si="68"/>
        <v>-1.4024973037438412E-3</v>
      </c>
      <c r="CG241" s="142">
        <f t="shared" si="72"/>
        <v>1.6424065987384766E-2</v>
      </c>
      <c r="CH241" s="142">
        <f t="shared" si="73"/>
        <v>7.2450327304329321E-2</v>
      </c>
      <c r="CI241" s="142">
        <f t="shared" si="74"/>
        <v>-2.2941712616000001E-2</v>
      </c>
      <c r="CJ241" s="142"/>
      <c r="CK241" s="142">
        <f t="shared" ref="CK241:CK263" si="95">BM241-BO241</f>
        <v>6.8448728352456051E-2</v>
      </c>
      <c r="CN241" s="142"/>
    </row>
    <row r="242" spans="1:92" x14ac:dyDescent="0.25">
      <c r="A242" s="46">
        <v>38534</v>
      </c>
      <c r="B242" s="158">
        <v>3.44</v>
      </c>
      <c r="C242" s="152">
        <v>4.01</v>
      </c>
      <c r="D242" s="140">
        <v>4.22</v>
      </c>
      <c r="F242" s="140">
        <v>3.42</v>
      </c>
      <c r="G242" s="140">
        <v>4.2</v>
      </c>
      <c r="H242" s="140"/>
      <c r="I242" s="145">
        <v>1.83</v>
      </c>
      <c r="J242" s="145"/>
      <c r="K242" s="121">
        <v>200503</v>
      </c>
      <c r="L242" s="121">
        <v>10.38423740118</v>
      </c>
      <c r="M242" s="121">
        <v>12.29566474436</v>
      </c>
      <c r="N242" s="121">
        <v>10.14210608986</v>
      </c>
      <c r="O242" s="121">
        <v>-1.0028388431999999E-2</v>
      </c>
      <c r="P242" s="121">
        <v>-7.5910229999999997E-3</v>
      </c>
      <c r="R242" s="142">
        <v>200509</v>
      </c>
      <c r="S242" s="142">
        <v>8.2834331337325404E-3</v>
      </c>
      <c r="T242" s="142">
        <v>1.06333333333333E-2</v>
      </c>
      <c r="V242" s="46">
        <v>38534</v>
      </c>
      <c r="W242" s="142">
        <v>0.91169449979477701</v>
      </c>
      <c r="X242" s="142">
        <f t="shared" si="91"/>
        <v>2.5988723809523342E-2</v>
      </c>
      <c r="Y242" s="160"/>
      <c r="Z242" s="142"/>
      <c r="AA242" s="142">
        <v>200506</v>
      </c>
      <c r="AB242" s="142">
        <v>1.7214980484399098E-2</v>
      </c>
      <c r="AC242" s="141">
        <v>6.15114235500871E-3</v>
      </c>
      <c r="AD242" s="141"/>
      <c r="AE242" s="46">
        <v>38534</v>
      </c>
      <c r="AF242" s="142">
        <v>-3.2616795879999903E-2</v>
      </c>
      <c r="AG242" s="161">
        <v>5.98</v>
      </c>
      <c r="AH242" s="161"/>
      <c r="AI242" s="46">
        <v>38534</v>
      </c>
      <c r="AJ242" s="142">
        <f t="shared" si="85"/>
        <v>3.1899999999999901E-2</v>
      </c>
      <c r="AK242" s="142">
        <f>'I+C'!U242</f>
        <v>8.0267362668819953E-3</v>
      </c>
      <c r="AL242" s="142">
        <f t="shared" si="84"/>
        <v>9.1287160119701838E-3</v>
      </c>
      <c r="AM242" s="142">
        <f t="shared" si="84"/>
        <v>3.9469988527731648E-3</v>
      </c>
      <c r="AN242" s="142">
        <f t="shared" si="84"/>
        <v>1.0085750828314088E-2</v>
      </c>
      <c r="AO242" s="142">
        <f>LN(quarterly_long!EU242)</f>
        <v>-1.9891506226720148</v>
      </c>
      <c r="AP242" s="142">
        <f t="shared" si="83"/>
        <v>-1.9797815914394237</v>
      </c>
      <c r="AQ242" s="142">
        <f t="shared" si="83"/>
        <v>-1.9722450526435731</v>
      </c>
      <c r="AR242" s="142">
        <f t="shared" si="83"/>
        <v>-1.9824458005417851</v>
      </c>
      <c r="AS242" s="142">
        <f t="shared" si="88"/>
        <v>1.5250000000000001E-3</v>
      </c>
      <c r="AT242" s="142">
        <f t="shared" si="89"/>
        <v>7.800000000000002E-4</v>
      </c>
      <c r="AU242" s="142">
        <f t="shared" si="90"/>
        <v>-1.7705290675790804E-2</v>
      </c>
      <c r="AV242" s="142">
        <f t="shared" si="92"/>
        <v>-5.4443774607634086E-3</v>
      </c>
      <c r="AW242" s="142">
        <f t="shared" si="86"/>
        <v>1.7537164266982298E-2</v>
      </c>
      <c r="AX242" s="142">
        <v>5.0700000000000002E-2</v>
      </c>
      <c r="AY242" s="142">
        <f t="shared" si="87"/>
        <v>-1.0028388431999999E-2</v>
      </c>
      <c r="AZ242" s="142">
        <f>(quarterly_long!EJ242 -quarterly_long!EJ241)*100</f>
        <v>-0.13422949657088123</v>
      </c>
      <c r="BA242" s="142">
        <f t="shared" si="82"/>
        <v>5.1516566866267467E-2</v>
      </c>
      <c r="BE242" s="46">
        <v>38534</v>
      </c>
      <c r="BF242" s="142">
        <v>8292.6431230618764</v>
      </c>
      <c r="BG242" s="142">
        <v>1882.5989152299294</v>
      </c>
      <c r="BH242" s="142">
        <v>1184.3603089645908</v>
      </c>
      <c r="BI242" s="142">
        <v>1.6580744801183326E-2</v>
      </c>
      <c r="BJ242" s="142">
        <v>7.2499999999999952E-4</v>
      </c>
      <c r="BK242" s="142">
        <v>1.5250000000000001E-3</v>
      </c>
      <c r="BL242" s="142">
        <v>-1.7700287117978039E-2</v>
      </c>
      <c r="BM242" s="142">
        <v>-3.323174598501448E-2</v>
      </c>
      <c r="BN242" s="142">
        <v>3.8727069911874704E-2</v>
      </c>
      <c r="BO242" s="142">
        <v>8.2884366915452895E-3</v>
      </c>
      <c r="BP242" s="142">
        <v>4.4386989438706337E-2</v>
      </c>
      <c r="BQ242" s="142">
        <v>-2.4372220096999998E-2</v>
      </c>
      <c r="BR242" s="142"/>
      <c r="BS242" s="46">
        <v>38534</v>
      </c>
      <c r="BT242" s="142">
        <f t="shared" si="94"/>
        <v>3.8727069911874704E-2</v>
      </c>
      <c r="BU242" s="142">
        <f t="shared" si="75"/>
        <v>-6.9228409125443591E-4</v>
      </c>
      <c r="BV242" s="142">
        <f t="shared" si="77"/>
        <v>1.4178626465646715E-2</v>
      </c>
      <c r="BW242" s="142">
        <f t="shared" si="79"/>
        <v>1.3043679036170985E-2</v>
      </c>
      <c r="BX242" s="142">
        <f t="shared" si="81"/>
        <v>1.4218764814494023E-2</v>
      </c>
      <c r="BY242" s="142">
        <f t="shared" si="69"/>
        <v>-0.99468216099777551</v>
      </c>
      <c r="BZ242" s="142">
        <f t="shared" si="76"/>
        <v>-0.97407017730600698</v>
      </c>
      <c r="CA242" s="142">
        <f t="shared" si="78"/>
        <v>-0.96646807845175897</v>
      </c>
      <c r="CB242" s="142">
        <f t="shared" si="80"/>
        <v>-0.97002732455447782</v>
      </c>
      <c r="CC242" s="142">
        <f t="shared" si="70"/>
        <v>1.5250000000000001E-3</v>
      </c>
      <c r="CD242" s="142">
        <f t="shared" si="71"/>
        <v>7.2499999999999952E-4</v>
      </c>
      <c r="CE242" s="142">
        <f t="shared" si="93"/>
        <v>-1.7700287117978039E-2</v>
      </c>
      <c r="CF242" s="142">
        <f t="shared" si="68"/>
        <v>-5.4388639710688759E-3</v>
      </c>
      <c r="CG242" s="142">
        <f t="shared" si="72"/>
        <v>1.6580744801183326E-2</v>
      </c>
      <c r="CH242" s="142">
        <f t="shared" si="73"/>
        <v>4.4386989438706337E-2</v>
      </c>
      <c r="CI242" s="142">
        <f t="shared" si="74"/>
        <v>-2.4372220096999998E-2</v>
      </c>
      <c r="CJ242" s="142"/>
      <c r="CK242" s="142">
        <f t="shared" si="95"/>
        <v>-4.1520182676559769E-2</v>
      </c>
      <c r="CN242" s="142"/>
    </row>
    <row r="243" spans="1:92" x14ac:dyDescent="0.25">
      <c r="A243" s="46">
        <v>38626</v>
      </c>
      <c r="B243" s="158">
        <v>3.91</v>
      </c>
      <c r="C243" s="152">
        <v>4.38</v>
      </c>
      <c r="D243" s="140">
        <v>4.49</v>
      </c>
      <c r="F243" s="140">
        <v>3.89</v>
      </c>
      <c r="G243" s="140">
        <v>4.47</v>
      </c>
      <c r="H243" s="140"/>
      <c r="I243" s="145">
        <v>1.85</v>
      </c>
      <c r="J243" s="145"/>
      <c r="K243" s="121">
        <v>200504</v>
      </c>
      <c r="L243" s="121">
        <v>10.385476375510001</v>
      </c>
      <c r="M243" s="121">
        <v>12.31296077439</v>
      </c>
      <c r="N243" s="121">
        <v>10.14182096007</v>
      </c>
      <c r="O243" s="121">
        <v>-1.3724911236E-2</v>
      </c>
      <c r="P243" s="121">
        <v>-7.3482570000000004E-3</v>
      </c>
      <c r="R243" s="142">
        <v>200512</v>
      </c>
      <c r="S243" s="142">
        <v>8.9820359281437105E-3</v>
      </c>
      <c r="T243" s="142">
        <v>4.46666666666667E-3</v>
      </c>
      <c r="V243" s="46">
        <v>38626</v>
      </c>
      <c r="W243" s="142">
        <v>0.90848430789409096</v>
      </c>
      <c r="X243" s="142">
        <f t="shared" si="91"/>
        <v>-3.5273405179686579E-3</v>
      </c>
      <c r="Y243" s="160"/>
      <c r="Z243" s="142"/>
      <c r="AA243" s="142">
        <v>200509</v>
      </c>
      <c r="AB243" s="142">
        <v>1.7537164266982298E-2</v>
      </c>
      <c r="AC243" s="142">
        <v>1.9688084840923301E-2</v>
      </c>
      <c r="AE243" s="46">
        <v>38626</v>
      </c>
      <c r="AF243" s="142">
        <v>1.1557245900000001E-2</v>
      </c>
      <c r="AG243" s="161">
        <v>6.34</v>
      </c>
      <c r="AH243" s="161"/>
      <c r="AI243" s="46">
        <v>38626</v>
      </c>
      <c r="AJ243" s="142">
        <f t="shared" si="85"/>
        <v>1.3400000000000009E-2</v>
      </c>
      <c r="AK243" s="142">
        <f>'I+C'!U243</f>
        <v>1.4443153961909427E-3</v>
      </c>
      <c r="AL243" s="142">
        <f t="shared" si="84"/>
        <v>8.0267362668819953E-3</v>
      </c>
      <c r="AM243" s="142">
        <f t="shared" si="84"/>
        <v>9.1287160119701838E-3</v>
      </c>
      <c r="AN243" s="142">
        <f t="shared" si="84"/>
        <v>3.9469988527731648E-3</v>
      </c>
      <c r="AO243" s="142">
        <f>LN(quarterly_long!EU243)</f>
        <v>-1.9806689196049929</v>
      </c>
      <c r="AP243" s="142">
        <f t="shared" si="83"/>
        <v>-1.9891506226720148</v>
      </c>
      <c r="AQ243" s="142">
        <f t="shared" si="83"/>
        <v>-1.9797815914394237</v>
      </c>
      <c r="AR243" s="142">
        <f t="shared" si="83"/>
        <v>-1.9722450526435731</v>
      </c>
      <c r="AS243" s="142">
        <f t="shared" si="88"/>
        <v>1.5416666666666669E-3</v>
      </c>
      <c r="AT243" s="142">
        <f t="shared" si="89"/>
        <v>5.7999999999999968E-4</v>
      </c>
      <c r="AU243" s="142">
        <f t="shared" si="90"/>
        <v>1.2509376446112368E-2</v>
      </c>
      <c r="AV243" s="142">
        <f t="shared" si="92"/>
        <v>-8.7474657190935584E-4</v>
      </c>
      <c r="AW243" s="142">
        <f t="shared" si="86"/>
        <v>1.7315301018178301E-2</v>
      </c>
      <c r="AX243" s="142">
        <v>0.11210000000000001</v>
      </c>
      <c r="AY243" s="142">
        <f t="shared" si="87"/>
        <v>-1.3724911236E-2</v>
      </c>
      <c r="AZ243" s="142">
        <f>(quarterly_long!EJ243 -quarterly_long!EJ242)*100</f>
        <v>0.99260184632126158</v>
      </c>
      <c r="BA243" s="142">
        <f t="shared" si="82"/>
        <v>5.4417964071856284E-2</v>
      </c>
      <c r="BE243" s="46">
        <v>38626</v>
      </c>
      <c r="BF243" s="142">
        <v>8394.6396205699675</v>
      </c>
      <c r="BG243" s="142">
        <v>1920.0239727875642</v>
      </c>
      <c r="BH243" s="142">
        <v>1200.5059590563867</v>
      </c>
      <c r="BI243" s="142">
        <v>1.6626124805544332E-2</v>
      </c>
      <c r="BJ243" s="142">
        <v>3.3333333333333262E-4</v>
      </c>
      <c r="BK243" s="142">
        <v>1.5416666666666671E-3</v>
      </c>
      <c r="BL243" s="142">
        <v>1.251379786953289E-2</v>
      </c>
      <c r="BM243" s="142">
        <v>1.1502388826258328E-2</v>
      </c>
      <c r="BN243" s="142">
        <v>1.3093319270975783E-2</v>
      </c>
      <c r="BO243" s="142">
        <v>8.9864573515643434E-3</v>
      </c>
      <c r="BP243" s="142">
        <v>0.10328646098892769</v>
      </c>
      <c r="BQ243" s="142">
        <v>-2.2064360221000001E-2</v>
      </c>
      <c r="BR243" s="142"/>
      <c r="BS243" s="46">
        <v>38626</v>
      </c>
      <c r="BT243" s="142">
        <f t="shared" si="94"/>
        <v>1.3093319270975783E-2</v>
      </c>
      <c r="BU243" s="142">
        <f t="shared" si="75"/>
        <v>1.222461071436598E-2</v>
      </c>
      <c r="BV243" s="142">
        <f t="shared" si="77"/>
        <v>-6.9228409125443591E-4</v>
      </c>
      <c r="BW243" s="142">
        <f t="shared" si="79"/>
        <v>1.4178626465646715E-2</v>
      </c>
      <c r="BX243" s="142">
        <f t="shared" si="81"/>
        <v>1.3043679036170985E-2</v>
      </c>
      <c r="BY243" s="142">
        <f t="shared" si="69"/>
        <v>-0.98959052439417139</v>
      </c>
      <c r="BZ243" s="142">
        <f t="shared" si="76"/>
        <v>-0.99468216099777551</v>
      </c>
      <c r="CA243" s="142">
        <f t="shared" si="78"/>
        <v>-0.97407017730600698</v>
      </c>
      <c r="CB243" s="142">
        <f t="shared" si="80"/>
        <v>-0.96646807845175897</v>
      </c>
      <c r="CC243" s="142">
        <f t="shared" si="70"/>
        <v>1.5416666666666671E-3</v>
      </c>
      <c r="CD243" s="142">
        <f t="shared" si="71"/>
        <v>3.3333333333333262E-4</v>
      </c>
      <c r="CE243" s="142">
        <f t="shared" si="93"/>
        <v>1.251379786953289E-2</v>
      </c>
      <c r="CF243" s="142">
        <f t="shared" si="68"/>
        <v>-8.6947176742641248E-4</v>
      </c>
      <c r="CG243" s="142">
        <f t="shared" si="72"/>
        <v>1.6626124805544332E-2</v>
      </c>
      <c r="CH243" s="142">
        <f t="shared" si="73"/>
        <v>0.10328646098892769</v>
      </c>
      <c r="CI243" s="142">
        <f t="shared" si="74"/>
        <v>-2.2064360221000001E-2</v>
      </c>
      <c r="CJ243" s="142"/>
      <c r="CK243" s="142">
        <f t="shared" si="95"/>
        <v>2.5159314746939845E-3</v>
      </c>
      <c r="CN243" s="142"/>
    </row>
    <row r="244" spans="1:92" x14ac:dyDescent="0.25">
      <c r="A244" s="46">
        <v>38718</v>
      </c>
      <c r="B244" s="158">
        <v>4.51</v>
      </c>
      <c r="C244" s="152">
        <v>4.82</v>
      </c>
      <c r="D244" s="140">
        <v>4.58</v>
      </c>
      <c r="F244" s="140">
        <v>4.51</v>
      </c>
      <c r="G244" s="140">
        <v>4.72</v>
      </c>
      <c r="H244" s="140"/>
      <c r="I244" s="145">
        <v>1.69</v>
      </c>
      <c r="J244" s="145"/>
      <c r="K244" s="121">
        <v>200601</v>
      </c>
      <c r="L244" s="121">
        <v>10.394425519529999</v>
      </c>
      <c r="M244" s="121">
        <v>12.33587128011</v>
      </c>
      <c r="N244" s="121">
        <v>10.15843367165</v>
      </c>
      <c r="O244" s="121">
        <v>-2.3809911744E-2</v>
      </c>
      <c r="P244" s="121">
        <v>-1.8778405000000001E-2</v>
      </c>
      <c r="R244" s="142">
        <v>200603</v>
      </c>
      <c r="S244" s="142">
        <v>1.05788423153693E-2</v>
      </c>
      <c r="T244" s="142">
        <v>1.4E-2</v>
      </c>
      <c r="V244" s="46">
        <v>38718</v>
      </c>
      <c r="W244" s="142">
        <v>0.91582188938137299</v>
      </c>
      <c r="X244" s="142">
        <f t="shared" si="91"/>
        <v>8.0442867172644261E-3</v>
      </c>
      <c r="Y244" s="160"/>
      <c r="Z244" s="142"/>
      <c r="AA244" s="142">
        <v>200512</v>
      </c>
      <c r="AB244" s="142">
        <v>1.7315301018178301E-2</v>
      </c>
      <c r="AC244" s="142">
        <v>2.9488057948316299E-2</v>
      </c>
      <c r="AE244" s="46">
        <v>38718</v>
      </c>
      <c r="AF244" s="142">
        <v>-3.7155630784000103E-2</v>
      </c>
      <c r="AG244" s="161">
        <v>6.31</v>
      </c>
      <c r="AH244" s="161"/>
      <c r="AI244" s="46">
        <v>38718</v>
      </c>
      <c r="AJ244" s="142">
        <f t="shared" si="85"/>
        <v>4.2000000000000003E-2</v>
      </c>
      <c r="AK244" s="142">
        <f>'I+C'!U244</f>
        <v>8.811597167245111E-3</v>
      </c>
      <c r="AL244" s="142">
        <f t="shared" si="84"/>
        <v>1.4443153961909427E-3</v>
      </c>
      <c r="AM244" s="142">
        <f t="shared" si="84"/>
        <v>8.0267362668819953E-3</v>
      </c>
      <c r="AN244" s="142">
        <f t="shared" si="84"/>
        <v>9.1287160119701838E-3</v>
      </c>
      <c r="AO244" s="142">
        <f>LN(quarterly_long!EU244)</f>
        <v>-1.9811425431479428</v>
      </c>
      <c r="AP244" s="142">
        <f t="shared" si="83"/>
        <v>-1.9806689196049929</v>
      </c>
      <c r="AQ244" s="142">
        <f t="shared" si="83"/>
        <v>-1.9891506226720148</v>
      </c>
      <c r="AR244" s="142">
        <f t="shared" si="83"/>
        <v>-1.9797815914394237</v>
      </c>
      <c r="AS244" s="142">
        <f t="shared" si="88"/>
        <v>1.4083333333333333E-3</v>
      </c>
      <c r="AT244" s="142">
        <f t="shared" si="89"/>
        <v>2.0999999999999995E-4</v>
      </c>
      <c r="AU244" s="142">
        <f t="shared" si="90"/>
        <v>2.5345555981048738E-3</v>
      </c>
      <c r="AV244" s="142">
        <f t="shared" si="92"/>
        <v>2.556718839132879E-4</v>
      </c>
      <c r="AW244" s="142">
        <f t="shared" si="86"/>
        <v>1.7539476507861099E-2</v>
      </c>
      <c r="AX244" s="142">
        <v>5.96E-2</v>
      </c>
      <c r="AY244" s="142">
        <f t="shared" si="87"/>
        <v>-2.3809911744E-2</v>
      </c>
      <c r="AZ244" s="142">
        <f>(quarterly_long!EJ244 -quarterly_long!EJ243)*100</f>
        <v>0.83379736242952252</v>
      </c>
      <c r="BA244" s="142">
        <f t="shared" si="82"/>
        <v>5.2521157684630691E-2</v>
      </c>
      <c r="BE244" s="46">
        <v>38718</v>
      </c>
      <c r="BF244" s="142">
        <v>8473.3039502951397</v>
      </c>
      <c r="BG244" s="142">
        <v>1941.2944062752838</v>
      </c>
      <c r="BH244" s="142">
        <v>1232.0437910714659</v>
      </c>
      <c r="BI244" s="142">
        <v>1.6727987591530498E-2</v>
      </c>
      <c r="BJ244" s="142">
        <v>2.8333333333333422E-4</v>
      </c>
      <c r="BK244" s="142">
        <v>1.4083333333333337E-3</v>
      </c>
      <c r="BL244" s="142">
        <v>2.5370074426249688E-3</v>
      </c>
      <c r="BM244" s="142">
        <v>-3.7871573120277953E-2</v>
      </c>
      <c r="BN244" s="142">
        <v>4.5958022478929376E-2</v>
      </c>
      <c r="BO244" s="142">
        <v>1.0581294159889062E-2</v>
      </c>
      <c r="BP244" s="142">
        <v>4.9407632178420258E-2</v>
      </c>
      <c r="BQ244" s="142">
        <v>-3.4833949774999998E-2</v>
      </c>
      <c r="BR244" s="142"/>
      <c r="BS244" s="46">
        <v>38718</v>
      </c>
      <c r="BT244" s="142">
        <f t="shared" si="94"/>
        <v>4.5958022478929376E-2</v>
      </c>
      <c r="BU244" s="142">
        <f t="shared" si="75"/>
        <v>9.3271476374052753E-3</v>
      </c>
      <c r="BV244" s="142">
        <f t="shared" si="77"/>
        <v>1.222461071436598E-2</v>
      </c>
      <c r="BW244" s="142">
        <f t="shared" si="79"/>
        <v>-6.9228409125443591E-4</v>
      </c>
      <c r="BX244" s="142">
        <f t="shared" si="81"/>
        <v>1.4178626465646715E-2</v>
      </c>
      <c r="BY244" s="142">
        <f t="shared" si="69"/>
        <v>-0.98213641646875538</v>
      </c>
      <c r="BZ244" s="142">
        <f t="shared" si="76"/>
        <v>-0.98959052439417139</v>
      </c>
      <c r="CA244" s="142">
        <f t="shared" si="78"/>
        <v>-0.99468216099777551</v>
      </c>
      <c r="CB244" s="142">
        <f t="shared" si="80"/>
        <v>-0.97407017730600698</v>
      </c>
      <c r="CC244" s="142">
        <f t="shared" si="70"/>
        <v>1.4083333333333337E-3</v>
      </c>
      <c r="CD244" s="142">
        <f t="shared" si="71"/>
        <v>2.8333333333333422E-4</v>
      </c>
      <c r="CE244" s="142">
        <f t="shared" si="93"/>
        <v>2.5370074426249688E-3</v>
      </c>
      <c r="CF244" s="142">
        <f t="shared" ref="CF244:CF263" si="96">SUM(CE241:CE244)/4</f>
        <v>2.6010473656225969E-4</v>
      </c>
      <c r="CG244" s="142">
        <f t="shared" si="72"/>
        <v>1.6727987591530498E-2</v>
      </c>
      <c r="CH244" s="142">
        <f t="shared" si="73"/>
        <v>4.9407632178420258E-2</v>
      </c>
      <c r="CI244" s="142">
        <f t="shared" si="74"/>
        <v>-3.4833949774999998E-2</v>
      </c>
      <c r="CJ244" s="142"/>
      <c r="CK244" s="142">
        <f t="shared" si="95"/>
        <v>-4.8452867280167011E-2</v>
      </c>
      <c r="CN244" s="142"/>
    </row>
    <row r="245" spans="1:92" x14ac:dyDescent="0.25">
      <c r="A245" s="46">
        <v>38808</v>
      </c>
      <c r="B245" s="158">
        <v>4.83</v>
      </c>
      <c r="C245" s="152">
        <v>5.21</v>
      </c>
      <c r="D245" s="140">
        <v>5.07</v>
      </c>
      <c r="F245" s="140">
        <v>4.79</v>
      </c>
      <c r="G245" s="140">
        <v>5.1100000000000003</v>
      </c>
      <c r="H245" s="140"/>
      <c r="I245" s="145">
        <v>1.67</v>
      </c>
      <c r="J245" s="145"/>
      <c r="K245" s="121">
        <v>200602</v>
      </c>
      <c r="L245" s="121">
        <v>10.397501645009999</v>
      </c>
      <c r="M245" s="121">
        <v>12.326991672309999</v>
      </c>
      <c r="N245" s="121">
        <v>10.154459086259999</v>
      </c>
      <c r="O245" s="121">
        <v>-1.5168956569000001E-2</v>
      </c>
      <c r="P245" s="121">
        <v>-9.4137349999999995E-3</v>
      </c>
      <c r="R245" s="142">
        <v>200606</v>
      </c>
      <c r="S245" s="142">
        <v>1.1876247504990001E-2</v>
      </c>
      <c r="T245" s="142">
        <v>-1.06333333333333E-2</v>
      </c>
      <c r="V245" s="46">
        <v>38808</v>
      </c>
      <c r="W245" s="142">
        <v>0.92545246508343004</v>
      </c>
      <c r="X245" s="142">
        <f t="shared" si="91"/>
        <v>1.0460867497738557E-2</v>
      </c>
      <c r="Y245" s="160"/>
      <c r="Z245" s="142"/>
      <c r="AA245" s="142">
        <v>200603</v>
      </c>
      <c r="AB245" s="142">
        <v>1.7539476507861099E-2</v>
      </c>
      <c r="AC245" s="142">
        <v>2.5093695278391899E-2</v>
      </c>
      <c r="AE245" s="46">
        <v>38808</v>
      </c>
      <c r="AF245" s="142">
        <v>-2.0550185280000001E-2</v>
      </c>
      <c r="AG245" s="161">
        <v>6.74</v>
      </c>
      <c r="AH245" s="161"/>
      <c r="AI245" s="46">
        <v>38808</v>
      </c>
      <c r="AJ245" s="142">
        <f t="shared" si="85"/>
        <v>-3.1899999999999901E-2</v>
      </c>
      <c r="AK245" s="142">
        <f>'I+C'!U245</f>
        <v>-1.4232751860587811E-3</v>
      </c>
      <c r="AL245" s="142">
        <f t="shared" si="84"/>
        <v>8.811597167245111E-3</v>
      </c>
      <c r="AM245" s="142">
        <f t="shared" si="84"/>
        <v>1.4443153961909427E-3</v>
      </c>
      <c r="AN245" s="142">
        <f t="shared" si="84"/>
        <v>8.0267362668819953E-3</v>
      </c>
      <c r="AO245" s="142">
        <f>LN(quarterly_long!EU245)</f>
        <v>-1.9702013636125681</v>
      </c>
      <c r="AP245" s="142">
        <f t="shared" si="83"/>
        <v>-1.9811425431479428</v>
      </c>
      <c r="AQ245" s="142">
        <f t="shared" si="83"/>
        <v>-1.9806689196049929</v>
      </c>
      <c r="AR245" s="142">
        <f t="shared" si="83"/>
        <v>-1.9891506226720148</v>
      </c>
      <c r="AS245" s="142">
        <f t="shared" si="88"/>
        <v>1.3916666666666665E-3</v>
      </c>
      <c r="AT245" s="142">
        <f t="shared" si="89"/>
        <v>3.200000000000003E-4</v>
      </c>
      <c r="AU245" s="142">
        <f t="shared" si="90"/>
        <v>1.4153800072514433E-3</v>
      </c>
      <c r="AV245" s="142">
        <f t="shared" si="92"/>
        <v>-3.1149465608052958E-4</v>
      </c>
      <c r="AW245" s="142">
        <f t="shared" si="86"/>
        <v>1.8583716531678899E-2</v>
      </c>
      <c r="AX245" s="142">
        <v>3.7900000000000003E-2</v>
      </c>
      <c r="AY245" s="142">
        <f t="shared" si="87"/>
        <v>-1.5168956569000001E-2</v>
      </c>
      <c r="AZ245" s="142">
        <f>(quarterly_long!EJ245 -quarterly_long!EJ244)*100</f>
        <v>0.95179043493159865</v>
      </c>
      <c r="BA245" s="142">
        <f t="shared" si="82"/>
        <v>5.5523752495010001E-2</v>
      </c>
      <c r="BE245" s="46">
        <v>38808</v>
      </c>
      <c r="BF245" s="142">
        <v>8379.4624756933426</v>
      </c>
      <c r="BG245" s="142">
        <v>1965.8699528668976</v>
      </c>
      <c r="BH245" s="142">
        <v>1235.170834447403</v>
      </c>
      <c r="BI245" s="142">
        <v>1.7773592835236503E-2</v>
      </c>
      <c r="BJ245" s="142">
        <v>2.3333333333333366E-4</v>
      </c>
      <c r="BK245" s="142">
        <v>1.3916666666666667E-3</v>
      </c>
      <c r="BL245" s="142">
        <v>1.415470699084364E-3</v>
      </c>
      <c r="BM245" s="142">
        <v>-2.0802472245474716E-2</v>
      </c>
      <c r="BN245" s="142">
        <v>-3.0850860042988013E-2</v>
      </c>
      <c r="BO245" s="142">
        <v>1.187633819682392E-2</v>
      </c>
      <c r="BP245" s="142">
        <v>3.0082893639017172E-2</v>
      </c>
      <c r="BQ245" s="142">
        <v>-2.6159412821000001E-2</v>
      </c>
      <c r="BR245" s="142"/>
      <c r="BS245" s="46">
        <v>38808</v>
      </c>
      <c r="BT245" s="142">
        <f t="shared" si="94"/>
        <v>-3.0850860042988013E-2</v>
      </c>
      <c r="BU245" s="142">
        <f t="shared" si="75"/>
        <v>-1.1136740655398825E-2</v>
      </c>
      <c r="BV245" s="142">
        <f t="shared" si="77"/>
        <v>9.3271476374052753E-3</v>
      </c>
      <c r="BW245" s="142">
        <f t="shared" si="79"/>
        <v>1.222461071436598E-2</v>
      </c>
      <c r="BX245" s="142">
        <f t="shared" si="81"/>
        <v>-6.9228409125443591E-4</v>
      </c>
      <c r="BY245" s="142">
        <f t="shared" ref="BY245:BY263" si="97">LN((BG245+BH245)/BF245)</f>
        <v>-0.96230776576431043</v>
      </c>
      <c r="BZ245" s="142">
        <f t="shared" si="76"/>
        <v>-0.98213641646875538</v>
      </c>
      <c r="CA245" s="142">
        <f t="shared" si="78"/>
        <v>-0.98959052439417139</v>
      </c>
      <c r="CB245" s="142">
        <f t="shared" si="80"/>
        <v>-0.99468216099777551</v>
      </c>
      <c r="CC245" s="142">
        <f t="shared" ref="CC245:CC263" si="98">BK245</f>
        <v>1.3916666666666667E-3</v>
      </c>
      <c r="CD245" s="142">
        <f t="shared" ref="CD245:CD263" si="99">BJ245</f>
        <v>2.3333333333333366E-4</v>
      </c>
      <c r="CE245" s="142">
        <f t="shared" si="93"/>
        <v>1.415470699084364E-3</v>
      </c>
      <c r="CF245" s="142">
        <f t="shared" si="96"/>
        <v>-3.0850277668395402E-4</v>
      </c>
      <c r="CG245" s="142">
        <f t="shared" ref="CG245:CG263" si="100">BI245</f>
        <v>1.7773592835236503E-2</v>
      </c>
      <c r="CH245" s="142">
        <f t="shared" ref="CH245:CH263" si="101">BP245</f>
        <v>3.0082893639017172E-2</v>
      </c>
      <c r="CI245" s="142">
        <f t="shared" ref="CI245:CI262" si="102">BQ245</f>
        <v>-2.6159412821000001E-2</v>
      </c>
      <c r="CJ245" s="142"/>
      <c r="CK245" s="142">
        <f t="shared" si="95"/>
        <v>-3.2678810442298638E-2</v>
      </c>
      <c r="CN245" s="142"/>
    </row>
    <row r="246" spans="1:92" x14ac:dyDescent="0.25">
      <c r="A246" s="46">
        <v>38899</v>
      </c>
      <c r="B246" s="158">
        <v>5.04</v>
      </c>
      <c r="C246" s="152">
        <v>4.91</v>
      </c>
      <c r="D246" s="140">
        <v>4.8899999999999997</v>
      </c>
      <c r="F246" s="140">
        <v>4.8099999999999996</v>
      </c>
      <c r="G246" s="140">
        <v>4.72</v>
      </c>
      <c r="H246" s="140"/>
      <c r="I246" s="145">
        <v>1.71</v>
      </c>
      <c r="J246" s="145"/>
      <c r="K246" s="121">
        <v>200603</v>
      </c>
      <c r="L246" s="121">
        <v>10.400727983179999</v>
      </c>
      <c r="M246" s="121">
        <v>12.32597009733</v>
      </c>
      <c r="N246" s="121">
        <v>10.154550711700001</v>
      </c>
      <c r="O246" s="121">
        <v>-1.170611196E-2</v>
      </c>
      <c r="P246" s="121">
        <v>-7.3254130000000002E-3</v>
      </c>
      <c r="R246" s="142">
        <v>200609</v>
      </c>
      <c r="S246" s="142">
        <v>1.22754491017964E-2</v>
      </c>
      <c r="T246" s="142">
        <v>1.03E-2</v>
      </c>
      <c r="V246" s="46">
        <v>38899</v>
      </c>
      <c r="W246" s="142">
        <v>0.93003845351298198</v>
      </c>
      <c r="X246" s="142">
        <f t="shared" si="91"/>
        <v>4.943163797520328E-3</v>
      </c>
      <c r="Y246" s="160"/>
      <c r="Z246" s="142"/>
      <c r="AA246" s="142">
        <v>200606</v>
      </c>
      <c r="AB246" s="142">
        <v>1.8583716531678899E-2</v>
      </c>
      <c r="AC246" s="142">
        <v>-3.1358696492340001E-2</v>
      </c>
      <c r="AE246" s="46">
        <v>38899</v>
      </c>
      <c r="AF246" s="142">
        <v>8.0065566931000004E-2</v>
      </c>
      <c r="AG246" s="161">
        <v>6.59</v>
      </c>
      <c r="AH246" s="161"/>
      <c r="AI246" s="46">
        <v>38899</v>
      </c>
      <c r="AJ246" s="142">
        <f t="shared" si="85"/>
        <v>3.09E-2</v>
      </c>
      <c r="AK246" s="142">
        <f>'I+C'!U246</f>
        <v>-1.1519762055967053E-3</v>
      </c>
      <c r="AL246" s="142">
        <f t="shared" si="84"/>
        <v>-1.4232751860587811E-3</v>
      </c>
      <c r="AM246" s="142">
        <f t="shared" si="84"/>
        <v>8.811597167245111E-3</v>
      </c>
      <c r="AN246" s="142">
        <f t="shared" si="84"/>
        <v>1.4443153961909427E-3</v>
      </c>
      <c r="AO246" s="142">
        <f>LN(quarterly_long!EU246)</f>
        <v>-1.9603439758870951</v>
      </c>
      <c r="AP246" s="142">
        <f t="shared" si="83"/>
        <v>-1.9702013636125681</v>
      </c>
      <c r="AQ246" s="142">
        <f t="shared" si="83"/>
        <v>-1.9811425431479428</v>
      </c>
      <c r="AR246" s="142">
        <f t="shared" si="83"/>
        <v>-1.9806689196049929</v>
      </c>
      <c r="AS246" s="142">
        <f t="shared" si="88"/>
        <v>1.4250000000000001E-3</v>
      </c>
      <c r="AT246" s="142">
        <f t="shared" si="89"/>
        <v>-8.9999999999999857E-5</v>
      </c>
      <c r="AU246" s="142">
        <f t="shared" si="90"/>
        <v>7.3322853042760722E-3</v>
      </c>
      <c r="AV246" s="142">
        <f t="shared" si="92"/>
        <v>5.9478993389361894E-3</v>
      </c>
      <c r="AW246" s="142">
        <f t="shared" si="86"/>
        <v>1.8074664333721801E-2</v>
      </c>
      <c r="AX246" s="142">
        <v>8.2000000000000007E-3</v>
      </c>
      <c r="AY246" s="142">
        <f t="shared" si="87"/>
        <v>-1.170611196E-2</v>
      </c>
      <c r="AZ246" s="142">
        <f>(quarterly_long!EJ246 -quarterly_long!EJ245)*100</f>
        <v>0.87054115198762494</v>
      </c>
      <c r="BA246" s="142">
        <f t="shared" si="82"/>
        <v>5.3624550898203602E-2</v>
      </c>
      <c r="BE246" s="46">
        <v>38899</v>
      </c>
      <c r="BF246" s="142">
        <v>8265.6836521033238</v>
      </c>
      <c r="BG246" s="142">
        <v>2028.8037811427971</v>
      </c>
      <c r="BH246" s="142">
        <v>1275.0127938919468</v>
      </c>
      <c r="BI246" s="142">
        <v>1.7392783604251724E-2</v>
      </c>
      <c r="BJ246" s="142">
        <v>-1.0833333333333311E-4</v>
      </c>
      <c r="BK246" s="142">
        <v>1.4250000000000001E-3</v>
      </c>
      <c r="BL246" s="142">
        <v>7.3316799937395991E-3</v>
      </c>
      <c r="BM246" s="142">
        <v>7.7055749474796764E-2</v>
      </c>
      <c r="BN246" s="142">
        <v>2.9827736650167663E-2</v>
      </c>
      <c r="BO246" s="142">
        <v>1.2274843791259066E-2</v>
      </c>
      <c r="BP246" s="142">
        <v>4.535978021367626E-3</v>
      </c>
      <c r="BQ246" s="142">
        <v>-2.4195631937000001E-2</v>
      </c>
      <c r="BR246" s="142"/>
      <c r="BS246" s="46">
        <v>38899</v>
      </c>
      <c r="BT246" s="142">
        <f t="shared" si="94"/>
        <v>2.9827736650167663E-2</v>
      </c>
      <c r="BU246" s="142">
        <f t="shared" ref="BU246:BU263" si="103">LN(BF246)-LN(BF245)</f>
        <v>-1.3671324344592506E-2</v>
      </c>
      <c r="BV246" s="142">
        <f t="shared" si="77"/>
        <v>-1.1136740655398825E-2</v>
      </c>
      <c r="BW246" s="142">
        <f t="shared" si="79"/>
        <v>9.3271476374052753E-3</v>
      </c>
      <c r="BX246" s="142">
        <f t="shared" si="81"/>
        <v>1.222461071436598E-2</v>
      </c>
      <c r="BY246" s="142">
        <f t="shared" si="97"/>
        <v>-0.91703410629307869</v>
      </c>
      <c r="BZ246" s="142">
        <f t="shared" ref="BZ246:BZ263" si="104">BY245</f>
        <v>-0.96230776576431043</v>
      </c>
      <c r="CA246" s="142">
        <f t="shared" si="78"/>
        <v>-0.98213641646875538</v>
      </c>
      <c r="CB246" s="142">
        <f t="shared" si="80"/>
        <v>-0.98959052439417139</v>
      </c>
      <c r="CC246" s="142">
        <f t="shared" si="98"/>
        <v>1.4250000000000001E-3</v>
      </c>
      <c r="CD246" s="142">
        <f t="shared" si="99"/>
        <v>-1.0833333333333311E-4</v>
      </c>
      <c r="CE246" s="142">
        <f t="shared" si="93"/>
        <v>7.3316799937395991E-3</v>
      </c>
      <c r="CF246" s="142">
        <f t="shared" si="96"/>
        <v>5.9494890012454556E-3</v>
      </c>
      <c r="CG246" s="142">
        <f t="shared" si="100"/>
        <v>1.7392783604251724E-2</v>
      </c>
      <c r="CH246" s="142">
        <f t="shared" si="101"/>
        <v>4.535978021367626E-3</v>
      </c>
      <c r="CI246" s="142">
        <f t="shared" si="102"/>
        <v>-2.4195631937000001E-2</v>
      </c>
      <c r="CJ246" s="142"/>
      <c r="CK246" s="142">
        <f t="shared" si="95"/>
        <v>6.4780905683537698E-2</v>
      </c>
      <c r="CN246" s="142"/>
    </row>
    <row r="247" spans="1:92" x14ac:dyDescent="0.25">
      <c r="A247" s="46">
        <v>38991</v>
      </c>
      <c r="B247" s="158">
        <v>5.03</v>
      </c>
      <c r="C247" s="152">
        <v>5</v>
      </c>
      <c r="D247" s="140">
        <v>4.63</v>
      </c>
      <c r="F247" s="140">
        <v>4.8499999999999996</v>
      </c>
      <c r="G247" s="140">
        <v>4.5599999999999996</v>
      </c>
      <c r="H247" s="140"/>
      <c r="I247" s="145">
        <v>1.66</v>
      </c>
      <c r="J247" s="145"/>
      <c r="K247" s="121">
        <v>200604</v>
      </c>
      <c r="L247" s="121">
        <v>10.408302046639999</v>
      </c>
      <c r="M247" s="121">
        <v>12.352575291100001</v>
      </c>
      <c r="N247" s="121">
        <v>10.16680379972</v>
      </c>
      <c r="O247" s="121">
        <v>-2.1058758899999998E-2</v>
      </c>
      <c r="P247" s="121">
        <v>-1.4910474E-2</v>
      </c>
      <c r="R247" s="142">
        <v>200612</v>
      </c>
      <c r="S247" s="142">
        <v>1.22754491017964E-2</v>
      </c>
      <c r="T247" s="142">
        <v>1.9366666666666699E-2</v>
      </c>
      <c r="V247" s="46">
        <v>38991</v>
      </c>
      <c r="W247" s="142">
        <v>0.93141425004184697</v>
      </c>
      <c r="X247" s="142">
        <f t="shared" si="91"/>
        <v>1.4781968693104997E-3</v>
      </c>
      <c r="Y247" s="160"/>
      <c r="Z247" s="142"/>
      <c r="AA247" s="142">
        <v>200609</v>
      </c>
      <c r="AB247" s="142">
        <v>1.8074664333721801E-2</v>
      </c>
      <c r="AC247" s="142">
        <v>5.1525331758659997E-2</v>
      </c>
      <c r="AE247" s="46">
        <v>38991</v>
      </c>
      <c r="AF247" s="142">
        <v>1.3539811856000001E-2</v>
      </c>
      <c r="AG247" s="161">
        <v>6.28</v>
      </c>
      <c r="AH247" s="161"/>
      <c r="AI247" s="46">
        <v>38991</v>
      </c>
      <c r="AJ247" s="142">
        <f t="shared" si="85"/>
        <v>5.8100000000000096E-2</v>
      </c>
      <c r="AK247" s="142">
        <f>'I+C'!U247</f>
        <v>-2.8587082217645943E-4</v>
      </c>
      <c r="AL247" s="142">
        <f t="shared" si="84"/>
        <v>-1.1519762055967053E-3</v>
      </c>
      <c r="AM247" s="142">
        <f t="shared" si="84"/>
        <v>-1.4232751860587811E-3</v>
      </c>
      <c r="AN247" s="142">
        <f t="shared" si="84"/>
        <v>8.811597167245111E-3</v>
      </c>
      <c r="AO247" s="142">
        <f>LN(quarterly_long!EU247)</f>
        <v>-1.9567668805992153</v>
      </c>
      <c r="AP247" s="142">
        <f t="shared" si="83"/>
        <v>-1.9603439758870951</v>
      </c>
      <c r="AQ247" s="142">
        <f t="shared" si="83"/>
        <v>-1.9702013636125681</v>
      </c>
      <c r="AR247" s="142">
        <f t="shared" si="83"/>
        <v>-1.9811425431479428</v>
      </c>
      <c r="AS247" s="142">
        <f t="shared" si="88"/>
        <v>1.3833333333333334E-3</v>
      </c>
      <c r="AT247" s="142">
        <f t="shared" si="89"/>
        <v>-2.9000000000000006E-4</v>
      </c>
      <c r="AU247" s="142">
        <f t="shared" si="90"/>
        <v>1.0797252232485901E-2</v>
      </c>
      <c r="AV247" s="142">
        <f t="shared" si="92"/>
        <v>5.5198682855295729E-3</v>
      </c>
      <c r="AW247" s="142">
        <f t="shared" si="86"/>
        <v>1.73904762491424E-2</v>
      </c>
      <c r="AX247" s="142">
        <v>7.9299999999999995E-2</v>
      </c>
      <c r="AY247" s="142">
        <f t="shared" si="87"/>
        <v>-2.1058758899999998E-2</v>
      </c>
      <c r="AZ247" s="142">
        <f>(quarterly_long!EJ247 -quarterly_long!EJ246)*100</f>
        <v>0.32912244657031797</v>
      </c>
      <c r="BA247" s="142">
        <f t="shared" si="82"/>
        <v>5.052455089820361E-2</v>
      </c>
      <c r="BE247" s="46">
        <v>38991</v>
      </c>
      <c r="BF247" s="142">
        <v>8347.1696224500411</v>
      </c>
      <c r="BG247" s="142">
        <v>2037.8880149263075</v>
      </c>
      <c r="BH247" s="142">
        <v>1294.697219993225</v>
      </c>
      <c r="BI247" s="142">
        <v>1.6648192861815937E-2</v>
      </c>
      <c r="BJ247" s="142">
        <v>-1.4999999999999996E-4</v>
      </c>
      <c r="BK247" s="142">
        <v>1.3833333333333334E-3</v>
      </c>
      <c r="BL247" s="142">
        <v>1.0796646921948344E-2</v>
      </c>
      <c r="BM247" s="142">
        <v>1.3533960463419276E-2</v>
      </c>
      <c r="BN247" s="142">
        <v>5.8319124297782479E-2</v>
      </c>
      <c r="BO247" s="142">
        <v>1.2274843791259066E-2</v>
      </c>
      <c r="BP247" s="142">
        <v>7.4703269167649466E-2</v>
      </c>
      <c r="BQ247" s="142">
        <v>-3.2270449515999999E-2</v>
      </c>
      <c r="BR247" s="142"/>
      <c r="BS247" s="46">
        <v>38991</v>
      </c>
      <c r="BT247" s="142">
        <f t="shared" si="94"/>
        <v>5.8319124297782479E-2</v>
      </c>
      <c r="BU247" s="142">
        <f t="shared" si="103"/>
        <v>9.8100696489957784E-3</v>
      </c>
      <c r="BV247" s="142">
        <f t="shared" ref="BV247:BV263" si="105">BU246</f>
        <v>-1.3671324344592506E-2</v>
      </c>
      <c r="BW247" s="142">
        <f t="shared" si="79"/>
        <v>-1.1136740655398825E-2</v>
      </c>
      <c r="BX247" s="142">
        <f t="shared" si="81"/>
        <v>9.3271476374052753E-3</v>
      </c>
      <c r="BY247" s="142">
        <f t="shared" si="97"/>
        <v>-0.91817416441536515</v>
      </c>
      <c r="BZ247" s="142">
        <f t="shared" si="104"/>
        <v>-0.91703410629307869</v>
      </c>
      <c r="CA247" s="142">
        <f t="shared" ref="CA247:CA263" si="106">BY245</f>
        <v>-0.96230776576431043</v>
      </c>
      <c r="CB247" s="142">
        <f t="shared" si="80"/>
        <v>-0.98213641646875538</v>
      </c>
      <c r="CC247" s="142">
        <f t="shared" si="98"/>
        <v>1.3833333333333334E-3</v>
      </c>
      <c r="CD247" s="142">
        <f t="shared" si="99"/>
        <v>-1.4999999999999996E-4</v>
      </c>
      <c r="CE247" s="142">
        <f t="shared" si="93"/>
        <v>1.0796646921948344E-2</v>
      </c>
      <c r="CF247" s="142">
        <f t="shared" si="96"/>
        <v>5.5202012643493191E-3</v>
      </c>
      <c r="CG247" s="142">
        <f t="shared" si="100"/>
        <v>1.6648192861815937E-2</v>
      </c>
      <c r="CH247" s="142">
        <f t="shared" si="101"/>
        <v>7.4703269167649466E-2</v>
      </c>
      <c r="CI247" s="142">
        <f t="shared" si="102"/>
        <v>-3.2270449515999999E-2</v>
      </c>
      <c r="CJ247" s="142"/>
      <c r="CK247" s="142">
        <f t="shared" si="95"/>
        <v>1.2591166721602105E-3</v>
      </c>
      <c r="CN247" s="142"/>
    </row>
    <row r="248" spans="1:92" x14ac:dyDescent="0.25">
      <c r="A248" s="46">
        <v>39083</v>
      </c>
      <c r="B248" s="158">
        <v>5.1100000000000003</v>
      </c>
      <c r="C248" s="152">
        <v>4.9000000000000004</v>
      </c>
      <c r="D248" s="140">
        <v>4.68</v>
      </c>
      <c r="F248" s="140">
        <v>4.9400000000000004</v>
      </c>
      <c r="G248" s="140">
        <v>4.5599999999999996</v>
      </c>
      <c r="H248" s="140"/>
      <c r="I248" s="145">
        <v>1.71</v>
      </c>
      <c r="J248" s="145"/>
      <c r="K248" s="121">
        <v>200701</v>
      </c>
      <c r="L248" s="121">
        <v>10.411341491030001</v>
      </c>
      <c r="M248" s="121">
        <v>12.35757777393</v>
      </c>
      <c r="N248" s="121">
        <v>10.180242068629999</v>
      </c>
      <c r="O248" s="121">
        <v>-2.9391371776999999E-2</v>
      </c>
      <c r="P248" s="121">
        <v>-2.2274470000000001E-2</v>
      </c>
      <c r="R248" s="142">
        <v>200703</v>
      </c>
      <c r="S248" s="142">
        <v>1.2475049900199601E-2</v>
      </c>
      <c r="T248" s="142">
        <v>4.0000000000000002E-4</v>
      </c>
      <c r="V248" s="46">
        <v>39083</v>
      </c>
      <c r="W248" s="142">
        <v>0.94144839272570502</v>
      </c>
      <c r="X248" s="142">
        <f t="shared" si="91"/>
        <v>1.0715402682971976E-2</v>
      </c>
      <c r="Y248" s="160"/>
      <c r="Z248" s="142"/>
      <c r="AA248" s="142">
        <v>200612</v>
      </c>
      <c r="AB248" s="142">
        <v>1.73904762491424E-2</v>
      </c>
      <c r="AC248" s="142">
        <v>7.4885789305932898E-2</v>
      </c>
      <c r="AE248" s="46">
        <v>39083</v>
      </c>
      <c r="AF248" s="142">
        <v>-1.88148853000114E-4</v>
      </c>
      <c r="AG248" s="161">
        <v>6.3</v>
      </c>
      <c r="AH248" s="161"/>
      <c r="AI248" s="46">
        <v>39083</v>
      </c>
      <c r="AJ248" s="142">
        <f t="shared" si="85"/>
        <v>1.2000000000000001E-3</v>
      </c>
      <c r="AK248" s="142">
        <f>'I+C'!U248</f>
        <v>-2.8414457124996684E-3</v>
      </c>
      <c r="AL248" s="142">
        <f t="shared" si="84"/>
        <v>-2.8587082217645943E-4</v>
      </c>
      <c r="AM248" s="142">
        <f t="shared" si="84"/>
        <v>-1.1519762055967053E-3</v>
      </c>
      <c r="AN248" s="142">
        <f t="shared" si="84"/>
        <v>-1.4232751860587811E-3</v>
      </c>
      <c r="AO248" s="142">
        <f>LN(quarterly_long!EU248)</f>
        <v>-1.955729337378318</v>
      </c>
      <c r="AP248" s="142">
        <f t="shared" si="83"/>
        <v>-1.9567668805992153</v>
      </c>
      <c r="AQ248" s="142">
        <f t="shared" si="83"/>
        <v>-1.9603439758870951</v>
      </c>
      <c r="AR248" s="142">
        <f t="shared" si="83"/>
        <v>-1.9702013636125681</v>
      </c>
      <c r="AS248" s="142">
        <f t="shared" si="88"/>
        <v>1.4250000000000001E-3</v>
      </c>
      <c r="AT248" s="142">
        <f t="shared" si="89"/>
        <v>-3.8000000000000078E-4</v>
      </c>
      <c r="AU248" s="142">
        <f t="shared" si="90"/>
        <v>1.7596472172276244E-3</v>
      </c>
      <c r="AV248" s="142">
        <f t="shared" si="92"/>
        <v>5.3261411903102601E-3</v>
      </c>
      <c r="AW248" s="142">
        <f t="shared" si="86"/>
        <v>1.81134323591415E-2</v>
      </c>
      <c r="AX248" s="142">
        <v>3.5499999999999997E-2</v>
      </c>
      <c r="AY248" s="142">
        <f t="shared" si="87"/>
        <v>-2.9391371776999999E-2</v>
      </c>
      <c r="AZ248" s="142">
        <f>(quarterly_long!EJ248 -quarterly_long!EJ247)*100</f>
        <v>-0.18039024916021162</v>
      </c>
      <c r="BA248" s="142">
        <f t="shared" si="82"/>
        <v>5.0524950099800403E-2</v>
      </c>
      <c r="BE248" s="46">
        <v>39083</v>
      </c>
      <c r="BF248" s="142">
        <v>8442.4307764967052</v>
      </c>
      <c r="BG248" s="142">
        <v>2044.6529106958014</v>
      </c>
      <c r="BH248" s="142">
        <v>1290.9886492778899</v>
      </c>
      <c r="BI248" s="142">
        <v>1.7237641707239064E-2</v>
      </c>
      <c r="BJ248" s="142">
        <v>-2.0833333333333337E-4</v>
      </c>
      <c r="BK248" s="142">
        <v>1.4250000000000001E-3</v>
      </c>
      <c r="BL248" s="142">
        <v>1.9582646393253057E-3</v>
      </c>
      <c r="BM248" s="142">
        <v>-1.8816655521596698E-4</v>
      </c>
      <c r="BN248" s="142">
        <v>5.5575918537033742E-3</v>
      </c>
      <c r="BO248" s="142">
        <v>1.2473927957145362E-2</v>
      </c>
      <c r="BP248" s="142">
        <v>3.411451407783872E-2</v>
      </c>
      <c r="BQ248" s="142">
        <v>-3.5627070548000003E-2</v>
      </c>
      <c r="BR248" s="142"/>
      <c r="BS248" s="46">
        <v>39083</v>
      </c>
      <c r="BT248" s="142">
        <f t="shared" si="94"/>
        <v>5.5575918537033742E-3</v>
      </c>
      <c r="BU248" s="142">
        <f t="shared" si="103"/>
        <v>1.1347759806733748E-2</v>
      </c>
      <c r="BV248" s="142">
        <f t="shared" si="105"/>
        <v>9.8100696489957784E-3</v>
      </c>
      <c r="BW248" s="142">
        <f t="shared" ref="BW248:BW263" si="107">BU246</f>
        <v>-1.3671324344592506E-2</v>
      </c>
      <c r="BX248" s="142">
        <f t="shared" si="81"/>
        <v>-1.1136740655398825E-2</v>
      </c>
      <c r="BY248" s="142">
        <f t="shared" si="97"/>
        <v>-0.92860524116311371</v>
      </c>
      <c r="BZ248" s="142">
        <f t="shared" si="104"/>
        <v>-0.91817416441536515</v>
      </c>
      <c r="CA248" s="142">
        <f t="shared" si="106"/>
        <v>-0.91703410629307869</v>
      </c>
      <c r="CB248" s="142">
        <f t="shared" ref="CB248:CB263" si="108">BY245</f>
        <v>-0.96230776576431043</v>
      </c>
      <c r="CC248" s="142">
        <f t="shared" si="98"/>
        <v>1.4250000000000001E-3</v>
      </c>
      <c r="CD248" s="142">
        <f t="shared" si="99"/>
        <v>-2.0833333333333337E-4</v>
      </c>
      <c r="CE248" s="142">
        <f t="shared" si="93"/>
        <v>1.9582646393253057E-3</v>
      </c>
      <c r="CF248" s="142">
        <f t="shared" si="96"/>
        <v>5.3755155635244033E-3</v>
      </c>
      <c r="CG248" s="142">
        <f t="shared" si="100"/>
        <v>1.7237641707239064E-2</v>
      </c>
      <c r="CH248" s="142">
        <f t="shared" si="101"/>
        <v>3.411451407783872E-2</v>
      </c>
      <c r="CI248" s="142">
        <f t="shared" si="102"/>
        <v>-3.5627070548000003E-2</v>
      </c>
      <c r="CJ248" s="142"/>
      <c r="CK248" s="142">
        <f t="shared" si="95"/>
        <v>-1.2662094512361329E-2</v>
      </c>
      <c r="CN248" s="142"/>
    </row>
    <row r="249" spans="1:92" x14ac:dyDescent="0.25">
      <c r="A249" s="46">
        <v>39173</v>
      </c>
      <c r="B249" s="158">
        <v>4.87</v>
      </c>
      <c r="C249" s="152">
        <v>4.91</v>
      </c>
      <c r="D249" s="140">
        <v>4.8499999999999996</v>
      </c>
      <c r="F249" s="140">
        <v>4.6100000000000003</v>
      </c>
      <c r="G249" s="140">
        <v>5.0999999999999996</v>
      </c>
      <c r="H249" s="140"/>
      <c r="I249" s="145">
        <v>1.6</v>
      </c>
      <c r="J249" s="145"/>
      <c r="K249" s="121">
        <v>200702</v>
      </c>
      <c r="L249" s="121">
        <v>10.412496268290001</v>
      </c>
      <c r="M249" s="121">
        <v>12.35458002725</v>
      </c>
      <c r="N249" s="121">
        <v>10.17368933615</v>
      </c>
      <c r="O249" s="121">
        <v>-2.2525255399000001E-2</v>
      </c>
      <c r="P249" s="121">
        <v>-1.7774100000000001E-2</v>
      </c>
      <c r="R249" s="142">
        <v>200706</v>
      </c>
      <c r="S249" s="142">
        <v>1.2475049900199601E-2</v>
      </c>
      <c r="T249" s="142">
        <v>1.5900000000000001E-2</v>
      </c>
      <c r="V249" s="46">
        <v>39173</v>
      </c>
      <c r="W249" s="142">
        <v>0.950372726209612</v>
      </c>
      <c r="X249" s="142">
        <f t="shared" si="91"/>
        <v>9.4347183183815311E-3</v>
      </c>
      <c r="Y249" s="160"/>
      <c r="Z249" s="142"/>
      <c r="AA249" s="142">
        <v>200703</v>
      </c>
      <c r="AB249" s="142">
        <v>1.81134323591415E-2</v>
      </c>
      <c r="AC249" s="142">
        <v>-6.6858700103077E-3</v>
      </c>
      <c r="AE249" s="46">
        <v>39173</v>
      </c>
      <c r="AF249" s="142">
        <v>-1.878927184E-2</v>
      </c>
      <c r="AG249" s="161">
        <v>6.49</v>
      </c>
      <c r="AH249" s="161"/>
      <c r="AI249" s="46">
        <v>39173</v>
      </c>
      <c r="AJ249" s="142">
        <f t="shared" si="85"/>
        <v>4.7700000000000006E-2</v>
      </c>
      <c r="AK249" s="142">
        <f>'I+C'!U249</f>
        <v>1.2529332188033759E-3</v>
      </c>
      <c r="AL249" s="142">
        <f t="shared" si="84"/>
        <v>-2.8414457124996684E-3</v>
      </c>
      <c r="AM249" s="142">
        <f t="shared" si="84"/>
        <v>-2.8587082217645943E-4</v>
      </c>
      <c r="AN249" s="142">
        <f t="shared" si="84"/>
        <v>-1.1519762055967053E-3</v>
      </c>
      <c r="AO249" s="142">
        <f>LN(quarterly_long!EU249)</f>
        <v>-1.9527741996188699</v>
      </c>
      <c r="AP249" s="142">
        <f t="shared" si="83"/>
        <v>-1.955729337378318</v>
      </c>
      <c r="AQ249" s="142">
        <f t="shared" si="83"/>
        <v>-1.9567668805992153</v>
      </c>
      <c r="AR249" s="142">
        <f t="shared" si="83"/>
        <v>-1.9603439758870951</v>
      </c>
      <c r="AS249" s="142">
        <f t="shared" si="88"/>
        <v>1.3333333333333335E-3</v>
      </c>
      <c r="AT249" s="142">
        <f t="shared" si="89"/>
        <v>4.8999999999999933E-4</v>
      </c>
      <c r="AU249" s="142">
        <f t="shared" si="90"/>
        <v>3.0403315818180697E-3</v>
      </c>
      <c r="AV249" s="142">
        <f t="shared" si="92"/>
        <v>5.7323790839519167E-3</v>
      </c>
      <c r="AW249" s="142">
        <f t="shared" si="86"/>
        <v>1.7190173767276998E-2</v>
      </c>
      <c r="AX249" s="142">
        <v>3.4200000000000001E-2</v>
      </c>
      <c r="AY249" s="142">
        <f t="shared" si="87"/>
        <v>-2.2525255399000001E-2</v>
      </c>
      <c r="AZ249" s="142">
        <f>(quarterly_long!EJ249 -quarterly_long!EJ248)*100</f>
        <v>0.4208070978251599</v>
      </c>
      <c r="BA249" s="142">
        <f t="shared" si="82"/>
        <v>5.2424950099800402E-2</v>
      </c>
      <c r="BE249" s="46">
        <v>39173</v>
      </c>
      <c r="BF249" s="142">
        <v>8536.5606487742534</v>
      </c>
      <c r="BG249" s="142">
        <v>2065.3379613519869</v>
      </c>
      <c r="BH249" s="142">
        <v>1283.1910812780418</v>
      </c>
      <c r="BI249" s="142">
        <v>1.6465899259670191E-2</v>
      </c>
      <c r="BJ249" s="142">
        <v>2.9166666666666664E-4</v>
      </c>
      <c r="BK249" s="142">
        <v>1.3333333333333337E-3</v>
      </c>
      <c r="BL249" s="142">
        <v>3.1870234957241603E-3</v>
      </c>
      <c r="BM249" s="142">
        <v>-1.8968032943755677E-2</v>
      </c>
      <c r="BN249" s="142">
        <v>5.0003912650606844E-2</v>
      </c>
      <c r="BO249" s="142">
        <v>1.2473987474083868E-2</v>
      </c>
      <c r="BP249" s="142">
        <v>3.0377612208651428E-2</v>
      </c>
      <c r="BQ249" s="142">
        <v>-3.0518186305999999E-2</v>
      </c>
      <c r="BR249" s="142"/>
      <c r="BS249" s="46">
        <v>39173</v>
      </c>
      <c r="BT249" s="142">
        <f t="shared" si="94"/>
        <v>5.0003912650606844E-2</v>
      </c>
      <c r="BU249" s="142">
        <f t="shared" si="103"/>
        <v>1.1087918509836925E-2</v>
      </c>
      <c r="BV249" s="142">
        <f t="shared" si="105"/>
        <v>1.1347759806733748E-2</v>
      </c>
      <c r="BW249" s="142">
        <f t="shared" si="107"/>
        <v>9.8100696489957784E-3</v>
      </c>
      <c r="BX249" s="142">
        <f t="shared" ref="BX249:BX263" si="109">BU246</f>
        <v>-1.3671324344592506E-2</v>
      </c>
      <c r="BY249" s="142">
        <f t="shared" si="97"/>
        <v>-0.93583703468992518</v>
      </c>
      <c r="BZ249" s="142">
        <f t="shared" si="104"/>
        <v>-0.92860524116311371</v>
      </c>
      <c r="CA249" s="142">
        <f t="shared" si="106"/>
        <v>-0.91817416441536515</v>
      </c>
      <c r="CB249" s="142">
        <f t="shared" si="108"/>
        <v>-0.91703410629307869</v>
      </c>
      <c r="CC249" s="142">
        <f t="shared" si="98"/>
        <v>1.3333333333333337E-3</v>
      </c>
      <c r="CD249" s="142">
        <f t="shared" si="99"/>
        <v>2.9166666666666664E-4</v>
      </c>
      <c r="CE249" s="142">
        <f t="shared" si="93"/>
        <v>3.1870234957241603E-3</v>
      </c>
      <c r="CF249" s="142">
        <f t="shared" si="96"/>
        <v>5.8184037626843521E-3</v>
      </c>
      <c r="CG249" s="142">
        <f t="shared" si="100"/>
        <v>1.6465899259670191E-2</v>
      </c>
      <c r="CH249" s="142">
        <f t="shared" si="101"/>
        <v>3.0377612208651428E-2</v>
      </c>
      <c r="CI249" s="142">
        <f t="shared" si="102"/>
        <v>-3.0518186305999999E-2</v>
      </c>
      <c r="CJ249" s="142"/>
      <c r="CK249" s="142">
        <f t="shared" si="95"/>
        <v>-3.1442020417839542E-2</v>
      </c>
      <c r="CN249" s="142"/>
    </row>
    <row r="250" spans="1:92" x14ac:dyDescent="0.25">
      <c r="A250" s="46">
        <v>39264</v>
      </c>
      <c r="B250" s="158">
        <v>4.43</v>
      </c>
      <c r="C250" s="152">
        <v>4.05</v>
      </c>
      <c r="D250" s="140">
        <v>4.74</v>
      </c>
      <c r="F250" s="140">
        <v>3.89</v>
      </c>
      <c r="G250" s="140">
        <v>4.5199999999999996</v>
      </c>
      <c r="H250" s="140"/>
      <c r="I250" s="145">
        <v>2.0699999999999998</v>
      </c>
      <c r="J250" s="145"/>
      <c r="K250" s="121">
        <v>200703</v>
      </c>
      <c r="L250" s="121">
        <v>10.41436732555</v>
      </c>
      <c r="M250" s="121">
        <v>12.346291101269999</v>
      </c>
      <c r="N250" s="121">
        <v>10.172385750609999</v>
      </c>
      <c r="O250" s="121">
        <v>-1.7229619415000001E-2</v>
      </c>
      <c r="P250" s="121">
        <v>-1.3899477E-2</v>
      </c>
      <c r="R250" s="142">
        <v>200709</v>
      </c>
      <c r="S250" s="142">
        <v>1.1377245508982E-2</v>
      </c>
      <c r="T250" s="142">
        <v>1.3666666666666701E-3</v>
      </c>
      <c r="V250" s="46">
        <v>39264</v>
      </c>
      <c r="W250" s="142">
        <v>0.956394129017612</v>
      </c>
      <c r="X250" s="142">
        <f t="shared" si="91"/>
        <v>6.3158459122368976E-3</v>
      </c>
      <c r="Y250" s="160"/>
      <c r="Z250" s="142"/>
      <c r="AA250" s="142">
        <v>200706</v>
      </c>
      <c r="AB250" s="142">
        <v>1.7190173767276998E-2</v>
      </c>
      <c r="AC250" s="142">
        <v>7.6221614129855397E-2</v>
      </c>
      <c r="AE250" s="46">
        <v>39264</v>
      </c>
      <c r="AF250" s="142">
        <v>2.56127033600002E-2</v>
      </c>
      <c r="AG250" s="161">
        <v>6.63</v>
      </c>
      <c r="AH250" s="161"/>
      <c r="AI250" s="46">
        <v>39264</v>
      </c>
      <c r="AJ250" s="142">
        <f t="shared" si="85"/>
        <v>4.1000000000000099E-3</v>
      </c>
      <c r="AK250" s="142">
        <f>'I+C'!U250</f>
        <v>4.3267037234340222E-5</v>
      </c>
      <c r="AL250" s="142">
        <f t="shared" si="84"/>
        <v>1.2529332188033759E-3</v>
      </c>
      <c r="AM250" s="142">
        <f t="shared" si="84"/>
        <v>-2.8414457124996684E-3</v>
      </c>
      <c r="AN250" s="142">
        <f t="shared" si="84"/>
        <v>-2.8587082217645943E-4</v>
      </c>
      <c r="AO250" s="142">
        <f>LN(quarterly_long!EU250)</f>
        <v>-1.9491078233050185</v>
      </c>
      <c r="AP250" s="142">
        <f t="shared" si="83"/>
        <v>-1.9527741996188699</v>
      </c>
      <c r="AQ250" s="142">
        <f t="shared" si="83"/>
        <v>-1.955729337378318</v>
      </c>
      <c r="AR250" s="142">
        <f t="shared" si="83"/>
        <v>-1.9567668805992153</v>
      </c>
      <c r="AS250" s="142">
        <f t="shared" si="88"/>
        <v>1.725E-3</v>
      </c>
      <c r="AT250" s="142">
        <f t="shared" si="89"/>
        <v>6.2999999999999948E-4</v>
      </c>
      <c r="AU250" s="142">
        <f t="shared" si="90"/>
        <v>5.0613995967451024E-3</v>
      </c>
      <c r="AV250" s="142">
        <f t="shared" si="92"/>
        <v>5.1646576570691747E-3</v>
      </c>
      <c r="AW250" s="142">
        <f t="shared" si="86"/>
        <v>1.78627085063475E-2</v>
      </c>
      <c r="AX250" s="142">
        <v>5.3900000000000003E-2</v>
      </c>
      <c r="AY250" s="142">
        <f t="shared" si="87"/>
        <v>-1.7229619415000001E-2</v>
      </c>
      <c r="AZ250" s="142">
        <f>(quarterly_long!EJ250 -quarterly_long!EJ249)*100</f>
        <v>0.37096433510854787</v>
      </c>
      <c r="BA250" s="142">
        <f t="shared" si="82"/>
        <v>5.4922754491017994E-2</v>
      </c>
      <c r="BE250" s="46">
        <v>39264</v>
      </c>
      <c r="BF250" s="142">
        <v>8549.7654311629776</v>
      </c>
      <c r="BG250" s="142">
        <v>2083.6709259038867</v>
      </c>
      <c r="BH250" s="142">
        <v>1292.3214419099488</v>
      </c>
      <c r="BI250" s="142">
        <v>1.7125102418866445E-2</v>
      </c>
      <c r="BJ250" s="142">
        <v>7.2499999999999952E-4</v>
      </c>
      <c r="BK250" s="142">
        <v>1.7250000000000002E-3</v>
      </c>
      <c r="BL250" s="142">
        <v>5.098457336035948E-3</v>
      </c>
      <c r="BM250" s="142">
        <v>2.529019337901036E-2</v>
      </c>
      <c r="BN250" s="142">
        <v>8.1263686198171127E-3</v>
      </c>
      <c r="BO250" s="142">
        <v>1.1378116784524796E-2</v>
      </c>
      <c r="BP250" s="142">
        <v>4.2398877755896791E-2</v>
      </c>
      <c r="BQ250" s="142">
        <v>-2.744758777E-2</v>
      </c>
      <c r="BR250" s="142"/>
      <c r="BS250" s="46">
        <v>39264</v>
      </c>
      <c r="BT250" s="142">
        <f t="shared" si="94"/>
        <v>8.1263686198171127E-3</v>
      </c>
      <c r="BU250" s="142">
        <f t="shared" si="103"/>
        <v>1.5456552749668617E-3</v>
      </c>
      <c r="BV250" s="142">
        <f t="shared" si="105"/>
        <v>1.1087918509836925E-2</v>
      </c>
      <c r="BW250" s="142">
        <f t="shared" si="107"/>
        <v>1.1347759806733748E-2</v>
      </c>
      <c r="BX250" s="142">
        <f t="shared" si="109"/>
        <v>9.8100696489957784E-3</v>
      </c>
      <c r="BY250" s="142">
        <f t="shared" si="97"/>
        <v>-0.9292145316081204</v>
      </c>
      <c r="BZ250" s="142">
        <f t="shared" si="104"/>
        <v>-0.93583703468992518</v>
      </c>
      <c r="CA250" s="142">
        <f t="shared" si="106"/>
        <v>-0.92860524116311371</v>
      </c>
      <c r="CB250" s="142">
        <f t="shared" si="108"/>
        <v>-0.91817416441536515</v>
      </c>
      <c r="CC250" s="142">
        <f t="shared" si="98"/>
        <v>1.7250000000000002E-3</v>
      </c>
      <c r="CD250" s="142">
        <f t="shared" si="99"/>
        <v>7.2499999999999952E-4</v>
      </c>
      <c r="CE250" s="142">
        <f t="shared" si="93"/>
        <v>5.098457336035948E-3</v>
      </c>
      <c r="CF250" s="142">
        <f t="shared" si="96"/>
        <v>5.2600980982584391E-3</v>
      </c>
      <c r="CG250" s="142">
        <f t="shared" si="100"/>
        <v>1.7125102418866445E-2</v>
      </c>
      <c r="CH250" s="142">
        <f t="shared" si="101"/>
        <v>4.2398877755896791E-2</v>
      </c>
      <c r="CI250" s="142">
        <f t="shared" si="102"/>
        <v>-2.744758777E-2</v>
      </c>
      <c r="CJ250" s="142"/>
      <c r="CK250" s="142">
        <f t="shared" si="95"/>
        <v>1.3912076594485564E-2</v>
      </c>
      <c r="CN250" s="142"/>
    </row>
    <row r="251" spans="1:92" x14ac:dyDescent="0.25">
      <c r="A251" s="46">
        <v>39356</v>
      </c>
      <c r="B251" s="158">
        <v>3.49</v>
      </c>
      <c r="C251" s="152">
        <v>3.34</v>
      </c>
      <c r="D251" s="140">
        <v>4.2699999999999996</v>
      </c>
      <c r="F251" s="140">
        <v>3</v>
      </c>
      <c r="G251" s="140">
        <v>4.0999999999999996</v>
      </c>
      <c r="H251" s="140"/>
      <c r="I251" s="145">
        <v>2.5499999999999998</v>
      </c>
      <c r="J251" s="145"/>
      <c r="K251" s="121">
        <v>200704</v>
      </c>
      <c r="L251" s="121">
        <v>10.413077031929999</v>
      </c>
      <c r="M251" s="121">
        <v>12.317064785239999</v>
      </c>
      <c r="N251" s="121">
        <v>10.17217842148</v>
      </c>
      <c r="O251" s="121">
        <v>-9.6731959459999996E-3</v>
      </c>
      <c r="P251" s="121">
        <v>-7.1754660000000001E-3</v>
      </c>
      <c r="R251" s="142">
        <v>200712</v>
      </c>
      <c r="S251" s="142">
        <v>9.2814371257485002E-3</v>
      </c>
      <c r="T251" s="142">
        <v>-1.2999999999999999E-2</v>
      </c>
      <c r="V251" s="46">
        <v>39356</v>
      </c>
      <c r="W251" s="142">
        <v>0.96968432348645195</v>
      </c>
      <c r="X251" s="142">
        <f t="shared" si="91"/>
        <v>1.380048188692241E-2</v>
      </c>
      <c r="Y251" s="160"/>
      <c r="Z251" s="142"/>
      <c r="AA251" s="142">
        <v>200709</v>
      </c>
      <c r="AB251" s="142">
        <v>1.78627085063475E-2</v>
      </c>
      <c r="AC251" s="142">
        <v>-1.1273354070493199E-2</v>
      </c>
      <c r="AE251" s="46">
        <v>39356</v>
      </c>
      <c r="AF251" s="142">
        <v>1.9616474655999899E-2</v>
      </c>
      <c r="AG251" s="161">
        <v>6.51</v>
      </c>
      <c r="AH251" s="161"/>
      <c r="AI251" s="46">
        <v>39356</v>
      </c>
      <c r="AJ251" s="142">
        <f t="shared" si="85"/>
        <v>-3.9E-2</v>
      </c>
      <c r="AK251" s="142">
        <f>'I+C'!U251</f>
        <v>-1.0669731590140508E-4</v>
      </c>
      <c r="AL251" s="142">
        <f t="shared" si="84"/>
        <v>4.3267037234340222E-5</v>
      </c>
      <c r="AM251" s="142">
        <f t="shared" si="84"/>
        <v>1.2529332188033759E-3</v>
      </c>
      <c r="AN251" s="142">
        <f t="shared" si="84"/>
        <v>-2.8414457124996684E-3</v>
      </c>
      <c r="AO251" s="142">
        <f>LN(quarterly_long!EU251)</f>
        <v>-1.9487498960378777</v>
      </c>
      <c r="AP251" s="142">
        <f t="shared" si="83"/>
        <v>-1.9491078233050185</v>
      </c>
      <c r="AQ251" s="142">
        <f t="shared" si="83"/>
        <v>-1.9527741996188699</v>
      </c>
      <c r="AR251" s="142">
        <f t="shared" si="83"/>
        <v>-1.955729337378318</v>
      </c>
      <c r="AS251" s="142">
        <f t="shared" si="88"/>
        <v>2.1249999999999997E-3</v>
      </c>
      <c r="AT251" s="142">
        <f t="shared" si="89"/>
        <v>1.0999999999999996E-3</v>
      </c>
      <c r="AU251" s="142">
        <f t="shared" si="90"/>
        <v>-4.5190447611739102E-3</v>
      </c>
      <c r="AV251" s="142">
        <f t="shared" si="92"/>
        <v>1.3355834086542216E-3</v>
      </c>
      <c r="AW251" s="142">
        <f t="shared" si="86"/>
        <v>1.8605509298302399E-2</v>
      </c>
      <c r="AX251" s="142">
        <v>6.5500000000000003E-2</v>
      </c>
      <c r="AY251" s="142">
        <f t="shared" si="87"/>
        <v>-9.6731959459999996E-3</v>
      </c>
      <c r="AZ251" s="142">
        <f>(quarterly_long!EJ251 -quarterly_long!EJ250)*100</f>
        <v>2.5122995123949554E-2</v>
      </c>
      <c r="BA251" s="142">
        <f t="shared" si="82"/>
        <v>5.5818562874251493E-2</v>
      </c>
      <c r="BE251" s="46">
        <v>39356</v>
      </c>
      <c r="BF251" s="142">
        <v>8624.9974998576236</v>
      </c>
      <c r="BG251" s="142">
        <v>2089.9342077834394</v>
      </c>
      <c r="BH251" s="142">
        <v>1284.6718719253975</v>
      </c>
      <c r="BI251" s="142">
        <v>1.7815132299455121E-2</v>
      </c>
      <c r="BJ251" s="142">
        <v>6.2500000000000012E-4</v>
      </c>
      <c r="BK251" s="142">
        <v>2.1250000000000006E-3</v>
      </c>
      <c r="BL251" s="142">
        <v>-4.7615156323186775E-3</v>
      </c>
      <c r="BM251" s="142">
        <v>1.9426551349269055E-2</v>
      </c>
      <c r="BN251" s="142">
        <v>-3.867868474449708E-2</v>
      </c>
      <c r="BO251" s="142">
        <v>9.2854855122774388E-3</v>
      </c>
      <c r="BP251" s="142">
        <v>6.1288942383480816E-2</v>
      </c>
      <c r="BQ251" s="142">
        <v>-2.1346019111000002E-2</v>
      </c>
      <c r="BR251" s="142"/>
      <c r="BS251" s="46">
        <v>39356</v>
      </c>
      <c r="BT251" s="142">
        <f t="shared" si="94"/>
        <v>-3.867868474449708E-2</v>
      </c>
      <c r="BU251" s="142">
        <f t="shared" si="103"/>
        <v>8.760825425177643E-3</v>
      </c>
      <c r="BV251" s="142">
        <f t="shared" si="105"/>
        <v>1.5456552749668617E-3</v>
      </c>
      <c r="BW251" s="142">
        <f t="shared" si="107"/>
        <v>1.1087918509836925E-2</v>
      </c>
      <c r="BX251" s="142">
        <f t="shared" si="109"/>
        <v>1.1347759806733748E-2</v>
      </c>
      <c r="BY251" s="142">
        <f t="shared" si="97"/>
        <v>-0.93838607265658946</v>
      </c>
      <c r="BZ251" s="142">
        <f t="shared" si="104"/>
        <v>-0.9292145316081204</v>
      </c>
      <c r="CA251" s="142">
        <f t="shared" si="106"/>
        <v>-0.93583703468992518</v>
      </c>
      <c r="CB251" s="142">
        <f t="shared" si="108"/>
        <v>-0.92860524116311371</v>
      </c>
      <c r="CC251" s="142">
        <f t="shared" si="98"/>
        <v>2.1250000000000006E-3</v>
      </c>
      <c r="CD251" s="142">
        <f t="shared" si="99"/>
        <v>6.2500000000000012E-4</v>
      </c>
      <c r="CE251" s="142">
        <f t="shared" si="93"/>
        <v>-4.7615156323186775E-3</v>
      </c>
      <c r="CF251" s="142">
        <f t="shared" si="96"/>
        <v>1.3705574596916841E-3</v>
      </c>
      <c r="CG251" s="142">
        <f t="shared" si="100"/>
        <v>1.7815132299455121E-2</v>
      </c>
      <c r="CH251" s="142">
        <f t="shared" si="101"/>
        <v>6.1288942383480816E-2</v>
      </c>
      <c r="CI251" s="142">
        <f t="shared" si="102"/>
        <v>-2.1346019111000002E-2</v>
      </c>
      <c r="CJ251" s="142"/>
      <c r="CK251" s="142">
        <f t="shared" si="95"/>
        <v>1.0141065836991616E-2</v>
      </c>
      <c r="CN251" s="142"/>
    </row>
    <row r="252" spans="1:92" x14ac:dyDescent="0.25">
      <c r="A252" s="46">
        <v>39448</v>
      </c>
      <c r="B252" s="158">
        <v>2.1</v>
      </c>
      <c r="C252" s="152">
        <v>1.55</v>
      </c>
      <c r="D252" s="140">
        <v>3.67</v>
      </c>
      <c r="F252" s="140">
        <v>1.26</v>
      </c>
      <c r="G252" s="140">
        <v>3.51</v>
      </c>
      <c r="H252" s="140"/>
      <c r="I252" s="145">
        <v>3.38</v>
      </c>
      <c r="J252" s="145"/>
      <c r="K252" s="121">
        <v>200801</v>
      </c>
      <c r="L252" s="121">
        <v>10.408804023089999</v>
      </c>
      <c r="M252" s="121">
        <v>12.25933633769</v>
      </c>
      <c r="N252" s="121">
        <v>10.174670278440001</v>
      </c>
      <c r="O252" s="121">
        <v>1.394041249E-3</v>
      </c>
      <c r="P252" s="121">
        <v>6.9321749999999996E-3</v>
      </c>
      <c r="R252" s="142">
        <v>200803</v>
      </c>
      <c r="S252" s="142">
        <v>5.0898203592814398E-3</v>
      </c>
      <c r="T252" s="142">
        <v>-3.4599999999999999E-2</v>
      </c>
      <c r="V252" s="46">
        <v>39448</v>
      </c>
      <c r="W252" s="142">
        <v>0.97887005831084295</v>
      </c>
      <c r="X252" s="142">
        <f t="shared" si="91"/>
        <v>9.4283258973728093E-3</v>
      </c>
      <c r="Y252" s="160"/>
      <c r="Z252" s="142"/>
      <c r="AA252" s="142">
        <v>200712</v>
      </c>
      <c r="AB252" s="142">
        <v>1.8605509298302399E-2</v>
      </c>
      <c r="AC252" s="142">
        <v>-1.19562894089985E-2</v>
      </c>
      <c r="AE252" s="46">
        <v>39448</v>
      </c>
      <c r="AF252" s="142">
        <v>-1.1280138787E-2</v>
      </c>
      <c r="AG252" s="161">
        <v>6.75</v>
      </c>
      <c r="AH252" s="161"/>
      <c r="AI252" s="46">
        <v>39448</v>
      </c>
      <c r="AJ252" s="142">
        <f t="shared" si="85"/>
        <v>-0.1038</v>
      </c>
      <c r="AK252" s="142">
        <f>'I+C'!U252</f>
        <v>-3.1952873996994313E-3</v>
      </c>
      <c r="AL252" s="142">
        <f t="shared" si="84"/>
        <v>-1.0669731590140508E-4</v>
      </c>
      <c r="AM252" s="142">
        <f t="shared" si="84"/>
        <v>4.3267037234340222E-5</v>
      </c>
      <c r="AN252" s="142">
        <f t="shared" si="84"/>
        <v>1.2529332188033759E-3</v>
      </c>
      <c r="AO252" s="142">
        <f>LN(quarterly_long!EU252)</f>
        <v>-1.9468788065494187</v>
      </c>
      <c r="AP252" s="142">
        <f t="shared" si="83"/>
        <v>-1.9487498960378777</v>
      </c>
      <c r="AQ252" s="142">
        <f t="shared" si="83"/>
        <v>-1.9491078233050185</v>
      </c>
      <c r="AR252" s="142">
        <f t="shared" si="83"/>
        <v>-1.9527741996188699</v>
      </c>
      <c r="AS252" s="142">
        <f t="shared" si="88"/>
        <v>2.8166666666666665E-3</v>
      </c>
      <c r="AT252" s="142">
        <f t="shared" si="89"/>
        <v>2.2499999999999998E-3</v>
      </c>
      <c r="AU252" s="142">
        <f t="shared" si="90"/>
        <v>-4.3385055380913695E-3</v>
      </c>
      <c r="AV252" s="142">
        <f t="shared" si="92"/>
        <v>-1.889547801755269E-4</v>
      </c>
      <c r="AW252" s="142">
        <f t="shared" si="86"/>
        <v>2.1488568361024099E-2</v>
      </c>
      <c r="AX252" s="142">
        <v>5.8500000000000003E-2</v>
      </c>
      <c r="AY252" s="142">
        <f t="shared" si="87"/>
        <v>1.394041249E-3</v>
      </c>
      <c r="AZ252" s="142">
        <f>(quarterly_long!EJ252 -quarterly_long!EJ251)*100</f>
        <v>-0.13241979112404989</v>
      </c>
      <c r="BA252" s="142">
        <f t="shared" si="82"/>
        <v>6.2410179640718565E-2</v>
      </c>
      <c r="BE252" s="46">
        <v>39448</v>
      </c>
      <c r="BF252" s="142">
        <v>8467.0062186425239</v>
      </c>
      <c r="BG252" s="142">
        <v>2071.8970810902874</v>
      </c>
      <c r="BH252" s="142">
        <v>1263.4675685514549</v>
      </c>
      <c r="BI252" s="142">
        <v>2.0546367589513066E-2</v>
      </c>
      <c r="BJ252" s="142">
        <v>1.7416666666666665E-3</v>
      </c>
      <c r="BK252" s="142">
        <v>2.8166666666666665E-3</v>
      </c>
      <c r="BL252" s="142">
        <v>-4.5449332590903231E-3</v>
      </c>
      <c r="BM252" s="142">
        <v>-1.1344242071044737E-2</v>
      </c>
      <c r="BN252" s="142">
        <v>-0.10212078785708396</v>
      </c>
      <c r="BO252" s="142">
        <v>5.0955104493477605E-3</v>
      </c>
      <c r="BP252" s="142">
        <v>5.808078950820672E-2</v>
      </c>
      <c r="BQ252" s="142">
        <v>-1.1835279462E-2</v>
      </c>
      <c r="BR252" s="142"/>
      <c r="BS252" s="46">
        <v>39448</v>
      </c>
      <c r="BT252" s="142">
        <f t="shared" si="94"/>
        <v>-0.10212078785708396</v>
      </c>
      <c r="BU252" s="142">
        <f t="shared" si="103"/>
        <v>-1.8487683929510723E-2</v>
      </c>
      <c r="BV252" s="142">
        <f t="shared" si="105"/>
        <v>8.760825425177643E-3</v>
      </c>
      <c r="BW252" s="142">
        <f t="shared" si="107"/>
        <v>1.5456552749668617E-3</v>
      </c>
      <c r="BX252" s="142">
        <f t="shared" si="109"/>
        <v>1.1087918509836925E-2</v>
      </c>
      <c r="BY252" s="142">
        <f t="shared" si="97"/>
        <v>-0.93159497550350012</v>
      </c>
      <c r="BZ252" s="142">
        <f t="shared" si="104"/>
        <v>-0.93838607265658946</v>
      </c>
      <c r="CA252" s="142">
        <f t="shared" si="106"/>
        <v>-0.9292145316081204</v>
      </c>
      <c r="CB252" s="142">
        <f t="shared" si="108"/>
        <v>-0.93583703468992518</v>
      </c>
      <c r="CC252" s="142">
        <f t="shared" si="98"/>
        <v>2.8166666666666665E-3</v>
      </c>
      <c r="CD252" s="142">
        <f t="shared" si="99"/>
        <v>1.7416666666666665E-3</v>
      </c>
      <c r="CE252" s="142">
        <f t="shared" si="93"/>
        <v>-4.5449332590903231E-3</v>
      </c>
      <c r="CF252" s="142">
        <f t="shared" si="96"/>
        <v>-2.5524201491222307E-4</v>
      </c>
      <c r="CG252" s="142">
        <f t="shared" si="100"/>
        <v>2.0546367589513066E-2</v>
      </c>
      <c r="CH252" s="142">
        <f t="shared" si="101"/>
        <v>5.808078950820672E-2</v>
      </c>
      <c r="CI252" s="142">
        <f t="shared" si="102"/>
        <v>-1.1835279462E-2</v>
      </c>
      <c r="CJ252" s="142"/>
      <c r="CK252" s="142">
        <f t="shared" si="95"/>
        <v>-1.6439752520392498E-2</v>
      </c>
      <c r="CN252" s="142"/>
    </row>
    <row r="253" spans="1:92" x14ac:dyDescent="0.25">
      <c r="A253" s="46">
        <v>39539</v>
      </c>
      <c r="B253" s="158">
        <v>1.65</v>
      </c>
      <c r="C253" s="152">
        <v>2.36</v>
      </c>
      <c r="D253" s="140">
        <v>3.88</v>
      </c>
      <c r="F253" s="140">
        <v>1.86</v>
      </c>
      <c r="G253" s="140">
        <v>4.0999999999999996</v>
      </c>
      <c r="H253" s="140"/>
      <c r="I253" s="145">
        <v>2.97</v>
      </c>
      <c r="J253" s="145"/>
      <c r="K253" s="121">
        <v>200802</v>
      </c>
      <c r="L253" s="121">
        <v>10.40829946415</v>
      </c>
      <c r="M253" s="121">
        <v>12.22285265483</v>
      </c>
      <c r="N253" s="121">
        <v>10.20401691572</v>
      </c>
      <c r="O253" s="121">
        <v>-9.8419914849999998E-3</v>
      </c>
      <c r="P253" s="121">
        <v>-1.5663280000000001E-3</v>
      </c>
      <c r="R253" s="142">
        <v>200806</v>
      </c>
      <c r="S253" s="142">
        <v>5.28942115768463E-3</v>
      </c>
      <c r="T253" s="142">
        <v>-6.6E-3</v>
      </c>
      <c r="V253" s="46">
        <v>39539</v>
      </c>
      <c r="W253" s="142">
        <v>0.99728280185549101</v>
      </c>
      <c r="X253" s="142">
        <f t="shared" si="91"/>
        <v>1.8635477830797671E-2</v>
      </c>
      <c r="Y253" s="160"/>
      <c r="Z253" s="142"/>
      <c r="AA253" s="142">
        <v>200803</v>
      </c>
      <c r="AB253" s="142">
        <v>2.1488568361024099E-2</v>
      </c>
      <c r="AC253" s="142">
        <v>-0.10970646692175599</v>
      </c>
      <c r="AE253" s="46">
        <v>39539</v>
      </c>
      <c r="AF253" s="142">
        <v>-2.48370723729999E-2</v>
      </c>
      <c r="AG253" s="161">
        <v>6.99</v>
      </c>
      <c r="AH253" s="161"/>
      <c r="AI253" s="46">
        <v>39539</v>
      </c>
      <c r="AJ253" s="142">
        <f t="shared" si="85"/>
        <v>-1.9799999999999998E-2</v>
      </c>
      <c r="AK253" s="142">
        <f>'I+C'!U253</f>
        <v>-2.8624338107019476E-4</v>
      </c>
      <c r="AL253" s="142">
        <f t="shared" si="84"/>
        <v>-3.1952873996994313E-3</v>
      </c>
      <c r="AM253" s="142">
        <f t="shared" si="84"/>
        <v>-1.0669731590140508E-4</v>
      </c>
      <c r="AN253" s="142">
        <f t="shared" si="84"/>
        <v>4.3267037234340222E-5</v>
      </c>
      <c r="AO253" s="142">
        <f>LN(quarterly_long!EU253)</f>
        <v>-1.9531303870153565</v>
      </c>
      <c r="AP253" s="142">
        <f t="shared" si="83"/>
        <v>-1.9468788065494187</v>
      </c>
      <c r="AQ253" s="142">
        <f t="shared" si="83"/>
        <v>-1.9487498960378777</v>
      </c>
      <c r="AR253" s="142">
        <f t="shared" si="83"/>
        <v>-1.9491078233050185</v>
      </c>
      <c r="AS253" s="142">
        <f t="shared" si="88"/>
        <v>2.4750000000000002E-3</v>
      </c>
      <c r="AT253" s="142">
        <f t="shared" si="89"/>
        <v>2.2399999999999994E-3</v>
      </c>
      <c r="AU253" s="142">
        <f t="shared" si="90"/>
        <v>-1.3346056673113041E-2</v>
      </c>
      <c r="AV253" s="142">
        <f t="shared" si="92"/>
        <v>-4.2855518439083046E-3</v>
      </c>
      <c r="AW253" s="142">
        <f t="shared" si="86"/>
        <v>2.1506396914179399E-2</v>
      </c>
      <c r="AX253" s="142">
        <v>5.3999999999999999E-2</v>
      </c>
      <c r="AY253" s="142">
        <f t="shared" si="87"/>
        <v>-9.8419914849999998E-3</v>
      </c>
      <c r="AZ253" s="142">
        <f>(quarterly_long!EJ253 -quarterly_long!EJ252)*100</f>
        <v>-0.65378238470078509</v>
      </c>
      <c r="BA253" s="142">
        <f t="shared" si="82"/>
        <v>6.4610578842315372E-2</v>
      </c>
      <c r="BE253" s="46">
        <v>39539</v>
      </c>
      <c r="BF253" s="142">
        <v>8376.4448522679158</v>
      </c>
      <c r="BG253" s="142">
        <v>2000.4277180858649</v>
      </c>
      <c r="BH253" s="142">
        <v>1235.4300760177789</v>
      </c>
      <c r="BI253" s="142">
        <v>2.0664181422802113E-2</v>
      </c>
      <c r="BJ253" s="142">
        <v>1.7666666666666668E-3</v>
      </c>
      <c r="BK253" s="142">
        <v>2.4750000000000006E-3</v>
      </c>
      <c r="BL253" s="142">
        <v>-1.2415846791836105E-2</v>
      </c>
      <c r="BM253" s="142">
        <v>-2.5150716686356642E-2</v>
      </c>
      <c r="BN253" s="142">
        <v>-1.3500595941259172E-2</v>
      </c>
      <c r="BO253" s="142">
        <v>5.0956699067445359E-3</v>
      </c>
      <c r="BP253" s="142">
        <v>4.3818804601901462E-2</v>
      </c>
      <c r="BQ253" s="142">
        <v>-1.9733263202000001E-2</v>
      </c>
      <c r="BR253" s="142"/>
      <c r="BS253" s="46">
        <v>39539</v>
      </c>
      <c r="BT253" s="142">
        <f t="shared" si="94"/>
        <v>-1.3500595941259172E-2</v>
      </c>
      <c r="BU253" s="142">
        <f t="shared" si="103"/>
        <v>-1.075340661118851E-2</v>
      </c>
      <c r="BV253" s="142">
        <f t="shared" si="105"/>
        <v>-1.8487683929510723E-2</v>
      </c>
      <c r="BW253" s="142">
        <f t="shared" si="107"/>
        <v>8.760825425177643E-3</v>
      </c>
      <c r="BX253" s="142">
        <f t="shared" si="109"/>
        <v>1.5456552749668617E-3</v>
      </c>
      <c r="BY253" s="142">
        <f t="shared" si="97"/>
        <v>-0.95112952923625771</v>
      </c>
      <c r="BZ253" s="142">
        <f t="shared" si="104"/>
        <v>-0.93159497550350012</v>
      </c>
      <c r="CA253" s="142">
        <f t="shared" si="106"/>
        <v>-0.93838607265658946</v>
      </c>
      <c r="CB253" s="142">
        <f t="shared" si="108"/>
        <v>-0.9292145316081204</v>
      </c>
      <c r="CC253" s="142">
        <f t="shared" si="98"/>
        <v>2.4750000000000006E-3</v>
      </c>
      <c r="CD253" s="142">
        <f t="shared" si="99"/>
        <v>1.7666666666666668E-3</v>
      </c>
      <c r="CE253" s="142">
        <f t="shared" si="93"/>
        <v>-1.2415846791836105E-2</v>
      </c>
      <c r="CF253" s="142">
        <f t="shared" si="96"/>
        <v>-4.1559595868022898E-3</v>
      </c>
      <c r="CG253" s="142">
        <f t="shared" si="100"/>
        <v>2.0664181422802113E-2</v>
      </c>
      <c r="CH253" s="142">
        <f t="shared" si="101"/>
        <v>4.3818804601901462E-2</v>
      </c>
      <c r="CI253" s="142">
        <f t="shared" si="102"/>
        <v>-1.9733263202000001E-2</v>
      </c>
      <c r="CJ253" s="142"/>
      <c r="CK253" s="142">
        <f t="shared" si="95"/>
        <v>-3.0246386593101179E-2</v>
      </c>
      <c r="CN253" s="142"/>
    </row>
    <row r="254" spans="1:92" x14ac:dyDescent="0.25">
      <c r="A254" s="46">
        <v>39630</v>
      </c>
      <c r="B254" s="158">
        <v>1.52</v>
      </c>
      <c r="C254" s="152">
        <v>1.78</v>
      </c>
      <c r="D254" s="140">
        <v>3.86</v>
      </c>
      <c r="F254" s="140">
        <v>1.1299999999999999</v>
      </c>
      <c r="G254" s="140">
        <v>3.69</v>
      </c>
      <c r="H254" s="140"/>
      <c r="I254" s="145">
        <v>3.62</v>
      </c>
      <c r="J254" s="145"/>
      <c r="K254" s="121">
        <v>200803</v>
      </c>
      <c r="L254" s="121">
        <v>10.39862719946</v>
      </c>
      <c r="M254" s="121">
        <v>12.17869428252</v>
      </c>
      <c r="N254" s="121">
        <v>10.17119716587</v>
      </c>
      <c r="O254" s="121">
        <v>1.7761057098000001E-2</v>
      </c>
      <c r="P254" s="121">
        <v>2.4269109000000001E-2</v>
      </c>
      <c r="R254" s="142">
        <v>200809</v>
      </c>
      <c r="S254" s="142">
        <v>4.2914171656686598E-3</v>
      </c>
      <c r="T254" s="142">
        <v>-2.82666666666667E-2</v>
      </c>
      <c r="V254" s="46">
        <v>39630</v>
      </c>
      <c r="W254" s="142">
        <v>1.00376738949488</v>
      </c>
      <c r="X254" s="142">
        <f t="shared" si="91"/>
        <v>6.4812070848863238E-3</v>
      </c>
      <c r="Y254" s="160"/>
      <c r="Z254" s="142"/>
      <c r="AA254" s="142">
        <v>200806</v>
      </c>
      <c r="AB254" s="142">
        <v>2.1506396914179399E-2</v>
      </c>
      <c r="AC254" s="142">
        <v>1.84594590490075E-2</v>
      </c>
      <c r="AE254" s="46">
        <v>39630</v>
      </c>
      <c r="AF254" s="142">
        <v>-8.5324067892999997E-2</v>
      </c>
      <c r="AG254" s="161">
        <v>7.21</v>
      </c>
      <c r="AH254" s="161"/>
      <c r="AI254" s="46">
        <v>39630</v>
      </c>
      <c r="AJ254" s="142">
        <f t="shared" si="85"/>
        <v>-8.4800000000000098E-2</v>
      </c>
      <c r="AK254" s="142">
        <f>'I+C'!U254</f>
        <v>-1.2601678175499176E-2</v>
      </c>
      <c r="AL254" s="142">
        <f t="shared" si="84"/>
        <v>-2.8624338107019476E-4</v>
      </c>
      <c r="AM254" s="142">
        <f t="shared" si="84"/>
        <v>-3.1952873996994313E-3</v>
      </c>
      <c r="AN254" s="142">
        <f t="shared" si="84"/>
        <v>-1.0669731590140508E-4</v>
      </c>
      <c r="AO254" s="142">
        <f>LN(quarterly_long!EU254)</f>
        <v>-1.9470771050330291</v>
      </c>
      <c r="AP254" s="142">
        <f t="shared" si="83"/>
        <v>-1.9531303870153565</v>
      </c>
      <c r="AQ254" s="142">
        <f t="shared" si="83"/>
        <v>-1.9468788065494187</v>
      </c>
      <c r="AR254" s="142">
        <f t="shared" si="83"/>
        <v>-1.9487498960378777</v>
      </c>
      <c r="AS254" s="142">
        <f t="shared" si="88"/>
        <v>3.0166666666666666E-3</v>
      </c>
      <c r="AT254" s="142">
        <f t="shared" si="89"/>
        <v>2.5600000000000002E-3</v>
      </c>
      <c r="AU254" s="142">
        <f t="shared" si="90"/>
        <v>-2.1897899192176639E-3</v>
      </c>
      <c r="AV254" s="142">
        <f t="shared" si="92"/>
        <v>-6.0983492228989964E-3</v>
      </c>
      <c r="AW254" s="142">
        <f t="shared" si="86"/>
        <v>2.36152589580962E-2</v>
      </c>
      <c r="AX254" s="142">
        <v>1.9199999999999998E-2</v>
      </c>
      <c r="AY254" s="142">
        <f t="shared" si="87"/>
        <v>1.7761057098000001E-2</v>
      </c>
      <c r="AZ254" s="142">
        <f>(quarterly_long!EJ254 -quarterly_long!EJ253)*100</f>
        <v>-0.65483961931718238</v>
      </c>
      <c r="BA254" s="142">
        <f t="shared" si="82"/>
        <v>6.7808582834331332E-2</v>
      </c>
      <c r="BE254" s="46">
        <v>39630</v>
      </c>
      <c r="BF254" s="142">
        <v>7959.5577204587489</v>
      </c>
      <c r="BG254" s="142">
        <v>1967.8804529147608</v>
      </c>
      <c r="BH254" s="142">
        <v>1204.643242405682</v>
      </c>
      <c r="BI254" s="142">
        <v>2.3206239642822906E-2</v>
      </c>
      <c r="BJ254" s="142">
        <v>2.4583333333333332E-3</v>
      </c>
      <c r="BK254" s="142">
        <v>3.0166666666666662E-3</v>
      </c>
      <c r="BL254" s="142">
        <v>-3.2189525690307637E-3</v>
      </c>
      <c r="BM254" s="142">
        <v>-8.918544900118576E-2</v>
      </c>
      <c r="BN254" s="142">
        <v>-0.10969770984514782</v>
      </c>
      <c r="BO254" s="142">
        <v>4.1970328229540849E-3</v>
      </c>
      <c r="BP254" s="142">
        <v>7.8542138420356622E-3</v>
      </c>
      <c r="BQ254" s="142">
        <v>5.9356420769999998E-3</v>
      </c>
      <c r="BR254" s="142"/>
      <c r="BS254" s="46">
        <v>39630</v>
      </c>
      <c r="BT254" s="142">
        <f t="shared" si="94"/>
        <v>-0.10969770984514782</v>
      </c>
      <c r="BU254" s="142">
        <f t="shared" si="103"/>
        <v>-5.1050146948917074E-2</v>
      </c>
      <c r="BV254" s="142">
        <f t="shared" si="105"/>
        <v>-1.075340661118851E-2</v>
      </c>
      <c r="BW254" s="142">
        <f t="shared" si="107"/>
        <v>-1.8487683929510723E-2</v>
      </c>
      <c r="BX254" s="142">
        <f t="shared" si="109"/>
        <v>8.760825425177643E-3</v>
      </c>
      <c r="BY254" s="142">
        <f t="shared" si="97"/>
        <v>-0.91984604600353803</v>
      </c>
      <c r="BZ254" s="142">
        <f t="shared" si="104"/>
        <v>-0.95112952923625771</v>
      </c>
      <c r="CA254" s="142">
        <f t="shared" si="106"/>
        <v>-0.93159497550350012</v>
      </c>
      <c r="CB254" s="142">
        <f t="shared" si="108"/>
        <v>-0.93838607265658946</v>
      </c>
      <c r="CC254" s="142">
        <f t="shared" si="98"/>
        <v>3.0166666666666662E-3</v>
      </c>
      <c r="CD254" s="142">
        <f t="shared" si="99"/>
        <v>2.4583333333333332E-3</v>
      </c>
      <c r="CE254" s="142">
        <f t="shared" si="93"/>
        <v>-3.2189525690307637E-3</v>
      </c>
      <c r="CF254" s="142">
        <f t="shared" si="96"/>
        <v>-6.2353120630689674E-3</v>
      </c>
      <c r="CG254" s="142">
        <f t="shared" si="100"/>
        <v>2.3206239642822906E-2</v>
      </c>
      <c r="CH254" s="142">
        <f t="shared" si="101"/>
        <v>7.8542138420356622E-3</v>
      </c>
      <c r="CI254" s="142">
        <f t="shared" si="102"/>
        <v>5.9356420769999998E-3</v>
      </c>
      <c r="CJ254" s="142"/>
      <c r="CK254" s="142">
        <f t="shared" si="95"/>
        <v>-9.3382481824139843E-2</v>
      </c>
      <c r="CN254" s="142"/>
    </row>
    <row r="255" spans="1:92" x14ac:dyDescent="0.25">
      <c r="A255" s="46">
        <v>39722</v>
      </c>
      <c r="B255" s="158">
        <v>0.31</v>
      </c>
      <c r="C255" s="152">
        <v>0.37</v>
      </c>
      <c r="D255" s="140">
        <v>3.23</v>
      </c>
      <c r="F255" s="140">
        <v>0.03</v>
      </c>
      <c r="G255" s="140">
        <v>2.42</v>
      </c>
      <c r="H255" s="140"/>
      <c r="I255" s="145">
        <v>6.01</v>
      </c>
      <c r="J255" s="145"/>
      <c r="K255" s="121">
        <v>200804</v>
      </c>
      <c r="L255" s="121">
        <v>10.3841664701</v>
      </c>
      <c r="M255" s="121">
        <v>12.123445469110001</v>
      </c>
      <c r="N255" s="121">
        <v>10.18189752893</v>
      </c>
      <c r="O255" s="121">
        <v>1.1865531687000001E-2</v>
      </c>
      <c r="P255" s="121">
        <v>2.7100388E-2</v>
      </c>
      <c r="R255" s="142">
        <v>200812</v>
      </c>
      <c r="S255" s="141">
        <v>1.0978043912175601E-3</v>
      </c>
      <c r="T255" s="142">
        <v>-7.7833333333333296E-2</v>
      </c>
      <c r="V255" s="46">
        <v>39722</v>
      </c>
      <c r="W255" s="142">
        <v>0.96946878203026299</v>
      </c>
      <c r="X255" s="142">
        <f t="shared" si="91"/>
        <v>-3.4767315546461737E-2</v>
      </c>
      <c r="Y255" s="160"/>
      <c r="Z255" s="142"/>
      <c r="AA255" s="142">
        <v>200809</v>
      </c>
      <c r="AB255" s="142">
        <v>2.36152589580962E-2</v>
      </c>
      <c r="AC255" s="142">
        <v>-9.2674743709226404E-2</v>
      </c>
      <c r="AE255" s="46">
        <v>39722</v>
      </c>
      <c r="AF255" s="142">
        <v>0.233587252</v>
      </c>
      <c r="AG255" s="161">
        <v>8.84</v>
      </c>
      <c r="AH255" s="161"/>
      <c r="AI255" s="46">
        <v>39722</v>
      </c>
      <c r="AJ255" s="142">
        <f t="shared" si="85"/>
        <v>-0.23349999999999987</v>
      </c>
      <c r="AK255" s="142">
        <f>'I+C'!U255</f>
        <v>-3.7574852589966179E-2</v>
      </c>
      <c r="AL255" s="142">
        <f t="shared" si="84"/>
        <v>-1.2601678175499176E-2</v>
      </c>
      <c r="AM255" s="142">
        <f t="shared" si="84"/>
        <v>-2.8624338107019476E-4</v>
      </c>
      <c r="AN255" s="142">
        <f t="shared" si="84"/>
        <v>-3.1952873996994313E-3</v>
      </c>
      <c r="AO255" s="142">
        <f>LN(quarterly_long!EU255)</f>
        <v>-1.9218326351905028</v>
      </c>
      <c r="AP255" s="142">
        <f t="shared" si="83"/>
        <v>-1.9470771050330291</v>
      </c>
      <c r="AQ255" s="142">
        <f t="shared" si="83"/>
        <v>-1.9531303870153565</v>
      </c>
      <c r="AR255" s="142">
        <f t="shared" si="83"/>
        <v>-1.9468788065494187</v>
      </c>
      <c r="AS255" s="142">
        <f t="shared" si="88"/>
        <v>5.0083333333333334E-3</v>
      </c>
      <c r="AT255" s="142">
        <f t="shared" si="89"/>
        <v>2.3900000000000002E-3</v>
      </c>
      <c r="AU255" s="142">
        <f t="shared" si="90"/>
        <v>3.5865119937679296E-2</v>
      </c>
      <c r="AV255" s="142">
        <f t="shared" si="92"/>
        <v>3.9976919518143056E-3</v>
      </c>
      <c r="AW255" s="142">
        <f t="shared" si="86"/>
        <v>3.2094313404665002E-2</v>
      </c>
      <c r="AX255" s="142">
        <v>-5.3699999999999998E-2</v>
      </c>
      <c r="AY255" s="142">
        <f t="shared" si="87"/>
        <v>1.1865531687000001E-2</v>
      </c>
      <c r="AZ255" s="142">
        <f>(quarterly_long!EJ255 -quarterly_long!EJ254)*100</f>
        <v>-1.2330382747439916</v>
      </c>
      <c r="BA255" s="142">
        <f t="shared" si="82"/>
        <v>8.7302195608782426E-2</v>
      </c>
      <c r="BE255" s="46">
        <v>39722</v>
      </c>
      <c r="BF255" s="142">
        <v>7422.2775319338016</v>
      </c>
      <c r="BG255" s="142">
        <v>2068.8846892641309</v>
      </c>
      <c r="BH255" s="142">
        <v>1282.6753258784393</v>
      </c>
      <c r="BI255" s="142">
        <v>3.2484958293450029E-2</v>
      </c>
      <c r="BJ255" s="142">
        <v>1.7833333333333332E-3</v>
      </c>
      <c r="BK255" s="142">
        <v>5.0083333333333334E-3</v>
      </c>
      <c r="BL255" s="142">
        <v>3.6888260824879816E-2</v>
      </c>
      <c r="BM255" s="142">
        <v>0.20992638979169009</v>
      </c>
      <c r="BN255" s="142">
        <v>-0.27386274505732927</v>
      </c>
      <c r="BO255" s="142">
        <v>1.8992554160664828E-3</v>
      </c>
      <c r="BP255" s="142">
        <v>-5.4079803289312167E-2</v>
      </c>
      <c r="BQ255" s="142">
        <v>1.4197508485E-2</v>
      </c>
      <c r="BR255" s="142"/>
      <c r="BS255" s="46">
        <v>39722</v>
      </c>
      <c r="BT255" s="142">
        <f t="shared" si="94"/>
        <v>-0.27386274505732927</v>
      </c>
      <c r="BU255" s="142">
        <f t="shared" si="103"/>
        <v>-6.9887480470322672E-2</v>
      </c>
      <c r="BV255" s="142">
        <f t="shared" si="105"/>
        <v>-5.1050146948917074E-2</v>
      </c>
      <c r="BW255" s="142">
        <f t="shared" si="107"/>
        <v>-1.075340661118851E-2</v>
      </c>
      <c r="BX255" s="142">
        <f t="shared" si="109"/>
        <v>-1.8487683929510723E-2</v>
      </c>
      <c r="BY255" s="142">
        <f t="shared" si="97"/>
        <v>-0.79506004148042209</v>
      </c>
      <c r="BZ255" s="142">
        <f t="shared" si="104"/>
        <v>-0.91984604600353803</v>
      </c>
      <c r="CA255" s="142">
        <f t="shared" si="106"/>
        <v>-0.95112952923625771</v>
      </c>
      <c r="CB255" s="142">
        <f t="shared" si="108"/>
        <v>-0.93159497550350012</v>
      </c>
      <c r="CC255" s="142">
        <f t="shared" si="98"/>
        <v>5.0083333333333334E-3</v>
      </c>
      <c r="CD255" s="142">
        <f t="shared" si="99"/>
        <v>1.7833333333333332E-3</v>
      </c>
      <c r="CE255" s="142">
        <f t="shared" si="93"/>
        <v>3.6888260824879816E-2</v>
      </c>
      <c r="CF255" s="142">
        <f t="shared" si="96"/>
        <v>4.1771320512306561E-3</v>
      </c>
      <c r="CG255" s="142">
        <f t="shared" si="100"/>
        <v>3.2484958293450029E-2</v>
      </c>
      <c r="CH255" s="142">
        <f t="shared" si="101"/>
        <v>-5.4079803289312167E-2</v>
      </c>
      <c r="CI255" s="142">
        <f t="shared" si="102"/>
        <v>1.4197508485E-2</v>
      </c>
      <c r="CJ255" s="142"/>
      <c r="CK255" s="142">
        <f t="shared" si="95"/>
        <v>0.20802713437562362</v>
      </c>
      <c r="CN255" s="142"/>
    </row>
    <row r="256" spans="1:92" x14ac:dyDescent="0.25">
      <c r="A256" s="46">
        <v>39814</v>
      </c>
      <c r="B256" s="158">
        <v>0.21</v>
      </c>
      <c r="C256" s="152">
        <v>0.56999999999999995</v>
      </c>
      <c r="D256" s="140">
        <v>2.74</v>
      </c>
      <c r="F256" s="140">
        <v>0.21</v>
      </c>
      <c r="G256" s="140">
        <v>2.82</v>
      </c>
      <c r="H256" s="140"/>
      <c r="I256" s="145">
        <v>5.6</v>
      </c>
      <c r="J256" s="145"/>
      <c r="K256" s="121">
        <v>200901</v>
      </c>
      <c r="L256" s="121">
        <v>10.3787117002</v>
      </c>
      <c r="M256" s="121">
        <v>12.10346424305</v>
      </c>
      <c r="N256" s="121">
        <v>10.18479534542</v>
      </c>
      <c r="O256" s="121">
        <v>1.0223403584E-2</v>
      </c>
      <c r="P256" s="121">
        <v>2.5021568000000001E-2</v>
      </c>
      <c r="R256" s="142">
        <v>200903</v>
      </c>
      <c r="S256" s="141">
        <v>2.9940119760478998E-4</v>
      </c>
      <c r="T256" s="142">
        <v>-3.09E-2</v>
      </c>
      <c r="V256" s="46">
        <v>39814</v>
      </c>
      <c r="W256" s="142">
        <v>0.97449961133747998</v>
      </c>
      <c r="X256" s="142">
        <f t="shared" si="91"/>
        <v>5.1758460224385384E-3</v>
      </c>
      <c r="Y256" s="160"/>
      <c r="Z256" s="142"/>
      <c r="AA256" s="142">
        <v>200812</v>
      </c>
      <c r="AB256" s="142">
        <v>3.2094313404665002E-2</v>
      </c>
      <c r="AC256" s="142">
        <v>-0.27888573893750801</v>
      </c>
      <c r="AE256" s="46">
        <v>39814</v>
      </c>
      <c r="AF256" s="142">
        <v>-0.12435608125600001</v>
      </c>
      <c r="AG256" s="161">
        <v>8.2100000000000009</v>
      </c>
      <c r="AH256" s="161"/>
      <c r="AI256" s="46">
        <v>39814</v>
      </c>
      <c r="AJ256" s="142">
        <f t="shared" si="85"/>
        <v>-9.2700000000000005E-2</v>
      </c>
      <c r="AK256" s="142">
        <f>'I+C'!U256</f>
        <v>-2.5960328625657114E-2</v>
      </c>
      <c r="AL256" s="142">
        <f t="shared" si="84"/>
        <v>-3.7574852589966179E-2</v>
      </c>
      <c r="AM256" s="142">
        <f t="shared" si="84"/>
        <v>-1.2601678175499176E-2</v>
      </c>
      <c r="AN256" s="142">
        <f t="shared" si="84"/>
        <v>-2.8624338107019476E-4</v>
      </c>
      <c r="AO256" s="142">
        <f>LN(quarterly_long!EU256)</f>
        <v>-1.9157105679008479</v>
      </c>
      <c r="AP256" s="142">
        <f t="shared" si="83"/>
        <v>-1.9218326351905028</v>
      </c>
      <c r="AQ256" s="142">
        <f t="shared" si="83"/>
        <v>-1.9470771050330291</v>
      </c>
      <c r="AR256" s="142">
        <f t="shared" si="83"/>
        <v>-1.9531303870153565</v>
      </c>
      <c r="AS256" s="142">
        <f t="shared" si="88"/>
        <v>4.6666666666666671E-3</v>
      </c>
      <c r="AT256" s="142">
        <f t="shared" si="89"/>
        <v>2.6099999999999999E-3</v>
      </c>
      <c r="AU256" s="142">
        <f t="shared" si="90"/>
        <v>-4.8764448248337488E-3</v>
      </c>
      <c r="AV256" s="142">
        <f t="shared" si="92"/>
        <v>3.8632071301287108E-3</v>
      </c>
      <c r="AW256" s="142">
        <f t="shared" si="86"/>
        <v>3.6622937495324297E-2</v>
      </c>
      <c r="AX256" s="142">
        <v>-0.19339999999999999</v>
      </c>
      <c r="AY256" s="142">
        <f t="shared" si="87"/>
        <v>1.0223403584E-2</v>
      </c>
      <c r="AZ256" s="142">
        <f>(quarterly_long!EJ256 -quarterly_long!EJ255)*100</f>
        <v>-1.9838261336002194</v>
      </c>
      <c r="BA256" s="142">
        <f t="shared" si="82"/>
        <v>8.1800598802395222E-2</v>
      </c>
      <c r="BE256" s="46">
        <v>39814</v>
      </c>
      <c r="BF256" s="142">
        <v>7000.1818873724369</v>
      </c>
      <c r="BG256" s="142">
        <v>2046.8802755389675</v>
      </c>
      <c r="BH256" s="142">
        <v>1241.3563583239545</v>
      </c>
      <c r="BI256" s="142">
        <v>3.7493561211416795E-2</v>
      </c>
      <c r="BJ256" s="142">
        <v>2.0833333333333333E-3</v>
      </c>
      <c r="BK256" s="142">
        <v>4.6666666666666662E-3</v>
      </c>
      <c r="BL256" s="142">
        <v>-5.6740676396929372E-3</v>
      </c>
      <c r="BM256" s="142">
        <v>-0.13279575613540656</v>
      </c>
      <c r="BN256" s="142">
        <v>-0.10338600335323737</v>
      </c>
      <c r="BO256" s="142">
        <v>1.9999000066659464E-4</v>
      </c>
      <c r="BP256" s="142">
        <v>-0.14446955966516306</v>
      </c>
      <c r="BQ256" s="142">
        <v>1.6040524532999999E-2</v>
      </c>
      <c r="BR256" s="142"/>
      <c r="BS256" s="46">
        <v>39814</v>
      </c>
      <c r="BT256" s="142">
        <f t="shared" si="94"/>
        <v>-0.10338600335323737</v>
      </c>
      <c r="BU256" s="142">
        <f t="shared" si="103"/>
        <v>-5.8549822457777623E-2</v>
      </c>
      <c r="BV256" s="142">
        <f t="shared" si="105"/>
        <v>-6.9887480470322672E-2</v>
      </c>
      <c r="BW256" s="142">
        <f t="shared" si="107"/>
        <v>-5.1050146948917074E-2</v>
      </c>
      <c r="BX256" s="142">
        <f t="shared" si="109"/>
        <v>-1.075340661118851E-2</v>
      </c>
      <c r="BY256" s="142">
        <f t="shared" si="97"/>
        <v>-0.75558468908737997</v>
      </c>
      <c r="BZ256" s="142">
        <f t="shared" si="104"/>
        <v>-0.79506004148042209</v>
      </c>
      <c r="CA256" s="142">
        <f t="shared" si="106"/>
        <v>-0.91984604600353803</v>
      </c>
      <c r="CB256" s="142">
        <f t="shared" si="108"/>
        <v>-0.95112952923625771</v>
      </c>
      <c r="CC256" s="142">
        <f t="shared" si="98"/>
        <v>4.6666666666666662E-3</v>
      </c>
      <c r="CD256" s="142">
        <f t="shared" si="99"/>
        <v>2.0833333333333333E-3</v>
      </c>
      <c r="CE256" s="142">
        <f t="shared" si="93"/>
        <v>-5.6740676396929372E-3</v>
      </c>
      <c r="CF256" s="142">
        <f t="shared" si="96"/>
        <v>3.8948484560800026E-3</v>
      </c>
      <c r="CG256" s="142">
        <f t="shared" si="100"/>
        <v>3.7493561211416795E-2</v>
      </c>
      <c r="CH256" s="142">
        <f t="shared" si="101"/>
        <v>-0.14446955966516306</v>
      </c>
      <c r="CI256" s="142">
        <f t="shared" si="102"/>
        <v>1.6040524532999999E-2</v>
      </c>
      <c r="CJ256" s="142"/>
      <c r="CK256" s="142">
        <f t="shared" si="95"/>
        <v>-0.13299574613607315</v>
      </c>
      <c r="CN256" s="142"/>
    </row>
    <row r="257" spans="1:92" x14ac:dyDescent="0.25">
      <c r="A257" s="46">
        <v>39904</v>
      </c>
      <c r="B257" s="158">
        <v>0.17</v>
      </c>
      <c r="C257" s="152">
        <v>0.56000000000000005</v>
      </c>
      <c r="D257" s="140">
        <v>3.32</v>
      </c>
      <c r="F257" s="140">
        <v>0.18</v>
      </c>
      <c r="G257" s="140">
        <v>3.72</v>
      </c>
      <c r="H257" s="140"/>
      <c r="I257" s="145">
        <v>3.78</v>
      </c>
      <c r="J257" s="145"/>
      <c r="K257" s="121">
        <v>200902</v>
      </c>
      <c r="L257" s="121">
        <v>10.372126378700001</v>
      </c>
      <c r="M257" s="121">
        <v>12.115256978890001</v>
      </c>
      <c r="N257" s="121">
        <v>10.20254373345</v>
      </c>
      <c r="O257" s="121">
        <v>-1.2924051919E-2</v>
      </c>
      <c r="P257" s="121">
        <v>5.164002E-3</v>
      </c>
      <c r="R257" s="142">
        <v>200906</v>
      </c>
      <c r="S257" s="141">
        <v>1.9960079840319401E-4</v>
      </c>
      <c r="T257" s="142">
        <v>5.2766666666666698E-2</v>
      </c>
      <c r="V257" s="46">
        <v>39904</v>
      </c>
      <c r="W257" s="142">
        <v>0.98502445478330003</v>
      </c>
      <c r="X257" s="142">
        <f t="shared" si="91"/>
        <v>1.074234794028613E-2</v>
      </c>
      <c r="Y257" s="160"/>
      <c r="Z257" s="142"/>
      <c r="AA257" s="142">
        <v>200903</v>
      </c>
      <c r="AB257" s="142">
        <v>3.6622937495324297E-2</v>
      </c>
      <c r="AC257" s="142">
        <v>-0.13723278180409301</v>
      </c>
      <c r="AE257" s="46">
        <v>39904</v>
      </c>
      <c r="AF257" s="142">
        <v>8.2354665499999799E-2</v>
      </c>
      <c r="AG257" s="161">
        <v>7.98</v>
      </c>
      <c r="AH257" s="161"/>
      <c r="AI257" s="46">
        <v>39904</v>
      </c>
      <c r="AJ257" s="142">
        <f t="shared" si="85"/>
        <v>0.15830000000000011</v>
      </c>
      <c r="AK257" s="142">
        <f>'I+C'!U257</f>
        <v>-9.5678679610624595E-3</v>
      </c>
      <c r="AL257" s="142">
        <f t="shared" si="84"/>
        <v>-2.5960328625657114E-2</v>
      </c>
      <c r="AM257" s="142">
        <f t="shared" si="84"/>
        <v>-3.7574852589966179E-2</v>
      </c>
      <c r="AN257" s="142">
        <f t="shared" si="84"/>
        <v>-1.2601678175499176E-2</v>
      </c>
      <c r="AO257" s="142">
        <f>LN(quarterly_long!EU257)</f>
        <v>-1.9349398803039051</v>
      </c>
      <c r="AP257" s="142">
        <f t="shared" si="83"/>
        <v>-1.9157105679008479</v>
      </c>
      <c r="AQ257" s="142">
        <f t="shared" si="83"/>
        <v>-1.9218326351905028</v>
      </c>
      <c r="AR257" s="142">
        <f t="shared" si="83"/>
        <v>-1.9470771050330291</v>
      </c>
      <c r="AS257" s="142">
        <f t="shared" si="88"/>
        <v>3.15E-3</v>
      </c>
      <c r="AT257" s="142">
        <f t="shared" si="89"/>
        <v>3.5400000000000002E-3</v>
      </c>
      <c r="AU257" s="142">
        <f t="shared" si="90"/>
        <v>-1.0542747141882936E-2</v>
      </c>
      <c r="AV257" s="142">
        <f t="shared" si="92"/>
        <v>4.5640345129362367E-3</v>
      </c>
      <c r="AW257" s="142">
        <f t="shared" si="86"/>
        <v>2.84238824514398E-2</v>
      </c>
      <c r="AX257" s="142">
        <v>-6.7400000000000002E-2</v>
      </c>
      <c r="AY257" s="142">
        <f t="shared" si="87"/>
        <v>-1.2924051919E-2</v>
      </c>
      <c r="AZ257" s="142">
        <f>(quarterly_long!EJ257 -quarterly_long!EJ256)*100</f>
        <v>-2.8797180364119934</v>
      </c>
      <c r="BA257" s="142">
        <f t="shared" si="82"/>
        <v>7.9600399201596811E-2</v>
      </c>
      <c r="BE257" s="46">
        <v>39904</v>
      </c>
      <c r="BF257" s="142">
        <v>6843.1899551118495</v>
      </c>
      <c r="BG257" s="142">
        <v>1948.3362479493078</v>
      </c>
      <c r="BH257" s="142">
        <v>1180.8538574342726</v>
      </c>
      <c r="BI257" s="142">
        <v>2.9996112814754016E-2</v>
      </c>
      <c r="BJ257" s="142">
        <v>2.7833333333333334E-3</v>
      </c>
      <c r="BK257" s="142">
        <v>3.15E-3</v>
      </c>
      <c r="BL257" s="142">
        <v>-9.0548550659761522E-3</v>
      </c>
      <c r="BM257" s="142">
        <v>7.9138913682454695E-2</v>
      </c>
      <c r="BN257" s="142">
        <v>0.1670385369570597</v>
      </c>
      <c r="BO257" s="142">
        <v>9.9995000333297321E-5</v>
      </c>
      <c r="BP257" s="142">
        <v>-5.1274861523332049E-2</v>
      </c>
      <c r="BQ257" s="142">
        <v>-1.0203078879E-2</v>
      </c>
      <c r="BR257" s="142"/>
      <c r="BS257" s="46">
        <v>39904</v>
      </c>
      <c r="BT257" s="142">
        <f t="shared" si="94"/>
        <v>0.1670385369570597</v>
      </c>
      <c r="BU257" s="142">
        <f t="shared" si="103"/>
        <v>-2.2682142002835803E-2</v>
      </c>
      <c r="BV257" s="142">
        <f t="shared" si="105"/>
        <v>-5.8549822457777623E-2</v>
      </c>
      <c r="BW257" s="142">
        <f t="shared" si="107"/>
        <v>-6.9887480470322672E-2</v>
      </c>
      <c r="BX257" s="142">
        <f t="shared" si="109"/>
        <v>-5.1050146948917074E-2</v>
      </c>
      <c r="BY257" s="142">
        <f t="shared" si="97"/>
        <v>-0.78247977182895068</v>
      </c>
      <c r="BZ257" s="142">
        <f t="shared" si="104"/>
        <v>-0.75558468908737997</v>
      </c>
      <c r="CA257" s="142">
        <f t="shared" si="106"/>
        <v>-0.79506004148042209</v>
      </c>
      <c r="CB257" s="142">
        <f t="shared" si="108"/>
        <v>-0.91984604600353803</v>
      </c>
      <c r="CC257" s="142">
        <f t="shared" si="98"/>
        <v>3.15E-3</v>
      </c>
      <c r="CD257" s="142">
        <f t="shared" si="99"/>
        <v>2.7833333333333334E-3</v>
      </c>
      <c r="CE257" s="142">
        <f t="shared" si="93"/>
        <v>-9.0548550659761522E-3</v>
      </c>
      <c r="CF257" s="142">
        <f t="shared" si="96"/>
        <v>4.7350963875449912E-3</v>
      </c>
      <c r="CG257" s="142">
        <f t="shared" si="100"/>
        <v>2.9996112814754016E-2</v>
      </c>
      <c r="CH257" s="142">
        <f t="shared" si="101"/>
        <v>-5.1274861523332049E-2</v>
      </c>
      <c r="CI257" s="142">
        <f t="shared" si="102"/>
        <v>-1.0203078879E-2</v>
      </c>
      <c r="CJ257" s="142"/>
      <c r="CK257" s="142">
        <f t="shared" si="95"/>
        <v>7.9038918682121401E-2</v>
      </c>
      <c r="CN257" s="142"/>
    </row>
    <row r="258" spans="1:92" x14ac:dyDescent="0.25">
      <c r="A258" s="46">
        <v>39995</v>
      </c>
      <c r="B258" s="158">
        <v>0.16</v>
      </c>
      <c r="C258" s="152">
        <v>0.4</v>
      </c>
      <c r="D258" s="140">
        <v>3.52</v>
      </c>
      <c r="F258" s="140">
        <v>0.12</v>
      </c>
      <c r="G258" s="140">
        <v>3.4</v>
      </c>
      <c r="H258" s="140"/>
      <c r="I258" s="145">
        <v>2.91</v>
      </c>
      <c r="J258" s="145"/>
      <c r="K258" s="121">
        <v>200903</v>
      </c>
      <c r="L258" s="121">
        <v>10.375874057640001</v>
      </c>
      <c r="M258" s="121">
        <v>12.12829612745</v>
      </c>
      <c r="N258" s="121">
        <v>10.192007879629999</v>
      </c>
      <c r="O258" s="121">
        <v>-5.3060709280000002E-3</v>
      </c>
      <c r="P258" s="121">
        <v>6.579573E-3</v>
      </c>
      <c r="R258" s="142">
        <v>200909</v>
      </c>
      <c r="S258" s="141">
        <v>2.9940119760478998E-4</v>
      </c>
      <c r="T258" s="142">
        <v>5.0433333333333302E-2</v>
      </c>
      <c r="V258" s="46">
        <v>39995</v>
      </c>
      <c r="W258" s="142">
        <v>0.98993604839134997</v>
      </c>
      <c r="X258" s="142">
        <f t="shared" si="91"/>
        <v>4.9738754025599949E-3</v>
      </c>
      <c r="Y258" s="160"/>
      <c r="Z258" s="142"/>
      <c r="AA258" s="142">
        <v>200906</v>
      </c>
      <c r="AB258" s="142">
        <v>2.84238824514398E-2</v>
      </c>
      <c r="AC258" s="142">
        <v>0.22319812977956199</v>
      </c>
      <c r="AE258" s="46">
        <v>39995</v>
      </c>
      <c r="AF258" s="142">
        <v>0.110847997575</v>
      </c>
      <c r="AG258" s="161">
        <v>6.66</v>
      </c>
      <c r="AH258" s="161"/>
      <c r="AI258" s="46">
        <v>39995</v>
      </c>
      <c r="AJ258" s="142">
        <f t="shared" si="85"/>
        <v>0.15129999999999991</v>
      </c>
      <c r="AK258" s="142">
        <f>'I+C'!U258</f>
        <v>5.8023390750172599E-3</v>
      </c>
      <c r="AL258" s="142">
        <f t="shared" si="84"/>
        <v>-9.5678679610624595E-3</v>
      </c>
      <c r="AM258" s="142">
        <f t="shared" si="84"/>
        <v>-2.5960328625657114E-2</v>
      </c>
      <c r="AN258" s="142">
        <f t="shared" si="84"/>
        <v>-3.7574852589966179E-2</v>
      </c>
      <c r="AO258" s="142">
        <f>LN(quarterly_long!EU258)</f>
        <v>-1.9724647055973092</v>
      </c>
      <c r="AP258" s="142">
        <f t="shared" si="83"/>
        <v>-1.9349398803039051</v>
      </c>
      <c r="AQ258" s="142">
        <f t="shared" si="83"/>
        <v>-1.9157105679008479</v>
      </c>
      <c r="AR258" s="142">
        <f t="shared" si="83"/>
        <v>-1.9218326351905028</v>
      </c>
      <c r="AS258" s="142">
        <f t="shared" si="88"/>
        <v>2.4250000000000005E-3</v>
      </c>
      <c r="AT258" s="142">
        <f t="shared" si="89"/>
        <v>3.2799999999999999E-3</v>
      </c>
      <c r="AU258" s="142">
        <f t="shared" si="90"/>
        <v>-4.6744742049552052E-3</v>
      </c>
      <c r="AV258" s="142">
        <f t="shared" si="92"/>
        <v>3.942863441501852E-3</v>
      </c>
      <c r="AW258" s="142">
        <f t="shared" si="86"/>
        <v>2.3447775348959799E-2</v>
      </c>
      <c r="AX258" s="142">
        <v>-3.9800000000000002E-2</v>
      </c>
      <c r="AY258" s="142">
        <f t="shared" si="87"/>
        <v>-5.3060709280000002E-3</v>
      </c>
      <c r="AZ258" s="142">
        <f>(quarterly_long!EJ258 -quarterly_long!EJ257)*100</f>
        <v>-3.1722486218386692</v>
      </c>
      <c r="BA258" s="142">
        <f t="shared" si="82"/>
        <v>6.6300598802395222E-2</v>
      </c>
      <c r="BE258" s="46">
        <v>39995</v>
      </c>
      <c r="BF258" s="142">
        <v>6949.9430434448032</v>
      </c>
      <c r="BG258" s="142">
        <v>1896.7252206004678</v>
      </c>
      <c r="BH258" s="142">
        <v>1141.2014509085207</v>
      </c>
      <c r="BI258" s="142">
        <v>2.5556459719496428E-2</v>
      </c>
      <c r="BJ258" s="142">
        <v>2.6416666666666667E-3</v>
      </c>
      <c r="BK258" s="142">
        <v>2.4249999999999996E-3</v>
      </c>
      <c r="BL258" s="142">
        <v>-6.4390886569141376E-3</v>
      </c>
      <c r="BM258" s="142">
        <v>0.10512368543326261</v>
      </c>
      <c r="BN258" s="142">
        <v>0.1546832086976932</v>
      </c>
      <c r="BO258" s="142">
        <v>1.9999000066659464E-4</v>
      </c>
      <c r="BP258" s="142">
        <v>-4.6534345674706046E-2</v>
      </c>
      <c r="BQ258" s="142">
        <v>-1.1723920501000001E-2</v>
      </c>
      <c r="BR258" s="142"/>
      <c r="BS258" s="46">
        <v>39995</v>
      </c>
      <c r="BT258" s="142">
        <f t="shared" si="94"/>
        <v>0.1546832086976932</v>
      </c>
      <c r="BU258" s="142">
        <f t="shared" si="103"/>
        <v>1.5479473730071192E-2</v>
      </c>
      <c r="BV258" s="142">
        <f t="shared" si="105"/>
        <v>-2.2682142002835803E-2</v>
      </c>
      <c r="BW258" s="142">
        <f t="shared" si="107"/>
        <v>-5.8549822457777623E-2</v>
      </c>
      <c r="BX258" s="142">
        <f t="shared" si="109"/>
        <v>-6.9887480470322672E-2</v>
      </c>
      <c r="BY258" s="142">
        <f t="shared" si="97"/>
        <v>-0.82755819756686066</v>
      </c>
      <c r="BZ258" s="142">
        <f t="shared" si="104"/>
        <v>-0.78247977182895068</v>
      </c>
      <c r="CA258" s="142">
        <f t="shared" si="106"/>
        <v>-0.75558468908737997</v>
      </c>
      <c r="CB258" s="142">
        <f t="shared" si="108"/>
        <v>-0.79506004148042209</v>
      </c>
      <c r="CC258" s="142">
        <f t="shared" si="98"/>
        <v>2.4249999999999996E-3</v>
      </c>
      <c r="CD258" s="142">
        <f t="shared" si="99"/>
        <v>2.6416666666666667E-3</v>
      </c>
      <c r="CE258" s="142">
        <f t="shared" si="93"/>
        <v>-6.4390886569141376E-3</v>
      </c>
      <c r="CF258" s="142">
        <f t="shared" si="96"/>
        <v>3.930062365574148E-3</v>
      </c>
      <c r="CG258" s="142">
        <f t="shared" si="100"/>
        <v>2.5556459719496428E-2</v>
      </c>
      <c r="CH258" s="142">
        <f t="shared" si="101"/>
        <v>-4.6534345674706046E-2</v>
      </c>
      <c r="CI258" s="142">
        <f t="shared" si="102"/>
        <v>-1.1723920501000001E-2</v>
      </c>
      <c r="CJ258" s="142"/>
      <c r="CK258" s="142">
        <f t="shared" si="95"/>
        <v>0.10492369543259603</v>
      </c>
      <c r="CN258" s="142"/>
    </row>
    <row r="259" spans="1:92" x14ac:dyDescent="0.25">
      <c r="A259" s="46">
        <v>40087</v>
      </c>
      <c r="B259" s="158">
        <v>0.06</v>
      </c>
      <c r="C259" s="152">
        <v>0.47</v>
      </c>
      <c r="D259" s="140">
        <v>3.46</v>
      </c>
      <c r="F259" s="140">
        <v>0.05</v>
      </c>
      <c r="G259" s="140">
        <v>3.59</v>
      </c>
      <c r="H259" s="140"/>
      <c r="I259" s="145">
        <v>2.78</v>
      </c>
      <c r="J259" s="145"/>
      <c r="K259" s="121">
        <v>200904</v>
      </c>
      <c r="L259" s="121">
        <v>10.37346723512</v>
      </c>
      <c r="M259" s="121">
        <v>12.13677541917</v>
      </c>
      <c r="N259" s="121">
        <v>10.189544669089999</v>
      </c>
      <c r="O259" s="121">
        <v>-8.4236024709999999E-3</v>
      </c>
      <c r="P259" s="121">
        <v>5.1885220000000001E-3</v>
      </c>
      <c r="R259" s="142">
        <v>200912</v>
      </c>
      <c r="S259" s="141">
        <v>9.9800399201596801E-5</v>
      </c>
      <c r="T259" s="142">
        <v>1.90666666666667E-2</v>
      </c>
      <c r="V259" s="46">
        <v>40087</v>
      </c>
      <c r="W259" s="142">
        <v>0.99675082719766295</v>
      </c>
      <c r="X259" s="142">
        <f t="shared" si="91"/>
        <v>6.8604726983143467E-3</v>
      </c>
      <c r="Y259" s="160"/>
      <c r="Z259" s="142"/>
      <c r="AA259" s="142">
        <v>200909</v>
      </c>
      <c r="AB259" s="142">
        <v>2.3447775348959799E-2</v>
      </c>
      <c r="AC259" s="142">
        <v>0.12787759685569899</v>
      </c>
      <c r="AE259" s="46">
        <v>40087</v>
      </c>
      <c r="AF259" s="142">
        <v>-2.16581535999999E-2</v>
      </c>
      <c r="AG259" s="161">
        <v>6.33</v>
      </c>
      <c r="AH259" s="161"/>
      <c r="AI259" s="46">
        <v>40087</v>
      </c>
      <c r="AJ259" s="142">
        <f t="shared" si="85"/>
        <v>5.7200000000000098E-2</v>
      </c>
      <c r="AK259" s="142">
        <f>'I+C'!U259</f>
        <v>-1.0700807656478517E-3</v>
      </c>
      <c r="AL259" s="142">
        <f t="shared" si="84"/>
        <v>5.8023390750172599E-3</v>
      </c>
      <c r="AM259" s="142">
        <f t="shared" si="84"/>
        <v>-9.5678679610624595E-3</v>
      </c>
      <c r="AN259" s="142">
        <f t="shared" si="84"/>
        <v>-2.5960328625657114E-2</v>
      </c>
      <c r="AO259" s="142">
        <f>LN(quarterly_long!EU259)</f>
        <v>-1.98111940983698</v>
      </c>
      <c r="AP259" s="142">
        <f t="shared" si="83"/>
        <v>-1.9724647055973092</v>
      </c>
      <c r="AQ259" s="142">
        <f t="shared" si="83"/>
        <v>-1.9349398803039051</v>
      </c>
      <c r="AR259" s="142">
        <f t="shared" si="83"/>
        <v>-1.9157105679008479</v>
      </c>
      <c r="AS259" s="142">
        <f t="shared" si="88"/>
        <v>2.3166666666666665E-3</v>
      </c>
      <c r="AT259" s="142">
        <f t="shared" si="89"/>
        <v>3.5400000000000002E-3</v>
      </c>
      <c r="AU259" s="142">
        <f t="shared" si="90"/>
        <v>-6.7606722991127499E-3</v>
      </c>
      <c r="AV259" s="142">
        <f t="shared" si="92"/>
        <v>-6.7135846176961597E-3</v>
      </c>
      <c r="AW259" s="142">
        <f t="shared" si="86"/>
        <v>2.0610053483250401E-2</v>
      </c>
      <c r="AX259" s="142">
        <v>-7.5600000000000001E-2</v>
      </c>
      <c r="AY259" s="142">
        <f t="shared" si="87"/>
        <v>-8.4236024709999999E-3</v>
      </c>
      <c r="AZ259" s="142">
        <f>(quarterly_long!EJ259 -quarterly_long!EJ258)*100</f>
        <v>-0.97247850053185925</v>
      </c>
      <c r="BA259" s="142">
        <f t="shared" si="82"/>
        <v>6.3200199600798396E-2</v>
      </c>
      <c r="BE259" s="46">
        <v>40087</v>
      </c>
      <c r="BF259" s="142">
        <v>7082.3013601754528</v>
      </c>
      <c r="BG259" s="142">
        <v>1891.7402473484317</v>
      </c>
      <c r="BH259" s="142">
        <v>1128.2422635948435</v>
      </c>
      <c r="BI259" s="142">
        <v>2.2772234130057575E-2</v>
      </c>
      <c r="BJ259" s="142">
        <v>3.1583333333333333E-3</v>
      </c>
      <c r="BK259" s="142">
        <v>2.316666666666667E-3</v>
      </c>
      <c r="BL259" s="142">
        <v>-5.5505159655693248E-3</v>
      </c>
      <c r="BM259" s="142">
        <v>-2.1896133824545735E-2</v>
      </c>
      <c r="BN259" s="142">
        <v>5.578378439054503E-2</v>
      </c>
      <c r="BO259" s="142">
        <v>0</v>
      </c>
      <c r="BP259" s="142">
        <v>-6.5686566222588283E-2</v>
      </c>
      <c r="BQ259" s="142">
        <v>-1.0658090760000001E-2</v>
      </c>
      <c r="BR259" s="142"/>
      <c r="BS259" s="46">
        <v>40087</v>
      </c>
      <c r="BT259" s="142">
        <f t="shared" si="94"/>
        <v>5.578378439054503E-2</v>
      </c>
      <c r="BU259" s="142">
        <f t="shared" si="103"/>
        <v>1.886544140495694E-2</v>
      </c>
      <c r="BV259" s="142">
        <f t="shared" si="105"/>
        <v>1.5479473730071192E-2</v>
      </c>
      <c r="BW259" s="142">
        <f t="shared" si="107"/>
        <v>-2.2682142002835803E-2</v>
      </c>
      <c r="BX259" s="142">
        <f t="shared" si="109"/>
        <v>-5.8549822457777623E-2</v>
      </c>
      <c r="BY259" s="142">
        <f t="shared" si="97"/>
        <v>-0.85234786546865393</v>
      </c>
      <c r="BZ259" s="142">
        <f t="shared" si="104"/>
        <v>-0.82755819756686066</v>
      </c>
      <c r="CA259" s="142">
        <f t="shared" si="106"/>
        <v>-0.78247977182895068</v>
      </c>
      <c r="CB259" s="142">
        <f t="shared" si="108"/>
        <v>-0.75558468908737997</v>
      </c>
      <c r="CC259" s="142">
        <f t="shared" si="98"/>
        <v>2.316666666666667E-3</v>
      </c>
      <c r="CD259" s="142">
        <f t="shared" si="99"/>
        <v>3.1583333333333333E-3</v>
      </c>
      <c r="CE259" s="142">
        <f t="shared" si="93"/>
        <v>-5.5505159655693248E-3</v>
      </c>
      <c r="CF259" s="142">
        <f t="shared" si="96"/>
        <v>-6.6796318320381382E-3</v>
      </c>
      <c r="CG259" s="142">
        <f t="shared" si="100"/>
        <v>2.2772234130057575E-2</v>
      </c>
      <c r="CH259" s="142">
        <f t="shared" si="101"/>
        <v>-6.5686566222588283E-2</v>
      </c>
      <c r="CI259" s="142">
        <f t="shared" si="102"/>
        <v>-1.0658090760000001E-2</v>
      </c>
      <c r="CJ259" s="142"/>
      <c r="CK259" s="142">
        <f t="shared" si="95"/>
        <v>-2.1896133824545735E-2</v>
      </c>
      <c r="CN259" s="142"/>
    </row>
    <row r="260" spans="1:92" x14ac:dyDescent="0.25">
      <c r="A260" s="46">
        <v>40179</v>
      </c>
      <c r="B260" s="158">
        <v>0.11</v>
      </c>
      <c r="C260" s="152">
        <v>0.41</v>
      </c>
      <c r="D260" s="140">
        <v>3.72</v>
      </c>
      <c r="F260" s="140">
        <v>0.15</v>
      </c>
      <c r="G260" s="140">
        <v>3.73</v>
      </c>
      <c r="H260" s="140"/>
      <c r="I260" s="145">
        <v>2.54</v>
      </c>
      <c r="J260" s="145"/>
      <c r="K260" s="121">
        <v>201001</v>
      </c>
      <c r="L260" s="121">
        <v>10.37681470391</v>
      </c>
      <c r="M260" s="121">
        <v>12.15328743297</v>
      </c>
      <c r="N260" s="121">
        <v>10.19010090453</v>
      </c>
      <c r="O260" s="121">
        <v>-1.0397231010000001E-2</v>
      </c>
      <c r="P260" s="121">
        <v>2.112577E-3</v>
      </c>
      <c r="R260" s="142">
        <v>201003</v>
      </c>
      <c r="S260" s="141">
        <v>9.9800399201596801E-5</v>
      </c>
      <c r="T260" s="142">
        <v>2.1166666666666702E-2</v>
      </c>
      <c r="V260" s="46">
        <v>40179</v>
      </c>
      <c r="W260" s="142">
        <v>0.99677834312823999</v>
      </c>
      <c r="X260" s="142">
        <f t="shared" si="91"/>
        <v>2.7605244998032269E-5</v>
      </c>
      <c r="Y260" s="160"/>
      <c r="Z260" s="142"/>
      <c r="AA260" s="142">
        <v>200912</v>
      </c>
      <c r="AB260" s="142">
        <v>2.0610053483250401E-2</v>
      </c>
      <c r="AC260" s="142">
        <v>6.3022354123785498E-2</v>
      </c>
      <c r="AE260" s="46">
        <v>40179</v>
      </c>
      <c r="AF260" s="142">
        <v>1.8098358480000101E-2</v>
      </c>
      <c r="AG260" s="161">
        <v>6.29</v>
      </c>
      <c r="AH260" s="161"/>
      <c r="AI260" s="46">
        <v>40179</v>
      </c>
      <c r="AJ260" s="142">
        <f t="shared" si="85"/>
        <v>6.3500000000000112E-2</v>
      </c>
      <c r="AK260" s="142">
        <f>'I+C'!U260</f>
        <v>2.6867470841944741E-3</v>
      </c>
      <c r="AL260" s="142">
        <f t="shared" si="84"/>
        <v>-1.0700807656478517E-3</v>
      </c>
      <c r="AM260" s="142">
        <f t="shared" si="84"/>
        <v>5.8023390750172599E-3</v>
      </c>
      <c r="AN260" s="142">
        <f t="shared" si="84"/>
        <v>-9.5678679610624595E-3</v>
      </c>
      <c r="AO260" s="142">
        <f>LN(quarterly_long!EU260)</f>
        <v>-1.9828659614293569</v>
      </c>
      <c r="AP260" s="142">
        <f t="shared" si="83"/>
        <v>-1.98111940983698</v>
      </c>
      <c r="AQ260" s="142">
        <f t="shared" si="83"/>
        <v>-1.9724647055973092</v>
      </c>
      <c r="AR260" s="142">
        <f t="shared" si="83"/>
        <v>-1.9349398803039051</v>
      </c>
      <c r="AS260" s="142">
        <f t="shared" si="88"/>
        <v>2.1166666666666669E-3</v>
      </c>
      <c r="AT260" s="142">
        <f t="shared" si="89"/>
        <v>3.5800000000000003E-3</v>
      </c>
      <c r="AU260" s="142">
        <f t="shared" si="90"/>
        <v>7.2195154203564532E-5</v>
      </c>
      <c r="AV260" s="142">
        <f t="shared" si="92"/>
        <v>-5.476424622936832E-3</v>
      </c>
      <c r="AW260" s="142">
        <f t="shared" si="86"/>
        <v>1.9211409962235498E-2</v>
      </c>
      <c r="AX260" s="142">
        <v>7.6E-3</v>
      </c>
      <c r="AY260" s="142">
        <f t="shared" si="87"/>
        <v>-1.0397231010000001E-2</v>
      </c>
      <c r="AZ260" s="142">
        <f>(quarterly_long!EJ260 -quarterly_long!EJ259)*100</f>
        <v>9.4019549181756368E-2</v>
      </c>
      <c r="BA260" s="142">
        <f t="shared" si="82"/>
        <v>6.2800199600798398E-2</v>
      </c>
      <c r="BE260" s="46">
        <v>40179</v>
      </c>
      <c r="BF260" s="142">
        <v>7099.52663946127</v>
      </c>
      <c r="BG260" s="142">
        <v>1890.46416716251</v>
      </c>
      <c r="BH260" s="142">
        <v>1124.3094794858694</v>
      </c>
      <c r="BI260" s="142">
        <v>2.0743457315220697E-2</v>
      </c>
      <c r="BJ260" s="142">
        <v>3.0666666666666663E-3</v>
      </c>
      <c r="BK260" s="142">
        <v>2.1166666666666664E-3</v>
      </c>
      <c r="BL260" s="142">
        <v>-2.0838659790802794E-3</v>
      </c>
      <c r="BM260" s="142">
        <v>1.7936532793007567E-2</v>
      </c>
      <c r="BN260" s="142">
        <v>5.9393370871162289E-2</v>
      </c>
      <c r="BO260" s="142">
        <v>0</v>
      </c>
      <c r="BP260" s="142">
        <v>2.8625293877698965E-2</v>
      </c>
      <c r="BQ260" s="142">
        <v>-1.4707609921E-2</v>
      </c>
      <c r="BR260" s="142"/>
      <c r="BS260" s="46">
        <v>40179</v>
      </c>
      <c r="BT260" s="142">
        <f t="shared" si="94"/>
        <v>5.9393370871162289E-2</v>
      </c>
      <c r="BU260" s="142">
        <f t="shared" si="103"/>
        <v>2.429205566002679E-3</v>
      </c>
      <c r="BV260" s="142">
        <f t="shared" si="105"/>
        <v>1.886544140495694E-2</v>
      </c>
      <c r="BW260" s="142">
        <f t="shared" si="107"/>
        <v>1.5479473730071192E-2</v>
      </c>
      <c r="BX260" s="142">
        <f t="shared" si="109"/>
        <v>-2.2682142002835803E-2</v>
      </c>
      <c r="BY260" s="142">
        <f t="shared" si="97"/>
        <v>-0.8565033597039704</v>
      </c>
      <c r="BZ260" s="142">
        <f t="shared" si="104"/>
        <v>-0.85234786546865393</v>
      </c>
      <c r="CA260" s="142">
        <f t="shared" si="106"/>
        <v>-0.82755819756686066</v>
      </c>
      <c r="CB260" s="142">
        <f t="shared" si="108"/>
        <v>-0.78247977182895068</v>
      </c>
      <c r="CC260" s="142">
        <f t="shared" si="98"/>
        <v>2.1166666666666664E-3</v>
      </c>
      <c r="CD260" s="142">
        <f t="shared" si="99"/>
        <v>3.0666666666666663E-3</v>
      </c>
      <c r="CE260" s="142">
        <f t="shared" si="93"/>
        <v>-2.0838659790802794E-3</v>
      </c>
      <c r="CF260" s="142">
        <f t="shared" si="96"/>
        <v>-5.7820814168849733E-3</v>
      </c>
      <c r="CG260" s="142">
        <f t="shared" si="100"/>
        <v>2.0743457315220697E-2</v>
      </c>
      <c r="CH260" s="142">
        <f t="shared" si="101"/>
        <v>2.8625293877698965E-2</v>
      </c>
      <c r="CI260" s="142">
        <f t="shared" si="102"/>
        <v>-1.4707609921E-2</v>
      </c>
      <c r="CJ260" s="142"/>
      <c r="CK260" s="142">
        <f t="shared" si="95"/>
        <v>1.7936532793007567E-2</v>
      </c>
      <c r="CN260" s="142"/>
    </row>
    <row r="261" spans="1:92" x14ac:dyDescent="0.25">
      <c r="A261" s="46">
        <v>40269</v>
      </c>
      <c r="B261" s="158">
        <v>0.15</v>
      </c>
      <c r="C261" s="152">
        <v>0.32</v>
      </c>
      <c r="D261" s="140">
        <v>3.49</v>
      </c>
      <c r="F261" s="140">
        <v>0.12</v>
      </c>
      <c r="G261" s="140">
        <v>3.2</v>
      </c>
      <c r="H261" s="140"/>
      <c r="I261" s="145">
        <v>3.03</v>
      </c>
      <c r="J261" s="145"/>
      <c r="K261" s="121">
        <v>201002</v>
      </c>
      <c r="L261" s="121">
        <v>10.38306962966</v>
      </c>
      <c r="M261" s="121">
        <v>12.139982677200001</v>
      </c>
      <c r="N261" s="121">
        <v>10.20189195937</v>
      </c>
      <c r="O261" s="121">
        <v>-8.8568020139999995E-3</v>
      </c>
      <c r="P261" s="121">
        <v>2.0780759999999999E-3</v>
      </c>
      <c r="R261" s="142">
        <v>201006</v>
      </c>
      <c r="S261" s="141">
        <v>2.9940119760478998E-4</v>
      </c>
      <c r="T261" s="142">
        <v>-3.8166666666666703E-2</v>
      </c>
      <c r="V261" s="46">
        <v>40269</v>
      </c>
      <c r="W261" s="142">
        <v>0.99607210091008902</v>
      </c>
      <c r="X261" s="142">
        <f t="shared" si="91"/>
        <v>-7.087759644277985E-4</v>
      </c>
      <c r="Y261" s="160"/>
      <c r="Z261" s="142"/>
      <c r="AA261" s="142">
        <v>201003</v>
      </c>
      <c r="AB261" s="142">
        <v>1.9211409962235498E-2</v>
      </c>
      <c r="AC261" s="142">
        <v>3.7527693222140002E-2</v>
      </c>
      <c r="AE261" s="46">
        <v>40269</v>
      </c>
      <c r="AF261" s="142">
        <v>8.3896620567000202E-2</v>
      </c>
      <c r="AG261" s="161">
        <v>6.18</v>
      </c>
      <c r="AH261" s="161"/>
      <c r="AI261" s="46">
        <v>40269</v>
      </c>
      <c r="AJ261" s="142">
        <f t="shared" si="85"/>
        <v>-0.1145000000000001</v>
      </c>
      <c r="AK261" s="142">
        <f>'I+C'!U261</f>
        <v>6.4015308146037064E-3</v>
      </c>
      <c r="AL261" s="142">
        <f t="shared" si="84"/>
        <v>2.6867470841944741E-3</v>
      </c>
      <c r="AM261" s="142">
        <f t="shared" si="84"/>
        <v>-1.0700807656478517E-3</v>
      </c>
      <c r="AN261" s="142">
        <f t="shared" si="84"/>
        <v>5.8023390750172599E-3</v>
      </c>
      <c r="AO261" s="142">
        <f>LN(quarterly_long!EU261)</f>
        <v>-1.9835826695948162</v>
      </c>
      <c r="AP261" s="142">
        <f t="shared" si="83"/>
        <v>-1.9828659614293569</v>
      </c>
      <c r="AQ261" s="142">
        <f t="shared" si="83"/>
        <v>-1.98111940983698</v>
      </c>
      <c r="AR261" s="142">
        <f t="shared" si="83"/>
        <v>-1.9724647055973092</v>
      </c>
      <c r="AS261" s="142">
        <f t="shared" si="88"/>
        <v>2.5249999999999999E-3</v>
      </c>
      <c r="AT261" s="142">
        <f t="shared" si="89"/>
        <v>3.0800000000000003E-3</v>
      </c>
      <c r="AU261" s="142">
        <f t="shared" si="90"/>
        <v>1.0081771620325886E-3</v>
      </c>
      <c r="AV261" s="142">
        <f t="shared" si="92"/>
        <v>-2.5886935469579507E-3</v>
      </c>
      <c r="AW261" s="142">
        <f t="shared" si="86"/>
        <v>2.0293069473846799E-2</v>
      </c>
      <c r="AX261" s="142">
        <v>1.8700000000000001E-2</v>
      </c>
      <c r="AY261" s="142">
        <f t="shared" si="87"/>
        <v>-8.8568020139999995E-3</v>
      </c>
      <c r="AZ261" s="142">
        <f>(quarterly_long!EJ261 -quarterly_long!EJ260)*100</f>
        <v>0.56848226491443832</v>
      </c>
      <c r="BA261" s="142">
        <f t="shared" si="82"/>
        <v>6.1500598802395202E-2</v>
      </c>
      <c r="BE261" s="46">
        <v>40269</v>
      </c>
      <c r="BF261" s="142">
        <v>7127.9707079529617</v>
      </c>
      <c r="BG261" s="142">
        <v>1910.2415959102511</v>
      </c>
      <c r="BH261" s="142">
        <v>1141.6772553284848</v>
      </c>
      <c r="BI261" s="142">
        <v>2.1101788263673513E-2</v>
      </c>
      <c r="BJ261" s="142">
        <v>2.3250000000000002E-3</v>
      </c>
      <c r="BK261" s="142">
        <v>2.5250000000000003E-3</v>
      </c>
      <c r="BL261" s="142">
        <v>3.6340150473987759E-3</v>
      </c>
      <c r="BM261" s="142">
        <v>8.0562529988964585E-2</v>
      </c>
      <c r="BN261" s="142">
        <v>-0.11687499941491424</v>
      </c>
      <c r="BO261" s="142">
        <v>1.9999000066659464E-4</v>
      </c>
      <c r="BP261" s="142">
        <v>1.3019934443489589E-2</v>
      </c>
      <c r="BQ261" s="142">
        <v>-1.4623919585000001E-2</v>
      </c>
      <c r="BR261" s="142"/>
      <c r="BS261" s="46">
        <v>40269</v>
      </c>
      <c r="BT261" s="142">
        <f t="shared" si="94"/>
        <v>-0.11687499941491424</v>
      </c>
      <c r="BU261" s="142">
        <f t="shared" si="103"/>
        <v>3.9984693995744891E-3</v>
      </c>
      <c r="BV261" s="142">
        <f t="shared" si="105"/>
        <v>2.429205566002679E-3</v>
      </c>
      <c r="BW261" s="142">
        <f t="shared" si="107"/>
        <v>1.886544140495694E-2</v>
      </c>
      <c r="BX261" s="142">
        <f t="shared" si="109"/>
        <v>1.5479473730071192E-2</v>
      </c>
      <c r="BY261" s="142">
        <f t="shared" si="97"/>
        <v>-0.84825605637314205</v>
      </c>
      <c r="BZ261" s="142">
        <f t="shared" si="104"/>
        <v>-0.8565033597039704</v>
      </c>
      <c r="CA261" s="142">
        <f t="shared" si="106"/>
        <v>-0.85234786546865393</v>
      </c>
      <c r="CB261" s="142">
        <f t="shared" si="108"/>
        <v>-0.82755819756686066</v>
      </c>
      <c r="CC261" s="142">
        <f t="shared" si="98"/>
        <v>2.5250000000000003E-3</v>
      </c>
      <c r="CD261" s="142">
        <f t="shared" si="99"/>
        <v>2.3250000000000002E-3</v>
      </c>
      <c r="CE261" s="142">
        <f t="shared" si="93"/>
        <v>3.6340150473987759E-3</v>
      </c>
      <c r="CF261" s="142">
        <f t="shared" si="96"/>
        <v>-2.609863888541241E-3</v>
      </c>
      <c r="CG261" s="142">
        <f t="shared" si="100"/>
        <v>2.1101788263673513E-2</v>
      </c>
      <c r="CH261" s="142">
        <f t="shared" si="101"/>
        <v>1.3019934443489589E-2</v>
      </c>
      <c r="CI261" s="142">
        <f t="shared" si="102"/>
        <v>-1.4623919585000001E-2</v>
      </c>
      <c r="CJ261" s="142"/>
      <c r="CK261" s="142">
        <f t="shared" si="95"/>
        <v>8.0362539988297996E-2</v>
      </c>
      <c r="CN261" s="142"/>
    </row>
    <row r="262" spans="1:92" x14ac:dyDescent="0.25">
      <c r="A262" s="46">
        <v>40360</v>
      </c>
      <c r="B262" s="158">
        <v>0.15</v>
      </c>
      <c r="C262" s="152">
        <v>0.27</v>
      </c>
      <c r="D262" s="140">
        <v>2.78</v>
      </c>
      <c r="F262" s="140">
        <v>0.15</v>
      </c>
      <c r="G262" s="140">
        <v>2.65</v>
      </c>
      <c r="H262" s="140"/>
      <c r="I262" s="145">
        <v>3.01</v>
      </c>
      <c r="J262" s="145"/>
      <c r="K262" s="121">
        <v>201003</v>
      </c>
      <c r="L262" s="121">
        <v>10.38746207769</v>
      </c>
      <c r="M262" s="121">
        <v>12.160052103310001</v>
      </c>
      <c r="N262" s="121">
        <v>10.2048834874</v>
      </c>
      <c r="O262" s="121">
        <v>-1.2634879316E-2</v>
      </c>
      <c r="P262" s="121">
        <v>-1.868249E-3</v>
      </c>
      <c r="R262" s="142">
        <v>201009</v>
      </c>
      <c r="S262" s="141">
        <v>2.9940119760478998E-4</v>
      </c>
      <c r="T262" s="142">
        <v>3.9E-2</v>
      </c>
      <c r="V262" s="46">
        <v>40360</v>
      </c>
      <c r="W262" s="142">
        <v>1.00100662446029</v>
      </c>
      <c r="X262" s="142">
        <f t="shared" si="91"/>
        <v>4.9417516992589098E-3</v>
      </c>
      <c r="Y262" s="160"/>
      <c r="Z262" s="142"/>
      <c r="AA262" s="142">
        <v>201006</v>
      </c>
      <c r="AB262" s="142">
        <v>2.0293069473846799E-2</v>
      </c>
      <c r="AC262" s="142">
        <v>-5.9624148257454199E-2</v>
      </c>
      <c r="AE262" s="46">
        <v>40360</v>
      </c>
      <c r="AF262" s="142">
        <v>4.9766600959999997E-2</v>
      </c>
      <c r="AG262" s="161">
        <v>5.78</v>
      </c>
      <c r="AH262" s="161"/>
      <c r="AI262" s="46">
        <v>40360</v>
      </c>
      <c r="AJ262" s="142">
        <f t="shared" si="85"/>
        <v>0.11699999999999999</v>
      </c>
      <c r="AK262" s="142">
        <f>'I+C'!U262</f>
        <v>6.5621337268595425E-4</v>
      </c>
      <c r="AL262" s="142">
        <f t="shared" si="84"/>
        <v>6.4015308146037064E-3</v>
      </c>
      <c r="AM262" s="142">
        <f t="shared" si="84"/>
        <v>2.6867470841944741E-3</v>
      </c>
      <c r="AN262" s="142">
        <f t="shared" si="84"/>
        <v>-1.0700807656478517E-3</v>
      </c>
      <c r="AO262" s="142">
        <f>LN(quarterly_long!EU262)</f>
        <v>-1.9686706821719313</v>
      </c>
      <c r="AP262" s="142">
        <f t="shared" si="83"/>
        <v>-1.9835826695948162</v>
      </c>
      <c r="AQ262" s="142">
        <f t="shared" si="83"/>
        <v>-1.9828659614293569</v>
      </c>
      <c r="AR262" s="142">
        <f t="shared" si="83"/>
        <v>-1.98111940983698</v>
      </c>
      <c r="AS262" s="142">
        <f t="shared" si="88"/>
        <v>2.5083333333333333E-3</v>
      </c>
      <c r="AT262" s="142">
        <f t="shared" si="89"/>
        <v>2.5000000000000001E-3</v>
      </c>
      <c r="AU262" s="142">
        <f t="shared" si="90"/>
        <v>-4.6423505016541201E-3</v>
      </c>
      <c r="AV262" s="142">
        <f t="shared" si="92"/>
        <v>-2.5806626211326792E-3</v>
      </c>
      <c r="AW262" s="142">
        <f t="shared" si="86"/>
        <v>1.9843033643801002E-2</v>
      </c>
      <c r="AX262" s="142">
        <v>1.7899999999999999E-2</v>
      </c>
      <c r="AY262" s="142">
        <f t="shared" si="87"/>
        <v>-1.2634879316E-2</v>
      </c>
      <c r="AZ262" s="142">
        <f>(quarterly_long!EJ262 -quarterly_long!EJ261)*100</f>
        <v>1.5568200795570863</v>
      </c>
      <c r="BA262" s="142">
        <f t="shared" si="82"/>
        <v>5.7500598802395213E-2</v>
      </c>
      <c r="BE262" s="46">
        <v>40360</v>
      </c>
      <c r="BF262" s="142">
        <v>7229.1114452052379</v>
      </c>
      <c r="BG262" s="142">
        <v>1923.3544563737998</v>
      </c>
      <c r="BH262" s="142">
        <v>1159.1380478542317</v>
      </c>
      <c r="BI262" s="142">
        <v>1.988123247302629E-2</v>
      </c>
      <c r="BJ262" s="142">
        <v>1.9749999999999998E-3</v>
      </c>
      <c r="BK262" s="142">
        <v>2.5083333333333333E-3</v>
      </c>
      <c r="BL262" s="142">
        <v>-6.8768374743051527E-3</v>
      </c>
      <c r="BM262" s="142">
        <v>4.8567854660504006E-2</v>
      </c>
      <c r="BN262" s="142">
        <v>0.11326826591590661</v>
      </c>
      <c r="BO262" s="142">
        <v>2.9998500099989196E-4</v>
      </c>
      <c r="BP262" s="142">
        <v>-5.7124301475504069E-3</v>
      </c>
      <c r="BQ262" s="142">
        <v>-2.35E-2</v>
      </c>
      <c r="BR262" s="142"/>
      <c r="BS262" s="46">
        <v>40360</v>
      </c>
      <c r="BT262" s="142">
        <f t="shared" si="94"/>
        <v>0.11326826591590661</v>
      </c>
      <c r="BU262" s="142">
        <f t="shared" si="103"/>
        <v>1.4089549580340588E-2</v>
      </c>
      <c r="BV262" s="142">
        <f t="shared" si="105"/>
        <v>3.9984693995744891E-3</v>
      </c>
      <c r="BW262" s="142">
        <f t="shared" si="107"/>
        <v>2.429205566002679E-3</v>
      </c>
      <c r="BX262" s="142">
        <f t="shared" si="109"/>
        <v>1.886544140495694E-2</v>
      </c>
      <c r="BY262" s="142">
        <f t="shared" si="97"/>
        <v>-0.8523776059711895</v>
      </c>
      <c r="BZ262" s="142">
        <f t="shared" si="104"/>
        <v>-0.84825605637314205</v>
      </c>
      <c r="CA262" s="142">
        <f t="shared" si="106"/>
        <v>-0.8565033597039704</v>
      </c>
      <c r="CB262" s="142">
        <f t="shared" si="108"/>
        <v>-0.85234786546865393</v>
      </c>
      <c r="CC262" s="142">
        <f t="shared" si="98"/>
        <v>2.5083333333333333E-3</v>
      </c>
      <c r="CD262" s="142">
        <f t="shared" si="99"/>
        <v>1.9749999999999998E-3</v>
      </c>
      <c r="CE262" s="142">
        <f t="shared" si="93"/>
        <v>-6.8768374743051527E-3</v>
      </c>
      <c r="CF262" s="142">
        <f t="shared" si="96"/>
        <v>-2.7193010928889955E-3</v>
      </c>
      <c r="CG262" s="142">
        <f t="shared" si="100"/>
        <v>1.988123247302629E-2</v>
      </c>
      <c r="CH262" s="142">
        <f t="shared" si="101"/>
        <v>-5.7124301475504069E-3</v>
      </c>
      <c r="CI262" s="142">
        <f t="shared" si="102"/>
        <v>-2.35E-2</v>
      </c>
      <c r="CJ262" s="142"/>
      <c r="CK262" s="142">
        <f t="shared" si="95"/>
        <v>4.8267869659504116E-2</v>
      </c>
      <c r="CN262" s="142"/>
    </row>
    <row r="263" spans="1:92" x14ac:dyDescent="0.25">
      <c r="A263" s="46">
        <v>40452</v>
      </c>
      <c r="B263" s="158">
        <v>0.14000000000000001</v>
      </c>
      <c r="C263" s="152">
        <v>0.28999999999999998</v>
      </c>
      <c r="D263" s="140">
        <v>2.88</v>
      </c>
      <c r="F263" s="140">
        <v>0.14000000000000001</v>
      </c>
      <c r="G263" s="140">
        <v>3.29</v>
      </c>
      <c r="H263" s="140"/>
      <c r="I263" s="145">
        <v>2.81</v>
      </c>
      <c r="J263" s="145"/>
      <c r="K263" s="121">
        <v>201004</v>
      </c>
      <c r="L263" s="121">
        <v>10.3955736607</v>
      </c>
      <c r="M263" s="121">
        <v>12.185541010490001</v>
      </c>
      <c r="N263" s="121">
        <v>10.204066059320001</v>
      </c>
      <c r="O263" s="121">
        <v>-1.1504496797E-2</v>
      </c>
      <c r="P263" s="121">
        <v>-3.4957780000000002E-3</v>
      </c>
      <c r="R263" s="142">
        <v>201012</v>
      </c>
      <c r="S263" s="141">
        <v>2.9940119760478998E-4</v>
      </c>
      <c r="T263" s="142">
        <v>3.7666666666666702E-2</v>
      </c>
      <c r="V263" s="46">
        <v>40452</v>
      </c>
      <c r="W263" s="142">
        <v>1.0110820410400101</v>
      </c>
      <c r="X263" s="142">
        <f t="shared" si="91"/>
        <v>1.0014966999874499E-2</v>
      </c>
      <c r="Y263" s="160"/>
      <c r="Z263" s="142"/>
      <c r="AA263" s="142">
        <v>201009</v>
      </c>
      <c r="AB263" s="142">
        <v>1.9843033643801002E-2</v>
      </c>
      <c r="AC263" s="142">
        <v>3.5740658691478397E-2</v>
      </c>
      <c r="AE263" s="46">
        <v>40452</v>
      </c>
      <c r="AF263" s="142">
        <v>-2.93911065560001E-2</v>
      </c>
      <c r="AG263" s="161">
        <v>5.91</v>
      </c>
      <c r="AH263" s="161"/>
      <c r="AI263" s="46">
        <v>40452</v>
      </c>
      <c r="AJ263" s="142">
        <f t="shared" si="85"/>
        <v>0.1130000000000001</v>
      </c>
      <c r="AK263" s="142">
        <f>'I+C'!U263</f>
        <v>9.5434910841014631E-3</v>
      </c>
      <c r="AL263" s="142">
        <f t="shared" si="84"/>
        <v>6.5621337268595425E-4</v>
      </c>
      <c r="AM263" s="142">
        <f t="shared" si="84"/>
        <v>6.4015308146037064E-3</v>
      </c>
      <c r="AN263" s="142">
        <f t="shared" si="84"/>
        <v>2.6867470841944741E-3</v>
      </c>
      <c r="AO263" s="142">
        <f>LN(quarterly_long!EU263)</f>
        <v>-1.9707834648559428</v>
      </c>
      <c r="AP263" s="142">
        <f t="shared" si="83"/>
        <v>-1.9686706821719313</v>
      </c>
      <c r="AQ263" s="142">
        <f t="shared" si="83"/>
        <v>-1.9835826695948162</v>
      </c>
      <c r="AR263" s="142">
        <f t="shared" si="83"/>
        <v>-1.9828659614293569</v>
      </c>
      <c r="AS263" s="142">
        <f t="shared" si="88"/>
        <v>2.3416666666666668E-3</v>
      </c>
      <c r="AT263" s="142">
        <f t="shared" si="89"/>
        <v>3.15E-3</v>
      </c>
      <c r="AU263" s="142">
        <f t="shared" si="90"/>
        <v>-9.7155658022697097E-3</v>
      </c>
      <c r="AV263" s="142">
        <f t="shared" si="92"/>
        <v>-3.3193859969219194E-3</v>
      </c>
      <c r="AW263" s="142">
        <f t="shared" si="86"/>
        <v>1.8229372436607098E-2</v>
      </c>
      <c r="AX263" s="142">
        <v>4.3400000000000001E-2</v>
      </c>
      <c r="AY263" s="142">
        <f t="shared" si="87"/>
        <v>-1.1504496797E-2</v>
      </c>
      <c r="AZ263" s="142">
        <f>(quarterly_long!EJ263 -quarterly_long!EJ262)*100</f>
        <v>0.74307084000900803</v>
      </c>
      <c r="BA263" s="142">
        <f t="shared" si="82"/>
        <v>5.8800598802395208E-2</v>
      </c>
      <c r="BE263" s="46">
        <v>40452</v>
      </c>
      <c r="BF263" s="142">
        <v>7257.3312387785409</v>
      </c>
      <c r="BG263" s="142">
        <v>1961.6089718398209</v>
      </c>
      <c r="BH263" s="142">
        <v>1149.8301965199025</v>
      </c>
      <c r="BI263" s="142">
        <v>1.7908011351585009E-2</v>
      </c>
      <c r="BJ263" s="142">
        <v>2.65E-3</v>
      </c>
      <c r="BK263" s="142">
        <v>2.3416666666666664E-3</v>
      </c>
      <c r="BL263" s="142">
        <v>-7.7207960981695908E-3</v>
      </c>
      <c r="BM263" s="142">
        <v>-2.9831679221761383E-2</v>
      </c>
      <c r="BN263" s="142">
        <v>0.10933664677975061</v>
      </c>
      <c r="BO263" s="142">
        <v>2.9998500099989196E-4</v>
      </c>
      <c r="BP263" s="142">
        <v>3.04068873401242E-2</v>
      </c>
      <c r="BQ263" s="142"/>
      <c r="BR263" s="142"/>
      <c r="BS263" s="46">
        <v>40452</v>
      </c>
      <c r="BT263" s="142">
        <f t="shared" si="94"/>
        <v>0.10933664677975061</v>
      </c>
      <c r="BU263" s="142">
        <f t="shared" si="103"/>
        <v>3.896032985426956E-3</v>
      </c>
      <c r="BV263" s="142">
        <f t="shared" si="105"/>
        <v>1.4089549580340588E-2</v>
      </c>
      <c r="BW263" s="142">
        <f t="shared" si="107"/>
        <v>3.9984693995744891E-3</v>
      </c>
      <c r="BX263" s="142">
        <f t="shared" si="109"/>
        <v>2.429205566002679E-3</v>
      </c>
      <c r="BY263" s="142">
        <f t="shared" si="97"/>
        <v>-0.84692678903901109</v>
      </c>
      <c r="BZ263" s="142">
        <f t="shared" si="104"/>
        <v>-0.8523776059711895</v>
      </c>
      <c r="CA263" s="142">
        <f t="shared" si="106"/>
        <v>-0.84825605637314205</v>
      </c>
      <c r="CB263" s="142">
        <f t="shared" si="108"/>
        <v>-0.8565033597039704</v>
      </c>
      <c r="CC263" s="142">
        <f t="shared" si="98"/>
        <v>2.3416666666666664E-3</v>
      </c>
      <c r="CD263" s="142">
        <f t="shared" si="99"/>
        <v>2.65E-3</v>
      </c>
      <c r="CE263" s="142">
        <f t="shared" si="93"/>
        <v>-7.7207960981695908E-3</v>
      </c>
      <c r="CF263" s="142">
        <f t="shared" si="96"/>
        <v>-3.2618711260390615E-3</v>
      </c>
      <c r="CG263" s="142">
        <f t="shared" si="100"/>
        <v>1.7908011351585009E-2</v>
      </c>
      <c r="CH263" s="142">
        <f t="shared" si="101"/>
        <v>3.04068873401242E-2</v>
      </c>
      <c r="CI263" s="142"/>
      <c r="CJ263" s="142"/>
      <c r="CK263" s="142">
        <f t="shared" si="95"/>
        <v>-3.0131664222761274E-2</v>
      </c>
      <c r="CN263" s="142"/>
    </row>
    <row r="264" spans="1:92" x14ac:dyDescent="0.25">
      <c r="A264" s="46">
        <v>40544</v>
      </c>
      <c r="B264" s="158">
        <v>0.13</v>
      </c>
      <c r="C264" s="152">
        <v>0.3</v>
      </c>
      <c r="D264" s="140">
        <v>3.46</v>
      </c>
      <c r="F264" s="140">
        <v>0.1</v>
      </c>
      <c r="G264" s="140">
        <v>3.41</v>
      </c>
      <c r="H264" s="140"/>
      <c r="I264" s="145">
        <v>2.62</v>
      </c>
      <c r="J264" s="145"/>
      <c r="K264" s="121">
        <v>201101</v>
      </c>
      <c r="L264" s="121">
        <v>10.398848495859999</v>
      </c>
      <c r="M264" s="121">
        <v>12.19343785025</v>
      </c>
      <c r="N264" s="121">
        <v>10.21105960207</v>
      </c>
      <c r="O264" s="121">
        <v>-1.5722598171E-2</v>
      </c>
      <c r="P264" s="121">
        <v>-7.6742770000000002E-3</v>
      </c>
      <c r="R264" s="142">
        <v>201103</v>
      </c>
      <c r="S264" s="141">
        <v>2.9940119760478998E-4</v>
      </c>
      <c r="T264" s="142">
        <v>1.97666666666667E-2</v>
      </c>
      <c r="V264" s="46">
        <v>40544</v>
      </c>
      <c r="W264" s="142">
        <v>1.02287720328082</v>
      </c>
      <c r="X264" s="142">
        <f t="shared" si="91"/>
        <v>1.1598358717470636E-2</v>
      </c>
      <c r="Y264" s="160"/>
      <c r="Z264" s="142"/>
      <c r="AA264" s="142">
        <v>201012</v>
      </c>
      <c r="AB264" s="142">
        <v>1.8229372436607098E-2</v>
      </c>
      <c r="AC264" s="142">
        <v>0.10645408527021299</v>
      </c>
      <c r="AE264" s="46">
        <v>40544</v>
      </c>
      <c r="AF264" s="142">
        <v>-1.1579101808E-2</v>
      </c>
      <c r="AG264" s="161">
        <v>6.09</v>
      </c>
      <c r="AH264" s="161"/>
      <c r="AI264" s="46">
        <v>40544</v>
      </c>
      <c r="AJ264" s="142">
        <f t="shared" si="85"/>
        <v>5.9300000000000103E-2</v>
      </c>
      <c r="AK264" s="142">
        <f>'I+C'!U264</f>
        <v>5.7652662241323149E-3</v>
      </c>
      <c r="AL264" s="142">
        <f t="shared" si="84"/>
        <v>9.5434910841014631E-3</v>
      </c>
      <c r="AM264" s="142">
        <f t="shared" si="84"/>
        <v>6.5621337268595425E-4</v>
      </c>
      <c r="AN264" s="142">
        <f t="shared" si="84"/>
        <v>6.4015308146037064E-3</v>
      </c>
      <c r="AO264" s="142">
        <f>LN(quarterly_long!EU264)</f>
        <v>-1.9734656602892047</v>
      </c>
      <c r="AP264" s="142">
        <f t="shared" si="83"/>
        <v>-1.9707834648559428</v>
      </c>
      <c r="AQ264" s="142">
        <f t="shared" si="83"/>
        <v>-1.9686706821719313</v>
      </c>
      <c r="AR264" s="142">
        <f t="shared" si="83"/>
        <v>-1.9835826695948162</v>
      </c>
      <c r="AS264" s="142">
        <f t="shared" si="88"/>
        <v>2.1833333333333336E-3</v>
      </c>
      <c r="AT264" s="142">
        <f t="shared" si="89"/>
        <v>3.31E-3</v>
      </c>
      <c r="AU264" s="142">
        <f t="shared" si="90"/>
        <v>-1.1298957519865847E-2</v>
      </c>
      <c r="AV264" s="142">
        <f t="shared" si="92"/>
        <v>-6.162174165439272E-3</v>
      </c>
      <c r="AW264" s="142">
        <f t="shared" si="86"/>
        <v>1.7926406560146699E-2</v>
      </c>
      <c r="AX264" s="142">
        <v>-1.03E-2</v>
      </c>
      <c r="AY264" s="142">
        <f t="shared" si="87"/>
        <v>-1.5722598171E-2</v>
      </c>
      <c r="AZ264" s="142">
        <f>(quarterly_long!EJ264 -quarterly_long!EJ263)*100</f>
        <v>0.30830707908703348</v>
      </c>
      <c r="BA264" s="142">
        <f t="shared" si="82"/>
        <v>6.0600598802395204E-2</v>
      </c>
      <c r="BE264" s="46">
        <v>40544</v>
      </c>
      <c r="BP264" s="46"/>
      <c r="BQ264" s="142"/>
      <c r="BR264" s="142"/>
      <c r="BS264" s="46">
        <v>40544</v>
      </c>
      <c r="BT264" s="142"/>
      <c r="BU264" s="142"/>
      <c r="BV264" s="142"/>
      <c r="BW264" s="142"/>
      <c r="BX264" s="142"/>
      <c r="BY264" s="142"/>
      <c r="BZ264" s="124"/>
      <c r="CA264" s="142"/>
      <c r="CB264" s="142"/>
      <c r="CC264" s="142"/>
      <c r="CD264" s="142"/>
      <c r="CE264" s="142"/>
      <c r="CF264" s="142"/>
      <c r="CG264" s="142"/>
      <c r="CH264" s="142"/>
      <c r="CI264" s="142"/>
      <c r="CJ264" s="142"/>
      <c r="CK264" s="142"/>
    </row>
    <row r="265" spans="1:92" x14ac:dyDescent="0.25">
      <c r="A265" s="46">
        <v>40634</v>
      </c>
      <c r="B265" s="158">
        <v>0.05</v>
      </c>
      <c r="C265" s="152">
        <v>0.19</v>
      </c>
      <c r="D265" s="140">
        <v>3.2</v>
      </c>
      <c r="F265" s="140">
        <v>0.04</v>
      </c>
      <c r="G265" s="140">
        <v>3</v>
      </c>
      <c r="H265" s="140"/>
      <c r="I265" s="145">
        <v>2.75</v>
      </c>
      <c r="J265" s="145"/>
      <c r="K265" s="121">
        <v>201102</v>
      </c>
      <c r="L265" s="121">
        <v>10.399148683470001</v>
      </c>
      <c r="M265" s="121">
        <v>12.19138633607</v>
      </c>
      <c r="N265" s="121">
        <v>10.202585409479999</v>
      </c>
      <c r="O265" s="121">
        <v>-8.5793114190000005E-3</v>
      </c>
      <c r="P265" s="121">
        <v>-9.46674E-4</v>
      </c>
      <c r="R265" s="142">
        <v>201106</v>
      </c>
      <c r="S265" s="142">
        <v>0</v>
      </c>
      <c r="T265" s="142">
        <v>-4.0000000000000002E-4</v>
      </c>
      <c r="V265" s="46">
        <v>40634</v>
      </c>
      <c r="W265" s="142">
        <v>1.03111822448872</v>
      </c>
      <c r="X265" s="142">
        <f t="shared" si="91"/>
        <v>8.0244243169514187E-3</v>
      </c>
      <c r="Y265" s="160"/>
      <c r="Z265" s="142"/>
      <c r="AA265" s="142">
        <v>201103</v>
      </c>
      <c r="AB265" s="142">
        <v>1.7926406560146699E-2</v>
      </c>
      <c r="AC265" s="142">
        <v>5.0711621950335503E-2</v>
      </c>
      <c r="AE265" s="46">
        <v>40634</v>
      </c>
      <c r="AF265" s="142">
        <v>2.8159731170000101E-2</v>
      </c>
      <c r="AG265" s="161">
        <v>5.85</v>
      </c>
      <c r="AH265" s="161"/>
      <c r="AI265" s="46">
        <v>40634</v>
      </c>
      <c r="AJ265" s="142">
        <f t="shared" si="85"/>
        <v>-1.2000000000000001E-3</v>
      </c>
      <c r="AK265" s="142">
        <f>'I+C'!U265</f>
        <v>4.8664961484092828E-3</v>
      </c>
      <c r="AL265" s="142">
        <f t="shared" si="84"/>
        <v>5.7652662241323149E-3</v>
      </c>
      <c r="AM265" s="142">
        <f t="shared" si="84"/>
        <v>9.5434910841014631E-3</v>
      </c>
      <c r="AN265" s="142">
        <f t="shared" si="84"/>
        <v>6.5621337268595425E-4</v>
      </c>
      <c r="AO265" s="142">
        <f>LN(quarterly_long!EU265)</f>
        <v>-1.9721469440134944</v>
      </c>
      <c r="AP265" s="142">
        <f t="shared" si="83"/>
        <v>-1.9734656602892047</v>
      </c>
      <c r="AQ265" s="142">
        <f t="shared" si="83"/>
        <v>-1.9707834648559428</v>
      </c>
      <c r="AR265" s="142">
        <f t="shared" si="83"/>
        <v>-1.9686706821719313</v>
      </c>
      <c r="AS265" s="142">
        <f t="shared" si="88"/>
        <v>2.2916666666666667E-3</v>
      </c>
      <c r="AT265" s="142">
        <f t="shared" si="89"/>
        <v>2.96E-3</v>
      </c>
      <c r="AU265" s="142">
        <f t="shared" si="90"/>
        <v>-8.0244243169514187E-3</v>
      </c>
      <c r="AV265" s="142">
        <f t="shared" si="92"/>
        <v>-8.4203245351852744E-3</v>
      </c>
      <c r="AW265" s="142">
        <f t="shared" si="86"/>
        <v>1.8687932628573801E-2</v>
      </c>
      <c r="AX265" s="142">
        <v>4.3799999999999999E-2</v>
      </c>
      <c r="AY265" s="142">
        <f t="shared" si="87"/>
        <v>-8.5793114190000005E-3</v>
      </c>
      <c r="AZ265" s="142">
        <f>(quarterly_long!EJ265 -quarterly_long!EJ264)*100</f>
        <v>0.61852124241196238</v>
      </c>
      <c r="BA265" s="142">
        <f t="shared" si="82"/>
        <v>5.8499999999999996E-2</v>
      </c>
      <c r="BE265" s="46">
        <v>40634</v>
      </c>
      <c r="BP265" s="46"/>
      <c r="BQ265" s="142"/>
      <c r="BR265" s="142"/>
      <c r="BS265" s="46">
        <v>40634</v>
      </c>
      <c r="BT265" s="142"/>
      <c r="BU265" s="142"/>
      <c r="BV265" s="142"/>
      <c r="BW265" s="142"/>
      <c r="BX265" s="142"/>
      <c r="BY265" s="142"/>
      <c r="BZ265" s="124"/>
      <c r="CA265" s="142"/>
      <c r="CB265" s="142"/>
      <c r="CC265" s="142"/>
      <c r="CD265" s="142"/>
      <c r="CE265" s="142"/>
      <c r="CF265" s="142"/>
      <c r="CG265" s="142"/>
      <c r="CH265" s="142"/>
      <c r="CI265" s="142"/>
      <c r="CJ265" s="142"/>
      <c r="CK265" s="142"/>
    </row>
    <row r="266" spans="1:92" x14ac:dyDescent="0.25">
      <c r="A266" s="46">
        <v>40725</v>
      </c>
      <c r="B266" s="158">
        <v>0.03</v>
      </c>
      <c r="C266" s="152">
        <v>0.13</v>
      </c>
      <c r="D266" s="140">
        <v>2.41</v>
      </c>
      <c r="F266" s="140">
        <v>0.01</v>
      </c>
      <c r="G266" s="140">
        <v>1.98</v>
      </c>
      <c r="H266" s="140"/>
      <c r="I266" s="145">
        <v>3.29</v>
      </c>
      <c r="J266" s="145"/>
      <c r="K266" s="121">
        <v>201103</v>
      </c>
      <c r="L266" s="121">
        <v>10.40142160465</v>
      </c>
      <c r="M266" s="121">
        <v>12.14812549594</v>
      </c>
      <c r="N266" s="121">
        <v>10.20133100628</v>
      </c>
      <c r="O266" s="121">
        <v>7.4854367300000004E-3</v>
      </c>
      <c r="P266" s="121">
        <v>1.3673456E-2</v>
      </c>
      <c r="R266" s="142">
        <v>201109</v>
      </c>
      <c r="S266" s="141">
        <v>9.9800399201596801E-5</v>
      </c>
      <c r="T266" s="142">
        <v>-5.3133333333333303E-2</v>
      </c>
      <c r="V266" s="46">
        <v>40725</v>
      </c>
      <c r="W266" s="142">
        <v>1.0395335132569501</v>
      </c>
      <c r="X266" s="142">
        <f t="shared" si="91"/>
        <v>8.1281993937358243E-3</v>
      </c>
      <c r="Y266" s="160"/>
      <c r="Z266" s="142"/>
      <c r="AA266" s="142">
        <v>201106</v>
      </c>
      <c r="AB266" s="142">
        <v>1.8687932628573801E-2</v>
      </c>
      <c r="AC266" s="142">
        <v>-1.3185229476653701E-2</v>
      </c>
      <c r="AE266" s="46">
        <v>40725</v>
      </c>
      <c r="AF266" s="142">
        <v>0.13410022399999999</v>
      </c>
      <c r="AG266" s="161">
        <v>5.46</v>
      </c>
      <c r="AH266" s="161"/>
      <c r="AI266" s="46">
        <v>40725</v>
      </c>
      <c r="AJ266" s="142">
        <f t="shared" si="85"/>
        <v>-0.1593999999999999</v>
      </c>
      <c r="AK266" s="142">
        <f>'I+C'!U266</f>
        <v>6.7924475097453918E-3</v>
      </c>
      <c r="AL266" s="142">
        <f t="shared" si="84"/>
        <v>4.8664961484092828E-3</v>
      </c>
      <c r="AM266" s="142">
        <f t="shared" si="84"/>
        <v>5.7652662241323149E-3</v>
      </c>
      <c r="AN266" s="142">
        <f t="shared" si="84"/>
        <v>9.5434910841014631E-3</v>
      </c>
      <c r="AO266" s="142">
        <f>LN(quarterly_long!EU266)</f>
        <v>-1.9835432694889097</v>
      </c>
      <c r="AP266" s="142">
        <f t="shared" si="83"/>
        <v>-1.9721469440134944</v>
      </c>
      <c r="AQ266" s="142">
        <f t="shared" si="83"/>
        <v>-1.9734656602892047</v>
      </c>
      <c r="AR266" s="142">
        <f t="shared" si="83"/>
        <v>-1.9707834648559428</v>
      </c>
      <c r="AS266" s="142">
        <f t="shared" si="88"/>
        <v>2.7416666666666666E-3</v>
      </c>
      <c r="AT266" s="142">
        <f t="shared" si="89"/>
        <v>1.97E-3</v>
      </c>
      <c r="AU266" s="142">
        <f t="shared" si="90"/>
        <v>-8.0283989945342284E-3</v>
      </c>
      <c r="AV266" s="142">
        <f t="shared" si="92"/>
        <v>-9.2668366584052995E-3</v>
      </c>
      <c r="AW266" s="142">
        <f t="shared" si="86"/>
        <v>2.12523679767475E-2</v>
      </c>
      <c r="AX266" s="142">
        <v>5.3199999999999997E-2</v>
      </c>
      <c r="AY266" s="142">
        <f t="shared" si="87"/>
        <v>7.4854367300000004E-3</v>
      </c>
      <c r="AZ266" s="142">
        <f>(quarterly_long!EJ266 -quarterly_long!EJ265)*100</f>
        <v>-0.46038779656700779</v>
      </c>
      <c r="BA266" s="142">
        <f t="shared" si="82"/>
        <v>5.4500199600798403E-2</v>
      </c>
      <c r="BE266" s="46">
        <v>40725</v>
      </c>
      <c r="BP266" s="46"/>
      <c r="BQ266" s="142"/>
      <c r="BR266" s="142"/>
      <c r="BS266" s="46">
        <v>40725</v>
      </c>
      <c r="BT266" s="142"/>
      <c r="BU266" s="142"/>
      <c r="BV266" s="142"/>
      <c r="BW266" s="142"/>
      <c r="BX266" s="142"/>
      <c r="BY266" s="142"/>
      <c r="BZ266" s="124"/>
      <c r="CA266" s="142"/>
      <c r="CB266" s="142"/>
      <c r="CC266" s="142"/>
      <c r="CD266" s="142"/>
      <c r="CE266" s="142"/>
      <c r="CF266" s="142"/>
      <c r="CG266" s="142"/>
      <c r="CH266" s="142"/>
      <c r="CI266" s="142"/>
      <c r="CJ266" s="142"/>
      <c r="CK266" s="142"/>
    </row>
    <row r="267" spans="1:92" x14ac:dyDescent="0.25">
      <c r="A267" s="46">
        <v>40817</v>
      </c>
      <c r="B267" s="158">
        <v>0.01</v>
      </c>
      <c r="C267" s="152">
        <v>0.12</v>
      </c>
      <c r="D267" s="140">
        <v>2.0499999999999998</v>
      </c>
      <c r="F267" s="140">
        <v>0.01</v>
      </c>
      <c r="G267" s="140">
        <v>1.98</v>
      </c>
      <c r="H267" s="140"/>
      <c r="I267" s="145">
        <v>3.27</v>
      </c>
      <c r="J267" s="145"/>
      <c r="K267" s="121">
        <v>201104</v>
      </c>
      <c r="L267" s="121">
        <v>10.40279668052</v>
      </c>
      <c r="M267" s="121">
        <v>12.17019802407</v>
      </c>
      <c r="N267" s="121">
        <v>10.193275366969999</v>
      </c>
      <c r="O267" s="121">
        <v>8.2193591549999997E-3</v>
      </c>
      <c r="P267" s="121">
        <v>1.0645807E-2</v>
      </c>
      <c r="R267" s="142">
        <v>201112</v>
      </c>
      <c r="S267" s="142">
        <v>0</v>
      </c>
      <c r="T267" s="142">
        <v>3.9366666666666703E-2</v>
      </c>
      <c r="V267" s="46">
        <v>40817</v>
      </c>
      <c r="W267" s="142">
        <v>1.04168434183041</v>
      </c>
      <c r="X267" s="142">
        <f t="shared" si="91"/>
        <v>2.0668949518255833E-3</v>
      </c>
      <c r="Y267" s="160"/>
      <c r="Z267" s="142"/>
      <c r="AA267" s="142">
        <v>201109</v>
      </c>
      <c r="AB267" s="142">
        <v>2.12523679767475E-2</v>
      </c>
      <c r="AC267" s="142">
        <v>-8.8099806570392E-2</v>
      </c>
      <c r="AE267" s="46">
        <v>40817</v>
      </c>
      <c r="AF267" s="142">
        <v>2.3306786432000001E-2</v>
      </c>
      <c r="AG267" s="161">
        <v>5.25</v>
      </c>
      <c r="AH267" s="161"/>
      <c r="AI267" s="46">
        <v>40817</v>
      </c>
      <c r="AJ267" s="142">
        <f t="shared" si="85"/>
        <v>0.11810000000000011</v>
      </c>
      <c r="AK267" s="142">
        <f>'I+C'!U267</f>
        <v>6.6037063978607868E-3</v>
      </c>
      <c r="AL267" s="142">
        <f t="shared" si="84"/>
        <v>6.7924475097453918E-3</v>
      </c>
      <c r="AM267" s="142">
        <f t="shared" si="84"/>
        <v>4.8664961484092828E-3</v>
      </c>
      <c r="AN267" s="142">
        <f t="shared" si="84"/>
        <v>5.7652662241323149E-3</v>
      </c>
      <c r="AO267" s="142">
        <f>LN(quarterly_long!EU267)</f>
        <v>-1.9814454501741836</v>
      </c>
      <c r="AP267" s="142">
        <f t="shared" si="83"/>
        <v>-1.9835432694889097</v>
      </c>
      <c r="AQ267" s="142">
        <f t="shared" si="83"/>
        <v>-1.9721469440134944</v>
      </c>
      <c r="AR267" s="142">
        <f t="shared" si="83"/>
        <v>-1.9734656602892047</v>
      </c>
      <c r="AS267" s="142">
        <f t="shared" si="88"/>
        <v>2.725E-3</v>
      </c>
      <c r="AT267" s="142">
        <f t="shared" si="89"/>
        <v>1.97E-3</v>
      </c>
      <c r="AU267" s="142">
        <f t="shared" si="90"/>
        <v>-2.0668949518255833E-3</v>
      </c>
      <c r="AV267" s="142">
        <f t="shared" si="92"/>
        <v>-7.3546689457942693E-3</v>
      </c>
      <c r="AW267" s="142">
        <f t="shared" si="86"/>
        <v>2.0882573537883899E-2</v>
      </c>
      <c r="AX267" s="142">
        <v>5.5399999999999998E-2</v>
      </c>
      <c r="AY267" s="142">
        <f t="shared" si="87"/>
        <v>8.2193591549999997E-3</v>
      </c>
      <c r="AZ267" s="142">
        <f>(quarterly_long!EJ267 -quarterly_long!EJ266)*100</f>
        <v>0.87015257125869772</v>
      </c>
      <c r="BA267" s="142">
        <f t="shared" si="82"/>
        <v>5.2499999999999998E-2</v>
      </c>
      <c r="BE267" s="46">
        <v>40817</v>
      </c>
      <c r="BP267" s="46"/>
      <c r="BQ267" s="142"/>
      <c r="BR267" s="142"/>
      <c r="BS267" s="46">
        <v>40817</v>
      </c>
      <c r="BT267" s="142"/>
      <c r="BU267" s="142"/>
      <c r="BV267" s="142"/>
      <c r="BW267" s="142"/>
      <c r="BX267" s="142"/>
      <c r="BY267" s="142"/>
      <c r="BZ267" s="124"/>
      <c r="CA267" s="142"/>
      <c r="CB267" s="142"/>
      <c r="CC267" s="142"/>
      <c r="CD267" s="142"/>
      <c r="CE267" s="142"/>
      <c r="CF267" s="142"/>
      <c r="CG267" s="142"/>
      <c r="CH267" s="142"/>
      <c r="CI267" s="142"/>
      <c r="CJ267" s="142"/>
      <c r="CK267" s="142"/>
    </row>
    <row r="268" spans="1:92" x14ac:dyDescent="0.25">
      <c r="A268" s="46">
        <v>40909</v>
      </c>
      <c r="B268" s="158">
        <v>7.0000000000000007E-2</v>
      </c>
      <c r="C268" s="152">
        <v>0.19</v>
      </c>
      <c r="D268" s="140">
        <v>2.04</v>
      </c>
      <c r="F268" s="140">
        <v>0.08</v>
      </c>
      <c r="G268" s="140">
        <v>2.17</v>
      </c>
      <c r="H268" s="140"/>
      <c r="I268" s="145">
        <v>3.06</v>
      </c>
      <c r="J268" s="145"/>
      <c r="K268" s="121">
        <v>201201</v>
      </c>
      <c r="L268" s="121">
        <v>10.40711320492</v>
      </c>
      <c r="M268" s="121">
        <v>12.19744084107</v>
      </c>
      <c r="N268" s="121">
        <v>10.205458339270001</v>
      </c>
      <c r="O268" s="121">
        <v>-4.528936081E-3</v>
      </c>
      <c r="P268" s="121">
        <v>-2.8581610000000001E-3</v>
      </c>
      <c r="R268" s="142">
        <v>201203</v>
      </c>
      <c r="S268" s="142">
        <v>0</v>
      </c>
      <c r="T268" s="142">
        <v>4.1933333333333302E-2</v>
      </c>
      <c r="V268" s="46">
        <v>40909</v>
      </c>
      <c r="W268" s="142">
        <v>1.04957682791766</v>
      </c>
      <c r="X268" s="142">
        <f t="shared" si="91"/>
        <v>7.5480993703382487E-3</v>
      </c>
      <c r="Y268" s="160"/>
      <c r="Z268" s="142"/>
      <c r="AA268" s="142">
        <v>201112</v>
      </c>
      <c r="AB268" s="142">
        <v>2.0882573537883899E-2</v>
      </c>
      <c r="AC268" s="142">
        <v>5.9154257675401098E-2</v>
      </c>
      <c r="AE268" s="46">
        <v>40909</v>
      </c>
      <c r="AF268" s="142">
        <v>-5.8533005739997996E-3</v>
      </c>
      <c r="AG268" s="161">
        <v>5.2</v>
      </c>
      <c r="AH268" s="161"/>
      <c r="AI268" s="46">
        <v>40909</v>
      </c>
      <c r="AJ268" s="142">
        <f t="shared" si="85"/>
        <v>0.12579999999999991</v>
      </c>
      <c r="AK268" s="142">
        <f>'I+C'!U268</f>
        <v>3.0682075658285957E-3</v>
      </c>
      <c r="AL268" s="142">
        <f t="shared" si="84"/>
        <v>6.6037063978607868E-3</v>
      </c>
      <c r="AM268" s="142">
        <f t="shared" si="84"/>
        <v>6.7924475097453918E-3</v>
      </c>
      <c r="AN268" s="142">
        <f t="shared" si="84"/>
        <v>4.8664961484092828E-3</v>
      </c>
      <c r="AO268" s="142">
        <f>LN(quarterly_long!EU268)</f>
        <v>-1.983796590627906</v>
      </c>
      <c r="AP268" s="142">
        <f t="shared" si="83"/>
        <v>-1.9814454501741836</v>
      </c>
      <c r="AQ268" s="142">
        <f t="shared" si="83"/>
        <v>-1.9835432694889097</v>
      </c>
      <c r="AR268" s="142">
        <f t="shared" si="83"/>
        <v>-1.9721469440134944</v>
      </c>
      <c r="AS268" s="142">
        <f t="shared" si="88"/>
        <v>2.5500000000000002E-3</v>
      </c>
      <c r="AT268" s="142">
        <f t="shared" si="89"/>
        <v>2.0899999999999998E-3</v>
      </c>
      <c r="AU268" s="142">
        <f t="shared" si="90"/>
        <v>-7.5480993703382487E-3</v>
      </c>
      <c r="AV268" s="142">
        <f t="shared" si="92"/>
        <v>-6.4169544084123698E-3</v>
      </c>
      <c r="AW268" s="142">
        <f t="shared" si="86"/>
        <v>1.9592739015927198E-2</v>
      </c>
      <c r="AX268" s="142">
        <v>5.8299999999999998E-2</v>
      </c>
      <c r="AY268" s="142">
        <f t="shared" si="87"/>
        <v>-4.528936081E-3</v>
      </c>
      <c r="AZ268" s="142">
        <f>(quarterly_long!EJ268 -quarterly_long!EJ267)*100</f>
        <v>7.1706711210595131E-2</v>
      </c>
      <c r="BA268" s="142">
        <f t="shared" si="82"/>
        <v>5.2000000000000005E-2</v>
      </c>
      <c r="BE268" s="46">
        <v>40909</v>
      </c>
      <c r="BP268" s="46"/>
      <c r="BQ268" s="142"/>
      <c r="BR268" s="142"/>
      <c r="BS268" s="46">
        <v>40909</v>
      </c>
      <c r="BT268" s="142"/>
      <c r="BU268" s="142"/>
      <c r="BV268" s="142"/>
      <c r="BW268" s="142"/>
      <c r="BX268" s="142"/>
      <c r="BY268" s="142"/>
      <c r="BZ268" s="124"/>
      <c r="CA268" s="142"/>
      <c r="CB268" s="142"/>
      <c r="CC268" s="142"/>
      <c r="CD268" s="142"/>
      <c r="CE268" s="142"/>
      <c r="CF268" s="142"/>
      <c r="CG268" s="142"/>
      <c r="CH268" s="142"/>
      <c r="CI268" s="142"/>
      <c r="CJ268" s="142"/>
      <c r="CK268" s="142"/>
    </row>
    <row r="269" spans="1:92" x14ac:dyDescent="0.25">
      <c r="A269" s="46">
        <v>41000</v>
      </c>
      <c r="B269" s="158">
        <v>0.09</v>
      </c>
      <c r="C269" s="152">
        <v>0.21</v>
      </c>
      <c r="D269" s="140">
        <v>1.83</v>
      </c>
      <c r="F269" s="140">
        <v>0.09</v>
      </c>
      <c r="G269" s="140">
        <v>1.62</v>
      </c>
      <c r="H269" s="140"/>
      <c r="I269" s="145">
        <v>3.4</v>
      </c>
      <c r="J269" s="145"/>
      <c r="K269" s="121">
        <v>201202</v>
      </c>
      <c r="L269" s="121">
        <v>10.40712261565</v>
      </c>
      <c r="M269" s="121">
        <v>12.20116538532</v>
      </c>
      <c r="N269" s="121">
        <v>10.207017975659999</v>
      </c>
      <c r="O269" s="121">
        <v>-6.7746216279999999E-3</v>
      </c>
      <c r="P269" s="121">
        <v>-4.7827479999999999E-3</v>
      </c>
      <c r="R269" s="142">
        <v>201206</v>
      </c>
      <c r="S269" s="141">
        <v>9.9800399201596801E-5</v>
      </c>
      <c r="T269" s="142">
        <v>-1.0500000000000001E-2</v>
      </c>
      <c r="V269" s="46">
        <v>41000</v>
      </c>
      <c r="W269" s="142">
        <v>1.0484761906945701</v>
      </c>
      <c r="X269" s="142">
        <f t="shared" si="91"/>
        <v>-1.0491987707581807E-3</v>
      </c>
      <c r="Y269" s="160"/>
      <c r="Z269" s="142"/>
      <c r="AA269" s="142">
        <v>201203</v>
      </c>
      <c r="AB269" s="142">
        <v>1.9592739015927198E-2</v>
      </c>
      <c r="AC269" s="142">
        <v>0.117363188881382</v>
      </c>
      <c r="AE269" s="46">
        <v>41000</v>
      </c>
      <c r="AF269" s="142">
        <v>6.7149766015999895E-2</v>
      </c>
      <c r="AG269" s="161">
        <v>5.09</v>
      </c>
      <c r="AH269" s="161"/>
      <c r="AI269" s="46">
        <v>41000</v>
      </c>
      <c r="AJ269" s="142">
        <f t="shared" si="85"/>
        <v>-3.15E-2</v>
      </c>
      <c r="AK269" s="142">
        <f>'I+C'!U269</f>
        <v>8.0856812854102067E-4</v>
      </c>
      <c r="AL269" s="142">
        <f t="shared" si="84"/>
        <v>3.0682075658285957E-3</v>
      </c>
      <c r="AM269" s="142">
        <f t="shared" si="84"/>
        <v>6.6037063978607868E-3</v>
      </c>
      <c r="AN269" s="142">
        <f t="shared" si="84"/>
        <v>6.7924475097453918E-3</v>
      </c>
      <c r="AO269" s="142">
        <f>LN(quarterly_long!EU269)</f>
        <v>-1.9743552685292431</v>
      </c>
      <c r="AP269" s="142">
        <f t="shared" si="83"/>
        <v>-1.983796590627906</v>
      </c>
      <c r="AQ269" s="142">
        <f t="shared" si="83"/>
        <v>-1.9814454501741836</v>
      </c>
      <c r="AR269" s="142">
        <f t="shared" si="83"/>
        <v>-1.9835432694889097</v>
      </c>
      <c r="AS269" s="142">
        <f t="shared" si="88"/>
        <v>2.8333333333333331E-3</v>
      </c>
      <c r="AT269" s="142">
        <f t="shared" si="89"/>
        <v>1.5300000000000001E-3</v>
      </c>
      <c r="AU269" s="142">
        <f t="shared" si="90"/>
        <v>1.1489991699597775E-3</v>
      </c>
      <c r="AV269" s="142">
        <f t="shared" si="92"/>
        <v>-4.1235985366845709E-3</v>
      </c>
      <c r="AW269" s="142">
        <f t="shared" si="86"/>
        <v>2.11250992965436E-2</v>
      </c>
      <c r="AX269" s="142">
        <v>2.5000000000000001E-3</v>
      </c>
      <c r="AY269" s="142">
        <f t="shared" si="87"/>
        <v>-6.7746216279999999E-3</v>
      </c>
      <c r="AZ269" s="142">
        <f>(quarterly_long!EJ269 -quarterly_long!EJ268)*100</f>
        <v>1.0249890227204017</v>
      </c>
      <c r="BA269" s="142">
        <f t="shared" ref="BA269:BA283" si="110">AG269/100-S269</f>
        <v>5.0800199600798401E-2</v>
      </c>
      <c r="BE269" s="46">
        <v>41000</v>
      </c>
      <c r="BP269" s="46"/>
      <c r="BQ269" s="142"/>
      <c r="BR269" s="142"/>
      <c r="BS269" s="46">
        <v>41000</v>
      </c>
      <c r="BT269" s="142"/>
      <c r="BU269" s="142"/>
      <c r="BV269" s="142"/>
      <c r="BW269" s="142"/>
      <c r="BX269" s="142"/>
      <c r="BY269" s="142"/>
      <c r="BZ269" s="124"/>
      <c r="CA269" s="142"/>
      <c r="CB269" s="142"/>
      <c r="CC269" s="142"/>
      <c r="CD269" s="142"/>
      <c r="CE269" s="142"/>
      <c r="CF269" s="142"/>
      <c r="CG269" s="142"/>
      <c r="CH269" s="142"/>
      <c r="CI269" s="142"/>
      <c r="CJ269" s="142"/>
      <c r="CK269" s="142"/>
    </row>
    <row r="270" spans="1:92" x14ac:dyDescent="0.25">
      <c r="A270" s="46">
        <v>41091</v>
      </c>
      <c r="B270" s="158">
        <v>0.1</v>
      </c>
      <c r="C270" s="152">
        <v>0.17</v>
      </c>
      <c r="D270" s="140">
        <v>1.64</v>
      </c>
      <c r="F270" s="140">
        <v>0.11</v>
      </c>
      <c r="G270" s="140">
        <v>1.72</v>
      </c>
      <c r="H270" s="140"/>
      <c r="I270" s="145">
        <v>3.12</v>
      </c>
      <c r="J270" s="145"/>
      <c r="K270" s="121">
        <v>201203</v>
      </c>
      <c r="L270" s="121">
        <v>10.40775754365</v>
      </c>
      <c r="M270" s="121">
        <v>12.22563589318</v>
      </c>
      <c r="N270" s="121">
        <v>10.20465996816</v>
      </c>
      <c r="O270" s="121">
        <v>-1.1684836571E-2</v>
      </c>
      <c r="P270" s="121">
        <v>-1.1661805000000001E-2</v>
      </c>
      <c r="R270" s="142">
        <v>201209</v>
      </c>
      <c r="S270" s="141">
        <v>1.9960079840319401E-4</v>
      </c>
      <c r="T270" s="142">
        <v>2.0233333333333301E-2</v>
      </c>
      <c r="V270" s="46">
        <v>41091</v>
      </c>
      <c r="W270" s="142">
        <v>1.0598402700230001</v>
      </c>
      <c r="X270" s="142">
        <f t="shared" si="91"/>
        <v>1.0780344978680946E-2</v>
      </c>
      <c r="Y270" s="160"/>
      <c r="Z270" s="142"/>
      <c r="AA270" s="142">
        <v>201206</v>
      </c>
      <c r="AB270" s="142">
        <v>2.11250992965436E-2</v>
      </c>
      <c r="AC270" s="142">
        <v>-4.7335233652932497E-2</v>
      </c>
      <c r="AE270" s="46">
        <v>41091</v>
      </c>
      <c r="AF270" s="142">
        <v>3.8084071416000002E-2</v>
      </c>
      <c r="AG270" s="161">
        <v>4.87</v>
      </c>
      <c r="AH270" s="161"/>
      <c r="AI270" s="46">
        <v>41091</v>
      </c>
      <c r="AJ270" s="142">
        <f t="shared" si="85"/>
        <v>6.0699999999999907E-2</v>
      </c>
      <c r="AK270" s="142">
        <f>'I+C'!U270</f>
        <v>-2.2854210688780796E-3</v>
      </c>
      <c r="AL270" s="142">
        <f t="shared" si="84"/>
        <v>8.0856812854102067E-4</v>
      </c>
      <c r="AM270" s="142">
        <f t="shared" si="84"/>
        <v>3.0682075658285957E-3</v>
      </c>
      <c r="AN270" s="142">
        <f t="shared" si="84"/>
        <v>6.6037063978607868E-3</v>
      </c>
      <c r="AO270" s="142">
        <f>LN(quarterly_long!EU270)</f>
        <v>-1.961492642888538</v>
      </c>
      <c r="AP270" s="142">
        <f t="shared" ref="AP270:AR285" si="111">AO269</f>
        <v>-1.9743552685292431</v>
      </c>
      <c r="AQ270" s="142">
        <f t="shared" si="111"/>
        <v>-1.983796590627906</v>
      </c>
      <c r="AR270" s="142">
        <f t="shared" si="111"/>
        <v>-1.9814454501741836</v>
      </c>
      <c r="AS270" s="142">
        <f t="shared" si="88"/>
        <v>2.5999999999999999E-3</v>
      </c>
      <c r="AT270" s="142">
        <f t="shared" si="89"/>
        <v>1.6099999999999999E-3</v>
      </c>
      <c r="AU270" s="142">
        <f t="shared" si="90"/>
        <v>-1.0580744180277752E-2</v>
      </c>
      <c r="AV270" s="142">
        <f t="shared" si="92"/>
        <v>-4.7616848331204515E-3</v>
      </c>
      <c r="AW270" s="142">
        <f t="shared" si="86"/>
        <v>2.0303418667647899E-2</v>
      </c>
      <c r="AX270" s="142">
        <v>-5.1200000000000002E-2</v>
      </c>
      <c r="AY270" s="142">
        <f t="shared" si="87"/>
        <v>-1.1684836571E-2</v>
      </c>
      <c r="AZ270" s="142">
        <f>(quarterly_long!EJ270 -quarterly_long!EJ269)*100</f>
        <v>1.0577204571827203</v>
      </c>
      <c r="BA270" s="142">
        <f t="shared" si="110"/>
        <v>4.8500399201596808E-2</v>
      </c>
      <c r="BE270" s="46">
        <v>41091</v>
      </c>
      <c r="BP270" s="46"/>
      <c r="BQ270" s="142"/>
      <c r="BR270" s="142"/>
      <c r="BS270" s="46">
        <v>41091</v>
      </c>
      <c r="BT270" s="142"/>
      <c r="BU270" s="142"/>
      <c r="BV270" s="142"/>
      <c r="BW270" s="142"/>
      <c r="BX270" s="142"/>
      <c r="BY270" s="142"/>
      <c r="BZ270" s="124"/>
      <c r="CA270" s="142"/>
      <c r="CB270" s="142"/>
      <c r="CC270" s="142"/>
      <c r="CD270" s="142"/>
      <c r="CE270" s="142"/>
      <c r="CF270" s="142"/>
      <c r="CG270" s="142"/>
      <c r="CH270" s="142"/>
      <c r="CI270" s="142"/>
      <c r="CJ270" s="142"/>
      <c r="CK270" s="142"/>
    </row>
    <row r="271" spans="1:92" x14ac:dyDescent="0.25">
      <c r="A271" s="46">
        <v>41183</v>
      </c>
      <c r="B271" s="158">
        <v>0.09</v>
      </c>
      <c r="C271" s="152">
        <v>0.16</v>
      </c>
      <c r="D271" s="140">
        <v>1.71</v>
      </c>
      <c r="F271" s="140">
        <v>7.0000000000000007E-2</v>
      </c>
      <c r="G271" s="140">
        <v>1.72</v>
      </c>
      <c r="H271" s="140"/>
      <c r="I271" s="145">
        <v>2.91</v>
      </c>
      <c r="J271" s="145"/>
      <c r="K271" s="121">
        <v>201204</v>
      </c>
      <c r="L271" s="121">
        <v>10.40851560608</v>
      </c>
      <c r="M271" s="121">
        <v>12.238110690239999</v>
      </c>
      <c r="N271" s="121">
        <v>10.217305937240001</v>
      </c>
      <c r="O271" s="121">
        <v>-2.3938949596E-2</v>
      </c>
      <c r="P271" s="121">
        <v>-2.3580431999999998E-2</v>
      </c>
      <c r="R271" s="142">
        <v>201212</v>
      </c>
      <c r="S271" s="141">
        <v>2.9940119760478998E-4</v>
      </c>
      <c r="T271" s="142">
        <v>6.6666666666666697E-4</v>
      </c>
      <c r="V271" s="46">
        <v>41183</v>
      </c>
      <c r="W271" s="142">
        <v>1.0601200153171999</v>
      </c>
      <c r="X271" s="142">
        <f t="shared" si="91"/>
        <v>2.6391560045537638E-4</v>
      </c>
      <c r="Y271" s="160"/>
      <c r="Z271" s="142"/>
      <c r="AA271" s="142">
        <v>201209</v>
      </c>
      <c r="AB271" s="142">
        <v>2.0303418667647899E-2</v>
      </c>
      <c r="AC271" s="142">
        <v>9.0624716656088497E-2</v>
      </c>
      <c r="AE271" s="46">
        <v>41183</v>
      </c>
      <c r="AF271" s="142">
        <v>4.9409750239999299E-3</v>
      </c>
      <c r="AG271" s="161">
        <v>4.57</v>
      </c>
      <c r="AH271" s="161"/>
      <c r="AI271" s="46">
        <v>41183</v>
      </c>
      <c r="AJ271" s="142">
        <f t="shared" si="85"/>
        <v>2.0000000000000009E-3</v>
      </c>
      <c r="AK271" s="142">
        <f>'I+C'!U271</f>
        <v>3.7117300550770782E-3</v>
      </c>
      <c r="AL271" s="142">
        <f t="shared" ref="AL271:AN285" si="112">AK270</f>
        <v>-2.2854210688780796E-3</v>
      </c>
      <c r="AM271" s="142">
        <f t="shared" si="112"/>
        <v>8.0856812854102067E-4</v>
      </c>
      <c r="AN271" s="142">
        <f t="shared" si="112"/>
        <v>3.0682075658285957E-3</v>
      </c>
      <c r="AO271" s="142">
        <f>LN(quarterly_long!EU271)</f>
        <v>-1.9628858459887155</v>
      </c>
      <c r="AP271" s="142">
        <f t="shared" si="111"/>
        <v>-1.961492642888538</v>
      </c>
      <c r="AQ271" s="142">
        <f t="shared" si="111"/>
        <v>-1.9743552685292431</v>
      </c>
      <c r="AR271" s="142">
        <f t="shared" si="111"/>
        <v>-1.983796590627906</v>
      </c>
      <c r="AS271" s="142">
        <f t="shared" si="88"/>
        <v>2.4250000000000005E-3</v>
      </c>
      <c r="AT271" s="142">
        <f t="shared" si="89"/>
        <v>1.65E-3</v>
      </c>
      <c r="AU271" s="142">
        <f t="shared" si="90"/>
        <v>3.5485597149413606E-5</v>
      </c>
      <c r="AV271" s="142">
        <f t="shared" si="92"/>
        <v>-4.2360896958767019E-3</v>
      </c>
      <c r="AW271" s="142">
        <f t="shared" si="86"/>
        <v>2.1510783512504499E-2</v>
      </c>
      <c r="AX271" s="142">
        <v>1.06E-2</v>
      </c>
      <c r="AY271" s="142">
        <f t="shared" si="87"/>
        <v>-2.3938949596E-2</v>
      </c>
      <c r="AZ271" s="142">
        <f>(quarterly_long!EJ271 -quarterly_long!EJ270)*100</f>
        <v>0.23185269548995358</v>
      </c>
      <c r="BA271" s="142">
        <f t="shared" si="110"/>
        <v>4.5400598802395213E-2</v>
      </c>
      <c r="BE271" s="46">
        <v>41183</v>
      </c>
      <c r="BP271" s="46"/>
      <c r="BQ271" s="142"/>
      <c r="BR271" s="142"/>
      <c r="BS271" s="46">
        <v>41183</v>
      </c>
      <c r="BT271" s="142"/>
      <c r="BU271" s="142"/>
      <c r="BV271" s="142"/>
      <c r="BW271" s="142"/>
      <c r="BX271" s="142"/>
      <c r="BY271" s="142"/>
      <c r="BZ271" s="124"/>
      <c r="CA271" s="142"/>
      <c r="CB271" s="142"/>
      <c r="CC271" s="142"/>
      <c r="CD271" s="142"/>
      <c r="CE271" s="142"/>
      <c r="CF271" s="142"/>
      <c r="CG271" s="142"/>
      <c r="CH271" s="142"/>
      <c r="CI271" s="142"/>
      <c r="CJ271" s="142"/>
      <c r="CK271" s="142"/>
    </row>
    <row r="272" spans="1:92" x14ac:dyDescent="0.25">
      <c r="A272" s="46">
        <v>41275</v>
      </c>
      <c r="B272" s="158">
        <v>0.09</v>
      </c>
      <c r="C272" s="152">
        <v>0.14000000000000001</v>
      </c>
      <c r="D272" s="140">
        <v>1.95</v>
      </c>
      <c r="F272" s="140">
        <v>0.09</v>
      </c>
      <c r="G272" s="140">
        <v>1.96</v>
      </c>
      <c r="H272" s="140"/>
      <c r="I272" s="145">
        <v>2.89</v>
      </c>
      <c r="J272" s="145"/>
      <c r="K272" s="121">
        <v>201301</v>
      </c>
      <c r="L272" s="121">
        <v>10.413160578139999</v>
      </c>
      <c r="M272" s="121">
        <v>12.27741541418</v>
      </c>
      <c r="N272" s="121">
        <v>10.18345865661</v>
      </c>
      <c r="O272" s="121">
        <v>-6.0914568420000004E-3</v>
      </c>
      <c r="P272" s="121">
        <v>-1.1518271E-2</v>
      </c>
      <c r="R272" s="142">
        <v>201303</v>
      </c>
      <c r="S272" s="142">
        <v>0</v>
      </c>
      <c r="T272" s="142">
        <v>3.6299999999999999E-2</v>
      </c>
      <c r="V272" s="46">
        <v>41275</v>
      </c>
      <c r="W272" s="142">
        <v>1.06507288282112</v>
      </c>
      <c r="X272" s="142">
        <f t="shared" si="91"/>
        <v>4.6611076814638205E-3</v>
      </c>
      <c r="Y272" s="160"/>
      <c r="Z272" s="142"/>
      <c r="AA272" s="142">
        <v>201212</v>
      </c>
      <c r="AB272" s="142">
        <v>2.1510783512504499E-2</v>
      </c>
      <c r="AC272" s="142">
        <v>-1.4638843856950899E-2</v>
      </c>
      <c r="AE272" s="46">
        <v>41275</v>
      </c>
      <c r="AF272" s="142">
        <v>-2.4050966037999898E-2</v>
      </c>
      <c r="AG272" s="161">
        <v>4.8099999999999996</v>
      </c>
      <c r="AH272" s="161"/>
      <c r="AI272" s="46">
        <v>41275</v>
      </c>
      <c r="AJ272" s="142">
        <f t="shared" si="85"/>
        <v>0.1089</v>
      </c>
      <c r="AK272" s="142">
        <f>'I+C'!U272</f>
        <v>3.9082469711004819E-3</v>
      </c>
      <c r="AL272" s="142">
        <f t="shared" si="112"/>
        <v>3.7117300550770782E-3</v>
      </c>
      <c r="AM272" s="142">
        <f t="shared" si="112"/>
        <v>-2.2854210688780796E-3</v>
      </c>
      <c r="AN272" s="142">
        <f t="shared" si="112"/>
        <v>8.0856812854102067E-4</v>
      </c>
      <c r="AO272" s="142">
        <f>LN(quarterly_long!EU272)</f>
        <v>-1.9629687028188099</v>
      </c>
      <c r="AP272" s="142">
        <f t="shared" si="111"/>
        <v>-1.9628858459887155</v>
      </c>
      <c r="AQ272" s="142">
        <f t="shared" si="111"/>
        <v>-1.961492642888538</v>
      </c>
      <c r="AR272" s="142">
        <f t="shared" si="111"/>
        <v>-1.9743552685292431</v>
      </c>
      <c r="AS272" s="142">
        <f t="shared" si="88"/>
        <v>2.4083333333333335E-3</v>
      </c>
      <c r="AT272" s="142">
        <f t="shared" si="89"/>
        <v>1.8699999999999999E-3</v>
      </c>
      <c r="AU272" s="142">
        <f t="shared" si="90"/>
        <v>-4.6611076814638205E-3</v>
      </c>
      <c r="AV272" s="142">
        <f t="shared" si="92"/>
        <v>-3.5143417736580953E-3</v>
      </c>
      <c r="AW272" s="142">
        <f t="shared" si="86"/>
        <v>2.0611461126050699E-2</v>
      </c>
      <c r="AX272" s="142">
        <v>6.0100000000000001E-2</v>
      </c>
      <c r="AY272" s="142">
        <f t="shared" si="87"/>
        <v>-6.0914568420000004E-3</v>
      </c>
      <c r="AZ272" s="142">
        <f>(quarterly_long!EJ272 -quarterly_long!EJ271)*100</f>
        <v>0.38253901410062463</v>
      </c>
      <c r="BA272" s="142">
        <f t="shared" si="110"/>
        <v>4.8099999999999997E-2</v>
      </c>
      <c r="BE272" s="46">
        <v>41275</v>
      </c>
      <c r="BP272" s="46"/>
      <c r="BQ272" s="142"/>
      <c r="BR272" s="142"/>
      <c r="BS272" s="46">
        <v>41275</v>
      </c>
      <c r="BT272" s="142"/>
      <c r="BU272" s="142"/>
      <c r="BV272" s="142"/>
      <c r="BW272" s="142"/>
      <c r="BX272" s="142"/>
      <c r="BY272" s="142"/>
      <c r="BZ272" s="124"/>
      <c r="CA272" s="142"/>
      <c r="CB272" s="142"/>
      <c r="CC272" s="142"/>
      <c r="CD272" s="142"/>
      <c r="CE272" s="142"/>
      <c r="CF272" s="142"/>
      <c r="CG272" s="142"/>
      <c r="CH272" s="142"/>
      <c r="CI272" s="142"/>
      <c r="CJ272" s="142"/>
      <c r="CK272" s="142"/>
    </row>
    <row r="273" spans="1:89" x14ac:dyDescent="0.25">
      <c r="A273" s="46">
        <v>41365</v>
      </c>
      <c r="B273" s="158">
        <v>0.05</v>
      </c>
      <c r="C273" s="152">
        <v>0.15</v>
      </c>
      <c r="D273" s="140">
        <v>1.99</v>
      </c>
      <c r="F273" s="140">
        <v>0.05</v>
      </c>
      <c r="G273" s="140">
        <v>2.2999999999999998</v>
      </c>
      <c r="H273" s="140"/>
      <c r="I273" s="145">
        <v>2.89</v>
      </c>
      <c r="J273" s="145"/>
      <c r="K273" s="121">
        <v>201302</v>
      </c>
      <c r="L273" s="121">
        <v>10.41492831987</v>
      </c>
      <c r="M273" s="121">
        <v>12.2987154527</v>
      </c>
      <c r="N273" s="121">
        <v>10.19041580198</v>
      </c>
      <c r="O273" s="121">
        <v>-1.5777055948E-2</v>
      </c>
      <c r="P273" s="121">
        <v>-2.0162950999999998E-2</v>
      </c>
      <c r="R273" s="142">
        <v>201306</v>
      </c>
      <c r="S273" s="142">
        <v>0</v>
      </c>
      <c r="T273" s="142">
        <v>1.0533333333333301E-2</v>
      </c>
      <c r="V273" s="46">
        <v>41365</v>
      </c>
      <c r="W273" s="142">
        <v>1.0666229469102999</v>
      </c>
      <c r="X273" s="142">
        <f t="shared" si="91"/>
        <v>1.4543016323047414E-3</v>
      </c>
      <c r="Y273" s="160"/>
      <c r="Z273" s="142"/>
      <c r="AA273" s="142">
        <v>201303</v>
      </c>
      <c r="AB273" s="142">
        <v>2.0611461126050699E-2</v>
      </c>
      <c r="AC273" s="142">
        <v>9.0375380548270698E-2</v>
      </c>
      <c r="AE273" s="46">
        <v>41365</v>
      </c>
      <c r="AF273" s="142">
        <v>-5.6907469256000098E-2</v>
      </c>
      <c r="AG273" s="161">
        <v>4.84</v>
      </c>
      <c r="AH273" s="161"/>
      <c r="AI273" s="46">
        <v>41365</v>
      </c>
      <c r="AJ273" s="142">
        <f t="shared" si="85"/>
        <v>3.1599999999999906E-2</v>
      </c>
      <c r="AK273" s="142">
        <f>'I+C'!U273</f>
        <v>5.2875339520941367E-4</v>
      </c>
      <c r="AL273" s="142">
        <f t="shared" si="112"/>
        <v>3.9082469711004819E-3</v>
      </c>
      <c r="AM273" s="142">
        <f t="shared" si="112"/>
        <v>3.7117300550770782E-3</v>
      </c>
      <c r="AN273" s="142">
        <f t="shared" si="112"/>
        <v>-2.2854210688780796E-3</v>
      </c>
      <c r="AO273" s="142">
        <f>LN(quarterly_long!EU273)</f>
        <v>-1.9595581491770155</v>
      </c>
      <c r="AP273" s="142">
        <f t="shared" si="111"/>
        <v>-1.9629687028188099</v>
      </c>
      <c r="AQ273" s="142">
        <f t="shared" si="111"/>
        <v>-1.9628858459887155</v>
      </c>
      <c r="AR273" s="142">
        <f t="shared" si="111"/>
        <v>-1.961492642888538</v>
      </c>
      <c r="AS273" s="142">
        <f t="shared" si="88"/>
        <v>2.4083333333333335E-3</v>
      </c>
      <c r="AT273" s="142">
        <f t="shared" si="89"/>
        <v>2.2499999999999998E-3</v>
      </c>
      <c r="AU273" s="142">
        <f t="shared" si="90"/>
        <v>-1.4543016323047414E-3</v>
      </c>
      <c r="AV273" s="142">
        <f t="shared" si="92"/>
        <v>-4.1651669742242253E-3</v>
      </c>
      <c r="AW273" s="142">
        <f t="shared" si="86"/>
        <v>2.0358026788874901E-2</v>
      </c>
      <c r="AX273" s="142">
        <v>4.58E-2</v>
      </c>
      <c r="AY273" s="142">
        <f t="shared" si="87"/>
        <v>-1.5777055948E-2</v>
      </c>
      <c r="AZ273" s="142">
        <f>(quarterly_long!EJ273 -quarterly_long!EJ272)*100</f>
        <v>0.39393070370037364</v>
      </c>
      <c r="BA273" s="142">
        <f t="shared" si="110"/>
        <v>4.8399999999999999E-2</v>
      </c>
      <c r="BE273" s="46">
        <v>41365</v>
      </c>
      <c r="BP273" s="46"/>
      <c r="BQ273" s="142"/>
      <c r="BR273" s="142"/>
      <c r="BS273" s="46">
        <v>41365</v>
      </c>
      <c r="BT273" s="142"/>
      <c r="BU273" s="142"/>
      <c r="BV273" s="142"/>
      <c r="BW273" s="142"/>
      <c r="BX273" s="142"/>
      <c r="BY273" s="142"/>
      <c r="BZ273" s="124"/>
      <c r="CA273" s="142"/>
      <c r="CB273" s="142"/>
      <c r="CC273" s="142"/>
      <c r="CD273" s="142"/>
      <c r="CE273" s="142"/>
      <c r="CF273" s="142"/>
      <c r="CG273" s="142"/>
      <c r="CH273" s="142"/>
      <c r="CI273" s="142"/>
      <c r="CJ273" s="142"/>
      <c r="CK273" s="142"/>
    </row>
    <row r="274" spans="1:89" x14ac:dyDescent="0.25">
      <c r="A274" s="46">
        <v>41456</v>
      </c>
      <c r="B274" s="158">
        <v>0.03</v>
      </c>
      <c r="C274" s="152">
        <v>0.1</v>
      </c>
      <c r="D274" s="140">
        <v>2.71</v>
      </c>
      <c r="F274" s="140">
        <v>0.02</v>
      </c>
      <c r="G274" s="140">
        <v>2.81</v>
      </c>
      <c r="H274" s="140"/>
      <c r="I274" s="145">
        <v>2.66</v>
      </c>
      <c r="J274" s="145"/>
      <c r="K274" s="121">
        <v>201303</v>
      </c>
      <c r="L274" s="121">
        <v>10.41707908842</v>
      </c>
      <c r="M274" s="121">
        <v>12.32415385056</v>
      </c>
      <c r="N274" s="121">
        <v>10.192717630920001</v>
      </c>
      <c r="O274" s="121">
        <v>-2.2886693406000001E-2</v>
      </c>
      <c r="P274" s="121">
        <v>-2.6482449000000002E-2</v>
      </c>
      <c r="R274" s="142">
        <v>201309</v>
      </c>
      <c r="S274" s="142">
        <v>0</v>
      </c>
      <c r="T274" s="142">
        <v>2.2366666666666701E-2</v>
      </c>
      <c r="V274" s="46">
        <v>41456</v>
      </c>
      <c r="W274" s="142">
        <v>1.07208027314147</v>
      </c>
      <c r="X274" s="142">
        <f t="shared" si="91"/>
        <v>5.1034084809614549E-3</v>
      </c>
      <c r="Y274" s="160"/>
      <c r="Z274" s="142"/>
      <c r="AA274" s="142">
        <v>201306</v>
      </c>
      <c r="AB274" s="142">
        <v>2.0358026788874901E-2</v>
      </c>
      <c r="AC274" s="142">
        <v>4.380879915916E-2</v>
      </c>
      <c r="AE274" s="46">
        <v>41456</v>
      </c>
      <c r="AF274" s="142">
        <v>-2.92899211599984E-3</v>
      </c>
      <c r="AG274" s="161">
        <v>5.4</v>
      </c>
      <c r="AH274" s="161"/>
      <c r="AI274" s="46">
        <v>41456</v>
      </c>
      <c r="AJ274" s="142">
        <f t="shared" si="85"/>
        <v>6.7100000000000104E-2</v>
      </c>
      <c r="AK274" s="142">
        <f>'I+C'!U274</f>
        <v>1.7353495513379169E-3</v>
      </c>
      <c r="AL274" s="142">
        <f t="shared" si="112"/>
        <v>5.2875339520941367E-4</v>
      </c>
      <c r="AM274" s="142">
        <f t="shared" si="112"/>
        <v>3.9082469711004819E-3</v>
      </c>
      <c r="AN274" s="142">
        <f t="shared" si="112"/>
        <v>3.7117300550770782E-3</v>
      </c>
      <c r="AO274" s="142">
        <f>LN(quarterly_long!EU274)</f>
        <v>-1.9507160294255419</v>
      </c>
      <c r="AP274" s="142">
        <f t="shared" si="111"/>
        <v>-1.9595581491770155</v>
      </c>
      <c r="AQ274" s="142">
        <f t="shared" si="111"/>
        <v>-1.9629687028188099</v>
      </c>
      <c r="AR274" s="142">
        <f t="shared" si="111"/>
        <v>-1.9628858459887155</v>
      </c>
      <c r="AS274" s="142">
        <f t="shared" si="88"/>
        <v>2.2166666666666667E-3</v>
      </c>
      <c r="AT274" s="142">
        <f t="shared" si="89"/>
        <v>2.7899999999999999E-3</v>
      </c>
      <c r="AU274" s="142">
        <f t="shared" si="90"/>
        <v>-5.1034084809614549E-3</v>
      </c>
      <c r="AV274" s="142">
        <f t="shared" si="92"/>
        <v>-2.7958330493951509E-3</v>
      </c>
      <c r="AW274" s="142">
        <f t="shared" si="86"/>
        <v>2.0189473539352101E-2</v>
      </c>
      <c r="AX274" s="142">
        <v>7.9000000000000008E-3</v>
      </c>
      <c r="AY274" s="142">
        <f t="shared" si="87"/>
        <v>-2.2886693406000001E-2</v>
      </c>
      <c r="AZ274" s="142">
        <f>(quarterly_long!EJ274 -quarterly_long!EJ273)*100</f>
        <v>1.0577469302811227</v>
      </c>
      <c r="BA274" s="142">
        <f t="shared" si="110"/>
        <v>5.4000000000000006E-2</v>
      </c>
      <c r="BE274" s="46">
        <v>41456</v>
      </c>
      <c r="BP274" s="46"/>
      <c r="BQ274" s="142"/>
      <c r="BR274" s="142"/>
      <c r="BS274" s="46">
        <v>41456</v>
      </c>
      <c r="BT274" s="142"/>
      <c r="BU274" s="142"/>
      <c r="BV274" s="142"/>
      <c r="BW274" s="142"/>
      <c r="BX274" s="142"/>
      <c r="BY274" s="142"/>
      <c r="BZ274" s="124"/>
      <c r="CA274" s="142"/>
      <c r="CB274" s="142"/>
      <c r="CC274" s="142"/>
      <c r="CD274" s="142"/>
      <c r="CE274" s="142"/>
      <c r="CF274" s="142"/>
      <c r="CG274" s="142"/>
      <c r="CH274" s="142"/>
      <c r="CI274" s="142"/>
      <c r="CJ274" s="142"/>
      <c r="CK274" s="142"/>
    </row>
    <row r="275" spans="1:89" x14ac:dyDescent="0.25">
      <c r="A275" s="46">
        <v>41548</v>
      </c>
      <c r="B275" s="158">
        <v>0.06</v>
      </c>
      <c r="C275" s="152">
        <v>0.13</v>
      </c>
      <c r="D275" s="140">
        <v>2.74</v>
      </c>
      <c r="F275" s="140">
        <v>7.0000000000000007E-2</v>
      </c>
      <c r="G275" s="140">
        <v>2.9</v>
      </c>
      <c r="H275" s="140"/>
      <c r="I275" s="145">
        <v>2.48</v>
      </c>
      <c r="J275" s="145"/>
      <c r="K275" s="121">
        <v>201304</v>
      </c>
      <c r="L275" s="121">
        <v>10.42358167001</v>
      </c>
      <c r="M275" s="121">
        <v>12.350401350049999</v>
      </c>
      <c r="N275" s="121">
        <v>10.194619252380001</v>
      </c>
      <c r="O275" s="121">
        <v>-2.5590853989999999E-2</v>
      </c>
      <c r="P275" s="121">
        <v>-2.832848E-2</v>
      </c>
      <c r="R275" s="142">
        <v>201312</v>
      </c>
      <c r="S275" s="142">
        <v>0</v>
      </c>
      <c r="T275" s="142">
        <v>3.3700000000000001E-2</v>
      </c>
      <c r="V275" s="46">
        <v>41548</v>
      </c>
      <c r="W275" s="142">
        <v>1.07631772645038</v>
      </c>
      <c r="X275" s="142">
        <f t="shared" si="91"/>
        <v>3.9447614498632488E-3</v>
      </c>
      <c r="Y275" s="160"/>
      <c r="Z275" s="142"/>
      <c r="AA275" s="142">
        <v>201309</v>
      </c>
      <c r="AB275" s="142">
        <v>2.0189473539352101E-2</v>
      </c>
      <c r="AC275" s="142">
        <v>4.2254304193925098E-2</v>
      </c>
      <c r="AE275" s="46">
        <v>41548</v>
      </c>
      <c r="AF275" s="142">
        <v>1.2521003707999899E-2</v>
      </c>
      <c r="AG275" s="161">
        <v>5.36</v>
      </c>
      <c r="AH275" s="161"/>
      <c r="AI275" s="46">
        <v>41548</v>
      </c>
      <c r="AJ275" s="142">
        <f t="shared" si="85"/>
        <v>0.1011</v>
      </c>
      <c r="AK275" s="142">
        <f>'I+C'!U275</f>
        <v>6.8874430627441363E-3</v>
      </c>
      <c r="AL275" s="142">
        <f t="shared" si="112"/>
        <v>1.7353495513379169E-3</v>
      </c>
      <c r="AM275" s="142">
        <f t="shared" si="112"/>
        <v>5.2875339520941367E-4</v>
      </c>
      <c r="AN275" s="142">
        <f t="shared" si="112"/>
        <v>3.9082469711004819E-3</v>
      </c>
      <c r="AO275" s="142">
        <f>LN(quarterly_long!EU275)</f>
        <v>-1.9479000646294879</v>
      </c>
      <c r="AP275" s="142">
        <f t="shared" si="111"/>
        <v>-1.9507160294255419</v>
      </c>
      <c r="AQ275" s="142">
        <f t="shared" si="111"/>
        <v>-1.9595581491770155</v>
      </c>
      <c r="AR275" s="142">
        <f t="shared" si="111"/>
        <v>-1.9629687028188099</v>
      </c>
      <c r="AS275" s="142">
        <f t="shared" si="88"/>
        <v>2.0666666666666667E-3</v>
      </c>
      <c r="AT275" s="142">
        <f t="shared" si="89"/>
        <v>2.8300000000000001E-3</v>
      </c>
      <c r="AU275" s="142">
        <f t="shared" si="90"/>
        <v>-3.9447614498632488E-3</v>
      </c>
      <c r="AV275" s="142">
        <f t="shared" si="92"/>
        <v>-3.7908948111483164E-3</v>
      </c>
      <c r="AW275" s="142">
        <f t="shared" si="86"/>
        <v>1.92323163502525E-2</v>
      </c>
      <c r="AX275" s="142">
        <v>4.41E-2</v>
      </c>
      <c r="AY275" s="142">
        <f t="shared" si="87"/>
        <v>-2.5590853989999999E-2</v>
      </c>
      <c r="AZ275" s="142">
        <f>(quarterly_long!EJ275 -quarterly_long!EJ274)*100</f>
        <v>0.97034078587983075</v>
      </c>
      <c r="BA275" s="142">
        <f t="shared" si="110"/>
        <v>5.3600000000000002E-2</v>
      </c>
      <c r="BE275" s="46">
        <v>41548</v>
      </c>
      <c r="BP275" s="46"/>
      <c r="BQ275" s="142"/>
      <c r="BR275" s="142"/>
      <c r="BS275" s="46">
        <v>41548</v>
      </c>
      <c r="BT275" s="142"/>
      <c r="BU275" s="142"/>
      <c r="BV275" s="142"/>
      <c r="BW275" s="142"/>
      <c r="BX275" s="142"/>
      <c r="BY275" s="142"/>
      <c r="BZ275" s="124"/>
      <c r="CA275" s="142"/>
      <c r="CB275" s="142"/>
      <c r="CC275" s="142"/>
      <c r="CD275" s="142"/>
      <c r="CE275" s="142"/>
      <c r="CF275" s="142"/>
      <c r="CG275" s="142"/>
      <c r="CH275" s="142"/>
      <c r="CI275" s="142"/>
      <c r="CJ275" s="142"/>
      <c r="CK275" s="142"/>
    </row>
    <row r="276" spans="1:89" x14ac:dyDescent="0.25">
      <c r="A276" s="46">
        <v>41640</v>
      </c>
      <c r="B276" s="158">
        <v>0.05</v>
      </c>
      <c r="C276" s="152">
        <v>0.13</v>
      </c>
      <c r="D276" s="140">
        <v>2.77</v>
      </c>
      <c r="F276" s="140">
        <v>0.05</v>
      </c>
      <c r="G276" s="140">
        <v>2.72</v>
      </c>
      <c r="H276" s="140"/>
      <c r="I276" s="145">
        <v>2.34</v>
      </c>
      <c r="J276" s="145"/>
      <c r="K276" s="121">
        <v>201401</v>
      </c>
      <c r="L276" s="121">
        <v>10.425065562209999</v>
      </c>
      <c r="M276" s="121">
        <v>12.362918567279999</v>
      </c>
      <c r="N276" s="121">
        <v>10.201765587380001</v>
      </c>
      <c r="O276" s="121">
        <v>-3.3086744745E-2</v>
      </c>
      <c r="P276" s="121">
        <v>-3.4624378999999997E-2</v>
      </c>
      <c r="R276" s="142">
        <v>201403</v>
      </c>
      <c r="S276" s="142">
        <v>0</v>
      </c>
      <c r="T276" s="142">
        <v>5.8666666666666702E-3</v>
      </c>
      <c r="V276" s="46">
        <v>41640</v>
      </c>
      <c r="W276" s="142">
        <v>1.0813302118038799</v>
      </c>
      <c r="X276" s="142">
        <f t="shared" si="91"/>
        <v>4.6462578829177953E-3</v>
      </c>
      <c r="Y276" s="160"/>
      <c r="Z276" s="142"/>
      <c r="AA276" s="142">
        <v>201312</v>
      </c>
      <c r="AB276" s="142">
        <v>1.92323163502525E-2</v>
      </c>
      <c r="AC276" s="142">
        <v>7.1486572188931702E-2</v>
      </c>
      <c r="AE276" s="46">
        <v>41640</v>
      </c>
      <c r="AF276" s="142">
        <v>5.6968907695999799E-2</v>
      </c>
      <c r="AG276" s="161">
        <v>5.12</v>
      </c>
      <c r="AH276" s="161"/>
      <c r="AI276" s="46">
        <v>41640</v>
      </c>
      <c r="AJ276" s="142">
        <f t="shared" si="85"/>
        <v>1.7600000000000011E-2</v>
      </c>
      <c r="AK276" s="142">
        <f>'I+C'!U276</f>
        <v>5.1921946030930588E-3</v>
      </c>
      <c r="AL276" s="142">
        <f t="shared" si="112"/>
        <v>6.8874430627441363E-3</v>
      </c>
      <c r="AM276" s="142">
        <f t="shared" si="112"/>
        <v>1.7353495513379169E-3</v>
      </c>
      <c r="AN276" s="142">
        <f t="shared" si="112"/>
        <v>5.2875339520941367E-4</v>
      </c>
      <c r="AO276" s="142">
        <f>LN(quarterly_long!EU276)</f>
        <v>-1.9505240362594374</v>
      </c>
      <c r="AP276" s="142">
        <f t="shared" si="111"/>
        <v>-1.9479000646294879</v>
      </c>
      <c r="AQ276" s="142">
        <f t="shared" si="111"/>
        <v>-1.9507160294255419</v>
      </c>
      <c r="AR276" s="142">
        <f t="shared" si="111"/>
        <v>-1.9595581491770155</v>
      </c>
      <c r="AS276" s="142">
        <f t="shared" si="88"/>
        <v>1.9500000000000001E-3</v>
      </c>
      <c r="AT276" s="142">
        <f t="shared" si="89"/>
        <v>2.6700000000000005E-3</v>
      </c>
      <c r="AU276" s="142">
        <f t="shared" si="90"/>
        <v>-4.6462578829177953E-3</v>
      </c>
      <c r="AV276" s="142">
        <f t="shared" si="92"/>
        <v>-3.7871823615118101E-3</v>
      </c>
      <c r="AW276" s="142">
        <f t="shared" si="86"/>
        <v>1.93255096742696E-2</v>
      </c>
      <c r="AX276" s="142">
        <v>3.1199999999999999E-2</v>
      </c>
      <c r="AY276" s="142">
        <f t="shared" si="87"/>
        <v>-3.3086744745E-2</v>
      </c>
      <c r="AZ276" s="142">
        <f>(quarterly_long!EJ276 -quarterly_long!EJ275)*100</f>
        <v>0.25682229731434081</v>
      </c>
      <c r="BA276" s="142">
        <f t="shared" si="110"/>
        <v>5.1200000000000002E-2</v>
      </c>
      <c r="BE276" s="46">
        <v>41640</v>
      </c>
      <c r="BP276" s="46"/>
      <c r="BQ276" s="142"/>
      <c r="BR276" s="142"/>
      <c r="BS276" s="46">
        <v>41640</v>
      </c>
      <c r="BT276" s="142"/>
      <c r="BU276" s="142"/>
      <c r="BV276" s="142"/>
      <c r="BW276" s="142"/>
      <c r="BX276" s="142"/>
      <c r="BY276" s="142"/>
      <c r="BZ276" s="124"/>
      <c r="CA276" s="142"/>
      <c r="CB276" s="142"/>
      <c r="CC276" s="142"/>
      <c r="CD276" s="142"/>
      <c r="CE276" s="142"/>
      <c r="CF276" s="142"/>
      <c r="CG276" s="142"/>
      <c r="CH276" s="142"/>
      <c r="CI276" s="142"/>
      <c r="CJ276" s="142"/>
      <c r="CK276" s="142"/>
    </row>
    <row r="277" spans="1:89" x14ac:dyDescent="0.25">
      <c r="A277" s="46">
        <v>41730</v>
      </c>
      <c r="B277" s="158">
        <v>0.03</v>
      </c>
      <c r="C277" s="152">
        <v>0.11</v>
      </c>
      <c r="D277" s="140">
        <v>2.62</v>
      </c>
      <c r="F277" s="140">
        <v>0.04</v>
      </c>
      <c r="G277" s="140">
        <v>2.6</v>
      </c>
      <c r="H277" s="140"/>
      <c r="I277" s="145">
        <v>2.2000000000000002</v>
      </c>
      <c r="J277" s="145"/>
      <c r="K277" s="121">
        <v>201402</v>
      </c>
      <c r="L277" s="121">
        <v>10.43271369082</v>
      </c>
      <c r="M277" s="121">
        <v>12.37799403456</v>
      </c>
      <c r="N277" s="121">
        <v>10.20496655867</v>
      </c>
      <c r="O277" s="121">
        <v>-3.2277588556999998E-2</v>
      </c>
      <c r="P277" s="121">
        <v>-3.6221262999999997E-2</v>
      </c>
      <c r="R277" s="142">
        <v>201406</v>
      </c>
      <c r="S277" s="142">
        <v>0</v>
      </c>
      <c r="T277" s="142">
        <v>1.49333333333333E-2</v>
      </c>
      <c r="V277" s="46">
        <v>41730</v>
      </c>
      <c r="W277" s="142">
        <v>1.0884751817771201</v>
      </c>
      <c r="X277" s="142">
        <f t="shared" si="91"/>
        <v>6.5858402043157682E-3</v>
      </c>
      <c r="Y277" s="160"/>
      <c r="Z277" s="142"/>
      <c r="AA277" s="142">
        <v>201403</v>
      </c>
      <c r="AB277" s="142">
        <v>1.93255096742696E-2</v>
      </c>
      <c r="AC277" s="142">
        <v>3.08333978692098E-2</v>
      </c>
      <c r="AE277" s="46">
        <v>41730</v>
      </c>
      <c r="AF277" s="142">
        <v>3.7171001600000003E-2</v>
      </c>
      <c r="AG277" s="161">
        <v>4.82</v>
      </c>
      <c r="AH277" s="161"/>
      <c r="AI277" s="46">
        <v>41730</v>
      </c>
      <c r="AJ277" s="142">
        <f t="shared" si="85"/>
        <v>4.4799999999999902E-2</v>
      </c>
      <c r="AK277" s="142">
        <f>'I+C'!U277</f>
        <v>7.6600922534864058E-3</v>
      </c>
      <c r="AL277" s="142">
        <f t="shared" si="112"/>
        <v>5.1921946030930588E-3</v>
      </c>
      <c r="AM277" s="142">
        <f t="shared" si="112"/>
        <v>6.8874430627441363E-3</v>
      </c>
      <c r="AN277" s="142">
        <f t="shared" si="112"/>
        <v>1.7353495513379169E-3</v>
      </c>
      <c r="AO277" s="142">
        <f>LN(quarterly_long!EU277)</f>
        <v>-1.9528707808768893</v>
      </c>
      <c r="AP277" s="142">
        <f t="shared" si="111"/>
        <v>-1.9505240362594374</v>
      </c>
      <c r="AQ277" s="142">
        <f t="shared" si="111"/>
        <v>-1.9479000646294879</v>
      </c>
      <c r="AR277" s="142">
        <f t="shared" si="111"/>
        <v>-1.9507160294255419</v>
      </c>
      <c r="AS277" s="142">
        <f t="shared" si="88"/>
        <v>1.8333333333333335E-3</v>
      </c>
      <c r="AT277" s="142">
        <f t="shared" si="89"/>
        <v>2.5600000000000002E-3</v>
      </c>
      <c r="AU277" s="142">
        <f t="shared" si="90"/>
        <v>-6.5858402043157682E-3</v>
      </c>
      <c r="AV277" s="142">
        <f t="shared" si="92"/>
        <v>-5.0700670045145668E-3</v>
      </c>
      <c r="AW277" s="142">
        <f t="shared" si="86"/>
        <v>1.9046403497592301E-2</v>
      </c>
      <c r="AX277" s="142">
        <v>2.86E-2</v>
      </c>
      <c r="AY277" s="142">
        <f t="shared" si="87"/>
        <v>-3.2277588556999998E-2</v>
      </c>
      <c r="AZ277" s="142">
        <f>(quarterly_long!EJ277 -quarterly_long!EJ276)*100</f>
        <v>0.53133476360347487</v>
      </c>
      <c r="BA277" s="142">
        <f t="shared" si="110"/>
        <v>4.82E-2</v>
      </c>
      <c r="BE277" s="46">
        <v>41730</v>
      </c>
      <c r="BP277" s="46"/>
      <c r="BQ277" s="142"/>
      <c r="BR277" s="142"/>
      <c r="BS277" s="46">
        <v>41730</v>
      </c>
      <c r="BT277" s="142"/>
      <c r="BU277" s="142"/>
      <c r="BV277" s="142"/>
      <c r="BW277" s="142"/>
      <c r="BX277" s="142"/>
      <c r="BY277" s="142"/>
      <c r="BZ277" s="124"/>
      <c r="CA277" s="142"/>
      <c r="CB277" s="142"/>
      <c r="CC277" s="142"/>
      <c r="CD277" s="142"/>
      <c r="CE277" s="142"/>
      <c r="CF277" s="142"/>
      <c r="CG277" s="142"/>
      <c r="CH277" s="142"/>
      <c r="CI277" s="142"/>
      <c r="CJ277" s="142"/>
      <c r="CK277" s="142"/>
    </row>
    <row r="278" spans="1:89" x14ac:dyDescent="0.25">
      <c r="A278" s="46">
        <v>41821</v>
      </c>
      <c r="B278" s="158">
        <v>0.03</v>
      </c>
      <c r="C278" s="152">
        <v>0.13</v>
      </c>
      <c r="D278" s="140">
        <v>2.5</v>
      </c>
      <c r="F278" s="140">
        <v>0.02</v>
      </c>
      <c r="G278" s="140">
        <v>2.5299999999999998</v>
      </c>
      <c r="H278" s="140"/>
      <c r="I278" s="145">
        <v>2.27</v>
      </c>
      <c r="J278" s="145"/>
      <c r="K278" s="121">
        <v>201403</v>
      </c>
      <c r="L278" s="121">
        <v>10.43908089086</v>
      </c>
      <c r="M278" s="121">
        <v>12.375263746150001</v>
      </c>
      <c r="N278" s="121">
        <v>10.212159440140001</v>
      </c>
      <c r="O278" s="121">
        <v>-3.0388588657999999E-2</v>
      </c>
      <c r="P278" s="121">
        <v>-3.4594667000000003E-2</v>
      </c>
      <c r="R278" s="142">
        <v>201409</v>
      </c>
      <c r="S278" s="142">
        <v>0</v>
      </c>
      <c r="T278" s="142">
        <v>7.6666666666666702E-4</v>
      </c>
      <c r="V278" s="46">
        <v>41821</v>
      </c>
      <c r="W278" s="142">
        <v>1.0897500865605301</v>
      </c>
      <c r="X278" s="142">
        <f t="shared" si="91"/>
        <v>1.1705905238759279E-3</v>
      </c>
      <c r="Y278" s="160"/>
      <c r="Z278" s="142"/>
      <c r="AA278" s="142">
        <v>201406</v>
      </c>
      <c r="AB278" s="142">
        <v>1.9046403497592301E-2</v>
      </c>
      <c r="AC278" s="142">
        <v>4.4845239117369297E-2</v>
      </c>
      <c r="AE278" s="46">
        <v>41821</v>
      </c>
      <c r="AF278" s="142">
        <v>9.9533245760001793E-3</v>
      </c>
      <c r="AG278" s="161">
        <v>4.74</v>
      </c>
      <c r="AH278" s="161"/>
      <c r="AI278" s="46">
        <v>41821</v>
      </c>
      <c r="AJ278" s="142">
        <f t="shared" ref="AJ278:AJ285" si="113">T278*3</f>
        <v>2.3000000000000008E-3</v>
      </c>
      <c r="AK278" s="142">
        <f>'I+C'!U278</f>
        <v>7.3683876408678906E-3</v>
      </c>
      <c r="AL278" s="142">
        <f t="shared" si="112"/>
        <v>7.6600922534864058E-3</v>
      </c>
      <c r="AM278" s="142">
        <f t="shared" si="112"/>
        <v>5.1921946030930588E-3</v>
      </c>
      <c r="AN278" s="142">
        <f t="shared" si="112"/>
        <v>6.8874430627441363E-3</v>
      </c>
      <c r="AO278" s="142">
        <f>LN(quarterly_long!EU278)</f>
        <v>-1.9539800610204254</v>
      </c>
      <c r="AP278" s="142">
        <f t="shared" si="111"/>
        <v>-1.9528707808768893</v>
      </c>
      <c r="AQ278" s="142">
        <f t="shared" si="111"/>
        <v>-1.9505240362594374</v>
      </c>
      <c r="AR278" s="142">
        <f t="shared" si="111"/>
        <v>-1.9479000646294879</v>
      </c>
      <c r="AS278" s="142">
        <f t="shared" si="88"/>
        <v>1.8916666666666667E-3</v>
      </c>
      <c r="AT278" s="142">
        <f t="shared" si="89"/>
        <v>2.5099999999999996E-3</v>
      </c>
      <c r="AU278" s="142">
        <f t="shared" si="90"/>
        <v>-1.1705905238759279E-3</v>
      </c>
      <c r="AV278" s="142">
        <f t="shared" si="92"/>
        <v>-4.0868625152431851E-3</v>
      </c>
      <c r="AW278" s="142">
        <f t="shared" ref="AW278:AW285" si="114">AB279</f>
        <v>1.91237318329338E-2</v>
      </c>
      <c r="AX278" s="142">
        <v>2.2499999999999999E-2</v>
      </c>
      <c r="AY278" s="142">
        <f t="shared" si="87"/>
        <v>-3.0388588657999999E-2</v>
      </c>
      <c r="AZ278" s="142">
        <f>(quarterly_long!EJ278 -quarterly_long!EJ277)*100</f>
        <v>0.62591074973317173</v>
      </c>
      <c r="BA278" s="142">
        <f t="shared" si="110"/>
        <v>4.7400000000000005E-2</v>
      </c>
      <c r="BE278" s="46">
        <v>41821</v>
      </c>
      <c r="BP278" s="46"/>
      <c r="BQ278" s="142"/>
      <c r="BR278" s="142"/>
      <c r="BS278" s="46">
        <v>41821</v>
      </c>
      <c r="BT278" s="142"/>
      <c r="BU278" s="142"/>
      <c r="BV278" s="142"/>
      <c r="BW278" s="142"/>
      <c r="BX278" s="142"/>
      <c r="BY278" s="142"/>
      <c r="BZ278" s="124"/>
      <c r="CA278" s="142"/>
      <c r="CB278" s="142"/>
      <c r="CC278" s="142"/>
      <c r="CD278" s="142"/>
      <c r="CE278" s="142"/>
      <c r="CF278" s="142"/>
      <c r="CG278" s="142"/>
      <c r="CH278" s="142"/>
      <c r="CI278" s="142"/>
      <c r="CJ278" s="142"/>
      <c r="CK278" s="142"/>
    </row>
    <row r="279" spans="1:89" x14ac:dyDescent="0.25">
      <c r="A279" s="46">
        <v>41913</v>
      </c>
      <c r="B279" s="158">
        <v>0.02</v>
      </c>
      <c r="C279" s="152">
        <v>0.25</v>
      </c>
      <c r="D279" s="140">
        <v>2.2799999999999998</v>
      </c>
      <c r="F279" s="140">
        <v>0.03</v>
      </c>
      <c r="G279" s="140">
        <v>2.21</v>
      </c>
      <c r="H279" s="140"/>
      <c r="I279" s="145">
        <v>2.5299999999999998</v>
      </c>
      <c r="J279" s="145"/>
      <c r="K279" s="121">
        <v>201404</v>
      </c>
      <c r="L279" s="121">
        <v>10.447415553760001</v>
      </c>
      <c r="M279" s="121">
        <v>12.389817467109999</v>
      </c>
      <c r="N279" s="121">
        <v>10.22189793103</v>
      </c>
      <c r="O279" s="121">
        <v>-3.3546071663999998E-2</v>
      </c>
      <c r="P279" s="121">
        <v>-3.6944927000000002E-2</v>
      </c>
      <c r="R279" s="142">
        <v>201412</v>
      </c>
      <c r="S279" s="142">
        <v>0</v>
      </c>
      <c r="T279" s="142">
        <v>1.67E-2</v>
      </c>
      <c r="V279" s="46">
        <v>41913</v>
      </c>
      <c r="W279" s="142">
        <v>1.0835956900880701</v>
      </c>
      <c r="X279" s="142">
        <f t="shared" si="91"/>
        <v>-5.6635377482076171E-3</v>
      </c>
      <c r="Y279" s="160"/>
      <c r="Z279" s="142"/>
      <c r="AA279" s="142">
        <v>201409</v>
      </c>
      <c r="AB279" s="142">
        <v>1.91237318329338E-2</v>
      </c>
      <c r="AC279" s="142">
        <v>2.3696901529975601E-2</v>
      </c>
      <c r="AE279" s="46">
        <v>41913</v>
      </c>
      <c r="AF279" s="142">
        <v>5.9224713275000097E-2</v>
      </c>
      <c r="AG279" s="161">
        <v>4.74</v>
      </c>
      <c r="AH279" s="161"/>
      <c r="AI279" s="46">
        <v>41913</v>
      </c>
      <c r="AJ279" s="142">
        <f t="shared" si="113"/>
        <v>5.0099999999999999E-2</v>
      </c>
      <c r="AK279" s="142">
        <f>'I+C'!U279</f>
        <v>6.9371907187032456E-3</v>
      </c>
      <c r="AL279" s="142">
        <f t="shared" si="112"/>
        <v>7.3683876408678906E-3</v>
      </c>
      <c r="AM279" s="142">
        <f t="shared" si="112"/>
        <v>7.6600922534864058E-3</v>
      </c>
      <c r="AN279" s="142">
        <f t="shared" si="112"/>
        <v>5.1921946030930588E-3</v>
      </c>
      <c r="AO279" s="142">
        <f>LN(quarterly_long!EU279)</f>
        <v>-1.9529852729881356</v>
      </c>
      <c r="AP279" s="142">
        <f t="shared" si="111"/>
        <v>-1.9539800610204254</v>
      </c>
      <c r="AQ279" s="142">
        <f t="shared" si="111"/>
        <v>-1.9528707808768893</v>
      </c>
      <c r="AR279" s="142">
        <f t="shared" si="111"/>
        <v>-1.9505240362594374</v>
      </c>
      <c r="AS279" s="142">
        <f t="shared" si="88"/>
        <v>2.1083333333333332E-3</v>
      </c>
      <c r="AT279" s="142">
        <f t="shared" si="89"/>
        <v>2.1800000000000001E-3</v>
      </c>
      <c r="AU279" s="142">
        <f t="shared" si="90"/>
        <v>5.6635377482076171E-3</v>
      </c>
      <c r="AV279" s="142">
        <f t="shared" si="92"/>
        <v>-1.6847877157254686E-3</v>
      </c>
      <c r="AW279" s="142">
        <f t="shared" si="114"/>
        <v>1.89393772830143E-2</v>
      </c>
      <c r="AX279" s="142">
        <v>1.23E-2</v>
      </c>
      <c r="AY279" s="142">
        <f t="shared" si="87"/>
        <v>-3.3546071663999998E-2</v>
      </c>
      <c r="AZ279" s="142">
        <f>(quarterly_long!EJ279 -quarterly_long!EJ278)*100</f>
        <v>0.79319787509930517</v>
      </c>
      <c r="BA279" s="142">
        <f t="shared" si="110"/>
        <v>4.7400000000000005E-2</v>
      </c>
      <c r="BE279" s="46">
        <v>41913</v>
      </c>
      <c r="BP279" s="46"/>
      <c r="BQ279" s="142"/>
      <c r="BR279" s="142"/>
      <c r="BS279" s="46">
        <v>41913</v>
      </c>
      <c r="BT279" s="142"/>
      <c r="BU279" s="142"/>
      <c r="BV279" s="142"/>
      <c r="BW279" s="142"/>
      <c r="BX279" s="142"/>
      <c r="BY279" s="142"/>
      <c r="BZ279" s="124"/>
      <c r="CA279" s="142"/>
      <c r="CB279" s="142"/>
      <c r="CC279" s="142"/>
      <c r="CD279" s="142"/>
      <c r="CE279" s="142"/>
      <c r="CF279" s="142"/>
      <c r="CG279" s="142"/>
      <c r="CH279" s="142"/>
      <c r="CI279" s="142"/>
      <c r="CJ279" s="142"/>
      <c r="CK279" s="142"/>
    </row>
    <row r="280" spans="1:89" x14ac:dyDescent="0.25">
      <c r="A280" s="46">
        <v>42005</v>
      </c>
      <c r="B280" s="158">
        <v>0.02</v>
      </c>
      <c r="C280" s="152">
        <v>0.26</v>
      </c>
      <c r="D280" s="140">
        <v>1.97</v>
      </c>
      <c r="F280" s="140">
        <v>0.03</v>
      </c>
      <c r="G280" s="140">
        <v>2.04</v>
      </c>
      <c r="H280" s="140"/>
      <c r="I280" s="145">
        <v>2.5</v>
      </c>
      <c r="J280" s="145"/>
      <c r="K280" s="121">
        <v>201501</v>
      </c>
      <c r="L280" s="121">
        <v>10.450021371869999</v>
      </c>
      <c r="M280" s="121">
        <v>12.41109986004</v>
      </c>
      <c r="N280" s="121">
        <v>10.232055698830001</v>
      </c>
      <c r="O280" s="121">
        <v>-4.4742420907000001E-2</v>
      </c>
      <c r="P280" s="121">
        <v>-4.6112897999999999E-2</v>
      </c>
      <c r="R280" s="142">
        <v>201503</v>
      </c>
      <c r="S280" s="142">
        <v>0</v>
      </c>
      <c r="T280" s="142">
        <v>6.3333333333333297E-3</v>
      </c>
      <c r="V280" s="46">
        <v>42005</v>
      </c>
      <c r="W280" s="142">
        <v>1.0811009123824</v>
      </c>
      <c r="X280" s="142">
        <f t="shared" si="91"/>
        <v>-2.3049685645191165E-3</v>
      </c>
      <c r="Y280" s="160"/>
      <c r="Z280" s="142"/>
      <c r="AA280" s="142">
        <v>201412</v>
      </c>
      <c r="AB280" s="142">
        <v>1.89393772830143E-2</v>
      </c>
      <c r="AC280" s="142">
        <v>3.0623661092799102E-2</v>
      </c>
      <c r="AE280" s="159">
        <v>42005</v>
      </c>
      <c r="AF280" s="142">
        <v>3.1933902560000102E-2</v>
      </c>
      <c r="AG280" s="161">
        <v>4.5</v>
      </c>
      <c r="AH280" s="161"/>
      <c r="AI280" s="159">
        <v>42005</v>
      </c>
      <c r="AJ280" s="142">
        <f t="shared" si="113"/>
        <v>1.8999999999999989E-2</v>
      </c>
      <c r="AK280" s="142">
        <f>'I+C'!U280</f>
        <v>-7.4145276017945072E-4</v>
      </c>
      <c r="AL280" s="142">
        <f t="shared" si="112"/>
        <v>6.9371907187032456E-3</v>
      </c>
      <c r="AM280" s="142">
        <f t="shared" si="112"/>
        <v>7.3683876408678906E-3</v>
      </c>
      <c r="AN280" s="142">
        <f t="shared" si="112"/>
        <v>7.6600922534864058E-3</v>
      </c>
      <c r="AO280" s="142">
        <f>LN(quarterly_long!EU280)</f>
        <v>-1.9419896330625863</v>
      </c>
      <c r="AP280" s="142">
        <f t="shared" si="111"/>
        <v>-1.9529852729881356</v>
      </c>
      <c r="AQ280" s="142">
        <f t="shared" si="111"/>
        <v>-1.9539800610204254</v>
      </c>
      <c r="AR280" s="142">
        <f t="shared" si="111"/>
        <v>-1.9528707808768893</v>
      </c>
      <c r="AS280" s="142">
        <f t="shared" si="88"/>
        <v>2.0833333333333333E-3</v>
      </c>
      <c r="AT280" s="142">
        <f t="shared" si="89"/>
        <v>2.0100000000000001E-3</v>
      </c>
      <c r="AU280" s="142">
        <f t="shared" si="90"/>
        <v>2.3049685645191165E-3</v>
      </c>
      <c r="AV280" s="142">
        <f t="shared" si="92"/>
        <v>5.3018896133759374E-5</v>
      </c>
      <c r="AW280" s="142">
        <f t="shared" si="114"/>
        <v>1.9505210750591601E-2</v>
      </c>
      <c r="AX280" s="142"/>
      <c r="AY280" s="142">
        <f t="shared" si="87"/>
        <v>-4.4742420907000001E-2</v>
      </c>
      <c r="AZ280" s="142">
        <f>(quarterly_long!EJ280 -quarterly_long!EJ279)*100</f>
        <v>1.0254187165370132</v>
      </c>
      <c r="BA280" s="142">
        <f t="shared" si="110"/>
        <v>4.4999999999999998E-2</v>
      </c>
      <c r="BE280" s="46">
        <v>42005</v>
      </c>
      <c r="BP280" s="46"/>
      <c r="BQ280" s="142"/>
      <c r="BR280" s="142"/>
      <c r="BS280" s="46">
        <v>42005</v>
      </c>
      <c r="BT280" s="142"/>
      <c r="BU280" s="142"/>
      <c r="BV280" s="142"/>
      <c r="BW280" s="142"/>
      <c r="BX280" s="142"/>
      <c r="BY280" s="142"/>
      <c r="BZ280" s="124"/>
      <c r="CA280" s="142"/>
      <c r="CB280" s="142"/>
      <c r="CC280" s="142"/>
      <c r="CD280" s="142"/>
      <c r="CE280" s="142"/>
      <c r="CF280" s="142"/>
      <c r="CG280" s="142"/>
      <c r="CH280" s="142"/>
      <c r="CI280" s="142"/>
      <c r="CJ280" s="142"/>
      <c r="CK280" s="142"/>
    </row>
    <row r="281" spans="1:89" x14ac:dyDescent="0.25">
      <c r="A281" s="46">
        <v>42095</v>
      </c>
      <c r="B281" s="158">
        <v>0.02</v>
      </c>
      <c r="C281" s="152">
        <v>0.28000000000000003</v>
      </c>
      <c r="D281" s="140">
        <v>2.16</v>
      </c>
      <c r="F281" s="140">
        <v>0.02</v>
      </c>
      <c r="G281" s="140">
        <v>2.36</v>
      </c>
      <c r="H281" s="140"/>
      <c r="I281" s="145">
        <v>2.77</v>
      </c>
      <c r="J281" s="145"/>
      <c r="K281" s="121">
        <v>201502</v>
      </c>
      <c r="L281" s="121">
        <v>10.457062577289999</v>
      </c>
      <c r="M281" s="121">
        <v>12.41256891063</v>
      </c>
      <c r="N281" s="121">
        <v>10.23658299395</v>
      </c>
      <c r="O281" s="121">
        <v>-4.1468078573E-2</v>
      </c>
      <c r="P281" s="121">
        <v>-4.3777545000000001E-2</v>
      </c>
      <c r="R281" s="142">
        <v>201506</v>
      </c>
      <c r="S281" s="142">
        <v>0</v>
      </c>
      <c r="T281" s="142">
        <v>1.4E-3</v>
      </c>
      <c r="V281" s="46">
        <v>42095</v>
      </c>
      <c r="X281" s="153"/>
      <c r="Y281" s="160"/>
      <c r="Z281" s="142"/>
      <c r="AA281" s="142">
        <v>201503</v>
      </c>
      <c r="AB281" s="142">
        <v>1.9505210750591601E-2</v>
      </c>
      <c r="AC281" s="142">
        <v>1.2520262672384701E-2</v>
      </c>
      <c r="AE281" s="46">
        <v>42095</v>
      </c>
      <c r="AF281" s="142">
        <v>-7.2893237439999994E-2</v>
      </c>
      <c r="AG281" s="161">
        <v>4.83</v>
      </c>
      <c r="AH281" s="161"/>
      <c r="AI281" s="46">
        <v>42095</v>
      </c>
      <c r="AJ281" s="142">
        <f t="shared" si="113"/>
        <v>4.1999999999999997E-3</v>
      </c>
      <c r="AK281" s="142">
        <f>'I+C'!U281</f>
        <v>3.4007032735519083E-3</v>
      </c>
      <c r="AL281" s="142">
        <f t="shared" si="112"/>
        <v>-7.4145276017945072E-4</v>
      </c>
      <c r="AM281" s="142">
        <f t="shared" si="112"/>
        <v>6.9371907187032456E-3</v>
      </c>
      <c r="AN281" s="142">
        <f t="shared" si="112"/>
        <v>7.3683876408678906E-3</v>
      </c>
      <c r="AO281" s="142">
        <f>LN(quarterly_long!EU281)</f>
        <v>-1.9358154421177969</v>
      </c>
      <c r="AP281" s="142">
        <f t="shared" si="111"/>
        <v>-1.9419896330625863</v>
      </c>
      <c r="AQ281" s="142">
        <f t="shared" si="111"/>
        <v>-1.9529852729881356</v>
      </c>
      <c r="AR281" s="142">
        <f t="shared" si="111"/>
        <v>-1.9539800610204254</v>
      </c>
      <c r="AS281" s="142">
        <f t="shared" si="88"/>
        <v>2.3083333333333332E-3</v>
      </c>
      <c r="AT281" s="142">
        <f t="shared" si="89"/>
        <v>2.3400000000000001E-3</v>
      </c>
      <c r="AU281" s="142"/>
      <c r="AV281" s="142"/>
      <c r="AW281" s="142">
        <f t="shared" si="114"/>
        <v>1.9814555442112899E-2</v>
      </c>
      <c r="AX281" s="142"/>
      <c r="AY281" s="142">
        <f t="shared" si="87"/>
        <v>-4.1468078573E-2</v>
      </c>
      <c r="AZ281" s="142">
        <f>(quarterly_long!EJ281 -quarterly_long!EJ280)*100</f>
        <v>0.95748942183410679</v>
      </c>
      <c r="BA281" s="142">
        <f t="shared" si="110"/>
        <v>4.8300000000000003E-2</v>
      </c>
      <c r="BE281" s="46">
        <v>42095</v>
      </c>
      <c r="BP281" s="46"/>
      <c r="BQ281" s="142"/>
      <c r="BR281" s="142"/>
      <c r="BS281" s="46">
        <v>42095</v>
      </c>
      <c r="BT281" s="142"/>
      <c r="BU281" s="142"/>
      <c r="BV281" s="142"/>
      <c r="BW281" s="142"/>
      <c r="BX281" s="142"/>
      <c r="BY281" s="142"/>
      <c r="BZ281" s="124"/>
      <c r="CA281" s="142"/>
      <c r="CB281" s="142"/>
      <c r="CC281" s="142"/>
      <c r="CD281" s="142"/>
      <c r="CE281" s="142"/>
      <c r="CF281" s="142"/>
      <c r="CG281" s="142"/>
      <c r="CH281" s="142"/>
      <c r="CI281" s="142"/>
      <c r="CJ281" s="142"/>
      <c r="CK281" s="142"/>
    </row>
    <row r="282" spans="1:89" x14ac:dyDescent="0.25">
      <c r="A282" s="46">
        <v>42186</v>
      </c>
      <c r="B282" s="158">
        <v>0.04</v>
      </c>
      <c r="C282" s="152">
        <v>0.33</v>
      </c>
      <c r="D282" s="140">
        <v>2.2200000000000002</v>
      </c>
      <c r="F282" s="140">
        <v>0.02</v>
      </c>
      <c r="G282" s="140">
        <v>2.17</v>
      </c>
      <c r="H282" s="140"/>
      <c r="I282" s="145">
        <v>3.17</v>
      </c>
      <c r="J282" s="145"/>
      <c r="K282" s="121">
        <v>201503</v>
      </c>
      <c r="L282" s="121">
        <v>10.4623804954</v>
      </c>
      <c r="M282" s="121">
        <v>12.39324222594</v>
      </c>
      <c r="N282" s="121">
        <v>10.24338550609</v>
      </c>
      <c r="O282" s="121">
        <v>-3.5404156686999998E-2</v>
      </c>
      <c r="P282" s="121">
        <v>-3.8165848000000002E-2</v>
      </c>
      <c r="R282" s="142">
        <v>201509</v>
      </c>
      <c r="S282" s="142">
        <v>0</v>
      </c>
      <c r="T282" s="142">
        <v>-2.5233333333333299E-2</v>
      </c>
      <c r="V282" s="46">
        <v>42186</v>
      </c>
      <c r="X282" s="153"/>
      <c r="Y282" s="160"/>
      <c r="Z282" s="142"/>
      <c r="AA282" s="142">
        <v>201506</v>
      </c>
      <c r="AB282" s="142">
        <v>1.9814555442112899E-2</v>
      </c>
      <c r="AC282" s="142">
        <v>9.2788907638979897E-3</v>
      </c>
      <c r="AE282" s="46">
        <v>42186</v>
      </c>
      <c r="AF282" s="142">
        <v>3.0566500271000101E-2</v>
      </c>
      <c r="AG282" s="161">
        <v>5.24</v>
      </c>
      <c r="AH282" s="161"/>
      <c r="AI282" s="46">
        <v>42186</v>
      </c>
      <c r="AJ282" s="142">
        <f t="shared" si="113"/>
        <v>-7.5699999999999892E-2</v>
      </c>
      <c r="AK282" s="142">
        <f>'I+C'!U282</f>
        <v>5.2922915231676804E-3</v>
      </c>
      <c r="AL282" s="142">
        <f t="shared" si="112"/>
        <v>3.4007032735519083E-3</v>
      </c>
      <c r="AM282" s="142">
        <f t="shared" si="112"/>
        <v>-7.4145276017945072E-4</v>
      </c>
      <c r="AN282" s="142">
        <f t="shared" si="112"/>
        <v>6.9371907187032456E-3</v>
      </c>
      <c r="AO282" s="142">
        <f>LN(quarterly_long!EU282)</f>
        <v>-1.9348498570333523</v>
      </c>
      <c r="AP282" s="142">
        <f t="shared" si="111"/>
        <v>-1.9358154421177969</v>
      </c>
      <c r="AQ282" s="142">
        <f t="shared" si="111"/>
        <v>-1.9419896330625863</v>
      </c>
      <c r="AR282" s="142">
        <f t="shared" si="111"/>
        <v>-1.9529852729881356</v>
      </c>
      <c r="AS282" s="142">
        <f t="shared" si="88"/>
        <v>2.6416666666666667E-3</v>
      </c>
      <c r="AT282" s="142">
        <f t="shared" si="89"/>
        <v>2.15E-3</v>
      </c>
      <c r="AU282" s="142"/>
      <c r="AV282" s="142"/>
      <c r="AW282" s="142">
        <f t="shared" si="114"/>
        <v>2.1698005561204999E-2</v>
      </c>
      <c r="AX282" s="142"/>
      <c r="AY282" s="142">
        <f t="shared" si="87"/>
        <v>-3.5404156686999998E-2</v>
      </c>
      <c r="AZ282" s="142">
        <f>(quarterly_long!EJ282 -quarterly_long!EJ281)*100</f>
        <v>0.62578766076122339</v>
      </c>
      <c r="BA282" s="142">
        <f t="shared" si="110"/>
        <v>5.2400000000000002E-2</v>
      </c>
      <c r="BE282" s="46">
        <v>42186</v>
      </c>
      <c r="BP282" s="46"/>
      <c r="BQ282" s="142"/>
      <c r="BR282" s="142"/>
      <c r="BS282" s="46">
        <v>42186</v>
      </c>
      <c r="BT282" s="142"/>
      <c r="BU282" s="142"/>
      <c r="BV282" s="142"/>
      <c r="BW282" s="142"/>
      <c r="BX282" s="142"/>
      <c r="BY282" s="142"/>
      <c r="BZ282" s="124"/>
      <c r="CA282" s="142"/>
      <c r="CB282" s="142"/>
      <c r="CC282" s="142"/>
      <c r="CD282" s="142"/>
      <c r="CE282" s="142"/>
      <c r="CF282" s="142"/>
      <c r="CG282" s="142"/>
      <c r="CH282" s="142"/>
      <c r="CI282" s="142"/>
      <c r="CJ282" s="142"/>
      <c r="CK282" s="142"/>
    </row>
    <row r="283" spans="1:89" x14ac:dyDescent="0.25">
      <c r="A283" s="46">
        <v>42278</v>
      </c>
      <c r="B283" s="158">
        <v>0.13</v>
      </c>
      <c r="C283" s="152">
        <v>0.65</v>
      </c>
      <c r="D283" s="140">
        <v>2.19</v>
      </c>
      <c r="F283" s="140">
        <v>0.23</v>
      </c>
      <c r="G283" s="140">
        <v>2.2400000000000002</v>
      </c>
      <c r="H283" s="140"/>
      <c r="I283" s="145">
        <v>3.22</v>
      </c>
      <c r="J283" s="145"/>
      <c r="R283" s="142">
        <v>201512</v>
      </c>
      <c r="S283" s="141">
        <v>9.9800399201596801E-5</v>
      </c>
      <c r="T283" s="142">
        <v>2.0466666666666699E-2</v>
      </c>
      <c r="V283" s="46">
        <v>42278</v>
      </c>
      <c r="X283" s="153"/>
      <c r="Y283" s="160"/>
      <c r="Z283" s="142"/>
      <c r="AA283" s="142">
        <v>201509</v>
      </c>
      <c r="AB283" s="142">
        <v>2.1698005561204999E-2</v>
      </c>
      <c r="AC283" s="142">
        <v>-7.3777324714546302E-2</v>
      </c>
      <c r="AE283" s="46">
        <v>42278</v>
      </c>
      <c r="AF283" s="142">
        <v>4.0039999999999E-3</v>
      </c>
      <c r="AG283" s="161">
        <v>5.42</v>
      </c>
      <c r="AH283" s="161"/>
      <c r="AI283" s="46">
        <v>42278</v>
      </c>
      <c r="AJ283" s="142">
        <f t="shared" si="113"/>
        <v>6.1400000000000093E-2</v>
      </c>
      <c r="AK283" s="142">
        <f>'I+C'!U283</f>
        <v>7.2853653021565101E-4</v>
      </c>
      <c r="AL283" s="142">
        <f t="shared" si="112"/>
        <v>5.2922915231676804E-3</v>
      </c>
      <c r="AM283" s="142">
        <f t="shared" si="112"/>
        <v>3.4007032735519083E-3</v>
      </c>
      <c r="AN283" s="142">
        <f t="shared" si="112"/>
        <v>-7.4145276017945072E-4</v>
      </c>
      <c r="AO283" s="142">
        <f>LN(quarterly_long!EU283)</f>
        <v>-1.9304716264815636</v>
      </c>
      <c r="AP283" s="142">
        <f t="shared" si="111"/>
        <v>-1.9348498570333523</v>
      </c>
      <c r="AQ283" s="142">
        <f t="shared" si="111"/>
        <v>-1.9358154421177969</v>
      </c>
      <c r="AR283" s="142">
        <f t="shared" si="111"/>
        <v>-1.9419896330625863</v>
      </c>
      <c r="AS283" s="142">
        <f t="shared" si="88"/>
        <v>2.6833333333333336E-3</v>
      </c>
      <c r="AT283" s="142">
        <f t="shared" si="89"/>
        <v>2.0100000000000001E-3</v>
      </c>
      <c r="AU283" s="142"/>
      <c r="AV283" s="142"/>
      <c r="AW283" s="142">
        <f t="shared" si="114"/>
        <v>2.0918762649536501E-2</v>
      </c>
      <c r="AX283" s="142"/>
      <c r="AY283" s="142"/>
      <c r="AZ283" s="142">
        <f>(quarterly_long!EJ283 -quarterly_long!EJ282)*100</f>
        <v>0.51067670820046374</v>
      </c>
      <c r="BA283" s="142">
        <f t="shared" si="110"/>
        <v>5.4100199600798399E-2</v>
      </c>
      <c r="BE283" s="46">
        <v>42278</v>
      </c>
      <c r="BP283" s="46"/>
      <c r="BQ283" s="142"/>
      <c r="BR283" s="142"/>
      <c r="BS283" s="46">
        <v>42278</v>
      </c>
      <c r="BT283" s="142"/>
      <c r="BU283" s="142"/>
      <c r="BV283" s="142"/>
      <c r="BW283" s="142"/>
      <c r="BX283" s="142"/>
      <c r="BY283" s="142"/>
      <c r="BZ283" s="124"/>
      <c r="CA283" s="142"/>
      <c r="CB283" s="142"/>
      <c r="CC283" s="142"/>
      <c r="CD283" s="142"/>
      <c r="CE283" s="142"/>
      <c r="CF283" s="142"/>
      <c r="CG283" s="142"/>
      <c r="CH283" s="142"/>
      <c r="CI283" s="142"/>
      <c r="CJ283" s="142"/>
      <c r="CK283" s="142"/>
    </row>
    <row r="284" spans="1:89" x14ac:dyDescent="0.25">
      <c r="A284" s="46">
        <v>42370</v>
      </c>
      <c r="B284" s="158">
        <v>0.28999999999999998</v>
      </c>
      <c r="C284" s="152">
        <v>0.59</v>
      </c>
      <c r="D284" s="140">
        <v>1.91</v>
      </c>
      <c r="F284" s="140">
        <v>0.28999999999999998</v>
      </c>
      <c r="G284" s="140">
        <v>1.89</v>
      </c>
      <c r="H284" s="140"/>
      <c r="I284" s="145">
        <v>3.24</v>
      </c>
      <c r="J284" s="145"/>
      <c r="R284" s="142">
        <v>201603</v>
      </c>
      <c r="S284" s="141">
        <v>4.9900199600798399E-4</v>
      </c>
      <c r="T284" s="142">
        <v>3.7333333333333298E-3</v>
      </c>
      <c r="V284" s="46">
        <v>42370</v>
      </c>
      <c r="X284" s="153"/>
      <c r="Y284" s="160"/>
      <c r="Z284" s="142"/>
      <c r="AA284" s="142">
        <v>201512</v>
      </c>
      <c r="AB284" s="142">
        <v>2.0918762649536501E-2</v>
      </c>
      <c r="AC284" s="142">
        <v>5.64027134194948E-2</v>
      </c>
      <c r="AE284" s="46">
        <v>42370</v>
      </c>
      <c r="AG284" s="161">
        <v>5.31</v>
      </c>
      <c r="AH284" s="161"/>
      <c r="AI284" s="46">
        <v>42370</v>
      </c>
      <c r="AJ284" s="142">
        <f t="shared" si="113"/>
        <v>1.1199999999999989E-2</v>
      </c>
      <c r="AK284" s="142">
        <f>'I+C'!U284</f>
        <v>-7.6358489664563045E-4</v>
      </c>
      <c r="AL284" s="142">
        <f t="shared" si="112"/>
        <v>7.2853653021565101E-4</v>
      </c>
      <c r="AM284" s="142">
        <f t="shared" si="112"/>
        <v>5.2922915231676804E-3</v>
      </c>
      <c r="AN284" s="142">
        <f t="shared" si="112"/>
        <v>3.4007032735519083E-3</v>
      </c>
      <c r="AO284" s="142">
        <f>LN(quarterly_long!EU284)</f>
        <v>-1.9274144289550124</v>
      </c>
      <c r="AP284" s="142">
        <f t="shared" si="111"/>
        <v>-1.9304716264815636</v>
      </c>
      <c r="AQ284" s="142">
        <f t="shared" si="111"/>
        <v>-1.9348498570333523</v>
      </c>
      <c r="AR284" s="142">
        <f t="shared" si="111"/>
        <v>-1.9358154421177969</v>
      </c>
      <c r="AS284" s="142">
        <f t="shared" si="88"/>
        <v>2.7000000000000001E-3</v>
      </c>
      <c r="AT284" s="142">
        <f t="shared" si="89"/>
        <v>1.5999999999999999E-3</v>
      </c>
      <c r="AU284" s="142"/>
      <c r="AV284" s="142"/>
      <c r="AW284" s="142">
        <f t="shared" si="114"/>
        <v>2.16889284682911E-2</v>
      </c>
      <c r="AX284" s="142"/>
      <c r="AY284" s="142"/>
      <c r="AZ284" s="142">
        <f>(quarterly_long!EJ284 -quarterly_long!EJ283)*100</f>
        <v>0.22936126299055726</v>
      </c>
      <c r="BA284" s="142"/>
      <c r="BE284" s="46">
        <v>42370</v>
      </c>
      <c r="BP284" s="46"/>
      <c r="BQ284" s="142"/>
      <c r="BR284" s="142"/>
      <c r="BS284" s="46">
        <v>42370</v>
      </c>
      <c r="BT284" s="142"/>
      <c r="BU284" s="142"/>
      <c r="BV284" s="142"/>
      <c r="BW284" s="142"/>
      <c r="BX284" s="142"/>
      <c r="BY284" s="142"/>
      <c r="BZ284" s="124"/>
      <c r="CA284" s="142"/>
      <c r="CB284" s="142"/>
      <c r="CC284" s="142"/>
      <c r="CD284" s="142"/>
      <c r="CE284" s="142"/>
      <c r="CF284" s="142"/>
      <c r="CG284" s="142"/>
      <c r="CH284" s="142"/>
      <c r="CI284" s="142"/>
      <c r="CK284" s="142"/>
    </row>
    <row r="285" spans="1:89" x14ac:dyDescent="0.25">
      <c r="A285" s="46">
        <v>42461</v>
      </c>
      <c r="B285" s="158">
        <v>0.26</v>
      </c>
      <c r="C285" s="152">
        <v>0.45</v>
      </c>
      <c r="D285" s="140">
        <v>1.75</v>
      </c>
      <c r="F285" s="140">
        <v>0.27</v>
      </c>
      <c r="G285" s="140">
        <v>1.64</v>
      </c>
      <c r="H285" s="140"/>
      <c r="I285" s="145">
        <v>2.89</v>
      </c>
      <c r="J285" s="145"/>
      <c r="R285" s="142">
        <v>201606</v>
      </c>
      <c r="S285" s="141">
        <v>3.9920159680638699E-4</v>
      </c>
      <c r="T285" s="142">
        <v>8.8333333333333302E-3</v>
      </c>
      <c r="V285" s="46">
        <v>42461</v>
      </c>
      <c r="X285" s="153"/>
      <c r="Y285" s="160"/>
      <c r="Z285" s="142"/>
      <c r="AA285" s="142">
        <v>201603</v>
      </c>
      <c r="AB285" s="142">
        <v>2.16889284682911E-2</v>
      </c>
      <c r="AC285" s="142">
        <v>-1.5642039258451399E-2</v>
      </c>
      <c r="AE285" s="46">
        <v>42461</v>
      </c>
      <c r="AG285" s="161">
        <v>4.67</v>
      </c>
      <c r="AH285" s="161"/>
      <c r="AI285" s="46">
        <v>42461</v>
      </c>
      <c r="AJ285" s="142">
        <f t="shared" si="113"/>
        <v>2.6499999999999989E-2</v>
      </c>
      <c r="AK285" s="142">
        <f>'I+C'!U285</f>
        <v>4.7951503166236975E-3</v>
      </c>
      <c r="AL285" s="142">
        <f t="shared" si="112"/>
        <v>-7.6358489664563045E-4</v>
      </c>
      <c r="AM285" s="142">
        <f t="shared" si="112"/>
        <v>7.2853653021565101E-4</v>
      </c>
      <c r="AN285" s="142">
        <f t="shared" si="112"/>
        <v>5.2922915231676804E-3</v>
      </c>
      <c r="AO285" s="142">
        <f>LN(quarterly_long!EU285)</f>
        <v>-1.9349784508440524</v>
      </c>
      <c r="AP285" s="142">
        <f t="shared" si="111"/>
        <v>-1.9274144289550124</v>
      </c>
      <c r="AQ285" s="142">
        <f t="shared" si="111"/>
        <v>-1.9304716264815636</v>
      </c>
      <c r="AR285" s="142">
        <f t="shared" si="111"/>
        <v>-1.9348498570333523</v>
      </c>
      <c r="AS285" s="142">
        <f t="shared" si="88"/>
        <v>2.4083333333333335E-3</v>
      </c>
      <c r="AT285" s="142">
        <f t="shared" si="89"/>
        <v>1.3699999999999999E-3</v>
      </c>
      <c r="AU285" s="142"/>
      <c r="AV285" s="142"/>
      <c r="AW285" s="142">
        <f t="shared" si="114"/>
        <v>2.1318321880314101E-2</v>
      </c>
      <c r="AX285" s="142"/>
      <c r="AY285" s="142"/>
      <c r="AZ285" s="142">
        <f>(quarterly_long!EJ285 -quarterly_long!EJ284)*100</f>
        <v>-0.27688715724165092</v>
      </c>
      <c r="BA285" s="142"/>
      <c r="BE285" s="46">
        <v>42461</v>
      </c>
      <c r="BP285" s="46"/>
      <c r="BQ285" s="142"/>
      <c r="BR285" s="142"/>
      <c r="BS285" s="46">
        <v>42461</v>
      </c>
      <c r="BT285" s="142"/>
      <c r="BU285" s="142"/>
      <c r="BV285" s="142"/>
      <c r="BW285" s="142"/>
      <c r="BX285" s="142"/>
      <c r="BY285" s="142"/>
      <c r="BZ285" s="124"/>
      <c r="CA285" s="142"/>
      <c r="CB285" s="142"/>
      <c r="CC285" s="142"/>
      <c r="CD285" s="142"/>
      <c r="CE285" s="142"/>
      <c r="CF285" s="142"/>
      <c r="CG285" s="142"/>
      <c r="CH285" s="142"/>
      <c r="CI285" s="142"/>
      <c r="CK285" s="142"/>
    </row>
    <row r="286" spans="1:89" x14ac:dyDescent="0.25">
      <c r="B286" s="158">
        <v>0.3</v>
      </c>
      <c r="C286" s="152">
        <v>0.59</v>
      </c>
      <c r="D286" s="140">
        <v>1.56</v>
      </c>
      <c r="F286" s="140">
        <v>0.28999999999999998</v>
      </c>
      <c r="G286" s="140">
        <v>1.63</v>
      </c>
      <c r="H286" s="140"/>
      <c r="I286" s="145">
        <v>2.68</v>
      </c>
      <c r="J286" s="145"/>
      <c r="X286" s="153"/>
      <c r="Y286" s="160"/>
      <c r="Z286" s="142"/>
      <c r="AA286" s="142">
        <v>201606</v>
      </c>
      <c r="AB286" s="142">
        <v>2.1318321880314101E-2</v>
      </c>
      <c r="AC286" s="142">
        <v>3.0633794109646499E-2</v>
      </c>
    </row>
    <row r="287" spans="1:89" x14ac:dyDescent="0.25">
      <c r="B287" s="158">
        <v>0.43</v>
      </c>
      <c r="C287" s="152">
        <v>0.85</v>
      </c>
      <c r="D287" s="139"/>
      <c r="F287" s="139">
        <v>0.51</v>
      </c>
      <c r="G287" s="139">
        <v>2.4900000000000002</v>
      </c>
      <c r="H287" s="139"/>
    </row>
    <row r="288" spans="1:89" x14ac:dyDescent="0.25">
      <c r="B288" s="157">
        <v>0</v>
      </c>
      <c r="AI288" t="s">
        <v>284</v>
      </c>
    </row>
    <row r="289" spans="2:53" x14ac:dyDescent="0.25">
      <c r="B289" t="s">
        <v>277</v>
      </c>
      <c r="S289" s="142">
        <f>AVERAGE(S40:S279)</f>
        <v>1.1314870259481037E-2</v>
      </c>
      <c r="X289" s="142">
        <f>AVERAGE(X41:X280)</f>
        <v>9.0612534135079709E-3</v>
      </c>
      <c r="Y289" s="155"/>
      <c r="AI289" t="s">
        <v>285</v>
      </c>
      <c r="AJ289" s="142">
        <f>AVERAGE(AJ48:AJ263)</f>
        <v>1.4210648148148146E-2</v>
      </c>
      <c r="AK289" s="142">
        <f>AVERAGE(AK48:AK263)</f>
        <v>4.4875280023350178E-3</v>
      </c>
      <c r="AO289" s="142">
        <f>AVERAGE(AO48:AO263)</f>
        <v>-1.8637359886605032</v>
      </c>
      <c r="AS289" s="142">
        <f>AVERAGE(AS48:AS263)</f>
        <v>1.5659722222222229E-3</v>
      </c>
      <c r="AT289" s="142">
        <f>AVERAGE(AT148:AT263)</f>
        <v>1.9434482758620688E-3</v>
      </c>
      <c r="AU289" s="142">
        <f>AVERAGE(AU48:AU263)</f>
        <v>2.7675098835248458E-3</v>
      </c>
      <c r="AV289" s="142">
        <f>AVERAGE(AV48:AV263)</f>
        <v>2.7915705349890164E-3</v>
      </c>
      <c r="AW289" s="142">
        <f>AVERAGE(AW48:AW263)</f>
        <v>3.1240887175367729E-2</v>
      </c>
      <c r="AX289" s="142">
        <f>AVERAGE(AX52:AX263)</f>
        <v>1.1413679245283016E-2</v>
      </c>
      <c r="AY289" s="142">
        <f>AVERAGE(AY48:AY263)</f>
        <v>-5.0401851949537387E-4</v>
      </c>
      <c r="BA289" s="142">
        <f>AVERAGE(BA48:BA263)</f>
        <v>8.0667043332689425E-2</v>
      </c>
    </row>
    <row r="290" spans="2:53" x14ac:dyDescent="0.25">
      <c r="B290" s="142">
        <f>CORREL(B148:B285,C148:C285)</f>
        <v>0.99000103352721658</v>
      </c>
      <c r="AI290" t="s">
        <v>286</v>
      </c>
      <c r="AJ290" s="142">
        <f>AVERAGE(BT48:BT263)</f>
        <v>1.1140205561614267E-2</v>
      </c>
      <c r="AK290" s="142">
        <f>AVERAGE(BU48:BU263)</f>
        <v>5.012072108267044E-3</v>
      </c>
      <c r="AO290" s="142">
        <f>AVERAGE(BY48:BY263)</f>
        <v>-0.66378299011123487</v>
      </c>
      <c r="AS290" s="142">
        <f>AVERAGE(CC48:CC263)</f>
        <v>1.577122641509435E-3</v>
      </c>
      <c r="AT290" s="142">
        <f>AVERAGE(CD148:CD263)</f>
        <v>1.6173132183908048E-3</v>
      </c>
      <c r="AU290" s="142">
        <f>AVERAGE(CE48:CE263)</f>
        <v>2.7661772641428255E-3</v>
      </c>
      <c r="AV290" s="142">
        <f>AVERAGE(CF48:CF263)</f>
        <v>2.8499948330980318E-3</v>
      </c>
      <c r="AW290" s="142">
        <f>AVERAGE(CG48:CG263)</f>
        <v>3.0371641020210387E-2</v>
      </c>
      <c r="AX290" s="142">
        <f>AVERAGE(CH52:CH263)</f>
        <v>1.1143704241109218E-2</v>
      </c>
      <c r="AY290" s="142">
        <f>AVERAGE(CI48:CI263)</f>
        <v>4.6085622282464528E-4</v>
      </c>
      <c r="BA290" s="142">
        <f>AVERAGE(CK48:CK263)</f>
        <v>4.7685282812676829E-3</v>
      </c>
    </row>
    <row r="291" spans="2:53" x14ac:dyDescent="0.25">
      <c r="AK291" s="142"/>
      <c r="AL291" s="142"/>
      <c r="AM291" s="142"/>
      <c r="AN291" s="142"/>
      <c r="AO291" s="142"/>
      <c r="AP291" s="142"/>
      <c r="AQ291" s="142"/>
      <c r="AR291" s="142"/>
      <c r="AS291" s="142"/>
      <c r="AT291" s="142"/>
      <c r="AU291" s="142"/>
      <c r="AV291" s="142"/>
      <c r="AW291" s="142"/>
      <c r="AX291" s="142"/>
      <c r="AY291" s="142"/>
    </row>
    <row r="292" spans="2:53" x14ac:dyDescent="0.25">
      <c r="AK292" s="142"/>
      <c r="AL292" s="142"/>
      <c r="AM292" s="142"/>
      <c r="AN292" s="142"/>
      <c r="AO292" s="142"/>
      <c r="AP292" s="142"/>
      <c r="AQ292" s="142"/>
      <c r="AR292" s="142"/>
      <c r="AS292" s="142"/>
      <c r="AT292" s="142"/>
      <c r="AU292" s="142"/>
      <c r="AV292" s="142"/>
      <c r="AW292" s="142"/>
      <c r="AX292" s="142"/>
      <c r="AY292" s="142"/>
    </row>
  </sheetData>
  <mergeCells count="3">
    <mergeCell ref="K5:P5"/>
    <mergeCell ref="R5:T5"/>
    <mergeCell ref="AF4:AG4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2:ACT827"/>
  <sheetViews>
    <sheetView workbookViewId="0">
      <selection activeCell="A671" sqref="A660:A671"/>
    </sheetView>
  </sheetViews>
  <sheetFormatPr defaultRowHeight="15" x14ac:dyDescent="0.25"/>
  <sheetData>
    <row r="2" spans="1:774" x14ac:dyDescent="0.25">
      <c r="A2" t="s">
        <v>287</v>
      </c>
    </row>
    <row r="4" spans="1:774" x14ac:dyDescent="0.25">
      <c r="A4" t="s">
        <v>1117</v>
      </c>
    </row>
    <row r="6" spans="1:774" x14ac:dyDescent="0.25">
      <c r="A6" s="142" t="s">
        <v>288</v>
      </c>
      <c r="B6" s="142" t="s">
        <v>289</v>
      </c>
      <c r="C6" s="142" t="s">
        <v>290</v>
      </c>
      <c r="D6" s="142"/>
      <c r="E6" s="142"/>
      <c r="F6" s="142"/>
      <c r="G6" s="142"/>
      <c r="H6" s="142"/>
      <c r="I6" s="142"/>
      <c r="J6" s="142"/>
      <c r="K6" s="142"/>
    </row>
    <row r="7" spans="1:774" x14ac:dyDescent="0.25">
      <c r="A7" s="142" t="s">
        <v>291</v>
      </c>
      <c r="B7" s="142" t="s">
        <v>292</v>
      </c>
      <c r="C7" s="142" t="s">
        <v>292</v>
      </c>
      <c r="D7" s="142"/>
      <c r="E7" s="142"/>
      <c r="F7" s="142"/>
      <c r="G7" s="142"/>
      <c r="H7" s="142"/>
      <c r="I7" s="142"/>
      <c r="J7" s="142"/>
      <c r="K7" s="142"/>
    </row>
    <row r="8" spans="1:774" x14ac:dyDescent="0.25">
      <c r="A8" s="142" t="s">
        <v>293</v>
      </c>
      <c r="B8" s="142">
        <v>1</v>
      </c>
      <c r="C8" s="142">
        <v>1</v>
      </c>
      <c r="D8" s="142"/>
      <c r="E8" s="142"/>
      <c r="F8" s="142"/>
      <c r="G8" s="142"/>
      <c r="H8" s="142"/>
      <c r="I8" s="142"/>
      <c r="J8" s="142"/>
      <c r="K8" s="142"/>
    </row>
    <row r="9" spans="1:774" x14ac:dyDescent="0.25">
      <c r="A9" s="142" t="s">
        <v>294</v>
      </c>
      <c r="B9" s="142" t="s">
        <v>96</v>
      </c>
      <c r="C9" s="142" t="s">
        <v>96</v>
      </c>
      <c r="D9" s="142"/>
      <c r="E9" s="142"/>
      <c r="F9" s="142"/>
      <c r="G9" s="142"/>
      <c r="H9" s="142"/>
      <c r="I9" s="142"/>
      <c r="J9" s="142"/>
      <c r="K9" s="142"/>
    </row>
    <row r="10" spans="1:774" x14ac:dyDescent="0.25">
      <c r="A10" s="142" t="s">
        <v>295</v>
      </c>
      <c r="B10" s="142" t="s">
        <v>296</v>
      </c>
      <c r="C10" s="142" t="s">
        <v>297</v>
      </c>
      <c r="D10" s="142"/>
      <c r="E10" s="142"/>
      <c r="F10" s="142"/>
      <c r="G10" s="142"/>
      <c r="H10" s="142"/>
      <c r="I10" s="142"/>
      <c r="J10" s="142"/>
      <c r="K10" s="142"/>
    </row>
    <row r="11" spans="1:774" x14ac:dyDescent="0.25">
      <c r="A11" s="142" t="s">
        <v>298</v>
      </c>
      <c r="B11" s="142" t="s">
        <v>299</v>
      </c>
      <c r="C11" s="142" t="s">
        <v>300</v>
      </c>
      <c r="D11" s="142"/>
      <c r="E11" s="142"/>
      <c r="F11" s="142"/>
      <c r="G11" s="142"/>
      <c r="H11" s="142"/>
      <c r="I11" s="142"/>
      <c r="J11" s="142"/>
      <c r="K11" s="142"/>
      <c r="L11" s="142"/>
      <c r="M11" s="142"/>
      <c r="N11" s="142"/>
      <c r="O11" s="142"/>
      <c r="P11" s="142"/>
      <c r="Q11" s="142"/>
      <c r="R11" s="142"/>
      <c r="S11" s="142"/>
      <c r="T11" s="142"/>
      <c r="U11" s="142"/>
      <c r="V11" s="142"/>
      <c r="W11" s="142"/>
      <c r="X11" s="142"/>
      <c r="Y11" s="142"/>
      <c r="Z11" s="142"/>
      <c r="AA11" s="142"/>
      <c r="AB11" s="142"/>
      <c r="AC11" s="142"/>
      <c r="AD11" s="142"/>
      <c r="AE11" s="142"/>
      <c r="AF11" s="142"/>
      <c r="AG11" s="142"/>
      <c r="AH11" s="142"/>
      <c r="AI11" s="142"/>
      <c r="AJ11" s="142"/>
      <c r="AK11" s="142"/>
      <c r="AL11" s="142"/>
      <c r="AM11" s="142"/>
      <c r="AN11" s="142"/>
      <c r="AO11" s="142"/>
      <c r="AP11" s="142"/>
      <c r="AQ11" s="142"/>
      <c r="AR11" s="142"/>
      <c r="AS11" s="142"/>
      <c r="AT11" s="142"/>
      <c r="AU11" s="142"/>
      <c r="AV11" s="142"/>
      <c r="AW11" s="142"/>
      <c r="AX11" s="142"/>
      <c r="AY11" s="142"/>
      <c r="AZ11" s="142"/>
      <c r="BA11" s="142"/>
      <c r="BB11" s="142"/>
      <c r="BC11" s="142"/>
      <c r="BD11" s="142"/>
      <c r="BE11" s="142"/>
      <c r="BF11" s="142"/>
      <c r="BG11" s="142"/>
      <c r="BH11" s="142"/>
      <c r="BI11" s="142"/>
      <c r="BJ11" s="142"/>
      <c r="BK11" s="142"/>
      <c r="BL11" s="142"/>
      <c r="BM11" s="142"/>
      <c r="BN11" s="142"/>
      <c r="BO11" s="142"/>
      <c r="BP11" s="142"/>
      <c r="BQ11" s="142"/>
      <c r="BR11" s="142"/>
      <c r="BS11" s="142"/>
      <c r="BT11" s="142"/>
      <c r="BU11" s="142"/>
      <c r="BV11" s="142"/>
      <c r="BW11" s="142"/>
      <c r="BX11" s="142"/>
      <c r="BY11" s="142"/>
      <c r="BZ11" s="142"/>
      <c r="CA11" s="142"/>
      <c r="CB11" s="142"/>
      <c r="CC11" s="142"/>
      <c r="CD11" s="142"/>
      <c r="CE11" s="142"/>
      <c r="CF11" s="142"/>
      <c r="CG11" s="142"/>
      <c r="CH11" s="142"/>
      <c r="CI11" s="142"/>
      <c r="CJ11" s="142"/>
      <c r="CK11" s="142"/>
      <c r="CL11" s="142"/>
      <c r="CM11" s="142"/>
      <c r="CN11" s="142"/>
      <c r="CO11" s="142"/>
      <c r="CP11" s="142"/>
      <c r="CQ11" s="142"/>
      <c r="CR11" s="142"/>
      <c r="CS11" s="142"/>
      <c r="CT11" s="142"/>
      <c r="CU11" s="142"/>
      <c r="CV11" s="142"/>
      <c r="CW11" s="142"/>
      <c r="CX11" s="142"/>
      <c r="CY11" s="142"/>
      <c r="CZ11" s="142"/>
      <c r="DA11" s="142"/>
      <c r="DB11" s="142"/>
      <c r="DC11" s="142"/>
      <c r="DD11" s="142"/>
      <c r="DE11" s="142"/>
      <c r="DF11" s="142"/>
      <c r="DG11" s="142"/>
      <c r="DH11" s="142"/>
      <c r="DI11" s="142"/>
      <c r="DJ11" s="142"/>
      <c r="DK11" s="142"/>
      <c r="DL11" s="142"/>
      <c r="DM11" s="142"/>
      <c r="DN11" s="142"/>
      <c r="DO11" s="142"/>
      <c r="DP11" s="142"/>
      <c r="DQ11" s="142"/>
      <c r="DR11" s="142"/>
      <c r="DS11" s="142"/>
      <c r="DT11" s="142"/>
      <c r="DU11" s="142"/>
      <c r="DV11" s="142"/>
      <c r="DW11" s="142"/>
      <c r="DX11" s="142"/>
      <c r="DY11" s="142"/>
      <c r="DZ11" s="142"/>
      <c r="EA11" s="142"/>
      <c r="EB11" s="142"/>
      <c r="EC11" s="142"/>
      <c r="ED11" s="142"/>
      <c r="EE11" s="142"/>
      <c r="EF11" s="142"/>
      <c r="EG11" s="142"/>
      <c r="EH11" s="142"/>
      <c r="EI11" s="142"/>
      <c r="EJ11" s="142"/>
      <c r="EK11" s="142"/>
      <c r="EL11" s="142"/>
      <c r="EM11" s="142"/>
      <c r="EN11" s="142"/>
      <c r="EO11" s="142"/>
      <c r="EP11" s="142"/>
      <c r="EQ11" s="142"/>
      <c r="ER11" s="142"/>
      <c r="ES11" s="142"/>
      <c r="ET11" s="142"/>
      <c r="EU11" s="142"/>
      <c r="EV11" s="142"/>
      <c r="EW11" s="142"/>
      <c r="EX11" s="142"/>
      <c r="EY11" s="142"/>
      <c r="EZ11" s="142"/>
      <c r="FA11" s="142"/>
      <c r="FB11" s="142"/>
      <c r="FC11" s="142"/>
      <c r="FD11" s="142"/>
      <c r="FE11" s="142"/>
      <c r="FF11" s="142"/>
      <c r="FG11" s="142"/>
      <c r="FH11" s="142"/>
      <c r="FI11" s="142"/>
      <c r="FJ11" s="142"/>
      <c r="FK11" s="142"/>
      <c r="FL11" s="142"/>
      <c r="FM11" s="142"/>
      <c r="FN11" s="142"/>
      <c r="FO11" s="142"/>
      <c r="FP11" s="142"/>
      <c r="FQ11" s="142"/>
      <c r="FR11" s="142"/>
      <c r="FS11" s="142"/>
      <c r="FT11" s="142"/>
      <c r="FU11" s="142"/>
      <c r="FV11" s="142"/>
      <c r="FW11" s="142"/>
      <c r="FX11" s="142"/>
      <c r="FY11" s="142"/>
      <c r="FZ11" s="142"/>
      <c r="GA11" s="142"/>
      <c r="GB11" s="142"/>
      <c r="GC11" s="142"/>
      <c r="GD11" s="142"/>
      <c r="GE11" s="142"/>
      <c r="GF11" s="142"/>
      <c r="GG11" s="142"/>
      <c r="GH11" s="142"/>
      <c r="GI11" s="142"/>
      <c r="GJ11" s="142"/>
      <c r="GK11" s="142"/>
      <c r="GL11" s="142"/>
      <c r="GM11" s="142"/>
      <c r="GN11" s="142"/>
      <c r="GO11" s="142"/>
      <c r="GP11" s="142"/>
      <c r="GQ11" s="142"/>
      <c r="GR11" s="142"/>
      <c r="GS11" s="142"/>
      <c r="GT11" s="142"/>
      <c r="GU11" s="142"/>
      <c r="GV11" s="142"/>
      <c r="GW11" s="142"/>
      <c r="GX11" s="142"/>
      <c r="GY11" s="142"/>
      <c r="GZ11" s="142"/>
      <c r="HA11" s="142"/>
      <c r="HB11" s="142"/>
      <c r="HC11" s="142"/>
      <c r="HD11" s="142"/>
      <c r="HE11" s="142"/>
      <c r="HF11" s="142"/>
      <c r="HG11" s="142"/>
      <c r="HH11" s="142"/>
      <c r="HI11" s="142"/>
      <c r="HJ11" s="142"/>
      <c r="HK11" s="142"/>
      <c r="HL11" s="142"/>
      <c r="HM11" s="142"/>
      <c r="HN11" s="142"/>
      <c r="HO11" s="142"/>
      <c r="HP11" s="142"/>
      <c r="HQ11" s="142"/>
      <c r="HR11" s="142"/>
      <c r="HS11" s="142"/>
      <c r="HT11" s="142"/>
      <c r="HU11" s="142"/>
      <c r="HV11" s="142"/>
      <c r="HW11" s="142"/>
      <c r="HX11" s="142"/>
      <c r="HY11" s="142"/>
      <c r="HZ11" s="142"/>
      <c r="IA11" s="142"/>
      <c r="IB11" s="142"/>
      <c r="IC11" s="142"/>
      <c r="ID11" s="142"/>
      <c r="IE11" s="142"/>
      <c r="IF11" s="142"/>
      <c r="IG11" s="142"/>
      <c r="IH11" s="142"/>
      <c r="II11" s="142"/>
      <c r="IJ11" s="142"/>
      <c r="IK11" s="142"/>
      <c r="IL11" s="142"/>
      <c r="IM11" s="142"/>
      <c r="IN11" s="142"/>
      <c r="IO11" s="142"/>
      <c r="IP11" s="142"/>
      <c r="IQ11" s="142"/>
      <c r="IR11" s="142"/>
      <c r="IS11" s="142"/>
      <c r="IT11" s="142"/>
      <c r="IU11" s="142"/>
      <c r="IV11" s="142"/>
      <c r="IW11" s="142"/>
      <c r="IX11" s="142"/>
      <c r="IY11" s="142"/>
      <c r="IZ11" s="142"/>
      <c r="JA11" s="142"/>
      <c r="JB11" s="142"/>
      <c r="JC11" s="142"/>
      <c r="JD11" s="142"/>
      <c r="JE11" s="142"/>
      <c r="JF11" s="142"/>
      <c r="JG11" s="142"/>
      <c r="JH11" s="142"/>
      <c r="JI11" s="142"/>
      <c r="JJ11" s="142"/>
      <c r="JK11" s="142"/>
      <c r="JL11" s="142"/>
      <c r="JM11" s="142"/>
      <c r="JN11" s="142"/>
      <c r="JO11" s="142"/>
      <c r="JP11" s="142"/>
      <c r="JQ11" s="142"/>
      <c r="JR11" s="142"/>
      <c r="JS11" s="142"/>
      <c r="JT11" s="142"/>
      <c r="JU11" s="142"/>
      <c r="JV11" s="142"/>
      <c r="JW11" s="142"/>
      <c r="JX11" s="142"/>
      <c r="JY11" s="142"/>
      <c r="JZ11" s="142"/>
      <c r="KA11" s="142"/>
      <c r="KB11" s="142"/>
      <c r="KC11" s="142"/>
      <c r="KD11" s="142"/>
      <c r="KE11" s="142"/>
      <c r="KF11" s="142"/>
      <c r="KG11" s="142"/>
      <c r="KH11" s="142"/>
      <c r="KI11" s="142"/>
      <c r="KJ11" s="142"/>
      <c r="KK11" s="142"/>
      <c r="KL11" s="142"/>
      <c r="KM11" s="142"/>
      <c r="KN11" s="142"/>
      <c r="KO11" s="142"/>
      <c r="KP11" s="142"/>
      <c r="KQ11" s="142"/>
      <c r="KR11" s="142"/>
      <c r="KS11" s="142"/>
      <c r="KT11" s="142"/>
      <c r="KU11" s="142"/>
      <c r="KV11" s="142"/>
      <c r="KW11" s="142"/>
      <c r="KX11" s="142"/>
      <c r="KY11" s="142"/>
      <c r="KZ11" s="142"/>
      <c r="LA11" s="142"/>
      <c r="LB11" s="142"/>
      <c r="LC11" s="142"/>
      <c r="LD11" s="142"/>
      <c r="LE11" s="142"/>
      <c r="LF11" s="142"/>
      <c r="LG11" s="142"/>
      <c r="LH11" s="142"/>
      <c r="LI11" s="142"/>
      <c r="LJ11" s="142"/>
      <c r="LK11" s="142"/>
      <c r="LL11" s="142"/>
      <c r="LM11" s="142"/>
      <c r="LN11" s="142"/>
      <c r="LO11" s="142"/>
      <c r="LP11" s="142"/>
      <c r="LQ11" s="142"/>
      <c r="LR11" s="142"/>
      <c r="LS11" s="142"/>
      <c r="LT11" s="142"/>
      <c r="LU11" s="142"/>
      <c r="LV11" s="142"/>
      <c r="LW11" s="142"/>
      <c r="LX11" s="142"/>
      <c r="LY11" s="142"/>
      <c r="LZ11" s="142"/>
      <c r="MA11" s="142"/>
      <c r="MB11" s="142"/>
      <c r="MC11" s="142"/>
      <c r="MD11" s="142"/>
      <c r="ME11" s="142"/>
      <c r="MF11" s="142"/>
      <c r="MG11" s="142"/>
      <c r="MH11" s="142"/>
      <c r="MI11" s="142"/>
      <c r="MJ11" s="142"/>
      <c r="MK11" s="142"/>
      <c r="ML11" s="142"/>
      <c r="MM11" s="142"/>
      <c r="MN11" s="142"/>
      <c r="MO11" s="142"/>
      <c r="MP11" s="142"/>
      <c r="MQ11" s="142"/>
      <c r="MR11" s="142"/>
      <c r="MS11" s="142"/>
      <c r="MT11" s="142"/>
      <c r="MU11" s="142"/>
      <c r="MV11" s="142"/>
      <c r="MW11" s="142"/>
      <c r="MX11" s="142"/>
      <c r="MY11" s="142"/>
      <c r="MZ11" s="142"/>
      <c r="NA11" s="142"/>
      <c r="NB11" s="142"/>
      <c r="NC11" s="142"/>
      <c r="ND11" s="142"/>
      <c r="NE11" s="142"/>
      <c r="NF11" s="142"/>
      <c r="NG11" s="142"/>
      <c r="NH11" s="142"/>
      <c r="NI11" s="142"/>
      <c r="NJ11" s="142"/>
      <c r="NK11" s="142"/>
      <c r="NL11" s="142"/>
      <c r="NM11" s="142"/>
      <c r="NN11" s="142"/>
      <c r="NO11" s="142"/>
      <c r="NP11" s="142"/>
      <c r="NQ11" s="142"/>
      <c r="NR11" s="142"/>
      <c r="NS11" s="142"/>
      <c r="NT11" s="142"/>
      <c r="NU11" s="142"/>
      <c r="NV11" s="142"/>
      <c r="NW11" s="142"/>
      <c r="NX11" s="142"/>
      <c r="NY11" s="142"/>
      <c r="NZ11" s="142"/>
      <c r="OA11" s="142"/>
      <c r="OB11" s="142"/>
      <c r="OC11" s="142"/>
      <c r="OD11" s="142"/>
      <c r="OE11" s="142"/>
      <c r="OF11" s="142"/>
      <c r="OG11" s="142"/>
      <c r="OH11" s="142"/>
      <c r="OI11" s="142"/>
      <c r="OJ11" s="142"/>
      <c r="OK11" s="142"/>
      <c r="OL11" s="142"/>
      <c r="OM11" s="142"/>
      <c r="ON11" s="142"/>
      <c r="OO11" s="142"/>
      <c r="OP11" s="142"/>
      <c r="OQ11" s="142"/>
      <c r="OR11" s="142"/>
      <c r="OS11" s="142"/>
      <c r="OT11" s="142"/>
      <c r="OU11" s="142"/>
      <c r="OV11" s="142"/>
      <c r="OW11" s="142"/>
      <c r="OX11" s="142"/>
      <c r="OY11" s="142"/>
      <c r="OZ11" s="142"/>
      <c r="PA11" s="142"/>
      <c r="PB11" s="142"/>
      <c r="PC11" s="142"/>
      <c r="PD11" s="142"/>
      <c r="PE11" s="142"/>
      <c r="PF11" s="142"/>
      <c r="PG11" s="142"/>
      <c r="PH11" s="142"/>
      <c r="PI11" s="142"/>
      <c r="PJ11" s="142"/>
      <c r="PK11" s="142"/>
      <c r="PL11" s="142"/>
      <c r="PM11" s="142"/>
      <c r="PN11" s="142"/>
      <c r="PO11" s="142"/>
      <c r="PP11" s="142"/>
      <c r="PQ11" s="142"/>
      <c r="PR11" s="142"/>
      <c r="PS11" s="142"/>
      <c r="PT11" s="142"/>
      <c r="PU11" s="142"/>
      <c r="PV11" s="142"/>
      <c r="PW11" s="142"/>
      <c r="PX11" s="142"/>
      <c r="PY11" s="142"/>
      <c r="PZ11" s="142"/>
      <c r="QA11" s="142"/>
      <c r="QB11" s="142"/>
      <c r="QC11" s="142"/>
      <c r="QD11" s="142"/>
      <c r="QE11" s="142"/>
      <c r="QF11" s="142"/>
      <c r="QG11" s="142"/>
      <c r="QH11" s="142"/>
      <c r="QI11" s="142"/>
      <c r="QJ11" s="142"/>
      <c r="QK11" s="142"/>
      <c r="QL11" s="142"/>
      <c r="QM11" s="142"/>
      <c r="QN11" s="142"/>
      <c r="QO11" s="142"/>
      <c r="QP11" s="142"/>
      <c r="QQ11" s="142"/>
      <c r="QR11" s="142"/>
      <c r="QS11" s="142"/>
      <c r="QT11" s="142"/>
      <c r="QU11" s="142"/>
      <c r="QV11" s="142"/>
      <c r="QW11" s="142"/>
      <c r="QX11" s="142"/>
      <c r="QY11" s="142"/>
      <c r="QZ11" s="142"/>
      <c r="RA11" s="142"/>
      <c r="RB11" s="142"/>
      <c r="RC11" s="142"/>
      <c r="RD11" s="142"/>
      <c r="RE11" s="142"/>
      <c r="RF11" s="142"/>
      <c r="RG11" s="142"/>
      <c r="RH11" s="142"/>
      <c r="RI11" s="142"/>
      <c r="RJ11" s="142"/>
      <c r="RK11" s="142"/>
      <c r="RL11" s="142"/>
      <c r="RM11" s="142"/>
      <c r="RN11" s="142"/>
      <c r="RO11" s="142"/>
      <c r="RP11" s="142"/>
      <c r="RQ11" s="142"/>
      <c r="RR11" s="142"/>
      <c r="RS11" s="142"/>
      <c r="RT11" s="142"/>
      <c r="RU11" s="142"/>
      <c r="RV11" s="142"/>
      <c r="RW11" s="142"/>
      <c r="RX11" s="142"/>
      <c r="RY11" s="142"/>
      <c r="RZ11" s="142"/>
      <c r="SA11" s="142"/>
      <c r="SB11" s="142"/>
      <c r="SC11" s="142"/>
      <c r="SD11" s="142"/>
      <c r="SE11" s="142"/>
      <c r="SF11" s="142"/>
      <c r="SG11" s="142"/>
      <c r="SH11" s="142"/>
      <c r="SI11" s="142"/>
      <c r="SJ11" s="142"/>
      <c r="SK11" s="142"/>
      <c r="SL11" s="142"/>
      <c r="SM11" s="142"/>
      <c r="SN11" s="142"/>
      <c r="SO11" s="142"/>
      <c r="SP11" s="142"/>
      <c r="SQ11" s="142"/>
      <c r="SR11" s="142"/>
      <c r="SS11" s="142"/>
      <c r="ST11" s="142"/>
      <c r="SU11" s="142"/>
      <c r="SV11" s="142"/>
      <c r="SW11" s="142"/>
      <c r="SX11" s="142"/>
      <c r="SY11" s="142"/>
      <c r="SZ11" s="142"/>
      <c r="TA11" s="142"/>
      <c r="TB11" s="142"/>
      <c r="TC11" s="142"/>
      <c r="TD11" s="142"/>
      <c r="TE11" s="142"/>
      <c r="TF11" s="142"/>
      <c r="TG11" s="142"/>
      <c r="TH11" s="142"/>
      <c r="TI11" s="142"/>
      <c r="TJ11" s="142"/>
      <c r="TK11" s="142"/>
      <c r="TL11" s="142"/>
      <c r="TM11" s="142"/>
      <c r="TN11" s="142"/>
      <c r="TO11" s="142"/>
      <c r="TP11" s="142"/>
      <c r="TQ11" s="142"/>
      <c r="TR11" s="142"/>
      <c r="TS11" s="142"/>
      <c r="TT11" s="142"/>
      <c r="TU11" s="142"/>
      <c r="TV11" s="142"/>
      <c r="TW11" s="142"/>
      <c r="TX11" s="142"/>
      <c r="TY11" s="142"/>
      <c r="TZ11" s="142"/>
      <c r="UA11" s="142"/>
      <c r="UB11" s="142"/>
      <c r="UC11" s="142"/>
      <c r="UD11" s="142"/>
      <c r="UE11" s="142"/>
      <c r="UF11" s="142"/>
      <c r="UG11" s="142"/>
      <c r="UH11" s="142"/>
      <c r="UI11" s="142"/>
      <c r="UJ11" s="142"/>
      <c r="UK11" s="142"/>
      <c r="UL11" s="142"/>
      <c r="UM11" s="142"/>
      <c r="UN11" s="142"/>
      <c r="UO11" s="142"/>
      <c r="UP11" s="142"/>
      <c r="UQ11" s="142"/>
      <c r="UR11" s="142"/>
      <c r="US11" s="142"/>
      <c r="UT11" s="142"/>
      <c r="UU11" s="142"/>
      <c r="UV11" s="142"/>
      <c r="UW11" s="142"/>
      <c r="UX11" s="142"/>
      <c r="UY11" s="142"/>
      <c r="UZ11" s="142"/>
      <c r="VA11" s="142"/>
      <c r="VB11" s="142"/>
      <c r="VC11" s="142"/>
      <c r="VD11" s="142"/>
      <c r="VE11" s="142"/>
      <c r="VF11" s="142"/>
      <c r="VG11" s="142"/>
      <c r="VH11" s="142"/>
      <c r="VI11" s="142"/>
      <c r="VJ11" s="142"/>
      <c r="VK11" s="142"/>
      <c r="VL11" s="142"/>
      <c r="VM11" s="142"/>
      <c r="VN11" s="142"/>
      <c r="VO11" s="142"/>
      <c r="VP11" s="142"/>
      <c r="VQ11" s="142"/>
      <c r="VR11" s="142"/>
      <c r="VS11" s="142"/>
      <c r="VT11" s="142"/>
      <c r="VU11" s="142"/>
      <c r="VV11" s="142"/>
      <c r="VW11" s="142"/>
      <c r="VX11" s="142"/>
      <c r="VY11" s="142"/>
      <c r="VZ11" s="142"/>
      <c r="WA11" s="142"/>
      <c r="WB11" s="142"/>
      <c r="WC11" s="142"/>
      <c r="WD11" s="142"/>
      <c r="WE11" s="142"/>
      <c r="WF11" s="142"/>
      <c r="WG11" s="142"/>
      <c r="WH11" s="142"/>
      <c r="WI11" s="142"/>
      <c r="WJ11" s="142"/>
      <c r="WK11" s="142"/>
      <c r="WL11" s="142"/>
      <c r="WM11" s="142"/>
      <c r="WN11" s="142"/>
      <c r="WO11" s="142"/>
      <c r="WP11" s="142"/>
      <c r="WQ11" s="142"/>
      <c r="WR11" s="142"/>
      <c r="WS11" s="142"/>
      <c r="WT11" s="142"/>
      <c r="WU11" s="142"/>
      <c r="WV11" s="142"/>
      <c r="WW11" s="142"/>
      <c r="WX11" s="142"/>
      <c r="WY11" s="142"/>
      <c r="WZ11" s="142"/>
      <c r="XA11" s="142"/>
      <c r="XB11" s="142"/>
      <c r="XC11" s="142"/>
      <c r="XD11" s="142"/>
      <c r="XE11" s="142"/>
      <c r="XF11" s="142"/>
      <c r="XG11" s="142"/>
      <c r="XH11" s="142"/>
      <c r="XI11" s="142"/>
      <c r="XJ11" s="142"/>
      <c r="XK11" s="142"/>
      <c r="XL11" s="142"/>
      <c r="XM11" s="142"/>
      <c r="XN11" s="142"/>
      <c r="XO11" s="142"/>
      <c r="XP11" s="142"/>
      <c r="XQ11" s="142"/>
      <c r="XR11" s="142"/>
      <c r="XS11" s="142"/>
      <c r="XT11" s="142"/>
      <c r="XU11" s="142"/>
      <c r="XV11" s="142"/>
      <c r="XW11" s="142"/>
      <c r="XX11" s="142"/>
      <c r="XY11" s="142"/>
      <c r="XZ11" s="142"/>
      <c r="YA11" s="142"/>
      <c r="YB11" s="142"/>
      <c r="YC11" s="142"/>
      <c r="YD11" s="142"/>
      <c r="YE11" s="142"/>
      <c r="YF11" s="142"/>
      <c r="YG11" s="142"/>
      <c r="YH11" s="142"/>
      <c r="YI11" s="142"/>
      <c r="YJ11" s="142"/>
      <c r="YK11" s="142"/>
      <c r="YL11" s="142"/>
      <c r="YM11" s="142"/>
      <c r="YN11" s="142"/>
      <c r="YO11" s="142"/>
      <c r="YP11" s="142"/>
      <c r="YQ11" s="142"/>
      <c r="YR11" s="142"/>
      <c r="YS11" s="142"/>
      <c r="YT11" s="142"/>
      <c r="YU11" s="142"/>
      <c r="YV11" s="142"/>
      <c r="YW11" s="142"/>
      <c r="YX11" s="142"/>
      <c r="YY11" s="142"/>
      <c r="YZ11" s="142"/>
      <c r="ZA11" s="142"/>
      <c r="ZB11" s="142"/>
      <c r="ZC11" s="142"/>
      <c r="ZD11" s="142"/>
      <c r="ZE11" s="142"/>
      <c r="ZF11" s="142"/>
      <c r="ZG11" s="142"/>
      <c r="ZH11" s="142"/>
      <c r="ZI11" s="142"/>
      <c r="ZJ11" s="142"/>
      <c r="ZK11" s="142"/>
      <c r="ZL11" s="142"/>
      <c r="ZM11" s="142"/>
      <c r="ZN11" s="142"/>
      <c r="ZO11" s="142"/>
      <c r="ZP11" s="142"/>
      <c r="ZQ11" s="142"/>
      <c r="ZR11" s="142"/>
      <c r="ZS11" s="142"/>
      <c r="ZT11" s="142"/>
      <c r="ZU11" s="142"/>
      <c r="ZV11" s="142"/>
      <c r="ZW11" s="142"/>
      <c r="ZX11" s="142"/>
      <c r="ZY11" s="142"/>
      <c r="ZZ11" s="142"/>
      <c r="AAA11" s="142"/>
      <c r="AAB11" s="142"/>
      <c r="AAC11" s="142"/>
      <c r="AAD11" s="142"/>
      <c r="AAE11" s="142"/>
      <c r="AAF11" s="142"/>
      <c r="AAG11" s="142"/>
      <c r="AAH11" s="142"/>
      <c r="AAI11" s="142"/>
      <c r="AAJ11" s="142"/>
      <c r="AAK11" s="142"/>
      <c r="AAL11" s="142"/>
      <c r="AAM11" s="142"/>
      <c r="AAN11" s="142"/>
      <c r="AAO11" s="142"/>
      <c r="AAP11" s="142"/>
      <c r="AAQ11" s="142"/>
      <c r="AAR11" s="142"/>
      <c r="AAS11" s="142"/>
      <c r="AAT11" s="142"/>
      <c r="AAU11" s="142"/>
      <c r="AAV11" s="142"/>
      <c r="AAW11" s="142"/>
      <c r="AAX11" s="142"/>
      <c r="AAY11" s="142"/>
      <c r="AAZ11" s="142"/>
      <c r="ABA11" s="142"/>
      <c r="ABB11" s="142"/>
      <c r="ABC11" s="142"/>
      <c r="ABD11" s="142"/>
      <c r="ABE11" s="142"/>
      <c r="ABF11" s="142"/>
      <c r="ABG11" s="142"/>
      <c r="ABH11" s="142"/>
      <c r="ABI11" s="142"/>
      <c r="ABJ11" s="142"/>
      <c r="ABK11" s="142"/>
      <c r="ABL11" s="142"/>
      <c r="ABM11" s="142"/>
      <c r="ABN11" s="142"/>
      <c r="ABO11" s="142"/>
      <c r="ABP11" s="142"/>
      <c r="ABQ11" s="142"/>
      <c r="ABR11" s="142"/>
      <c r="ABS11" s="142"/>
      <c r="ABT11" s="142"/>
      <c r="ABU11" s="142"/>
      <c r="ABV11" s="142"/>
      <c r="ABW11" s="142"/>
      <c r="ABX11" s="142"/>
      <c r="ABY11" s="142"/>
      <c r="ABZ11" s="142"/>
      <c r="ACA11" s="142"/>
      <c r="ACB11" s="142"/>
      <c r="ACC11" s="142"/>
      <c r="ACD11" s="142"/>
      <c r="ACE11" s="142"/>
      <c r="ACF11" s="142"/>
      <c r="ACG11" s="142"/>
      <c r="ACH11" s="142"/>
      <c r="ACI11" s="142"/>
      <c r="ACJ11" s="142"/>
      <c r="ACK11" s="142"/>
      <c r="ACL11" s="142"/>
      <c r="ACM11" s="142"/>
      <c r="ACN11" s="142"/>
      <c r="ACO11" s="142"/>
      <c r="ACP11" s="142"/>
      <c r="ACQ11" s="142"/>
      <c r="ACR11" s="142"/>
      <c r="ACS11" s="142"/>
      <c r="ACT11" s="142"/>
    </row>
    <row r="12" spans="1:774" x14ac:dyDescent="0.25">
      <c r="A12" s="142" t="s">
        <v>301</v>
      </c>
      <c r="B12" s="142"/>
      <c r="C12" s="142">
        <v>1.17</v>
      </c>
      <c r="D12" s="142"/>
      <c r="E12" s="142"/>
      <c r="F12" s="142"/>
      <c r="G12" s="142"/>
      <c r="H12" s="142"/>
      <c r="I12" s="142"/>
      <c r="J12" s="142"/>
      <c r="K12" s="142"/>
      <c r="L12" s="142"/>
      <c r="M12" s="142"/>
      <c r="N12" s="142"/>
      <c r="O12" s="142"/>
      <c r="P12" s="142"/>
      <c r="Q12" s="142"/>
      <c r="R12" s="142"/>
      <c r="S12" s="142"/>
      <c r="T12" s="142"/>
      <c r="U12" s="142"/>
      <c r="V12" s="142"/>
      <c r="W12" s="142"/>
      <c r="X12" s="142"/>
      <c r="Y12" s="142"/>
      <c r="Z12" s="142"/>
      <c r="AA12" s="142"/>
      <c r="AB12" s="142"/>
      <c r="AC12" s="142"/>
      <c r="AD12" s="142"/>
      <c r="AE12" s="142"/>
      <c r="AF12" s="142"/>
      <c r="AG12" s="142"/>
      <c r="AH12" s="142"/>
      <c r="AI12" s="142"/>
      <c r="AJ12" s="142"/>
      <c r="AK12" s="142"/>
      <c r="AL12" s="142"/>
      <c r="AM12" s="142"/>
      <c r="AN12" s="142"/>
      <c r="AO12" s="142"/>
      <c r="AP12" s="142"/>
      <c r="AQ12" s="142"/>
      <c r="AR12" s="142"/>
      <c r="AS12" s="142"/>
      <c r="AT12" s="142"/>
      <c r="AU12" s="142"/>
      <c r="AV12" s="142"/>
      <c r="AW12" s="142"/>
      <c r="AX12" s="142"/>
      <c r="AY12" s="142"/>
      <c r="AZ12" s="142"/>
      <c r="BA12" s="142"/>
      <c r="BB12" s="142"/>
      <c r="BC12" s="142"/>
      <c r="BD12" s="142"/>
      <c r="BE12" s="142"/>
      <c r="BF12" s="142"/>
      <c r="BG12" s="142"/>
      <c r="BH12" s="142"/>
      <c r="BI12" s="142"/>
      <c r="BJ12" s="142"/>
      <c r="BK12" s="142"/>
      <c r="BL12" s="142"/>
      <c r="BM12" s="142"/>
      <c r="BN12" s="142"/>
      <c r="BO12" s="142"/>
      <c r="BP12" s="142"/>
      <c r="BQ12" s="142"/>
      <c r="BR12" s="142"/>
      <c r="BS12" s="142"/>
      <c r="BT12" s="142"/>
      <c r="BU12" s="142"/>
      <c r="BV12" s="142"/>
      <c r="BW12" s="142"/>
      <c r="BX12" s="142"/>
      <c r="BY12" s="142"/>
      <c r="BZ12" s="142"/>
      <c r="CA12" s="142"/>
      <c r="CB12" s="142"/>
      <c r="CC12" s="142"/>
      <c r="CD12" s="142"/>
      <c r="CE12" s="142"/>
      <c r="CF12" s="142"/>
      <c r="CG12" s="142"/>
      <c r="CH12" s="142"/>
      <c r="CI12" s="142"/>
      <c r="CJ12" s="142"/>
      <c r="CK12" s="142"/>
      <c r="CL12" s="142"/>
      <c r="CM12" s="142"/>
      <c r="CN12" s="142"/>
      <c r="CO12" s="142"/>
      <c r="CP12" s="142"/>
      <c r="CQ12" s="142"/>
      <c r="CR12" s="142"/>
      <c r="CS12" s="142"/>
      <c r="CT12" s="142"/>
      <c r="CU12" s="142"/>
      <c r="CV12" s="142"/>
      <c r="CW12" s="142"/>
      <c r="CX12" s="142"/>
      <c r="CY12" s="142"/>
      <c r="CZ12" s="142"/>
      <c r="DA12" s="142"/>
      <c r="DB12" s="142"/>
      <c r="DC12" s="142"/>
      <c r="DD12" s="142"/>
      <c r="DE12" s="142"/>
      <c r="DF12" s="142"/>
      <c r="DG12" s="142"/>
      <c r="DH12" s="142"/>
      <c r="DI12" s="142"/>
      <c r="DJ12" s="142"/>
      <c r="DK12" s="142"/>
      <c r="DL12" s="142"/>
      <c r="DM12" s="142"/>
      <c r="DN12" s="142"/>
      <c r="DO12" s="142"/>
      <c r="DP12" s="142"/>
      <c r="DQ12" s="142"/>
      <c r="DR12" s="142"/>
      <c r="DS12" s="142"/>
      <c r="DT12" s="142"/>
      <c r="DU12" s="142"/>
      <c r="DV12" s="142"/>
      <c r="DW12" s="142"/>
      <c r="DX12" s="142"/>
      <c r="DY12" s="142"/>
      <c r="DZ12" s="142"/>
      <c r="EA12" s="142"/>
      <c r="EB12" s="142"/>
      <c r="EC12" s="142"/>
      <c r="ED12" s="142"/>
      <c r="EE12" s="142"/>
      <c r="EF12" s="142"/>
      <c r="EG12" s="142"/>
      <c r="EH12" s="142"/>
      <c r="EI12" s="142"/>
      <c r="EJ12" s="142"/>
      <c r="EK12" s="142"/>
      <c r="EL12" s="142"/>
      <c r="EM12" s="142"/>
      <c r="EN12" s="142"/>
      <c r="EO12" s="142"/>
      <c r="EP12" s="142"/>
      <c r="EQ12" s="142"/>
      <c r="ER12" s="142"/>
      <c r="ES12" s="142"/>
      <c r="ET12" s="142"/>
      <c r="EU12" s="142"/>
      <c r="EV12" s="142"/>
      <c r="EW12" s="142"/>
      <c r="EX12" s="142"/>
      <c r="EY12" s="142"/>
      <c r="EZ12" s="142"/>
      <c r="FA12" s="142"/>
      <c r="FB12" s="142"/>
      <c r="FC12" s="142"/>
      <c r="FD12" s="142"/>
      <c r="FE12" s="142"/>
      <c r="FF12" s="142"/>
      <c r="FG12" s="142"/>
      <c r="FH12" s="142"/>
      <c r="FI12" s="142"/>
      <c r="FJ12" s="142"/>
      <c r="FK12" s="142"/>
      <c r="FL12" s="142"/>
      <c r="FM12" s="142"/>
      <c r="FN12" s="142"/>
      <c r="FO12" s="142"/>
      <c r="FP12" s="142"/>
      <c r="FQ12" s="142"/>
      <c r="FR12" s="142"/>
      <c r="FS12" s="142"/>
      <c r="FT12" s="142"/>
      <c r="FU12" s="142"/>
      <c r="FV12" s="142"/>
      <c r="FW12" s="142"/>
      <c r="FX12" s="142"/>
      <c r="FY12" s="142"/>
      <c r="FZ12" s="142"/>
      <c r="GA12" s="142"/>
      <c r="GB12" s="142"/>
      <c r="GC12" s="142"/>
      <c r="GD12" s="142"/>
      <c r="GE12" s="142"/>
      <c r="GF12" s="142"/>
      <c r="GG12" s="142"/>
      <c r="GH12" s="142"/>
      <c r="GI12" s="142"/>
      <c r="GJ12" s="142"/>
      <c r="GK12" s="142"/>
      <c r="GL12" s="142"/>
      <c r="GM12" s="142"/>
      <c r="GN12" s="142"/>
      <c r="GO12" s="142"/>
      <c r="GP12" s="142"/>
      <c r="GQ12" s="142"/>
      <c r="GR12" s="142"/>
      <c r="GS12" s="142"/>
      <c r="GT12" s="142"/>
      <c r="GU12" s="142"/>
      <c r="GV12" s="142"/>
      <c r="GW12" s="142"/>
      <c r="GX12" s="142"/>
      <c r="GY12" s="142"/>
      <c r="GZ12" s="142"/>
      <c r="HA12" s="142"/>
      <c r="HB12" s="142"/>
      <c r="HC12" s="142"/>
      <c r="HD12" s="142"/>
      <c r="HE12" s="142"/>
      <c r="HF12" s="142"/>
      <c r="HG12" s="142"/>
      <c r="HH12" s="142"/>
      <c r="HI12" s="142"/>
      <c r="HJ12" s="142"/>
      <c r="HK12" s="142"/>
      <c r="HL12" s="142"/>
      <c r="HM12" s="142"/>
      <c r="HN12" s="142"/>
      <c r="HO12" s="142"/>
      <c r="HP12" s="142"/>
      <c r="HQ12" s="142"/>
      <c r="HR12" s="142"/>
      <c r="HS12" s="142"/>
      <c r="HT12" s="142"/>
      <c r="HU12" s="142"/>
      <c r="HV12" s="142"/>
      <c r="HW12" s="142"/>
      <c r="HX12" s="142"/>
      <c r="HY12" s="142"/>
      <c r="HZ12" s="142"/>
      <c r="IA12" s="142"/>
      <c r="IB12" s="142"/>
      <c r="IC12" s="142"/>
      <c r="ID12" s="142"/>
      <c r="IE12" s="142"/>
      <c r="IF12" s="142"/>
      <c r="IG12" s="142"/>
      <c r="IH12" s="142"/>
      <c r="II12" s="142"/>
      <c r="IJ12" s="142"/>
      <c r="IK12" s="142"/>
      <c r="IL12" s="142"/>
      <c r="IM12" s="142"/>
      <c r="IN12" s="142"/>
      <c r="IO12" s="142"/>
      <c r="IP12" s="142"/>
      <c r="IQ12" s="142"/>
      <c r="IR12" s="142"/>
      <c r="IS12" s="142"/>
      <c r="IT12" s="142"/>
      <c r="IU12" s="142"/>
      <c r="IV12" s="142"/>
      <c r="IW12" s="142"/>
      <c r="IX12" s="142"/>
      <c r="IY12" s="142"/>
      <c r="IZ12" s="142"/>
      <c r="JA12" s="142"/>
      <c r="JB12" s="142"/>
      <c r="JC12" s="142"/>
      <c r="JD12" s="142"/>
      <c r="JE12" s="142"/>
      <c r="JF12" s="142"/>
      <c r="JG12" s="142"/>
      <c r="JH12" s="142"/>
      <c r="JI12" s="142"/>
      <c r="JJ12" s="142"/>
      <c r="JK12" s="142"/>
      <c r="JL12" s="142"/>
      <c r="JM12" s="142"/>
      <c r="JN12" s="142"/>
      <c r="JO12" s="142"/>
      <c r="JP12" s="142"/>
      <c r="JQ12" s="142"/>
      <c r="JR12" s="142"/>
      <c r="JS12" s="142"/>
      <c r="JT12" s="142"/>
      <c r="JU12" s="142"/>
      <c r="JV12" s="142"/>
      <c r="JW12" s="142"/>
      <c r="JX12" s="142"/>
      <c r="JY12" s="142"/>
      <c r="JZ12" s="142"/>
      <c r="KA12" s="142"/>
      <c r="KB12" s="142"/>
      <c r="KC12" s="142"/>
      <c r="KD12" s="142"/>
      <c r="KE12" s="142"/>
      <c r="KF12" s="142"/>
      <c r="KG12" s="142"/>
      <c r="KH12" s="142"/>
      <c r="KI12" s="142"/>
      <c r="KJ12" s="142"/>
      <c r="KK12" s="142"/>
      <c r="KL12" s="142"/>
      <c r="KM12" s="142"/>
      <c r="KN12" s="142"/>
      <c r="KO12" s="142"/>
      <c r="KP12" s="142"/>
      <c r="KQ12" s="142"/>
      <c r="KR12" s="142"/>
      <c r="KS12" s="142"/>
      <c r="KT12" s="142"/>
      <c r="KU12" s="142"/>
      <c r="KV12" s="142"/>
      <c r="KW12" s="142"/>
      <c r="KX12" s="142"/>
      <c r="KY12" s="142"/>
      <c r="KZ12" s="142"/>
      <c r="LA12" s="142"/>
      <c r="LB12" s="142"/>
      <c r="LC12" s="142"/>
      <c r="LD12" s="142"/>
      <c r="LE12" s="142"/>
      <c r="LF12" s="142"/>
      <c r="LG12" s="142"/>
      <c r="LH12" s="142"/>
      <c r="LI12" s="142"/>
      <c r="LJ12" s="142"/>
      <c r="LK12" s="142"/>
      <c r="LL12" s="142"/>
      <c r="LM12" s="142"/>
      <c r="LN12" s="142"/>
      <c r="LO12" s="142"/>
      <c r="LP12" s="142"/>
      <c r="LQ12" s="142"/>
      <c r="LR12" s="142"/>
      <c r="LS12" s="142"/>
      <c r="LT12" s="142"/>
      <c r="LU12" s="142"/>
      <c r="LV12" s="142"/>
      <c r="LW12" s="142"/>
      <c r="LX12" s="142"/>
      <c r="LY12" s="142"/>
      <c r="LZ12" s="142"/>
      <c r="MA12" s="142"/>
      <c r="MB12" s="142"/>
      <c r="MC12" s="142"/>
      <c r="MD12" s="142"/>
      <c r="ME12" s="142"/>
      <c r="MF12" s="142"/>
      <c r="MG12" s="142"/>
      <c r="MH12" s="142"/>
      <c r="MI12" s="142"/>
      <c r="MJ12" s="142"/>
      <c r="MK12" s="142"/>
      <c r="ML12" s="142"/>
      <c r="MM12" s="142"/>
      <c r="MN12" s="142"/>
      <c r="MO12" s="142"/>
      <c r="MP12" s="142"/>
      <c r="MQ12" s="142"/>
      <c r="MR12" s="142"/>
      <c r="MS12" s="142"/>
      <c r="MT12" s="142"/>
      <c r="MU12" s="142"/>
      <c r="MV12" s="142"/>
      <c r="MW12" s="142"/>
      <c r="MX12" s="142"/>
      <c r="MY12" s="142"/>
      <c r="MZ12" s="142"/>
      <c r="NA12" s="142"/>
      <c r="NB12" s="142"/>
      <c r="NC12" s="142"/>
      <c r="ND12" s="142"/>
      <c r="NE12" s="142"/>
      <c r="NF12" s="142"/>
      <c r="NG12" s="142"/>
      <c r="NH12" s="142"/>
      <c r="NI12" s="142"/>
      <c r="NJ12" s="142"/>
      <c r="NK12" s="142"/>
      <c r="NL12" s="142"/>
      <c r="NM12" s="142"/>
      <c r="NN12" s="142"/>
      <c r="NO12" s="142"/>
      <c r="NP12" s="142"/>
      <c r="NQ12" s="142"/>
      <c r="NR12" s="142"/>
      <c r="NS12" s="142"/>
      <c r="NT12" s="142"/>
      <c r="NU12" s="142"/>
      <c r="NV12" s="142"/>
      <c r="NW12" s="142"/>
      <c r="NX12" s="142"/>
      <c r="NY12" s="142"/>
      <c r="NZ12" s="142"/>
      <c r="OA12" s="142"/>
      <c r="OB12" s="142"/>
      <c r="OC12" s="142"/>
      <c r="OD12" s="142"/>
      <c r="OE12" s="142"/>
      <c r="OF12" s="142"/>
      <c r="OG12" s="142"/>
      <c r="OH12" s="142"/>
      <c r="OI12" s="142"/>
      <c r="OJ12" s="142"/>
      <c r="OK12" s="142"/>
      <c r="OL12" s="142"/>
      <c r="OM12" s="142"/>
      <c r="ON12" s="142"/>
      <c r="OO12" s="142"/>
      <c r="OP12" s="142"/>
      <c r="OQ12" s="142"/>
      <c r="OR12" s="142"/>
      <c r="OS12" s="142"/>
      <c r="OT12" s="142"/>
      <c r="OU12" s="142"/>
      <c r="OV12" s="142"/>
      <c r="OW12" s="142"/>
      <c r="OX12" s="142"/>
      <c r="OY12" s="142"/>
      <c r="OZ12" s="142"/>
      <c r="PA12" s="142"/>
      <c r="PB12" s="142"/>
      <c r="PC12" s="142"/>
      <c r="PD12" s="142"/>
      <c r="PE12" s="142"/>
      <c r="PF12" s="142"/>
      <c r="PG12" s="142"/>
      <c r="PH12" s="142"/>
      <c r="PI12" s="142"/>
      <c r="PJ12" s="142"/>
      <c r="PK12" s="142"/>
      <c r="PL12" s="142"/>
      <c r="PM12" s="142"/>
      <c r="PN12" s="142"/>
      <c r="PO12" s="142"/>
      <c r="PP12" s="142"/>
      <c r="PQ12" s="142"/>
      <c r="PR12" s="142"/>
      <c r="PS12" s="142"/>
      <c r="PT12" s="142"/>
      <c r="PU12" s="142"/>
      <c r="PV12" s="142"/>
      <c r="PW12" s="142"/>
      <c r="PX12" s="142"/>
      <c r="PY12" s="142"/>
      <c r="PZ12" s="142"/>
      <c r="QA12" s="142"/>
      <c r="QB12" s="142"/>
      <c r="QC12" s="142"/>
      <c r="QD12" s="142"/>
      <c r="QE12" s="142"/>
      <c r="QF12" s="142"/>
      <c r="QG12" s="142"/>
      <c r="QH12" s="142"/>
      <c r="QI12" s="142"/>
      <c r="QJ12" s="142"/>
      <c r="QK12" s="142"/>
      <c r="QL12" s="142"/>
      <c r="QM12" s="142"/>
      <c r="QN12" s="142"/>
      <c r="QO12" s="142"/>
      <c r="QP12" s="142"/>
      <c r="QQ12" s="142"/>
      <c r="QR12" s="142"/>
      <c r="QS12" s="142"/>
      <c r="QT12" s="142"/>
      <c r="QU12" s="142"/>
      <c r="QV12" s="142"/>
      <c r="QW12" s="142"/>
      <c r="QX12" s="142"/>
      <c r="QY12" s="142"/>
      <c r="QZ12" s="142"/>
      <c r="RA12" s="142"/>
      <c r="RB12" s="142"/>
      <c r="RC12" s="142"/>
      <c r="RD12" s="142"/>
      <c r="RE12" s="142"/>
      <c r="RF12" s="142"/>
      <c r="RG12" s="142"/>
      <c r="RH12" s="142"/>
      <c r="RI12" s="142"/>
      <c r="RJ12" s="142"/>
      <c r="RK12" s="142"/>
      <c r="RL12" s="142"/>
      <c r="RM12" s="142"/>
      <c r="RN12" s="142"/>
      <c r="RO12" s="142"/>
      <c r="RP12" s="142"/>
      <c r="RQ12" s="142"/>
      <c r="RR12" s="142"/>
      <c r="RS12" s="142"/>
      <c r="RT12" s="142"/>
      <c r="RU12" s="142"/>
      <c r="RV12" s="142"/>
      <c r="RW12" s="142"/>
      <c r="RX12" s="142"/>
      <c r="RY12" s="142"/>
      <c r="RZ12" s="142"/>
      <c r="SA12" s="142"/>
      <c r="SB12" s="142"/>
      <c r="SC12" s="142"/>
      <c r="SD12" s="142"/>
      <c r="SE12" s="142"/>
      <c r="SF12" s="142"/>
      <c r="SG12" s="142"/>
      <c r="SH12" s="142"/>
      <c r="SI12" s="142"/>
      <c r="SJ12" s="142"/>
      <c r="SK12" s="142"/>
      <c r="SL12" s="142"/>
      <c r="SM12" s="142"/>
      <c r="SN12" s="142"/>
      <c r="SO12" s="142"/>
      <c r="SP12" s="142"/>
      <c r="SQ12" s="142"/>
      <c r="SR12" s="142"/>
      <c r="SS12" s="142"/>
      <c r="ST12" s="142"/>
      <c r="SU12" s="142"/>
      <c r="SV12" s="142"/>
      <c r="SW12" s="142"/>
      <c r="SX12" s="142"/>
      <c r="SY12" s="142"/>
      <c r="SZ12" s="142"/>
      <c r="TA12" s="142"/>
      <c r="TB12" s="142"/>
      <c r="TC12" s="142"/>
      <c r="TD12" s="142"/>
      <c r="TE12" s="142"/>
      <c r="TF12" s="142"/>
      <c r="TG12" s="142"/>
      <c r="TH12" s="142"/>
      <c r="TI12" s="142"/>
      <c r="TJ12" s="142"/>
      <c r="TK12" s="142"/>
      <c r="TL12" s="142"/>
      <c r="TM12" s="142"/>
      <c r="TN12" s="142"/>
      <c r="TO12" s="142"/>
      <c r="TP12" s="142"/>
      <c r="TQ12" s="142"/>
      <c r="TR12" s="142"/>
      <c r="TS12" s="142"/>
      <c r="TT12" s="142"/>
      <c r="TU12" s="142"/>
      <c r="TV12" s="142"/>
      <c r="TW12" s="142"/>
      <c r="TX12" s="142"/>
      <c r="TY12" s="142"/>
      <c r="TZ12" s="142"/>
      <c r="UA12" s="142"/>
      <c r="UB12" s="142"/>
      <c r="UC12" s="142"/>
      <c r="UD12" s="142"/>
      <c r="UE12" s="142"/>
      <c r="UF12" s="142"/>
      <c r="UG12" s="142"/>
      <c r="UH12" s="142"/>
      <c r="UI12" s="142"/>
      <c r="UJ12" s="142"/>
      <c r="UK12" s="142"/>
      <c r="UL12" s="142"/>
      <c r="UM12" s="142"/>
      <c r="UN12" s="142"/>
      <c r="UO12" s="142"/>
      <c r="UP12" s="142"/>
      <c r="UQ12" s="142"/>
      <c r="UR12" s="142"/>
      <c r="US12" s="142"/>
      <c r="UT12" s="142"/>
      <c r="UU12" s="142"/>
      <c r="UV12" s="142"/>
      <c r="UW12" s="142"/>
      <c r="UX12" s="142"/>
      <c r="UY12" s="142"/>
      <c r="UZ12" s="142"/>
      <c r="VA12" s="142"/>
      <c r="VB12" s="142"/>
      <c r="VC12" s="142"/>
      <c r="VD12" s="142"/>
      <c r="VE12" s="142"/>
      <c r="VF12" s="142"/>
      <c r="VG12" s="142"/>
      <c r="VH12" s="142"/>
      <c r="VI12" s="142"/>
      <c r="VJ12" s="142"/>
      <c r="VK12" s="142"/>
      <c r="VL12" s="142"/>
      <c r="VM12" s="142"/>
      <c r="VN12" s="142"/>
      <c r="VO12" s="142"/>
      <c r="VP12" s="142"/>
      <c r="VQ12" s="142"/>
      <c r="VR12" s="142"/>
      <c r="VS12" s="142"/>
      <c r="VT12" s="142"/>
      <c r="VU12" s="142"/>
      <c r="VV12" s="142"/>
      <c r="VW12" s="142"/>
      <c r="VX12" s="142"/>
      <c r="VY12" s="142"/>
      <c r="VZ12" s="142"/>
      <c r="WA12" s="142"/>
      <c r="WB12" s="142"/>
      <c r="WC12" s="142"/>
      <c r="WD12" s="142"/>
      <c r="WE12" s="142"/>
      <c r="WF12" s="142"/>
      <c r="WG12" s="142"/>
      <c r="WH12" s="142"/>
      <c r="WI12" s="142"/>
      <c r="WJ12" s="142"/>
      <c r="WK12" s="142"/>
      <c r="WL12" s="142"/>
      <c r="WM12" s="142"/>
      <c r="WN12" s="142"/>
      <c r="WO12" s="142"/>
      <c r="WP12" s="142"/>
      <c r="WQ12" s="142"/>
      <c r="WR12" s="142"/>
      <c r="WS12" s="142"/>
      <c r="WT12" s="142"/>
      <c r="WU12" s="142"/>
      <c r="WV12" s="142"/>
      <c r="WW12" s="142"/>
      <c r="WX12" s="142"/>
      <c r="WY12" s="142"/>
      <c r="WZ12" s="142"/>
      <c r="XA12" s="142"/>
      <c r="XB12" s="142"/>
      <c r="XC12" s="142"/>
      <c r="XD12" s="142"/>
      <c r="XE12" s="142"/>
      <c r="XF12" s="142"/>
      <c r="XG12" s="142"/>
      <c r="XH12" s="142"/>
      <c r="XI12" s="142"/>
      <c r="XJ12" s="142"/>
      <c r="XK12" s="142"/>
      <c r="XL12" s="142"/>
      <c r="XM12" s="142"/>
      <c r="XN12" s="142"/>
      <c r="XO12" s="142"/>
      <c r="XP12" s="142"/>
      <c r="XQ12" s="142"/>
      <c r="XR12" s="142"/>
      <c r="XS12" s="142"/>
      <c r="XT12" s="142"/>
      <c r="XU12" s="142"/>
      <c r="XV12" s="142"/>
      <c r="XW12" s="142"/>
      <c r="XX12" s="142"/>
      <c r="XY12" s="142"/>
      <c r="XZ12" s="142"/>
      <c r="YA12" s="142"/>
      <c r="YB12" s="142"/>
      <c r="YC12" s="142"/>
      <c r="YD12" s="142"/>
      <c r="YE12" s="142"/>
      <c r="YF12" s="142"/>
      <c r="YG12" s="142"/>
      <c r="YH12" s="142"/>
      <c r="YI12" s="142"/>
      <c r="YJ12" s="142"/>
      <c r="YK12" s="142"/>
      <c r="YL12" s="142"/>
      <c r="YM12" s="142"/>
      <c r="YN12" s="142"/>
      <c r="YO12" s="142"/>
      <c r="YP12" s="142"/>
      <c r="YQ12" s="142"/>
      <c r="YR12" s="142"/>
      <c r="YS12" s="142"/>
      <c r="YT12" s="142"/>
      <c r="YU12" s="142"/>
      <c r="YV12" s="142"/>
      <c r="YW12" s="142"/>
      <c r="YX12" s="142"/>
      <c r="YY12" s="142"/>
      <c r="YZ12" s="142"/>
      <c r="ZA12" s="142"/>
      <c r="ZB12" s="142"/>
      <c r="ZC12" s="142"/>
      <c r="ZD12" s="142"/>
      <c r="ZE12" s="142"/>
      <c r="ZF12" s="142"/>
      <c r="ZG12" s="142"/>
      <c r="ZH12" s="142"/>
      <c r="ZI12" s="142"/>
      <c r="ZJ12" s="142"/>
      <c r="ZK12" s="142"/>
      <c r="ZL12" s="142"/>
      <c r="ZM12" s="142"/>
      <c r="ZN12" s="142"/>
      <c r="ZO12" s="142"/>
      <c r="ZP12" s="142"/>
      <c r="ZQ12" s="142"/>
      <c r="ZR12" s="142"/>
      <c r="ZS12" s="142"/>
      <c r="ZT12" s="142"/>
      <c r="ZU12" s="142"/>
      <c r="ZV12" s="142"/>
      <c r="ZW12" s="142"/>
      <c r="ZX12" s="142"/>
      <c r="ZY12" s="142"/>
      <c r="ZZ12" s="142"/>
      <c r="AAA12" s="142"/>
      <c r="AAB12" s="142"/>
      <c r="AAC12" s="142"/>
      <c r="AAD12" s="142"/>
      <c r="AAE12" s="142"/>
      <c r="AAF12" s="142"/>
      <c r="AAG12" s="142"/>
      <c r="AAH12" s="142"/>
      <c r="AAI12" s="142"/>
      <c r="AAJ12" s="142"/>
      <c r="AAK12" s="142"/>
      <c r="AAL12" s="142"/>
      <c r="AAM12" s="142"/>
      <c r="AAN12" s="142"/>
      <c r="AAO12" s="142"/>
      <c r="AAP12" s="142"/>
      <c r="AAQ12" s="142"/>
      <c r="AAR12" s="142"/>
      <c r="AAS12" s="142"/>
      <c r="AAT12" s="142"/>
      <c r="AAU12" s="142"/>
      <c r="AAV12" s="142"/>
      <c r="AAW12" s="142"/>
      <c r="AAX12" s="142"/>
      <c r="AAY12" s="142"/>
      <c r="AAZ12" s="142"/>
      <c r="ABA12" s="142"/>
      <c r="ABB12" s="142"/>
      <c r="ABC12" s="142"/>
      <c r="ABD12" s="142"/>
      <c r="ABE12" s="142"/>
      <c r="ABF12" s="142"/>
      <c r="ABG12" s="142"/>
      <c r="ABH12" s="142"/>
      <c r="ABI12" s="142"/>
      <c r="ABJ12" s="142"/>
      <c r="ABK12" s="142"/>
      <c r="ABL12" s="142"/>
      <c r="ABM12" s="142"/>
      <c r="ABN12" s="142"/>
      <c r="ABO12" s="142"/>
      <c r="ABP12" s="142"/>
      <c r="ABQ12" s="142"/>
      <c r="ABR12" s="142"/>
      <c r="ABS12" s="142"/>
      <c r="ABT12" s="142"/>
      <c r="ABU12" s="142"/>
      <c r="ABV12" s="142"/>
      <c r="ABW12" s="142"/>
      <c r="ABX12" s="142"/>
      <c r="ABY12" s="142"/>
      <c r="ABZ12" s="142"/>
      <c r="ACA12" s="142"/>
      <c r="ACB12" s="142"/>
      <c r="ACC12" s="142"/>
      <c r="ACD12" s="142"/>
      <c r="ACE12" s="142"/>
      <c r="ACF12" s="142"/>
      <c r="ACG12" s="142"/>
      <c r="ACH12" s="142"/>
      <c r="ACI12" s="142"/>
      <c r="ACJ12" s="142"/>
      <c r="ACK12" s="142"/>
      <c r="ACL12" s="142"/>
      <c r="ACM12" s="142"/>
      <c r="ACN12" s="142"/>
      <c r="ACO12" s="142"/>
      <c r="ACP12" s="142"/>
      <c r="ACQ12" s="142"/>
      <c r="ACR12" s="142"/>
      <c r="ACS12" s="142"/>
      <c r="ACT12" s="142"/>
    </row>
    <row r="13" spans="1:774" x14ac:dyDescent="0.25">
      <c r="A13" s="142" t="s">
        <v>302</v>
      </c>
      <c r="B13" s="142"/>
      <c r="C13" s="142">
        <v>1.17</v>
      </c>
      <c r="D13" s="142"/>
      <c r="E13" s="142"/>
      <c r="F13" s="142"/>
      <c r="G13" s="142"/>
      <c r="H13" s="142"/>
      <c r="I13" s="142"/>
      <c r="J13" s="142"/>
      <c r="K13" s="142"/>
      <c r="L13" s="142"/>
      <c r="M13" s="142"/>
      <c r="N13" s="142"/>
      <c r="O13" s="142"/>
      <c r="P13" s="142"/>
      <c r="Q13" s="142"/>
      <c r="R13" s="142"/>
      <c r="S13" s="142"/>
      <c r="T13" s="142"/>
      <c r="U13" s="142"/>
      <c r="V13" s="142"/>
      <c r="W13" s="142"/>
      <c r="X13" s="142"/>
      <c r="Y13" s="142"/>
      <c r="Z13" s="142"/>
      <c r="AA13" s="142"/>
      <c r="AB13" s="142"/>
      <c r="AC13" s="142"/>
      <c r="AD13" s="142"/>
      <c r="AE13" s="142"/>
      <c r="AF13" s="142"/>
      <c r="AG13" s="142"/>
      <c r="AH13" s="142"/>
      <c r="AI13" s="142"/>
      <c r="AJ13" s="142"/>
      <c r="AK13" s="142"/>
      <c r="AL13" s="142"/>
      <c r="AM13" s="142"/>
      <c r="AN13" s="142"/>
      <c r="AO13" s="142"/>
      <c r="AP13" s="142"/>
      <c r="AQ13" s="142"/>
      <c r="AR13" s="142"/>
      <c r="AS13" s="142"/>
      <c r="AT13" s="142"/>
      <c r="AU13" s="142"/>
      <c r="AV13" s="142"/>
      <c r="AW13" s="142"/>
      <c r="AX13" s="142"/>
      <c r="AY13" s="142"/>
      <c r="AZ13" s="142"/>
      <c r="BA13" s="142"/>
      <c r="BB13" s="142"/>
      <c r="BC13" s="142"/>
      <c r="BD13" s="142"/>
      <c r="BE13" s="142"/>
      <c r="BF13" s="142"/>
      <c r="BG13" s="142"/>
      <c r="BH13" s="142"/>
      <c r="BI13" s="142"/>
      <c r="BJ13" s="142"/>
      <c r="BK13" s="142"/>
      <c r="BL13" s="142"/>
      <c r="BM13" s="142"/>
      <c r="BN13" s="142"/>
      <c r="BO13" s="142"/>
      <c r="BP13" s="142"/>
      <c r="BQ13" s="142"/>
      <c r="BR13" s="142"/>
      <c r="BS13" s="142"/>
      <c r="BT13" s="142"/>
      <c r="BU13" s="142"/>
      <c r="BV13" s="142"/>
      <c r="BW13" s="142"/>
      <c r="BX13" s="142"/>
      <c r="BY13" s="142"/>
      <c r="BZ13" s="142"/>
      <c r="CA13" s="142"/>
      <c r="CB13" s="142"/>
      <c r="CC13" s="142"/>
      <c r="CD13" s="142"/>
      <c r="CE13" s="142"/>
      <c r="CF13" s="142"/>
      <c r="CG13" s="142"/>
      <c r="CH13" s="142"/>
      <c r="CI13" s="142"/>
      <c r="CJ13" s="142"/>
      <c r="CK13" s="142"/>
      <c r="CL13" s="142"/>
      <c r="CM13" s="142"/>
      <c r="CN13" s="142"/>
      <c r="CO13" s="142"/>
      <c r="CP13" s="142"/>
      <c r="CQ13" s="142"/>
      <c r="CR13" s="142"/>
      <c r="CS13" s="142"/>
      <c r="CT13" s="142"/>
      <c r="CU13" s="142"/>
      <c r="CV13" s="142"/>
      <c r="CW13" s="142"/>
      <c r="CX13" s="142"/>
      <c r="CY13" s="142"/>
      <c r="CZ13" s="142"/>
      <c r="DA13" s="142"/>
      <c r="DB13" s="142"/>
      <c r="DC13" s="142"/>
      <c r="DD13" s="142"/>
      <c r="DE13" s="142"/>
      <c r="DF13" s="142"/>
      <c r="DG13" s="142"/>
      <c r="DH13" s="142"/>
      <c r="DI13" s="142"/>
      <c r="DJ13" s="142"/>
      <c r="DK13" s="142"/>
      <c r="DL13" s="142"/>
      <c r="DM13" s="142"/>
      <c r="DN13" s="142"/>
      <c r="DO13" s="142"/>
      <c r="DP13" s="142"/>
      <c r="DQ13" s="142"/>
      <c r="DR13" s="142"/>
      <c r="DS13" s="142"/>
      <c r="DT13" s="142"/>
      <c r="DU13" s="142"/>
      <c r="DV13" s="142"/>
      <c r="DW13" s="142"/>
      <c r="DX13" s="142"/>
      <c r="DY13" s="142"/>
      <c r="DZ13" s="142"/>
      <c r="EA13" s="142"/>
      <c r="EB13" s="142"/>
      <c r="EC13" s="142"/>
      <c r="ED13" s="142"/>
      <c r="EE13" s="142"/>
      <c r="EF13" s="142"/>
      <c r="EG13" s="142"/>
      <c r="EH13" s="142"/>
      <c r="EI13" s="142"/>
      <c r="EJ13" s="142"/>
      <c r="EK13" s="142"/>
      <c r="EL13" s="142"/>
      <c r="EM13" s="142"/>
      <c r="EN13" s="142"/>
      <c r="EO13" s="142"/>
      <c r="EP13" s="142"/>
      <c r="EQ13" s="142"/>
      <c r="ER13" s="142"/>
      <c r="ES13" s="142"/>
      <c r="ET13" s="142"/>
      <c r="EU13" s="142"/>
      <c r="EV13" s="142"/>
      <c r="EW13" s="142"/>
      <c r="EX13" s="142"/>
      <c r="EY13" s="142"/>
      <c r="EZ13" s="142"/>
      <c r="FA13" s="142"/>
      <c r="FB13" s="142"/>
      <c r="FC13" s="142"/>
      <c r="FD13" s="142"/>
      <c r="FE13" s="142"/>
      <c r="FF13" s="142"/>
      <c r="FG13" s="142"/>
      <c r="FH13" s="142"/>
      <c r="FI13" s="142"/>
      <c r="FJ13" s="142"/>
      <c r="FK13" s="142"/>
      <c r="FL13" s="142"/>
      <c r="FM13" s="142"/>
      <c r="FN13" s="142"/>
      <c r="FO13" s="142"/>
      <c r="FP13" s="142"/>
      <c r="FQ13" s="142"/>
      <c r="FR13" s="142"/>
      <c r="FS13" s="142"/>
      <c r="FT13" s="142"/>
      <c r="FU13" s="142"/>
      <c r="FV13" s="142"/>
      <c r="FW13" s="142"/>
      <c r="FX13" s="142"/>
      <c r="FY13" s="142"/>
      <c r="FZ13" s="142"/>
      <c r="GA13" s="142"/>
      <c r="GB13" s="142"/>
      <c r="GC13" s="142"/>
      <c r="GD13" s="142"/>
      <c r="GE13" s="142"/>
      <c r="GF13" s="142"/>
      <c r="GG13" s="142"/>
      <c r="GH13" s="142"/>
      <c r="GI13" s="142"/>
      <c r="GJ13" s="142"/>
      <c r="GK13" s="142"/>
      <c r="GL13" s="142"/>
      <c r="GM13" s="142"/>
      <c r="GN13" s="142"/>
      <c r="GO13" s="142"/>
      <c r="GP13" s="142"/>
      <c r="GQ13" s="142"/>
      <c r="GR13" s="142"/>
      <c r="GS13" s="142"/>
      <c r="GT13" s="142"/>
      <c r="GU13" s="142"/>
      <c r="GV13" s="142"/>
      <c r="GW13" s="142"/>
      <c r="GX13" s="142"/>
      <c r="GY13" s="142"/>
      <c r="GZ13" s="142"/>
      <c r="HA13" s="142"/>
      <c r="HB13" s="142"/>
      <c r="HC13" s="142"/>
      <c r="HD13" s="142"/>
      <c r="HE13" s="142"/>
      <c r="HF13" s="142"/>
      <c r="HG13" s="142"/>
      <c r="HH13" s="142"/>
      <c r="HI13" s="142"/>
      <c r="HJ13" s="142"/>
      <c r="HK13" s="142"/>
      <c r="HL13" s="142"/>
      <c r="HM13" s="142"/>
      <c r="HN13" s="142"/>
      <c r="HO13" s="142"/>
      <c r="HP13" s="142"/>
      <c r="HQ13" s="142"/>
      <c r="HR13" s="142"/>
      <c r="HS13" s="142"/>
      <c r="HT13" s="142"/>
      <c r="HU13" s="142"/>
      <c r="HV13" s="142"/>
      <c r="HW13" s="142"/>
      <c r="HX13" s="142"/>
      <c r="HY13" s="142"/>
      <c r="HZ13" s="142"/>
      <c r="IA13" s="142"/>
      <c r="IB13" s="142"/>
      <c r="IC13" s="142"/>
      <c r="ID13" s="142"/>
      <c r="IE13" s="142"/>
      <c r="IF13" s="142"/>
      <c r="IG13" s="142"/>
      <c r="IH13" s="142"/>
      <c r="II13" s="142"/>
      <c r="IJ13" s="142"/>
      <c r="IK13" s="142"/>
      <c r="IL13" s="142"/>
      <c r="IM13" s="142"/>
      <c r="IN13" s="142"/>
      <c r="IO13" s="142"/>
      <c r="IP13" s="142"/>
      <c r="IQ13" s="142"/>
      <c r="IR13" s="142"/>
      <c r="IS13" s="142"/>
      <c r="IT13" s="142"/>
      <c r="IU13" s="142"/>
      <c r="IV13" s="142"/>
      <c r="IW13" s="142"/>
      <c r="IX13" s="142"/>
      <c r="IY13" s="142"/>
      <c r="IZ13" s="142"/>
      <c r="JA13" s="142"/>
      <c r="JB13" s="142"/>
      <c r="JC13" s="142"/>
      <c r="JD13" s="142"/>
      <c r="JE13" s="142"/>
      <c r="JF13" s="142"/>
      <c r="JG13" s="142"/>
      <c r="JH13" s="142"/>
      <c r="JI13" s="142"/>
      <c r="JJ13" s="142"/>
      <c r="JK13" s="142"/>
      <c r="JL13" s="142"/>
      <c r="JM13" s="142"/>
      <c r="JN13" s="142"/>
      <c r="JO13" s="142"/>
      <c r="JP13" s="142"/>
      <c r="JQ13" s="142"/>
      <c r="JR13" s="142"/>
      <c r="JS13" s="142"/>
      <c r="JT13" s="142"/>
      <c r="JU13" s="142"/>
      <c r="JV13" s="142"/>
      <c r="JW13" s="142"/>
      <c r="JX13" s="142"/>
      <c r="JY13" s="142"/>
      <c r="JZ13" s="142"/>
      <c r="KA13" s="142"/>
      <c r="KB13" s="142"/>
      <c r="KC13" s="142"/>
      <c r="KD13" s="142"/>
      <c r="KE13" s="142"/>
      <c r="KF13" s="142"/>
      <c r="KG13" s="142"/>
      <c r="KH13" s="142"/>
      <c r="KI13" s="142"/>
      <c r="KJ13" s="142"/>
      <c r="KK13" s="142"/>
      <c r="KL13" s="142"/>
      <c r="KM13" s="142"/>
      <c r="KN13" s="142"/>
      <c r="KO13" s="142"/>
      <c r="KP13" s="142"/>
      <c r="KQ13" s="142"/>
      <c r="KR13" s="142"/>
      <c r="KS13" s="142"/>
      <c r="KT13" s="142"/>
      <c r="KU13" s="142"/>
      <c r="KV13" s="142"/>
      <c r="KW13" s="142"/>
      <c r="KX13" s="142"/>
      <c r="KY13" s="142"/>
      <c r="KZ13" s="142"/>
      <c r="LA13" s="142"/>
      <c r="LB13" s="142"/>
      <c r="LC13" s="142"/>
      <c r="LD13" s="142"/>
      <c r="LE13" s="142"/>
      <c r="LF13" s="142"/>
      <c r="LG13" s="142"/>
      <c r="LH13" s="142"/>
      <c r="LI13" s="142"/>
      <c r="LJ13" s="142"/>
      <c r="LK13" s="142"/>
      <c r="LL13" s="142"/>
      <c r="LM13" s="142"/>
      <c r="LN13" s="142"/>
      <c r="LO13" s="142"/>
      <c r="LP13" s="142"/>
      <c r="LQ13" s="142"/>
      <c r="LR13" s="142"/>
      <c r="LS13" s="142"/>
      <c r="LT13" s="142"/>
      <c r="LU13" s="142"/>
      <c r="LV13" s="142"/>
      <c r="LW13" s="142"/>
      <c r="LX13" s="142"/>
      <c r="LY13" s="142"/>
      <c r="LZ13" s="142"/>
      <c r="MA13" s="142"/>
      <c r="MB13" s="142"/>
      <c r="MC13" s="142"/>
      <c r="MD13" s="142"/>
      <c r="ME13" s="142"/>
      <c r="MF13" s="142"/>
      <c r="MG13" s="142"/>
      <c r="MH13" s="142"/>
      <c r="MI13" s="142"/>
      <c r="MJ13" s="142"/>
      <c r="MK13" s="142"/>
      <c r="ML13" s="142"/>
      <c r="MM13" s="142"/>
      <c r="MN13" s="142"/>
      <c r="MO13" s="142"/>
      <c r="MP13" s="142"/>
      <c r="MQ13" s="142"/>
      <c r="MR13" s="142"/>
      <c r="MS13" s="142"/>
      <c r="MT13" s="142"/>
      <c r="MU13" s="142"/>
      <c r="MV13" s="142"/>
      <c r="MW13" s="142"/>
      <c r="MX13" s="142"/>
      <c r="MY13" s="142"/>
      <c r="MZ13" s="142"/>
      <c r="NA13" s="142"/>
      <c r="NB13" s="142"/>
      <c r="NC13" s="142"/>
      <c r="ND13" s="142"/>
      <c r="NE13" s="142"/>
      <c r="NF13" s="142"/>
      <c r="NG13" s="142"/>
      <c r="NH13" s="142"/>
      <c r="NI13" s="142"/>
      <c r="NJ13" s="142"/>
      <c r="NK13" s="142"/>
      <c r="NL13" s="142"/>
      <c r="NM13" s="142"/>
      <c r="NN13" s="142"/>
      <c r="NO13" s="142"/>
      <c r="NP13" s="142"/>
      <c r="NQ13" s="142"/>
      <c r="NR13" s="142"/>
      <c r="NS13" s="142"/>
      <c r="NT13" s="142"/>
      <c r="NU13" s="142"/>
      <c r="NV13" s="142"/>
      <c r="NW13" s="142"/>
      <c r="NX13" s="142"/>
      <c r="NY13" s="142"/>
      <c r="NZ13" s="142"/>
      <c r="OA13" s="142"/>
      <c r="OB13" s="142"/>
      <c r="OC13" s="142"/>
      <c r="OD13" s="142"/>
      <c r="OE13" s="142"/>
      <c r="OF13" s="142"/>
      <c r="OG13" s="142"/>
      <c r="OH13" s="142"/>
      <c r="OI13" s="142"/>
      <c r="OJ13" s="142"/>
      <c r="OK13" s="142"/>
      <c r="OL13" s="142"/>
      <c r="OM13" s="142"/>
      <c r="ON13" s="142"/>
      <c r="OO13" s="142"/>
      <c r="OP13" s="142"/>
      <c r="OQ13" s="142"/>
      <c r="OR13" s="142"/>
      <c r="OS13" s="142"/>
      <c r="OT13" s="142"/>
      <c r="OU13" s="142"/>
      <c r="OV13" s="142"/>
      <c r="OW13" s="142"/>
      <c r="OX13" s="142"/>
      <c r="OY13" s="142"/>
      <c r="OZ13" s="142"/>
      <c r="PA13" s="142"/>
      <c r="PB13" s="142"/>
      <c r="PC13" s="142"/>
      <c r="PD13" s="142"/>
      <c r="PE13" s="142"/>
      <c r="PF13" s="142"/>
      <c r="PG13" s="142"/>
      <c r="PH13" s="142"/>
      <c r="PI13" s="142"/>
      <c r="PJ13" s="142"/>
      <c r="PK13" s="142"/>
      <c r="PL13" s="142"/>
      <c r="PM13" s="142"/>
      <c r="PN13" s="142"/>
      <c r="PO13" s="142"/>
      <c r="PP13" s="142"/>
      <c r="PQ13" s="142"/>
      <c r="PR13" s="142"/>
      <c r="PS13" s="142"/>
      <c r="PT13" s="142"/>
      <c r="PU13" s="142"/>
      <c r="PV13" s="142"/>
      <c r="PW13" s="142"/>
      <c r="PX13" s="142"/>
      <c r="PY13" s="142"/>
      <c r="PZ13" s="142"/>
      <c r="QA13" s="142"/>
      <c r="QB13" s="142"/>
      <c r="QC13" s="142"/>
      <c r="QD13" s="142"/>
      <c r="QE13" s="142"/>
      <c r="QF13" s="142"/>
      <c r="QG13" s="142"/>
      <c r="QH13" s="142"/>
      <c r="QI13" s="142"/>
      <c r="QJ13" s="142"/>
      <c r="QK13" s="142"/>
      <c r="QL13" s="142"/>
      <c r="QM13" s="142"/>
      <c r="QN13" s="142"/>
      <c r="QO13" s="142"/>
      <c r="QP13" s="142"/>
      <c r="QQ13" s="142"/>
      <c r="QR13" s="142"/>
      <c r="QS13" s="142"/>
      <c r="QT13" s="142"/>
      <c r="QU13" s="142"/>
      <c r="QV13" s="142"/>
      <c r="QW13" s="142"/>
      <c r="QX13" s="142"/>
      <c r="QY13" s="142"/>
      <c r="QZ13" s="142"/>
      <c r="RA13" s="142"/>
      <c r="RB13" s="142"/>
      <c r="RC13" s="142"/>
      <c r="RD13" s="142"/>
      <c r="RE13" s="142"/>
      <c r="RF13" s="142"/>
      <c r="RG13" s="142"/>
      <c r="RH13" s="142"/>
      <c r="RI13" s="142"/>
      <c r="RJ13" s="142"/>
      <c r="RK13" s="142"/>
      <c r="RL13" s="142"/>
      <c r="RM13" s="142"/>
      <c r="RN13" s="142"/>
      <c r="RO13" s="142"/>
      <c r="RP13" s="142"/>
      <c r="RQ13" s="142"/>
      <c r="RR13" s="142"/>
      <c r="RS13" s="142"/>
      <c r="RT13" s="142"/>
      <c r="RU13" s="142"/>
      <c r="RV13" s="142"/>
      <c r="RW13" s="142"/>
      <c r="RX13" s="142"/>
      <c r="RY13" s="142"/>
      <c r="RZ13" s="142"/>
      <c r="SA13" s="142"/>
      <c r="SB13" s="142"/>
      <c r="SC13" s="142"/>
      <c r="SD13" s="142"/>
      <c r="SE13" s="142"/>
      <c r="SF13" s="142"/>
      <c r="SG13" s="142"/>
      <c r="SH13" s="142"/>
      <c r="SI13" s="142"/>
      <c r="SJ13" s="142"/>
      <c r="SK13" s="142"/>
      <c r="SL13" s="142"/>
      <c r="SM13" s="142"/>
      <c r="SN13" s="142"/>
      <c r="SO13" s="142"/>
      <c r="SP13" s="142"/>
      <c r="SQ13" s="142"/>
      <c r="SR13" s="142"/>
      <c r="SS13" s="142"/>
      <c r="ST13" s="142"/>
      <c r="SU13" s="142"/>
      <c r="SV13" s="142"/>
      <c r="SW13" s="142"/>
      <c r="SX13" s="142"/>
      <c r="SY13" s="142"/>
      <c r="SZ13" s="142"/>
      <c r="TA13" s="142"/>
      <c r="TB13" s="142"/>
      <c r="TC13" s="142"/>
      <c r="TD13" s="142"/>
      <c r="TE13" s="142"/>
      <c r="TF13" s="142"/>
      <c r="TG13" s="142"/>
      <c r="TH13" s="142"/>
      <c r="TI13" s="142"/>
      <c r="TJ13" s="142"/>
      <c r="TK13" s="142"/>
      <c r="TL13" s="142"/>
      <c r="TM13" s="142"/>
      <c r="TN13" s="142"/>
      <c r="TO13" s="142"/>
      <c r="TP13" s="142"/>
      <c r="TQ13" s="142"/>
      <c r="TR13" s="142"/>
      <c r="TS13" s="142"/>
      <c r="TT13" s="142"/>
      <c r="TU13" s="142"/>
      <c r="TV13" s="142"/>
      <c r="TW13" s="142"/>
      <c r="TX13" s="142"/>
      <c r="TY13" s="142"/>
      <c r="TZ13" s="142"/>
      <c r="UA13" s="142"/>
      <c r="UB13" s="142"/>
      <c r="UC13" s="142"/>
      <c r="UD13" s="142"/>
      <c r="UE13" s="142"/>
      <c r="UF13" s="142"/>
      <c r="UG13" s="142"/>
      <c r="UH13" s="142"/>
      <c r="UI13" s="142"/>
      <c r="UJ13" s="142"/>
      <c r="UK13" s="142"/>
      <c r="UL13" s="142"/>
      <c r="UM13" s="142"/>
      <c r="UN13" s="142"/>
      <c r="UO13" s="142"/>
      <c r="UP13" s="142"/>
      <c r="UQ13" s="142"/>
      <c r="UR13" s="142"/>
      <c r="US13" s="142"/>
      <c r="UT13" s="142"/>
      <c r="UU13" s="142"/>
      <c r="UV13" s="142"/>
      <c r="UW13" s="142"/>
      <c r="UX13" s="142"/>
      <c r="UY13" s="142"/>
      <c r="UZ13" s="142"/>
      <c r="VA13" s="142"/>
      <c r="VB13" s="142"/>
      <c r="VC13" s="142"/>
      <c r="VD13" s="142"/>
      <c r="VE13" s="142"/>
      <c r="VF13" s="142"/>
      <c r="VG13" s="142"/>
      <c r="VH13" s="142"/>
      <c r="VI13" s="142"/>
      <c r="VJ13" s="142"/>
      <c r="VK13" s="142"/>
      <c r="VL13" s="142"/>
      <c r="VM13" s="142"/>
      <c r="VN13" s="142"/>
      <c r="VO13" s="142"/>
      <c r="VP13" s="142"/>
      <c r="VQ13" s="142"/>
      <c r="VR13" s="142"/>
      <c r="VS13" s="142"/>
      <c r="VT13" s="142"/>
      <c r="VU13" s="142"/>
      <c r="VV13" s="142"/>
      <c r="VW13" s="142"/>
      <c r="VX13" s="142"/>
      <c r="VY13" s="142"/>
      <c r="VZ13" s="142"/>
      <c r="WA13" s="142"/>
      <c r="WB13" s="142"/>
      <c r="WC13" s="142"/>
      <c r="WD13" s="142"/>
      <c r="WE13" s="142"/>
      <c r="WF13" s="142"/>
      <c r="WG13" s="142"/>
      <c r="WH13" s="142"/>
      <c r="WI13" s="142"/>
      <c r="WJ13" s="142"/>
      <c r="WK13" s="142"/>
      <c r="WL13" s="142"/>
      <c r="WM13" s="142"/>
      <c r="WN13" s="142"/>
      <c r="WO13" s="142"/>
      <c r="WP13" s="142"/>
      <c r="WQ13" s="142"/>
      <c r="WR13" s="142"/>
      <c r="WS13" s="142"/>
      <c r="WT13" s="142"/>
      <c r="WU13" s="142"/>
      <c r="WV13" s="142"/>
      <c r="WW13" s="142"/>
      <c r="WX13" s="142"/>
      <c r="WY13" s="142"/>
      <c r="WZ13" s="142"/>
      <c r="XA13" s="142"/>
      <c r="XB13" s="142"/>
      <c r="XC13" s="142"/>
      <c r="XD13" s="142"/>
      <c r="XE13" s="142"/>
      <c r="XF13" s="142"/>
      <c r="XG13" s="142"/>
      <c r="XH13" s="142"/>
      <c r="XI13" s="142"/>
      <c r="XJ13" s="142"/>
      <c r="XK13" s="142"/>
      <c r="XL13" s="142"/>
      <c r="XM13" s="142"/>
      <c r="XN13" s="142"/>
      <c r="XO13" s="142"/>
      <c r="XP13" s="142"/>
      <c r="XQ13" s="142"/>
      <c r="XR13" s="142"/>
      <c r="XS13" s="142"/>
      <c r="XT13" s="142"/>
      <c r="XU13" s="142"/>
      <c r="XV13" s="142"/>
      <c r="XW13" s="142"/>
      <c r="XX13" s="142"/>
      <c r="XY13" s="142"/>
      <c r="XZ13" s="142"/>
      <c r="YA13" s="142"/>
      <c r="YB13" s="142"/>
      <c r="YC13" s="142"/>
      <c r="YD13" s="142"/>
      <c r="YE13" s="142"/>
      <c r="YF13" s="142"/>
      <c r="YG13" s="142"/>
      <c r="YH13" s="142"/>
      <c r="YI13" s="142"/>
      <c r="YJ13" s="142"/>
      <c r="YK13" s="142"/>
      <c r="YL13" s="142"/>
      <c r="YM13" s="142"/>
      <c r="YN13" s="142"/>
      <c r="YO13" s="142"/>
      <c r="YP13" s="142"/>
      <c r="YQ13" s="142"/>
      <c r="YR13" s="142"/>
      <c r="YS13" s="142"/>
      <c r="YT13" s="142"/>
      <c r="YU13" s="142"/>
      <c r="YV13" s="142"/>
      <c r="YW13" s="142"/>
      <c r="YX13" s="142"/>
      <c r="YY13" s="142"/>
      <c r="YZ13" s="142"/>
      <c r="ZA13" s="142"/>
      <c r="ZB13" s="142"/>
      <c r="ZC13" s="142"/>
      <c r="ZD13" s="142"/>
      <c r="ZE13" s="142"/>
      <c r="ZF13" s="142"/>
      <c r="ZG13" s="142"/>
      <c r="ZH13" s="142"/>
      <c r="ZI13" s="142"/>
      <c r="ZJ13" s="142"/>
      <c r="ZK13" s="142"/>
      <c r="ZL13" s="142"/>
      <c r="ZM13" s="142"/>
      <c r="ZN13" s="142"/>
      <c r="ZO13" s="142"/>
      <c r="ZP13" s="142"/>
      <c r="ZQ13" s="142"/>
      <c r="ZR13" s="142"/>
      <c r="ZS13" s="142"/>
      <c r="ZT13" s="142"/>
      <c r="ZU13" s="142"/>
      <c r="ZV13" s="142"/>
      <c r="ZW13" s="142"/>
      <c r="ZX13" s="142"/>
      <c r="ZY13" s="142"/>
      <c r="ZZ13" s="142"/>
      <c r="AAA13" s="142"/>
      <c r="AAB13" s="142"/>
      <c r="AAC13" s="142"/>
      <c r="AAD13" s="142"/>
      <c r="AAE13" s="142"/>
      <c r="AAF13" s="142"/>
      <c r="AAG13" s="142"/>
      <c r="AAH13" s="142"/>
      <c r="AAI13" s="142"/>
      <c r="AAJ13" s="142"/>
      <c r="AAK13" s="142"/>
      <c r="AAL13" s="142"/>
      <c r="AAM13" s="142"/>
      <c r="AAN13" s="142"/>
      <c r="AAO13" s="142"/>
      <c r="AAP13" s="142"/>
      <c r="AAQ13" s="142"/>
      <c r="AAR13" s="142"/>
      <c r="AAS13" s="142"/>
      <c r="AAT13" s="142"/>
      <c r="AAU13" s="142"/>
      <c r="AAV13" s="142"/>
      <c r="AAW13" s="142"/>
      <c r="AAX13" s="142"/>
      <c r="AAY13" s="142"/>
      <c r="AAZ13" s="142"/>
      <c r="ABA13" s="142"/>
      <c r="ABB13" s="142"/>
      <c r="ABC13" s="142"/>
      <c r="ABD13" s="142"/>
      <c r="ABE13" s="142"/>
      <c r="ABF13" s="142"/>
      <c r="ABG13" s="142"/>
      <c r="ABH13" s="142"/>
      <c r="ABI13" s="142"/>
      <c r="ABJ13" s="142"/>
      <c r="ABK13" s="142"/>
      <c r="ABL13" s="142"/>
      <c r="ABM13" s="142"/>
      <c r="ABN13" s="142"/>
      <c r="ABO13" s="142"/>
      <c r="ABP13" s="142"/>
      <c r="ABQ13" s="142"/>
      <c r="ABR13" s="142"/>
      <c r="ABS13" s="142"/>
      <c r="ABT13" s="142"/>
      <c r="ABU13" s="142"/>
      <c r="ABV13" s="142"/>
      <c r="ABW13" s="142"/>
      <c r="ABX13" s="142"/>
      <c r="ABY13" s="142"/>
      <c r="ABZ13" s="142"/>
      <c r="ACA13" s="142"/>
      <c r="ACB13" s="142"/>
      <c r="ACC13" s="142"/>
      <c r="ACD13" s="142"/>
      <c r="ACE13" s="142"/>
      <c r="ACF13" s="142"/>
      <c r="ACG13" s="142"/>
      <c r="ACH13" s="142"/>
      <c r="ACI13" s="142"/>
      <c r="ACJ13" s="142"/>
      <c r="ACK13" s="142"/>
      <c r="ACL13" s="142"/>
      <c r="ACM13" s="142"/>
      <c r="ACN13" s="142"/>
      <c r="ACO13" s="142"/>
      <c r="ACP13" s="142"/>
      <c r="ACQ13" s="142"/>
      <c r="ACR13" s="142"/>
      <c r="ACS13" s="142"/>
      <c r="ACT13" s="142"/>
    </row>
    <row r="14" spans="1:774" x14ac:dyDescent="0.25">
      <c r="A14" s="142" t="s">
        <v>303</v>
      </c>
      <c r="B14" s="142"/>
      <c r="C14" s="142">
        <v>1.17</v>
      </c>
      <c r="D14" s="142"/>
      <c r="E14" s="142"/>
      <c r="F14" s="142"/>
      <c r="G14" s="142"/>
      <c r="H14" s="142"/>
      <c r="I14" s="142"/>
      <c r="J14" s="142"/>
      <c r="K14" s="142"/>
    </row>
    <row r="15" spans="1:774" x14ac:dyDescent="0.25">
      <c r="A15" s="142" t="s">
        <v>304</v>
      </c>
      <c r="B15" s="142"/>
      <c r="C15" s="142">
        <v>1.17</v>
      </c>
      <c r="D15" s="142"/>
      <c r="E15" s="142"/>
      <c r="F15" s="142"/>
      <c r="G15" s="142"/>
      <c r="H15" s="142"/>
      <c r="I15" s="142"/>
      <c r="J15" s="142"/>
      <c r="K15" s="142"/>
    </row>
    <row r="16" spans="1:774" x14ac:dyDescent="0.25">
      <c r="A16" s="142" t="s">
        <v>305</v>
      </c>
      <c r="B16" s="142"/>
      <c r="C16" s="142">
        <v>1.17</v>
      </c>
      <c r="D16" s="142"/>
      <c r="E16" s="142"/>
      <c r="F16" s="142"/>
      <c r="G16" s="142"/>
      <c r="H16" s="142"/>
      <c r="I16" s="142"/>
      <c r="J16" s="142"/>
      <c r="K16" s="142"/>
    </row>
    <row r="17" spans="1:11" x14ac:dyDescent="0.25">
      <c r="A17" s="142" t="s">
        <v>306</v>
      </c>
      <c r="B17" s="142"/>
      <c r="C17" s="142">
        <v>1.17</v>
      </c>
      <c r="D17" s="142"/>
      <c r="E17" s="142"/>
      <c r="F17" s="142"/>
      <c r="G17" s="142"/>
      <c r="H17" s="142"/>
      <c r="I17" s="142"/>
      <c r="J17" s="142"/>
      <c r="K17" s="142"/>
    </row>
    <row r="18" spans="1:11" x14ac:dyDescent="0.25">
      <c r="A18" s="142" t="s">
        <v>307</v>
      </c>
      <c r="B18" s="142"/>
      <c r="C18" s="142">
        <v>1.02</v>
      </c>
      <c r="D18" s="142"/>
      <c r="E18" s="142"/>
      <c r="F18" s="142"/>
      <c r="G18" s="142"/>
      <c r="H18" s="142"/>
      <c r="I18" s="142"/>
      <c r="J18" s="142"/>
      <c r="K18" s="142"/>
    </row>
    <row r="19" spans="1:11" x14ac:dyDescent="0.25">
      <c r="A19" s="142" t="s">
        <v>308</v>
      </c>
      <c r="B19" s="142"/>
      <c r="C19" s="142">
        <v>1.04</v>
      </c>
      <c r="D19" s="142"/>
      <c r="E19" s="142"/>
      <c r="F19" s="142"/>
      <c r="G19" s="142"/>
      <c r="H19" s="142"/>
      <c r="I19" s="142"/>
      <c r="J19" s="142"/>
      <c r="K19" s="142"/>
    </row>
    <row r="20" spans="1:11" x14ac:dyDescent="0.25">
      <c r="A20" s="142" t="s">
        <v>309</v>
      </c>
      <c r="B20" s="142"/>
      <c r="C20" s="142">
        <v>1.07</v>
      </c>
      <c r="D20" s="142"/>
      <c r="E20" s="142"/>
      <c r="F20" s="142"/>
      <c r="G20" s="142"/>
      <c r="H20" s="142"/>
      <c r="I20" s="142"/>
      <c r="J20" s="142"/>
      <c r="K20" s="142"/>
    </row>
    <row r="21" spans="1:11" x14ac:dyDescent="0.25">
      <c r="A21" s="142" t="s">
        <v>310</v>
      </c>
      <c r="B21" s="142"/>
      <c r="C21" s="142">
        <v>1.05</v>
      </c>
      <c r="D21" s="142"/>
      <c r="E21" s="142"/>
      <c r="F21" s="142"/>
      <c r="G21" s="142"/>
      <c r="H21" s="142"/>
      <c r="I21" s="142"/>
      <c r="J21" s="142"/>
      <c r="K21" s="142"/>
    </row>
    <row r="22" spans="1:11" x14ac:dyDescent="0.25">
      <c r="A22" s="142" t="s">
        <v>311</v>
      </c>
      <c r="B22" s="142"/>
      <c r="C22" s="142">
        <v>1.08</v>
      </c>
      <c r="D22" s="142"/>
      <c r="E22" s="142"/>
      <c r="F22" s="142"/>
      <c r="G22" s="142"/>
      <c r="H22" s="142"/>
      <c r="I22" s="142"/>
      <c r="J22" s="142"/>
      <c r="K22" s="142"/>
    </row>
    <row r="23" spans="1:11" x14ac:dyDescent="0.25">
      <c r="A23" s="142" t="s">
        <v>312</v>
      </c>
      <c r="B23" s="142"/>
      <c r="C23" s="142">
        <v>1.1000000000000001</v>
      </c>
      <c r="D23" s="142"/>
      <c r="E23" s="142"/>
      <c r="F23" s="142"/>
      <c r="G23" s="142"/>
      <c r="H23" s="142"/>
      <c r="I23" s="142"/>
      <c r="J23" s="142"/>
      <c r="K23" s="142"/>
    </row>
    <row r="24" spans="1:11" x14ac:dyDescent="0.25">
      <c r="A24" s="142" t="s">
        <v>313</v>
      </c>
      <c r="B24" s="142"/>
      <c r="C24" s="142">
        <v>1.07</v>
      </c>
      <c r="D24" s="142"/>
      <c r="E24" s="142"/>
      <c r="F24" s="142"/>
      <c r="G24" s="142"/>
      <c r="H24" s="142"/>
      <c r="I24" s="142"/>
      <c r="J24" s="142"/>
      <c r="K24" s="142"/>
    </row>
    <row r="25" spans="1:11" x14ac:dyDescent="0.25">
      <c r="A25" s="142" t="s">
        <v>314</v>
      </c>
      <c r="B25" s="142"/>
      <c r="C25" s="142">
        <v>1.1200000000000001</v>
      </c>
      <c r="D25" s="142"/>
      <c r="E25" s="142"/>
      <c r="F25" s="142"/>
      <c r="G25" s="142"/>
      <c r="H25" s="142"/>
      <c r="I25" s="142"/>
      <c r="J25" s="142"/>
      <c r="K25" s="142"/>
    </row>
    <row r="26" spans="1:11" x14ac:dyDescent="0.25">
      <c r="A26" s="142" t="s">
        <v>315</v>
      </c>
      <c r="B26" s="142"/>
      <c r="C26" s="142">
        <v>1.1200000000000001</v>
      </c>
      <c r="D26" s="142"/>
      <c r="E26" s="142"/>
      <c r="F26" s="142"/>
      <c r="G26" s="142"/>
      <c r="H26" s="142"/>
      <c r="I26" s="142"/>
      <c r="J26" s="142"/>
      <c r="K26" s="142"/>
    </row>
    <row r="27" spans="1:11" x14ac:dyDescent="0.25">
      <c r="A27" s="142" t="s">
        <v>316</v>
      </c>
      <c r="B27" s="142"/>
      <c r="C27" s="142">
        <v>1.1499999999999999</v>
      </c>
      <c r="D27" s="142"/>
      <c r="E27" s="142"/>
      <c r="F27" s="142"/>
      <c r="G27" s="142"/>
      <c r="H27" s="142"/>
      <c r="I27" s="142"/>
      <c r="J27" s="142"/>
      <c r="K27" s="142"/>
    </row>
    <row r="28" spans="1:11" x14ac:dyDescent="0.25">
      <c r="A28" s="142" t="s">
        <v>317</v>
      </c>
      <c r="B28" s="142"/>
      <c r="C28" s="142">
        <v>1.1599999999999999</v>
      </c>
      <c r="D28" s="142"/>
      <c r="E28" s="142"/>
      <c r="F28" s="142"/>
      <c r="G28" s="142"/>
      <c r="H28" s="142"/>
      <c r="I28" s="142"/>
      <c r="J28" s="142"/>
      <c r="K28" s="142"/>
    </row>
    <row r="29" spans="1:11" x14ac:dyDescent="0.25">
      <c r="A29" s="142" t="s">
        <v>318</v>
      </c>
      <c r="B29" s="142"/>
      <c r="C29" s="142">
        <v>1.1499999999999999</v>
      </c>
      <c r="D29" s="142"/>
      <c r="E29" s="142"/>
      <c r="F29" s="142"/>
      <c r="G29" s="142"/>
      <c r="H29" s="142"/>
      <c r="I29" s="142"/>
      <c r="J29" s="142"/>
      <c r="K29" s="142"/>
    </row>
    <row r="30" spans="1:11" x14ac:dyDescent="0.25">
      <c r="A30" s="142" t="s">
        <v>319</v>
      </c>
      <c r="B30" s="142"/>
      <c r="C30" s="142">
        <v>1.1599999999999999</v>
      </c>
      <c r="D30" s="142"/>
      <c r="E30" s="142"/>
      <c r="F30" s="142"/>
      <c r="G30" s="142"/>
      <c r="H30" s="142"/>
      <c r="I30" s="142"/>
      <c r="J30" s="142"/>
      <c r="K30" s="142"/>
    </row>
    <row r="31" spans="1:11" x14ac:dyDescent="0.25">
      <c r="A31" s="142" t="s">
        <v>320</v>
      </c>
      <c r="B31" s="142"/>
      <c r="C31" s="142">
        <v>1.2</v>
      </c>
      <c r="D31" s="142"/>
      <c r="E31" s="142"/>
      <c r="F31" s="142"/>
      <c r="G31" s="142"/>
      <c r="H31" s="142"/>
      <c r="I31" s="142"/>
      <c r="J31" s="142"/>
      <c r="K31" s="142"/>
    </row>
    <row r="32" spans="1:11" x14ac:dyDescent="0.25">
      <c r="A32" s="142" t="s">
        <v>321</v>
      </c>
      <c r="B32" s="142"/>
      <c r="C32" s="142">
        <v>1.3</v>
      </c>
      <c r="D32" s="142"/>
      <c r="E32" s="142"/>
      <c r="F32" s="142"/>
      <c r="G32" s="142"/>
      <c r="H32" s="142"/>
      <c r="I32" s="142"/>
      <c r="J32" s="142"/>
      <c r="K32" s="142"/>
    </row>
    <row r="33" spans="1:11" x14ac:dyDescent="0.25">
      <c r="A33" s="142" t="s">
        <v>322</v>
      </c>
      <c r="B33" s="142"/>
      <c r="C33" s="142">
        <v>1.31</v>
      </c>
      <c r="D33" s="142"/>
      <c r="E33" s="142"/>
      <c r="F33" s="142"/>
      <c r="G33" s="142"/>
      <c r="H33" s="142"/>
      <c r="I33" s="142"/>
      <c r="J33" s="142"/>
      <c r="K33" s="142"/>
    </row>
    <row r="34" spans="1:11" x14ac:dyDescent="0.25">
      <c r="A34" s="142" t="s">
        <v>323</v>
      </c>
      <c r="B34" s="142"/>
      <c r="C34" s="142">
        <v>1.36</v>
      </c>
      <c r="D34" s="142"/>
      <c r="E34" s="142"/>
      <c r="F34" s="142"/>
      <c r="G34" s="142"/>
      <c r="H34" s="142"/>
      <c r="I34" s="142"/>
      <c r="J34" s="142"/>
      <c r="K34" s="142"/>
    </row>
    <row r="35" spans="1:11" x14ac:dyDescent="0.25">
      <c r="A35" s="142" t="s">
        <v>324</v>
      </c>
      <c r="B35" s="142"/>
      <c r="C35" s="142">
        <v>1.34</v>
      </c>
      <c r="D35" s="142"/>
      <c r="E35" s="142"/>
      <c r="F35" s="142"/>
      <c r="G35" s="142"/>
      <c r="H35" s="142"/>
      <c r="I35" s="142"/>
      <c r="J35" s="142"/>
      <c r="K35" s="142"/>
    </row>
    <row r="36" spans="1:11" x14ac:dyDescent="0.25">
      <c r="A36" s="142" t="s">
        <v>325</v>
      </c>
      <c r="B36" s="142"/>
      <c r="C36" s="142">
        <v>1.34</v>
      </c>
      <c r="D36" s="142"/>
      <c r="E36" s="142"/>
      <c r="F36" s="142"/>
      <c r="G36" s="142"/>
      <c r="H36" s="142"/>
      <c r="I36" s="142"/>
      <c r="J36" s="142"/>
      <c r="K36" s="142"/>
    </row>
    <row r="37" spans="1:11" x14ac:dyDescent="0.25">
      <c r="A37" s="142" t="s">
        <v>326</v>
      </c>
      <c r="B37" s="142"/>
      <c r="C37" s="142">
        <v>1.36</v>
      </c>
      <c r="D37" s="142"/>
      <c r="E37" s="142"/>
      <c r="F37" s="142"/>
      <c r="G37" s="142"/>
      <c r="H37" s="142"/>
      <c r="I37" s="142"/>
      <c r="J37" s="142"/>
      <c r="K37" s="142"/>
    </row>
    <row r="38" spans="1:11" x14ac:dyDescent="0.25">
      <c r="A38" s="142" t="s">
        <v>327</v>
      </c>
      <c r="B38" s="142"/>
      <c r="C38" s="142">
        <v>1.4</v>
      </c>
      <c r="D38" s="142"/>
      <c r="E38" s="142"/>
      <c r="F38" s="142"/>
      <c r="G38" s="142"/>
      <c r="H38" s="142"/>
      <c r="I38" s="142"/>
      <c r="J38" s="142"/>
      <c r="K38" s="142"/>
    </row>
    <row r="39" spans="1:11" x14ac:dyDescent="0.25">
      <c r="A39" s="142" t="s">
        <v>328</v>
      </c>
      <c r="B39" s="142"/>
      <c r="C39" s="142">
        <v>1.47</v>
      </c>
      <c r="D39" s="142"/>
      <c r="E39" s="142"/>
      <c r="F39" s="142"/>
      <c r="G39" s="142"/>
      <c r="H39" s="142"/>
      <c r="I39" s="142"/>
      <c r="J39" s="142"/>
      <c r="K39" s="142"/>
    </row>
    <row r="40" spans="1:11" x14ac:dyDescent="0.25">
      <c r="A40" s="142" t="s">
        <v>329</v>
      </c>
      <c r="B40" s="142"/>
      <c r="C40" s="142">
        <v>1.55</v>
      </c>
      <c r="D40" s="142"/>
      <c r="E40" s="142"/>
      <c r="F40" s="142"/>
      <c r="G40" s="142"/>
      <c r="H40" s="142"/>
      <c r="I40" s="142"/>
      <c r="J40" s="142"/>
      <c r="K40" s="142"/>
    </row>
    <row r="41" spans="1:11" x14ac:dyDescent="0.25">
      <c r="A41" s="142" t="s">
        <v>330</v>
      </c>
      <c r="B41" s="142"/>
      <c r="C41" s="142">
        <v>1.45</v>
      </c>
      <c r="D41" s="142"/>
      <c r="E41" s="142"/>
      <c r="F41" s="142"/>
      <c r="G41" s="142"/>
      <c r="H41" s="142"/>
      <c r="I41" s="142"/>
      <c r="J41" s="142"/>
      <c r="K41" s="142"/>
    </row>
    <row r="42" spans="1:11" x14ac:dyDescent="0.25">
      <c r="A42" s="142" t="s">
        <v>331</v>
      </c>
      <c r="B42" s="142"/>
      <c r="C42" s="142">
        <v>1.56</v>
      </c>
      <c r="D42" s="142"/>
      <c r="E42" s="142"/>
      <c r="F42" s="142"/>
      <c r="G42" s="142"/>
      <c r="H42" s="142"/>
      <c r="I42" s="142"/>
      <c r="J42" s="142"/>
      <c r="K42" s="142"/>
    </row>
    <row r="43" spans="1:11" x14ac:dyDescent="0.25">
      <c r="A43" s="142" t="s">
        <v>332</v>
      </c>
      <c r="B43" s="142"/>
      <c r="C43" s="142">
        <v>1.62</v>
      </c>
      <c r="D43" s="142"/>
      <c r="E43" s="142"/>
      <c r="F43" s="142"/>
      <c r="G43" s="142"/>
      <c r="H43" s="142"/>
      <c r="I43" s="142"/>
      <c r="J43" s="142"/>
      <c r="K43" s="142"/>
    </row>
    <row r="44" spans="1:11" x14ac:dyDescent="0.25">
      <c r="A44" s="142" t="s">
        <v>333</v>
      </c>
      <c r="B44" s="142"/>
      <c r="C44" s="142">
        <v>1.63</v>
      </c>
      <c r="D44" s="142"/>
      <c r="E44" s="142"/>
      <c r="F44" s="142"/>
      <c r="G44" s="142"/>
      <c r="H44" s="142"/>
      <c r="I44" s="142"/>
      <c r="J44" s="142"/>
      <c r="K44" s="142"/>
    </row>
    <row r="45" spans="1:11" x14ac:dyDescent="0.25">
      <c r="A45" s="142" t="s">
        <v>334</v>
      </c>
      <c r="B45" s="142"/>
      <c r="C45" s="142">
        <v>1.54</v>
      </c>
      <c r="D45" s="142"/>
      <c r="E45" s="142"/>
      <c r="F45" s="142"/>
      <c r="G45" s="142"/>
      <c r="H45" s="142"/>
      <c r="I45" s="142"/>
      <c r="J45" s="142"/>
      <c r="K45" s="142"/>
    </row>
    <row r="46" spans="1:11" x14ac:dyDescent="0.25">
      <c r="A46" s="142" t="s">
        <v>335</v>
      </c>
      <c r="B46" s="142"/>
      <c r="C46" s="142">
        <v>1.56</v>
      </c>
      <c r="D46" s="142"/>
      <c r="E46" s="142"/>
      <c r="F46" s="142"/>
      <c r="G46" s="142"/>
      <c r="H46" s="142"/>
      <c r="I46" s="142"/>
      <c r="J46" s="142"/>
      <c r="K46" s="142"/>
    </row>
    <row r="47" spans="1:11" x14ac:dyDescent="0.25">
      <c r="A47" s="142" t="s">
        <v>336</v>
      </c>
      <c r="B47" s="142"/>
      <c r="C47" s="142">
        <v>1.73</v>
      </c>
      <c r="D47" s="142"/>
      <c r="E47" s="142"/>
      <c r="F47" s="142"/>
      <c r="G47" s="142"/>
      <c r="H47" s="142"/>
      <c r="I47" s="142"/>
      <c r="J47" s="142"/>
      <c r="K47" s="142"/>
    </row>
    <row r="48" spans="1:11" x14ac:dyDescent="0.25">
      <c r="A48" s="142" t="s">
        <v>337</v>
      </c>
      <c r="B48" s="142"/>
      <c r="C48" s="142">
        <v>1.57</v>
      </c>
      <c r="D48" s="142"/>
      <c r="E48" s="142"/>
      <c r="F48" s="142"/>
      <c r="G48" s="142"/>
      <c r="H48" s="142"/>
      <c r="I48" s="142"/>
      <c r="J48" s="142"/>
      <c r="K48" s="142"/>
    </row>
    <row r="49" spans="1:11" x14ac:dyDescent="0.25">
      <c r="A49" s="142" t="s">
        <v>338</v>
      </c>
      <c r="B49" s="142"/>
      <c r="C49" s="142">
        <v>1.54</v>
      </c>
      <c r="D49" s="142"/>
      <c r="E49" s="142"/>
      <c r="F49" s="142"/>
      <c r="G49" s="142"/>
      <c r="H49" s="142"/>
      <c r="I49" s="142"/>
      <c r="J49" s="142"/>
      <c r="K49" s="142"/>
    </row>
    <row r="50" spans="1:11" x14ac:dyDescent="0.25">
      <c r="A50" s="142" t="s">
        <v>339</v>
      </c>
      <c r="B50" s="142"/>
      <c r="C50" s="142">
        <v>1.59</v>
      </c>
      <c r="D50" s="142"/>
      <c r="E50" s="142"/>
      <c r="F50" s="142"/>
      <c r="G50" s="142"/>
      <c r="H50" s="142"/>
      <c r="I50" s="142"/>
      <c r="J50" s="142"/>
      <c r="K50" s="142"/>
    </row>
    <row r="51" spans="1:11" x14ac:dyDescent="0.25">
      <c r="A51" s="142" t="s">
        <v>340</v>
      </c>
      <c r="B51" s="142"/>
      <c r="C51" s="142">
        <v>1.57</v>
      </c>
      <c r="D51" s="142"/>
      <c r="E51" s="142"/>
      <c r="F51" s="142"/>
      <c r="G51" s="142"/>
      <c r="H51" s="142"/>
      <c r="I51" s="142"/>
      <c r="J51" s="142"/>
      <c r="K51" s="142"/>
    </row>
    <row r="52" spans="1:11" x14ac:dyDescent="0.25">
      <c r="A52" s="142" t="s">
        <v>341</v>
      </c>
      <c r="B52" s="142"/>
      <c r="C52" s="142">
        <v>1.67</v>
      </c>
      <c r="D52" s="142"/>
      <c r="E52" s="142"/>
      <c r="F52" s="142"/>
      <c r="G52" s="142"/>
      <c r="H52" s="142"/>
      <c r="I52" s="142"/>
      <c r="J52" s="142"/>
      <c r="K52" s="142"/>
    </row>
    <row r="53" spans="1:11" x14ac:dyDescent="0.25">
      <c r="A53" s="142" t="s">
        <v>342</v>
      </c>
      <c r="B53" s="142"/>
      <c r="C53" s="142">
        <v>1.7</v>
      </c>
      <c r="D53" s="142"/>
      <c r="E53" s="142"/>
      <c r="F53" s="142"/>
      <c r="G53" s="142"/>
      <c r="H53" s="142"/>
      <c r="I53" s="142"/>
      <c r="J53" s="142"/>
      <c r="K53" s="142"/>
    </row>
    <row r="54" spans="1:11" x14ac:dyDescent="0.25">
      <c r="A54" s="142" t="s">
        <v>343</v>
      </c>
      <c r="B54" s="142"/>
      <c r="C54" s="142">
        <v>1.81</v>
      </c>
      <c r="D54" s="142"/>
      <c r="E54" s="142"/>
      <c r="F54" s="142"/>
      <c r="G54" s="142"/>
      <c r="H54" s="142"/>
      <c r="I54" s="142"/>
      <c r="J54" s="142"/>
      <c r="K54" s="142"/>
    </row>
    <row r="55" spans="1:11" x14ac:dyDescent="0.25">
      <c r="A55" s="142" t="s">
        <v>344</v>
      </c>
      <c r="B55" s="142"/>
      <c r="C55" s="142">
        <v>1.83</v>
      </c>
      <c r="D55" s="142"/>
      <c r="E55" s="142"/>
      <c r="F55" s="142"/>
      <c r="G55" s="142"/>
      <c r="H55" s="142"/>
      <c r="I55" s="142"/>
      <c r="J55" s="142"/>
      <c r="K55" s="142"/>
    </row>
    <row r="56" spans="1:11" x14ac:dyDescent="0.25">
      <c r="A56" s="142" t="s">
        <v>345</v>
      </c>
      <c r="B56" s="142"/>
      <c r="C56" s="142">
        <v>1.71</v>
      </c>
      <c r="D56" s="142"/>
      <c r="E56" s="142"/>
      <c r="F56" s="142"/>
      <c r="G56" s="142"/>
      <c r="H56" s="142"/>
      <c r="I56" s="142"/>
      <c r="J56" s="142"/>
      <c r="K56" s="142"/>
    </row>
    <row r="57" spans="1:11" x14ac:dyDescent="0.25">
      <c r="A57" s="142" t="s">
        <v>346</v>
      </c>
      <c r="B57" s="142"/>
      <c r="C57" s="142">
        <v>1.74</v>
      </c>
      <c r="D57" s="142"/>
      <c r="E57" s="142"/>
      <c r="F57" s="142"/>
      <c r="G57" s="142"/>
      <c r="H57" s="142"/>
      <c r="I57" s="142"/>
      <c r="J57" s="142"/>
      <c r="K57" s="142"/>
    </row>
    <row r="58" spans="1:11" x14ac:dyDescent="0.25">
      <c r="A58" s="142" t="s">
        <v>347</v>
      </c>
      <c r="B58" s="142"/>
      <c r="C58" s="142">
        <v>1.85</v>
      </c>
      <c r="D58" s="142"/>
      <c r="E58" s="142"/>
      <c r="F58" s="142"/>
      <c r="G58" s="142"/>
      <c r="H58" s="142"/>
      <c r="I58" s="142"/>
      <c r="J58" s="142"/>
      <c r="K58" s="142"/>
    </row>
    <row r="59" spans="1:11" x14ac:dyDescent="0.25">
      <c r="A59" s="142" t="s">
        <v>348</v>
      </c>
      <c r="B59" s="142"/>
      <c r="C59" s="142">
        <v>2.09</v>
      </c>
      <c r="D59" s="142"/>
      <c r="E59" s="142"/>
      <c r="F59" s="142"/>
      <c r="G59" s="142"/>
      <c r="H59" s="142"/>
      <c r="I59" s="142"/>
      <c r="J59" s="142"/>
      <c r="K59" s="142"/>
    </row>
    <row r="60" spans="1:11" x14ac:dyDescent="0.25">
      <c r="A60" s="142" t="s">
        <v>349</v>
      </c>
      <c r="B60" s="142"/>
      <c r="C60" s="142">
        <v>1.96</v>
      </c>
      <c r="D60" s="142"/>
      <c r="E60" s="142"/>
      <c r="F60" s="142"/>
      <c r="G60" s="142"/>
      <c r="H60" s="142"/>
      <c r="I60" s="142"/>
      <c r="J60" s="142"/>
      <c r="K60" s="142"/>
    </row>
    <row r="61" spans="1:11" x14ac:dyDescent="0.25">
      <c r="A61" s="142" t="s">
        <v>350</v>
      </c>
      <c r="B61" s="142"/>
      <c r="C61" s="142">
        <v>1.97</v>
      </c>
      <c r="D61" s="142"/>
      <c r="E61" s="142"/>
      <c r="F61" s="142"/>
      <c r="G61" s="142"/>
      <c r="H61" s="142"/>
      <c r="I61" s="142"/>
      <c r="J61" s="142"/>
      <c r="K61" s="142"/>
    </row>
    <row r="62" spans="1:11" x14ac:dyDescent="0.25">
      <c r="A62" s="142" t="s">
        <v>351</v>
      </c>
      <c r="B62" s="142"/>
      <c r="C62" s="142">
        <v>2.0099999999999998</v>
      </c>
      <c r="D62" s="142"/>
      <c r="E62" s="142"/>
      <c r="F62" s="142"/>
      <c r="G62" s="142"/>
      <c r="H62" s="142"/>
      <c r="I62" s="142"/>
      <c r="J62" s="142"/>
      <c r="K62" s="142"/>
    </row>
    <row r="63" spans="1:11" x14ac:dyDescent="0.25">
      <c r="A63" s="142" t="s">
        <v>352</v>
      </c>
      <c r="B63" s="142">
        <v>2.83</v>
      </c>
      <c r="C63" s="142">
        <v>2.19</v>
      </c>
      <c r="D63" s="142"/>
      <c r="E63" s="142"/>
      <c r="F63" s="142"/>
      <c r="G63" s="142"/>
      <c r="H63" s="142"/>
      <c r="I63" s="142"/>
      <c r="J63" s="142"/>
      <c r="K63" s="142"/>
    </row>
    <row r="64" spans="1:11" x14ac:dyDescent="0.25">
      <c r="A64" s="142" t="s">
        <v>353</v>
      </c>
      <c r="B64" s="142">
        <v>3.05</v>
      </c>
      <c r="C64" s="142">
        <v>2.16</v>
      </c>
      <c r="D64" s="142"/>
      <c r="E64" s="142"/>
      <c r="F64" s="142"/>
      <c r="G64" s="142"/>
      <c r="H64" s="142"/>
      <c r="I64" s="142"/>
      <c r="J64" s="142"/>
      <c r="K64" s="142"/>
    </row>
    <row r="65" spans="1:11" x14ac:dyDescent="0.25">
      <c r="A65" s="142" t="s">
        <v>354</v>
      </c>
      <c r="B65" s="142">
        <v>3.11</v>
      </c>
      <c r="C65" s="142">
        <v>2.11</v>
      </c>
      <c r="D65" s="142"/>
      <c r="E65" s="142"/>
      <c r="F65" s="142"/>
      <c r="G65" s="142"/>
      <c r="H65" s="142"/>
      <c r="I65" s="142"/>
      <c r="J65" s="142"/>
      <c r="K65" s="142"/>
    </row>
    <row r="66" spans="1:11" x14ac:dyDescent="0.25">
      <c r="A66" s="142" t="s">
        <v>355</v>
      </c>
      <c r="B66" s="142">
        <v>2.93</v>
      </c>
      <c r="C66" s="142">
        <v>2.04</v>
      </c>
      <c r="D66" s="142"/>
      <c r="E66" s="142"/>
      <c r="F66" s="142"/>
      <c r="G66" s="142"/>
      <c r="H66" s="142"/>
      <c r="I66" s="142"/>
      <c r="J66" s="142"/>
      <c r="K66" s="142"/>
    </row>
    <row r="67" spans="1:11" x14ac:dyDescent="0.25">
      <c r="A67" s="142" t="s">
        <v>356</v>
      </c>
      <c r="B67" s="142">
        <v>2.95</v>
      </c>
      <c r="C67" s="142">
        <v>2.04</v>
      </c>
      <c r="D67" s="142"/>
      <c r="E67" s="142"/>
      <c r="F67" s="142"/>
      <c r="G67" s="142"/>
      <c r="H67" s="142"/>
      <c r="I67" s="142"/>
      <c r="J67" s="142"/>
      <c r="K67" s="142"/>
    </row>
    <row r="68" spans="1:11" x14ac:dyDescent="0.25">
      <c r="A68" s="142" t="s">
        <v>357</v>
      </c>
      <c r="B68" s="142">
        <v>2.87</v>
      </c>
      <c r="C68" s="142">
        <v>1.79</v>
      </c>
      <c r="D68" s="142"/>
      <c r="E68" s="142"/>
      <c r="F68" s="142"/>
      <c r="G68" s="142"/>
      <c r="H68" s="142"/>
      <c r="I68" s="142"/>
      <c r="J68" s="142"/>
      <c r="K68" s="142"/>
    </row>
    <row r="69" spans="1:11" x14ac:dyDescent="0.25">
      <c r="A69" s="142" t="s">
        <v>358</v>
      </c>
      <c r="B69" s="142">
        <v>2.66</v>
      </c>
      <c r="C69" s="142">
        <v>1.38</v>
      </c>
      <c r="D69" s="142"/>
      <c r="E69" s="142"/>
      <c r="F69" s="142"/>
      <c r="G69" s="142"/>
      <c r="H69" s="142"/>
      <c r="I69" s="142"/>
      <c r="J69" s="142"/>
      <c r="K69" s="142"/>
    </row>
    <row r="70" spans="1:11" x14ac:dyDescent="0.25">
      <c r="A70" s="142" t="s">
        <v>359</v>
      </c>
      <c r="B70" s="142">
        <v>2.68</v>
      </c>
      <c r="C70" s="142">
        <v>1.44</v>
      </c>
      <c r="D70" s="142"/>
      <c r="E70" s="142"/>
      <c r="F70" s="142"/>
      <c r="G70" s="142"/>
      <c r="H70" s="142"/>
      <c r="I70" s="142"/>
      <c r="J70" s="142"/>
      <c r="K70" s="142"/>
    </row>
    <row r="71" spans="1:11" x14ac:dyDescent="0.25">
      <c r="A71" s="142" t="s">
        <v>360</v>
      </c>
      <c r="B71" s="142">
        <v>2.59</v>
      </c>
      <c r="C71" s="142">
        <v>1.6</v>
      </c>
      <c r="D71" s="142"/>
      <c r="E71" s="142"/>
      <c r="F71" s="142"/>
      <c r="G71" s="142"/>
      <c r="H71" s="142"/>
      <c r="I71" s="142"/>
      <c r="J71" s="142"/>
      <c r="K71" s="142"/>
    </row>
    <row r="72" spans="1:11" x14ac:dyDescent="0.25">
      <c r="A72" s="142" t="s">
        <v>361</v>
      </c>
      <c r="B72" s="142">
        <v>2.48</v>
      </c>
      <c r="C72" s="142">
        <v>1.18</v>
      </c>
      <c r="D72" s="142"/>
      <c r="E72" s="142"/>
      <c r="F72" s="142"/>
      <c r="G72" s="142"/>
      <c r="H72" s="142"/>
      <c r="I72" s="142"/>
      <c r="J72" s="142"/>
      <c r="K72" s="142"/>
    </row>
    <row r="73" spans="1:11" x14ac:dyDescent="0.25">
      <c r="A73" s="142" t="s">
        <v>362</v>
      </c>
      <c r="B73" s="142">
        <v>2.4700000000000002</v>
      </c>
      <c r="C73" s="142">
        <v>0.97</v>
      </c>
      <c r="D73" s="142"/>
      <c r="E73" s="142"/>
      <c r="F73" s="142"/>
      <c r="G73" s="142"/>
      <c r="H73" s="142"/>
      <c r="I73" s="142"/>
      <c r="J73" s="142"/>
      <c r="K73" s="142"/>
    </row>
    <row r="74" spans="1:11" x14ac:dyDescent="0.25">
      <c r="A74" s="142" t="s">
        <v>363</v>
      </c>
      <c r="B74" s="142">
        <v>2.37</v>
      </c>
      <c r="C74" s="142">
        <v>1.03</v>
      </c>
      <c r="D74" s="142"/>
      <c r="E74" s="142"/>
      <c r="F74" s="142"/>
      <c r="G74" s="142"/>
      <c r="H74" s="142"/>
      <c r="I74" s="142"/>
      <c r="J74" s="142"/>
      <c r="K74" s="142"/>
    </row>
    <row r="75" spans="1:11" x14ac:dyDescent="0.25">
      <c r="A75" s="142" t="s">
        <v>364</v>
      </c>
      <c r="B75" s="142">
        <v>2.29</v>
      </c>
      <c r="C75" s="142">
        <v>0.97</v>
      </c>
      <c r="D75" s="142"/>
      <c r="E75" s="142"/>
      <c r="F75" s="142"/>
      <c r="G75" s="142"/>
      <c r="H75" s="142"/>
      <c r="I75" s="142"/>
      <c r="J75" s="142"/>
      <c r="K75" s="142"/>
    </row>
    <row r="76" spans="1:11" x14ac:dyDescent="0.25">
      <c r="A76" s="142" t="s">
        <v>365</v>
      </c>
      <c r="B76" s="142">
        <v>2.37</v>
      </c>
      <c r="C76" s="142">
        <v>0.76</v>
      </c>
      <c r="D76" s="142"/>
      <c r="E76" s="142"/>
      <c r="F76" s="142"/>
      <c r="G76" s="142"/>
      <c r="H76" s="142"/>
      <c r="I76" s="142"/>
      <c r="J76" s="142"/>
      <c r="K76" s="142"/>
    </row>
    <row r="77" spans="1:11" x14ac:dyDescent="0.25">
      <c r="A77" s="142" t="s">
        <v>366</v>
      </c>
      <c r="B77" s="142">
        <v>2.38</v>
      </c>
      <c r="C77" s="142">
        <v>0.64</v>
      </c>
      <c r="D77" s="142"/>
      <c r="E77" s="142"/>
      <c r="F77" s="142"/>
      <c r="G77" s="142"/>
      <c r="H77" s="142"/>
      <c r="I77" s="142"/>
      <c r="J77" s="142"/>
      <c r="K77" s="142"/>
    </row>
    <row r="78" spans="1:11" x14ac:dyDescent="0.25">
      <c r="A78" s="142" t="s">
        <v>367</v>
      </c>
      <c r="B78" s="142">
        <v>2.2999999999999998</v>
      </c>
      <c r="C78" s="142">
        <v>0.72</v>
      </c>
      <c r="D78" s="142"/>
      <c r="E78" s="142"/>
      <c r="F78" s="142"/>
      <c r="G78" s="142"/>
      <c r="H78" s="142"/>
      <c r="I78" s="142"/>
      <c r="J78" s="142"/>
      <c r="K78" s="142"/>
    </row>
    <row r="79" spans="1:11" x14ac:dyDescent="0.25">
      <c r="A79" s="142" t="s">
        <v>368</v>
      </c>
      <c r="B79" s="142">
        <v>2.36</v>
      </c>
      <c r="C79" s="142">
        <v>0.92</v>
      </c>
      <c r="D79" s="142"/>
      <c r="E79" s="142"/>
      <c r="F79" s="142"/>
      <c r="G79" s="142"/>
      <c r="H79" s="142"/>
      <c r="I79" s="142"/>
      <c r="J79" s="142"/>
      <c r="K79" s="142"/>
    </row>
    <row r="80" spans="1:11" x14ac:dyDescent="0.25">
      <c r="A80" s="142" t="s">
        <v>369</v>
      </c>
      <c r="B80" s="142">
        <v>2.38</v>
      </c>
      <c r="C80" s="142">
        <v>1.01</v>
      </c>
      <c r="D80" s="142"/>
      <c r="E80" s="142"/>
      <c r="F80" s="142"/>
      <c r="G80" s="142"/>
      <c r="H80" s="142"/>
      <c r="I80" s="142"/>
      <c r="J80" s="142"/>
      <c r="K80" s="142"/>
    </row>
    <row r="81" spans="1:11" x14ac:dyDescent="0.25">
      <c r="A81" s="142" t="s">
        <v>370</v>
      </c>
      <c r="B81" s="142">
        <v>2.4300000000000002</v>
      </c>
      <c r="C81" s="142">
        <v>0.98</v>
      </c>
      <c r="D81" s="142"/>
      <c r="E81" s="142"/>
      <c r="F81" s="142"/>
      <c r="G81" s="142"/>
      <c r="H81" s="142"/>
      <c r="I81" s="142"/>
      <c r="J81" s="142"/>
      <c r="K81" s="142"/>
    </row>
    <row r="82" spans="1:11" x14ac:dyDescent="0.25">
      <c r="A82" s="142" t="s">
        <v>371</v>
      </c>
      <c r="B82" s="142">
        <v>2.48</v>
      </c>
      <c r="C82" s="142">
        <v>0.93</v>
      </c>
      <c r="D82" s="142"/>
      <c r="E82" s="142"/>
      <c r="F82" s="142"/>
      <c r="G82" s="142"/>
      <c r="H82" s="142"/>
      <c r="I82" s="142"/>
      <c r="J82" s="142"/>
      <c r="K82" s="142"/>
    </row>
    <row r="83" spans="1:11" x14ac:dyDescent="0.25">
      <c r="A83" s="142" t="s">
        <v>372</v>
      </c>
      <c r="B83" s="142">
        <v>2.5099999999999998</v>
      </c>
      <c r="C83" s="142">
        <v>1.1499999999999999</v>
      </c>
      <c r="D83" s="142"/>
      <c r="E83" s="142"/>
      <c r="F83" s="142"/>
      <c r="G83" s="142"/>
      <c r="H83" s="142"/>
      <c r="I83" s="142"/>
      <c r="J83" s="142"/>
      <c r="K83" s="142"/>
    </row>
    <row r="84" spans="1:11" x14ac:dyDescent="0.25">
      <c r="A84" s="142" t="s">
        <v>373</v>
      </c>
      <c r="B84" s="142">
        <v>2.61</v>
      </c>
      <c r="C84" s="142">
        <v>1.22</v>
      </c>
      <c r="D84" s="142"/>
      <c r="E84" s="142"/>
      <c r="F84" s="142"/>
      <c r="G84" s="142"/>
      <c r="H84" s="142"/>
      <c r="I84" s="142"/>
      <c r="J84" s="142"/>
      <c r="K84" s="142"/>
    </row>
    <row r="85" spans="1:11" x14ac:dyDescent="0.25">
      <c r="A85" s="142" t="s">
        <v>374</v>
      </c>
      <c r="B85" s="142">
        <v>2.65</v>
      </c>
      <c r="C85" s="142">
        <v>1.17</v>
      </c>
      <c r="D85" s="142"/>
      <c r="E85" s="142"/>
      <c r="F85" s="142"/>
      <c r="G85" s="142"/>
      <c r="H85" s="142"/>
      <c r="I85" s="142"/>
      <c r="J85" s="142"/>
      <c r="K85" s="142"/>
    </row>
    <row r="86" spans="1:11" x14ac:dyDescent="0.25">
      <c r="A86" s="142" t="s">
        <v>375</v>
      </c>
      <c r="B86" s="142">
        <v>2.68</v>
      </c>
      <c r="C86" s="142">
        <v>1.28</v>
      </c>
      <c r="D86" s="142"/>
      <c r="E86" s="142"/>
      <c r="F86" s="142"/>
      <c r="G86" s="142"/>
      <c r="H86" s="142"/>
      <c r="I86" s="142"/>
      <c r="J86" s="142"/>
      <c r="K86" s="142"/>
    </row>
    <row r="87" spans="1:11" x14ac:dyDescent="0.25">
      <c r="A87" s="142" t="s">
        <v>376</v>
      </c>
      <c r="B87" s="142">
        <v>2.75</v>
      </c>
      <c r="C87" s="142">
        <v>1.59</v>
      </c>
      <c r="D87" s="142"/>
      <c r="E87" s="142"/>
      <c r="F87" s="142"/>
      <c r="G87" s="142"/>
      <c r="H87" s="142"/>
      <c r="I87" s="142"/>
      <c r="J87" s="142"/>
      <c r="K87" s="142"/>
    </row>
    <row r="88" spans="1:11" x14ac:dyDescent="0.25">
      <c r="A88" s="142" t="s">
        <v>377</v>
      </c>
      <c r="B88" s="142">
        <v>2.76</v>
      </c>
      <c r="C88" s="142">
        <v>1.45</v>
      </c>
      <c r="D88" s="142"/>
      <c r="E88" s="142"/>
      <c r="F88" s="142"/>
      <c r="G88" s="142"/>
      <c r="H88" s="142"/>
      <c r="I88" s="142"/>
      <c r="J88" s="142"/>
      <c r="K88" s="142"/>
    </row>
    <row r="89" spans="1:11" x14ac:dyDescent="0.25">
      <c r="A89" s="142" t="s">
        <v>378</v>
      </c>
      <c r="B89" s="142">
        <v>2.78</v>
      </c>
      <c r="C89" s="142">
        <v>1.41</v>
      </c>
      <c r="D89" s="142"/>
      <c r="E89" s="142"/>
      <c r="F89" s="142"/>
      <c r="G89" s="142"/>
      <c r="H89" s="142"/>
      <c r="I89" s="142"/>
      <c r="J89" s="142"/>
      <c r="K89" s="142"/>
    </row>
    <row r="90" spans="1:11" x14ac:dyDescent="0.25">
      <c r="A90" s="142" t="s">
        <v>379</v>
      </c>
      <c r="B90" s="142">
        <v>2.9</v>
      </c>
      <c r="C90" s="142">
        <v>1.6</v>
      </c>
      <c r="D90" s="142"/>
      <c r="E90" s="142"/>
      <c r="F90" s="142"/>
      <c r="G90" s="142"/>
      <c r="H90" s="142"/>
      <c r="I90" s="142"/>
      <c r="J90" s="142"/>
      <c r="K90" s="142"/>
    </row>
    <row r="91" spans="1:11" x14ac:dyDescent="0.25">
      <c r="A91" s="142" t="s">
        <v>380</v>
      </c>
      <c r="B91" s="142">
        <v>2.97</v>
      </c>
      <c r="C91" s="142">
        <v>1.9</v>
      </c>
      <c r="D91" s="142"/>
      <c r="E91" s="142"/>
      <c r="F91" s="142"/>
      <c r="G91" s="142"/>
      <c r="H91" s="142"/>
      <c r="I91" s="142"/>
      <c r="J91" s="142"/>
      <c r="K91" s="142"/>
    </row>
    <row r="92" spans="1:11" x14ac:dyDescent="0.25">
      <c r="A92" s="142" t="s">
        <v>381</v>
      </c>
      <c r="B92" s="142">
        <v>2.97</v>
      </c>
      <c r="C92" s="142">
        <v>2.0699999999999998</v>
      </c>
      <c r="D92" s="142"/>
      <c r="E92" s="142"/>
      <c r="F92" s="142"/>
      <c r="G92" s="142"/>
      <c r="H92" s="142"/>
      <c r="I92" s="142"/>
      <c r="J92" s="142"/>
      <c r="K92" s="142"/>
    </row>
    <row r="93" spans="1:11" x14ac:dyDescent="0.25">
      <c r="A93" s="142" t="s">
        <v>382</v>
      </c>
      <c r="B93" s="142">
        <v>2.88</v>
      </c>
      <c r="C93" s="142">
        <v>2.23</v>
      </c>
      <c r="D93" s="142"/>
      <c r="E93" s="142"/>
      <c r="F93" s="142"/>
      <c r="G93" s="142"/>
      <c r="H93" s="142"/>
      <c r="I93" s="142"/>
      <c r="J93" s="142"/>
      <c r="K93" s="142"/>
    </row>
    <row r="94" spans="1:11" x14ac:dyDescent="0.25">
      <c r="A94" s="142" t="s">
        <v>383</v>
      </c>
      <c r="B94" s="142">
        <v>2.89</v>
      </c>
      <c r="C94" s="142">
        <v>2.2400000000000002</v>
      </c>
      <c r="D94" s="142"/>
      <c r="E94" s="142"/>
      <c r="F94" s="142"/>
      <c r="G94" s="142"/>
      <c r="H94" s="142"/>
      <c r="I94" s="142"/>
      <c r="J94" s="142"/>
      <c r="K94" s="142"/>
    </row>
    <row r="95" spans="1:11" x14ac:dyDescent="0.25">
      <c r="A95" s="142" t="s">
        <v>384</v>
      </c>
      <c r="B95" s="142">
        <v>2.96</v>
      </c>
      <c r="C95" s="142">
        <v>2.54</v>
      </c>
      <c r="D95" s="142"/>
      <c r="E95" s="142"/>
      <c r="F95" s="142"/>
      <c r="G95" s="142"/>
      <c r="H95" s="142"/>
      <c r="I95" s="142"/>
      <c r="J95" s="142"/>
      <c r="K95" s="142"/>
    </row>
    <row r="96" spans="1:11" x14ac:dyDescent="0.25">
      <c r="A96" s="142" t="s">
        <v>385</v>
      </c>
      <c r="B96" s="142">
        <v>2.9</v>
      </c>
      <c r="C96" s="142">
        <v>2.41</v>
      </c>
      <c r="D96" s="142"/>
      <c r="E96" s="142"/>
      <c r="F96" s="142"/>
      <c r="G96" s="142"/>
      <c r="H96" s="142"/>
      <c r="I96" s="142"/>
      <c r="J96" s="142"/>
      <c r="K96" s="142"/>
    </row>
    <row r="97" spans="1:11" x14ac:dyDescent="0.25">
      <c r="A97" s="142" t="s">
        <v>386</v>
      </c>
      <c r="B97" s="142">
        <v>2.84</v>
      </c>
      <c r="C97" s="142">
        <v>2.3199999999999998</v>
      </c>
      <c r="D97" s="142"/>
      <c r="E97" s="142"/>
      <c r="F97" s="142"/>
      <c r="G97" s="142"/>
      <c r="H97" s="142"/>
      <c r="I97" s="142"/>
      <c r="J97" s="142"/>
      <c r="K97" s="142"/>
    </row>
    <row r="98" spans="1:11" x14ac:dyDescent="0.25">
      <c r="A98" s="142" t="s">
        <v>387</v>
      </c>
      <c r="B98" s="142">
        <v>2.96</v>
      </c>
      <c r="C98" s="142">
        <v>2.25</v>
      </c>
      <c r="D98" s="142"/>
      <c r="E98" s="142"/>
      <c r="F98" s="142"/>
      <c r="G98" s="142"/>
      <c r="H98" s="142"/>
      <c r="I98" s="142"/>
      <c r="J98" s="142"/>
      <c r="K98" s="142"/>
    </row>
    <row r="99" spans="1:11" x14ac:dyDescent="0.25">
      <c r="A99" s="142" t="s">
        <v>388</v>
      </c>
      <c r="B99" s="142">
        <v>3.18</v>
      </c>
      <c r="C99" s="142">
        <v>2.6</v>
      </c>
      <c r="D99" s="142"/>
      <c r="E99" s="142"/>
      <c r="F99" s="142"/>
      <c r="G99" s="142"/>
      <c r="H99" s="142"/>
      <c r="I99" s="142"/>
      <c r="J99" s="142"/>
      <c r="K99" s="142"/>
    </row>
    <row r="100" spans="1:11" x14ac:dyDescent="0.25">
      <c r="A100" s="142" t="s">
        <v>389</v>
      </c>
      <c r="B100" s="142">
        <v>3.07</v>
      </c>
      <c r="C100" s="142">
        <v>2.61</v>
      </c>
      <c r="D100" s="142"/>
      <c r="E100" s="142"/>
      <c r="F100" s="142"/>
      <c r="G100" s="142"/>
      <c r="H100" s="142"/>
      <c r="I100" s="142"/>
      <c r="J100" s="142"/>
      <c r="K100" s="142"/>
    </row>
    <row r="101" spans="1:11" x14ac:dyDescent="0.25">
      <c r="A101" s="142" t="s">
        <v>390</v>
      </c>
      <c r="B101" s="142">
        <v>3</v>
      </c>
      <c r="C101" s="142">
        <v>2.4900000000000002</v>
      </c>
      <c r="D101" s="142"/>
      <c r="E101" s="142"/>
      <c r="F101" s="142"/>
      <c r="G101" s="142"/>
      <c r="H101" s="142"/>
      <c r="I101" s="142"/>
      <c r="J101" s="142"/>
      <c r="K101" s="142"/>
    </row>
    <row r="102" spans="1:11" x14ac:dyDescent="0.25">
      <c r="A102" s="142" t="s">
        <v>391</v>
      </c>
      <c r="B102" s="142">
        <v>3.11</v>
      </c>
      <c r="C102" s="142">
        <v>2.31</v>
      </c>
      <c r="D102" s="142"/>
      <c r="E102" s="142"/>
      <c r="F102" s="142"/>
      <c r="G102" s="142"/>
      <c r="H102" s="142"/>
      <c r="I102" s="142"/>
      <c r="J102" s="142"/>
      <c r="K102" s="142"/>
    </row>
    <row r="103" spans="1:11" x14ac:dyDescent="0.25">
      <c r="A103" s="142" t="s">
        <v>392</v>
      </c>
      <c r="B103" s="142">
        <v>3.33</v>
      </c>
      <c r="C103" s="142">
        <v>2.6</v>
      </c>
      <c r="D103" s="142"/>
      <c r="E103" s="142"/>
      <c r="F103" s="142"/>
      <c r="G103" s="142"/>
      <c r="H103" s="142"/>
      <c r="I103" s="142"/>
      <c r="J103" s="142"/>
      <c r="K103" s="142"/>
    </row>
    <row r="104" spans="1:11" x14ac:dyDescent="0.25">
      <c r="A104" s="142" t="s">
        <v>393</v>
      </c>
      <c r="B104" s="142">
        <v>3.38</v>
      </c>
      <c r="C104" s="142">
        <v>2.84</v>
      </c>
      <c r="D104" s="142"/>
      <c r="E104" s="142"/>
      <c r="F104" s="142"/>
      <c r="G104" s="142"/>
      <c r="H104" s="142"/>
      <c r="I104" s="142"/>
      <c r="J104" s="142"/>
      <c r="K104" s="142"/>
    </row>
    <row r="105" spans="1:11" x14ac:dyDescent="0.25">
      <c r="A105" s="142" t="s">
        <v>394</v>
      </c>
      <c r="B105" s="142">
        <v>3.34</v>
      </c>
      <c r="C105" s="142">
        <v>2.9</v>
      </c>
      <c r="D105" s="142"/>
      <c r="E105" s="142"/>
      <c r="F105" s="142"/>
      <c r="G105" s="142"/>
      <c r="H105" s="142"/>
      <c r="I105" s="142"/>
      <c r="J105" s="142"/>
      <c r="K105" s="142"/>
    </row>
    <row r="106" spans="1:11" x14ac:dyDescent="0.25">
      <c r="A106" s="142" t="s">
        <v>395</v>
      </c>
      <c r="B106" s="142">
        <v>3.49</v>
      </c>
      <c r="C106" s="142">
        <v>2.99</v>
      </c>
      <c r="D106" s="142"/>
      <c r="E106" s="142"/>
      <c r="F106" s="142"/>
      <c r="G106" s="142"/>
      <c r="H106" s="142"/>
      <c r="I106" s="142"/>
      <c r="J106" s="142"/>
      <c r="K106" s="142"/>
    </row>
    <row r="107" spans="1:11" x14ac:dyDescent="0.25">
      <c r="A107" s="142" t="s">
        <v>396</v>
      </c>
      <c r="B107" s="142">
        <v>3.59</v>
      </c>
      <c r="C107" s="142">
        <v>3.21</v>
      </c>
      <c r="D107" s="142"/>
      <c r="E107" s="142"/>
      <c r="F107" s="142"/>
      <c r="G107" s="142"/>
      <c r="H107" s="142"/>
      <c r="I107" s="142"/>
      <c r="J107" s="142"/>
      <c r="K107" s="142"/>
    </row>
    <row r="108" spans="1:11" x14ac:dyDescent="0.25">
      <c r="A108" s="142" t="s">
        <v>397</v>
      </c>
      <c r="B108" s="142">
        <v>3.46</v>
      </c>
      <c r="C108" s="142">
        <v>3.11</v>
      </c>
      <c r="D108" s="142"/>
      <c r="E108" s="142"/>
      <c r="F108" s="142"/>
      <c r="G108" s="142"/>
      <c r="H108" s="142"/>
      <c r="I108" s="142"/>
      <c r="J108" s="142"/>
      <c r="K108" s="142"/>
    </row>
    <row r="109" spans="1:11" x14ac:dyDescent="0.25">
      <c r="A109" s="142" t="s">
        <v>398</v>
      </c>
      <c r="B109" s="142">
        <v>3.34</v>
      </c>
      <c r="C109" s="142">
        <v>3.1</v>
      </c>
      <c r="D109" s="142"/>
      <c r="E109" s="142"/>
      <c r="F109" s="142"/>
      <c r="G109" s="142"/>
      <c r="H109" s="142"/>
      <c r="I109" s="142"/>
      <c r="J109" s="142"/>
      <c r="K109" s="142"/>
    </row>
    <row r="110" spans="1:11" x14ac:dyDescent="0.25">
      <c r="A110" s="142" t="s">
        <v>399</v>
      </c>
      <c r="B110" s="142">
        <v>3.41</v>
      </c>
      <c r="C110" s="142">
        <v>3.08</v>
      </c>
      <c r="D110" s="142"/>
      <c r="E110" s="142"/>
      <c r="F110" s="142"/>
      <c r="G110" s="142"/>
      <c r="H110" s="142"/>
      <c r="I110" s="142"/>
      <c r="J110" s="142"/>
      <c r="K110" s="142"/>
    </row>
    <row r="111" spans="1:11" x14ac:dyDescent="0.25">
      <c r="A111" s="142" t="s">
        <v>400</v>
      </c>
      <c r="B111" s="142">
        <v>3.48</v>
      </c>
      <c r="C111" s="142">
        <v>3.07</v>
      </c>
      <c r="D111" s="142"/>
      <c r="E111" s="142"/>
      <c r="F111" s="142"/>
      <c r="G111" s="142"/>
      <c r="H111" s="142"/>
      <c r="I111" s="142"/>
      <c r="J111" s="142"/>
      <c r="K111" s="142"/>
    </row>
    <row r="112" spans="1:11" x14ac:dyDescent="0.25">
      <c r="A112" s="142" t="s">
        <v>401</v>
      </c>
      <c r="B112" s="142">
        <v>3.6</v>
      </c>
      <c r="C112" s="142">
        <v>3.06</v>
      </c>
      <c r="D112" s="142"/>
      <c r="E112" s="142"/>
      <c r="F112" s="142"/>
      <c r="G112" s="142"/>
      <c r="H112" s="142"/>
      <c r="I112" s="142"/>
      <c r="J112" s="142"/>
      <c r="K112" s="142"/>
    </row>
    <row r="113" spans="1:11" x14ac:dyDescent="0.25">
      <c r="A113" s="142" t="s">
        <v>402</v>
      </c>
      <c r="B113" s="142">
        <v>3.8</v>
      </c>
      <c r="C113" s="142">
        <v>3.29</v>
      </c>
      <c r="D113" s="142"/>
      <c r="E113" s="142"/>
      <c r="F113" s="142"/>
      <c r="G113" s="142"/>
      <c r="H113" s="142"/>
      <c r="I113" s="142"/>
      <c r="J113" s="142"/>
      <c r="K113" s="142"/>
    </row>
    <row r="114" spans="1:11" x14ac:dyDescent="0.25">
      <c r="A114" s="142" t="s">
        <v>403</v>
      </c>
      <c r="B114" s="142">
        <v>3.93</v>
      </c>
      <c r="C114" s="142">
        <v>3.16</v>
      </c>
      <c r="D114" s="142"/>
      <c r="E114" s="142"/>
      <c r="F114" s="142"/>
      <c r="G114" s="142"/>
      <c r="H114" s="142"/>
      <c r="I114" s="142"/>
      <c r="J114" s="142"/>
      <c r="K114" s="142"/>
    </row>
    <row r="115" spans="1:11" x14ac:dyDescent="0.25">
      <c r="A115" s="142" t="s">
        <v>404</v>
      </c>
      <c r="B115" s="142">
        <v>3.93</v>
      </c>
      <c r="C115" s="142">
        <v>3.37</v>
      </c>
      <c r="D115" s="142"/>
      <c r="E115" s="142"/>
      <c r="F115" s="142"/>
      <c r="G115" s="142"/>
      <c r="H115" s="142"/>
      <c r="I115" s="142"/>
      <c r="J115" s="142"/>
      <c r="K115" s="142"/>
    </row>
    <row r="116" spans="1:11" x14ac:dyDescent="0.25">
      <c r="A116" s="142" t="s">
        <v>405</v>
      </c>
      <c r="B116" s="142">
        <v>3.92</v>
      </c>
      <c r="C116" s="142">
        <v>3.53</v>
      </c>
      <c r="D116" s="142"/>
      <c r="E116" s="142"/>
      <c r="F116" s="142"/>
      <c r="G116" s="142"/>
      <c r="H116" s="142"/>
      <c r="I116" s="142"/>
      <c r="J116" s="142"/>
      <c r="K116" s="142"/>
    </row>
    <row r="117" spans="1:11" x14ac:dyDescent="0.25">
      <c r="A117" s="142" t="s">
        <v>406</v>
      </c>
      <c r="B117" s="142">
        <v>3.97</v>
      </c>
      <c r="C117" s="142">
        <v>3.58</v>
      </c>
      <c r="D117" s="142"/>
      <c r="E117" s="142"/>
      <c r="F117" s="142"/>
      <c r="G117" s="142"/>
      <c r="H117" s="142"/>
      <c r="I117" s="142"/>
      <c r="J117" s="142"/>
      <c r="K117" s="142"/>
    </row>
    <row r="118" spans="1:11" x14ac:dyDescent="0.25">
      <c r="A118" s="142" t="s">
        <v>407</v>
      </c>
      <c r="B118" s="142">
        <v>3.72</v>
      </c>
      <c r="C118" s="142">
        <v>3.31</v>
      </c>
      <c r="D118" s="142"/>
      <c r="E118" s="142"/>
      <c r="F118" s="142"/>
      <c r="G118" s="142"/>
      <c r="H118" s="142"/>
      <c r="I118" s="142"/>
      <c r="J118" s="142"/>
      <c r="K118" s="142"/>
    </row>
    <row r="119" spans="1:11" x14ac:dyDescent="0.25">
      <c r="A119" s="142" t="s">
        <v>408</v>
      </c>
      <c r="B119" s="142">
        <v>3.21</v>
      </c>
      <c r="C119" s="142">
        <v>3.04</v>
      </c>
      <c r="D119" s="142"/>
      <c r="E119" s="142"/>
      <c r="F119" s="142"/>
      <c r="G119" s="142"/>
      <c r="H119" s="142"/>
      <c r="I119" s="142"/>
      <c r="J119" s="142"/>
      <c r="K119" s="142"/>
    </row>
    <row r="120" spans="1:11" x14ac:dyDescent="0.25">
      <c r="A120" s="142" t="s">
        <v>409</v>
      </c>
      <c r="B120" s="142">
        <v>3.09</v>
      </c>
      <c r="C120" s="142">
        <v>2.44</v>
      </c>
      <c r="D120" s="142"/>
      <c r="E120" s="142"/>
      <c r="F120" s="142"/>
      <c r="G120" s="142"/>
      <c r="H120" s="142"/>
      <c r="I120" s="142"/>
      <c r="J120" s="142"/>
      <c r="K120" s="142"/>
    </row>
    <row r="121" spans="1:11" x14ac:dyDescent="0.25">
      <c r="A121" s="142" t="s">
        <v>410</v>
      </c>
      <c r="B121" s="142">
        <v>3.05</v>
      </c>
      <c r="C121" s="142">
        <v>1.53</v>
      </c>
      <c r="D121" s="142"/>
      <c r="E121" s="142"/>
      <c r="F121" s="142"/>
      <c r="G121" s="142"/>
      <c r="H121" s="142"/>
      <c r="I121" s="142"/>
      <c r="J121" s="142"/>
      <c r="K121" s="142"/>
    </row>
    <row r="122" spans="1:11" x14ac:dyDescent="0.25">
      <c r="A122" s="142" t="s">
        <v>411</v>
      </c>
      <c r="B122" s="142">
        <v>2.98</v>
      </c>
      <c r="C122" s="142">
        <v>1.3</v>
      </c>
      <c r="D122" s="142"/>
      <c r="E122" s="142"/>
      <c r="F122" s="142"/>
      <c r="G122" s="142"/>
      <c r="H122" s="142"/>
      <c r="I122" s="142"/>
      <c r="J122" s="142"/>
      <c r="K122" s="142"/>
    </row>
    <row r="123" spans="1:11" x14ac:dyDescent="0.25">
      <c r="A123" s="142" t="s">
        <v>412</v>
      </c>
      <c r="B123" s="142">
        <v>2.88</v>
      </c>
      <c r="C123" s="142">
        <v>1.1299999999999999</v>
      </c>
      <c r="D123" s="142"/>
      <c r="E123" s="142"/>
      <c r="F123" s="142"/>
      <c r="G123" s="142"/>
      <c r="H123" s="142"/>
      <c r="I123" s="142"/>
      <c r="J123" s="142"/>
      <c r="K123" s="142"/>
    </row>
    <row r="124" spans="1:11" x14ac:dyDescent="0.25">
      <c r="A124" s="142" t="s">
        <v>413</v>
      </c>
      <c r="B124" s="142">
        <v>2.92</v>
      </c>
      <c r="C124" s="142">
        <v>0.91</v>
      </c>
      <c r="D124" s="142"/>
      <c r="E124" s="142"/>
      <c r="F124" s="142"/>
      <c r="G124" s="142"/>
      <c r="H124" s="142"/>
      <c r="I124" s="142"/>
      <c r="J124" s="142"/>
      <c r="K124" s="142"/>
    </row>
    <row r="125" spans="1:11" x14ac:dyDescent="0.25">
      <c r="A125" s="142" t="s">
        <v>414</v>
      </c>
      <c r="B125" s="142">
        <v>2.97</v>
      </c>
      <c r="C125" s="142">
        <v>0.83</v>
      </c>
      <c r="D125" s="142"/>
      <c r="E125" s="142"/>
      <c r="F125" s="142"/>
      <c r="G125" s="142"/>
      <c r="H125" s="142"/>
      <c r="I125" s="142"/>
      <c r="J125" s="142"/>
      <c r="K125" s="142"/>
    </row>
    <row r="126" spans="1:11" x14ac:dyDescent="0.25">
      <c r="A126" s="142" t="s">
        <v>415</v>
      </c>
      <c r="B126" s="142">
        <v>3.2</v>
      </c>
      <c r="C126" s="142">
        <v>0.91</v>
      </c>
      <c r="D126" s="142"/>
      <c r="E126" s="142"/>
      <c r="F126" s="142"/>
      <c r="G126" s="142"/>
      <c r="H126" s="142"/>
      <c r="I126" s="142"/>
      <c r="J126" s="142"/>
      <c r="K126" s="142"/>
    </row>
    <row r="127" spans="1:11" x14ac:dyDescent="0.25">
      <c r="A127" s="142" t="s">
        <v>416</v>
      </c>
      <c r="B127" s="142">
        <v>3.54</v>
      </c>
      <c r="C127" s="142">
        <v>1.69</v>
      </c>
      <c r="D127" s="142"/>
      <c r="E127" s="142"/>
      <c r="F127" s="142"/>
      <c r="G127" s="142"/>
      <c r="H127" s="142"/>
      <c r="I127" s="142"/>
      <c r="J127" s="142"/>
      <c r="K127" s="142"/>
    </row>
    <row r="128" spans="1:11" x14ac:dyDescent="0.25">
      <c r="A128" s="142" t="s">
        <v>417</v>
      </c>
      <c r="B128" s="142">
        <v>3.76</v>
      </c>
      <c r="C128" s="142">
        <v>2.44</v>
      </c>
      <c r="D128" s="142"/>
      <c r="E128" s="142"/>
      <c r="F128" s="142"/>
      <c r="G128" s="142"/>
      <c r="H128" s="142"/>
      <c r="I128" s="142"/>
      <c r="J128" s="142"/>
      <c r="K128" s="142"/>
    </row>
    <row r="129" spans="1:11" x14ac:dyDescent="0.25">
      <c r="A129" s="142" t="s">
        <v>418</v>
      </c>
      <c r="B129" s="142">
        <v>3.8</v>
      </c>
      <c r="C129" s="142">
        <v>2.63</v>
      </c>
      <c r="D129" s="142"/>
      <c r="E129" s="142"/>
      <c r="F129" s="142"/>
      <c r="G129" s="142"/>
      <c r="H129" s="142"/>
      <c r="I129" s="142"/>
      <c r="J129" s="142"/>
      <c r="K129" s="142"/>
    </row>
    <row r="130" spans="1:11" x14ac:dyDescent="0.25">
      <c r="A130" s="142" t="s">
        <v>419</v>
      </c>
      <c r="B130" s="142">
        <v>3.74</v>
      </c>
      <c r="C130" s="142">
        <v>2.67</v>
      </c>
      <c r="D130" s="142"/>
      <c r="E130" s="142"/>
      <c r="F130" s="142"/>
      <c r="G130" s="142"/>
      <c r="H130" s="142"/>
      <c r="I130" s="142"/>
      <c r="J130" s="142"/>
      <c r="K130" s="142"/>
    </row>
    <row r="131" spans="1:11" x14ac:dyDescent="0.25">
      <c r="A131" s="142" t="s">
        <v>420</v>
      </c>
      <c r="B131" s="142">
        <v>3.86</v>
      </c>
      <c r="C131" s="142">
        <v>2.77</v>
      </c>
      <c r="D131" s="142"/>
      <c r="E131" s="142"/>
      <c r="F131" s="142"/>
      <c r="G131" s="142"/>
      <c r="H131" s="142"/>
      <c r="I131" s="142"/>
      <c r="J131" s="142"/>
      <c r="K131" s="142"/>
    </row>
    <row r="132" spans="1:11" x14ac:dyDescent="0.25">
      <c r="A132" s="142" t="s">
        <v>421</v>
      </c>
      <c r="B132" s="142">
        <v>4.0199999999999996</v>
      </c>
      <c r="C132" s="142">
        <v>2.82</v>
      </c>
      <c r="D132" s="142"/>
      <c r="E132" s="142"/>
      <c r="F132" s="142"/>
      <c r="G132" s="142"/>
      <c r="H132" s="142"/>
      <c r="I132" s="142"/>
      <c r="J132" s="142"/>
      <c r="K132" s="142"/>
    </row>
    <row r="133" spans="1:11" x14ac:dyDescent="0.25">
      <c r="A133" s="142" t="s">
        <v>422</v>
      </c>
      <c r="B133" s="142">
        <v>3.96</v>
      </c>
      <c r="C133" s="142">
        <v>2.7</v>
      </c>
      <c r="D133" s="142"/>
      <c r="E133" s="142"/>
      <c r="F133" s="142"/>
      <c r="G133" s="142"/>
      <c r="H133" s="142"/>
      <c r="I133" s="142"/>
      <c r="J133" s="142"/>
      <c r="K133" s="142"/>
    </row>
    <row r="134" spans="1:11" x14ac:dyDescent="0.25">
      <c r="A134" s="142" t="s">
        <v>423</v>
      </c>
      <c r="B134" s="142">
        <v>3.99</v>
      </c>
      <c r="C134" s="142">
        <v>2.8</v>
      </c>
      <c r="D134" s="142"/>
      <c r="E134" s="142"/>
      <c r="F134" s="142"/>
      <c r="G134" s="142"/>
      <c r="H134" s="142"/>
      <c r="I134" s="142"/>
      <c r="J134" s="142"/>
      <c r="K134" s="142"/>
    </row>
    <row r="135" spans="1:11" x14ac:dyDescent="0.25">
      <c r="A135" s="142" t="s">
        <v>424</v>
      </c>
      <c r="B135" s="142">
        <v>4.12</v>
      </c>
      <c r="C135" s="142">
        <v>2.95</v>
      </c>
      <c r="D135" s="142"/>
      <c r="E135" s="142"/>
      <c r="F135" s="142"/>
      <c r="G135" s="142"/>
      <c r="H135" s="142"/>
      <c r="I135" s="142"/>
      <c r="J135" s="142"/>
      <c r="K135" s="142"/>
    </row>
    <row r="136" spans="1:11" x14ac:dyDescent="0.25">
      <c r="A136" s="142" t="s">
        <v>425</v>
      </c>
      <c r="B136" s="142">
        <v>4.3099999999999996</v>
      </c>
      <c r="C136" s="142">
        <v>2.84</v>
      </c>
      <c r="D136" s="142"/>
      <c r="E136" s="142"/>
      <c r="F136" s="142"/>
      <c r="G136" s="142"/>
      <c r="H136" s="142"/>
      <c r="I136" s="142"/>
      <c r="J136" s="142"/>
      <c r="K136" s="142"/>
    </row>
    <row r="137" spans="1:11" x14ac:dyDescent="0.25">
      <c r="A137" s="142" t="s">
        <v>426</v>
      </c>
      <c r="B137" s="142">
        <v>4.34</v>
      </c>
      <c r="C137" s="142">
        <v>3.21</v>
      </c>
      <c r="D137" s="142"/>
      <c r="E137" s="142"/>
      <c r="F137" s="142"/>
      <c r="G137" s="142"/>
      <c r="H137" s="142"/>
      <c r="I137" s="142"/>
      <c r="J137" s="142"/>
      <c r="K137" s="142"/>
    </row>
    <row r="138" spans="1:11" x14ac:dyDescent="0.25">
      <c r="A138" s="142" t="s">
        <v>427</v>
      </c>
      <c r="B138" s="142">
        <v>4.4000000000000004</v>
      </c>
      <c r="C138" s="142">
        <v>3.2</v>
      </c>
      <c r="D138" s="142"/>
      <c r="E138" s="142"/>
      <c r="F138" s="142"/>
      <c r="G138" s="142"/>
      <c r="H138" s="142"/>
      <c r="I138" s="142"/>
      <c r="J138" s="142"/>
      <c r="K138" s="142"/>
    </row>
    <row r="139" spans="1:11" x14ac:dyDescent="0.25">
      <c r="A139" s="142" t="s">
        <v>428</v>
      </c>
      <c r="B139" s="142">
        <v>4.43</v>
      </c>
      <c r="C139" s="142">
        <v>3.38</v>
      </c>
      <c r="D139" s="142"/>
      <c r="E139" s="142"/>
      <c r="F139" s="142"/>
      <c r="G139" s="142"/>
      <c r="H139" s="142"/>
      <c r="I139" s="142"/>
      <c r="J139" s="142"/>
      <c r="K139" s="142"/>
    </row>
    <row r="140" spans="1:11" x14ac:dyDescent="0.25">
      <c r="A140" s="142" t="s">
        <v>429</v>
      </c>
      <c r="B140" s="142">
        <v>4.68</v>
      </c>
      <c r="C140" s="142">
        <v>4.04</v>
      </c>
      <c r="D140" s="142"/>
      <c r="E140" s="142"/>
      <c r="F140" s="142"/>
      <c r="G140" s="142"/>
      <c r="H140" s="142"/>
      <c r="I140" s="142"/>
      <c r="J140" s="142"/>
      <c r="K140" s="142"/>
    </row>
    <row r="141" spans="1:11" x14ac:dyDescent="0.25">
      <c r="A141" s="142" t="s">
        <v>430</v>
      </c>
      <c r="B141" s="142">
        <v>4.53</v>
      </c>
      <c r="C141" s="142">
        <v>4.05</v>
      </c>
      <c r="D141" s="142"/>
      <c r="E141" s="142"/>
      <c r="F141" s="142"/>
      <c r="G141" s="142"/>
      <c r="H141" s="142"/>
      <c r="I141" s="142"/>
      <c r="J141" s="142"/>
      <c r="K141" s="142"/>
    </row>
    <row r="142" spans="1:11" x14ac:dyDescent="0.25">
      <c r="A142" s="142" t="s">
        <v>431</v>
      </c>
      <c r="B142" s="142">
        <v>4.53</v>
      </c>
      <c r="C142" s="142">
        <v>4.1500000000000004</v>
      </c>
      <c r="D142" s="142"/>
      <c r="E142" s="142"/>
      <c r="F142" s="142"/>
      <c r="G142" s="142"/>
      <c r="H142" s="142"/>
      <c r="I142" s="142"/>
      <c r="J142" s="142"/>
      <c r="K142" s="142"/>
    </row>
    <row r="143" spans="1:11" x14ac:dyDescent="0.25">
      <c r="A143" s="142" t="s">
        <v>432</v>
      </c>
      <c r="B143" s="142">
        <v>4.6900000000000004</v>
      </c>
      <c r="C143" s="142">
        <v>4.49</v>
      </c>
      <c r="D143" s="142"/>
      <c r="E143" s="142"/>
      <c r="F143" s="142"/>
      <c r="G143" s="142"/>
      <c r="H143" s="142"/>
      <c r="I143" s="142"/>
      <c r="J143" s="142"/>
      <c r="K143" s="142"/>
    </row>
    <row r="144" spans="1:11" x14ac:dyDescent="0.25">
      <c r="A144" s="142" t="s">
        <v>433</v>
      </c>
      <c r="B144" s="142">
        <v>4.72</v>
      </c>
      <c r="C144" s="142">
        <v>4.3499999999999996</v>
      </c>
      <c r="D144" s="142"/>
      <c r="E144" s="142"/>
      <c r="F144" s="142"/>
      <c r="G144" s="142"/>
      <c r="H144" s="142"/>
      <c r="I144" s="142"/>
      <c r="J144" s="142"/>
      <c r="K144" s="142"/>
    </row>
    <row r="145" spans="1:11" x14ac:dyDescent="0.25">
      <c r="A145" s="142" t="s">
        <v>434</v>
      </c>
      <c r="B145" s="142">
        <v>4.49</v>
      </c>
      <c r="C145" s="142">
        <v>3.96</v>
      </c>
      <c r="D145" s="142"/>
      <c r="E145" s="142"/>
      <c r="F145" s="142"/>
      <c r="G145" s="142"/>
      <c r="H145" s="142"/>
      <c r="I145" s="142"/>
      <c r="J145" s="142"/>
      <c r="K145" s="142"/>
    </row>
    <row r="146" spans="1:11" x14ac:dyDescent="0.25">
      <c r="A146" s="142" t="s">
        <v>435</v>
      </c>
      <c r="B146" s="142">
        <v>4.25</v>
      </c>
      <c r="C146" s="142">
        <v>3.31</v>
      </c>
      <c r="D146" s="142"/>
      <c r="E146" s="142"/>
      <c r="F146" s="142"/>
      <c r="G146" s="142"/>
      <c r="H146" s="142"/>
      <c r="I146" s="142"/>
      <c r="J146" s="142"/>
      <c r="K146" s="142"/>
    </row>
    <row r="147" spans="1:11" x14ac:dyDescent="0.25">
      <c r="A147" s="142" t="s">
        <v>436</v>
      </c>
      <c r="B147" s="142">
        <v>4.28</v>
      </c>
      <c r="C147" s="142">
        <v>3.23</v>
      </c>
      <c r="D147" s="142"/>
      <c r="E147" s="142"/>
      <c r="F147" s="142"/>
      <c r="G147" s="142"/>
      <c r="H147" s="142"/>
      <c r="I147" s="142"/>
      <c r="J147" s="142"/>
      <c r="K147" s="142"/>
    </row>
    <row r="148" spans="1:11" x14ac:dyDescent="0.25">
      <c r="A148" s="142" t="s">
        <v>437</v>
      </c>
      <c r="B148" s="142">
        <v>4.3499999999999996</v>
      </c>
      <c r="C148" s="142">
        <v>3.29</v>
      </c>
      <c r="D148" s="142"/>
      <c r="E148" s="142"/>
      <c r="F148" s="142"/>
      <c r="G148" s="142"/>
      <c r="H148" s="142"/>
      <c r="I148" s="142"/>
      <c r="J148" s="142"/>
      <c r="K148" s="142"/>
    </row>
    <row r="149" spans="1:11" x14ac:dyDescent="0.25">
      <c r="A149" s="142" t="s">
        <v>438</v>
      </c>
      <c r="B149" s="142">
        <v>4.1500000000000004</v>
      </c>
      <c r="C149" s="142">
        <v>2.46</v>
      </c>
      <c r="D149" s="142"/>
      <c r="E149" s="142"/>
      <c r="F149" s="142"/>
      <c r="G149" s="142"/>
      <c r="H149" s="142"/>
      <c r="I149" s="142"/>
      <c r="J149" s="142"/>
      <c r="K149" s="142"/>
    </row>
    <row r="150" spans="1:11" x14ac:dyDescent="0.25">
      <c r="A150" s="142" t="s">
        <v>439</v>
      </c>
      <c r="B150" s="142">
        <v>3.9</v>
      </c>
      <c r="C150" s="142">
        <v>2.2999999999999998</v>
      </c>
      <c r="D150" s="142"/>
      <c r="E150" s="142"/>
      <c r="F150" s="142"/>
      <c r="G150" s="142"/>
      <c r="H150" s="142"/>
      <c r="I150" s="142"/>
      <c r="J150" s="142"/>
      <c r="K150" s="142"/>
    </row>
    <row r="151" spans="1:11" x14ac:dyDescent="0.25">
      <c r="A151" s="142" t="s">
        <v>440</v>
      </c>
      <c r="B151" s="142">
        <v>3.8</v>
      </c>
      <c r="C151" s="142">
        <v>2.2999999999999998</v>
      </c>
      <c r="D151" s="142"/>
      <c r="E151" s="142"/>
      <c r="F151" s="142"/>
      <c r="G151" s="142"/>
      <c r="H151" s="142"/>
      <c r="I151" s="142"/>
      <c r="J151" s="142"/>
      <c r="K151" s="142"/>
    </row>
    <row r="152" spans="1:11" x14ac:dyDescent="0.25">
      <c r="A152" s="142" t="s">
        <v>441</v>
      </c>
      <c r="B152" s="142">
        <v>3.8</v>
      </c>
      <c r="C152" s="142">
        <v>2.48</v>
      </c>
      <c r="D152" s="142"/>
      <c r="E152" s="142"/>
      <c r="F152" s="142"/>
      <c r="G152" s="142"/>
      <c r="H152" s="142"/>
      <c r="I152" s="142"/>
      <c r="J152" s="142"/>
      <c r="K152" s="142"/>
    </row>
    <row r="153" spans="1:11" x14ac:dyDescent="0.25">
      <c r="A153" s="142" t="s">
        <v>442</v>
      </c>
      <c r="B153" s="142">
        <v>3.89</v>
      </c>
      <c r="C153" s="142">
        <v>2.2999999999999998</v>
      </c>
      <c r="D153" s="142"/>
      <c r="E153" s="142"/>
      <c r="F153" s="142"/>
      <c r="G153" s="142"/>
      <c r="H153" s="142"/>
      <c r="I153" s="142"/>
      <c r="J153" s="142"/>
      <c r="K153" s="142"/>
    </row>
    <row r="154" spans="1:11" x14ac:dyDescent="0.25">
      <c r="A154" s="142" t="s">
        <v>443</v>
      </c>
      <c r="B154" s="142">
        <v>3.93</v>
      </c>
      <c r="C154" s="142">
        <v>2.37</v>
      </c>
      <c r="D154" s="142"/>
      <c r="E154" s="142"/>
      <c r="F154" s="142"/>
      <c r="G154" s="142"/>
      <c r="H154" s="142"/>
      <c r="I154" s="142"/>
      <c r="J154" s="142"/>
      <c r="K154" s="142"/>
    </row>
    <row r="155" spans="1:11" x14ac:dyDescent="0.25">
      <c r="A155" s="142" t="s">
        <v>444</v>
      </c>
      <c r="B155" s="142">
        <v>3.84</v>
      </c>
      <c r="C155" s="142">
        <v>2.25</v>
      </c>
      <c r="D155" s="142"/>
      <c r="E155" s="142"/>
      <c r="F155" s="142"/>
      <c r="G155" s="142"/>
      <c r="H155" s="142"/>
      <c r="I155" s="142"/>
      <c r="J155" s="142"/>
      <c r="K155" s="142"/>
    </row>
    <row r="156" spans="1:11" x14ac:dyDescent="0.25">
      <c r="A156" s="142" t="s">
        <v>445</v>
      </c>
      <c r="B156" s="142">
        <v>3.84</v>
      </c>
      <c r="C156" s="142">
        <v>2.2400000000000002</v>
      </c>
      <c r="D156" s="142"/>
      <c r="E156" s="142"/>
      <c r="F156" s="142"/>
      <c r="G156" s="142"/>
      <c r="H156" s="142"/>
      <c r="I156" s="142"/>
      <c r="J156" s="142"/>
      <c r="K156" s="142"/>
    </row>
    <row r="157" spans="1:11" x14ac:dyDescent="0.25">
      <c r="A157" s="142" t="s">
        <v>446</v>
      </c>
      <c r="B157" s="142">
        <v>3.78</v>
      </c>
      <c r="C157" s="142">
        <v>2.42</v>
      </c>
      <c r="D157" s="142"/>
      <c r="E157" s="142"/>
      <c r="F157" s="142"/>
      <c r="G157" s="142"/>
      <c r="H157" s="142"/>
      <c r="I157" s="142"/>
      <c r="J157" s="142"/>
      <c r="K157" s="142"/>
    </row>
    <row r="158" spans="1:11" x14ac:dyDescent="0.25">
      <c r="A158" s="142" t="s">
        <v>447</v>
      </c>
      <c r="B158" s="142">
        <v>3.74</v>
      </c>
      <c r="C158" s="142">
        <v>2.39</v>
      </c>
      <c r="D158" s="142"/>
      <c r="E158" s="142"/>
      <c r="F158" s="142"/>
      <c r="G158" s="142"/>
      <c r="H158" s="142"/>
      <c r="I158" s="142"/>
      <c r="J158" s="142"/>
      <c r="K158" s="142"/>
    </row>
    <row r="159" spans="1:11" x14ac:dyDescent="0.25">
      <c r="A159" s="142" t="s">
        <v>448</v>
      </c>
      <c r="B159" s="142">
        <v>3.78</v>
      </c>
      <c r="C159" s="142">
        <v>2.29</v>
      </c>
      <c r="D159" s="142"/>
      <c r="E159" s="142"/>
      <c r="F159" s="142"/>
      <c r="G159" s="142"/>
      <c r="H159" s="142"/>
      <c r="I159" s="142"/>
      <c r="J159" s="142"/>
      <c r="K159" s="142"/>
    </row>
    <row r="160" spans="1:11" x14ac:dyDescent="0.25">
      <c r="A160" s="142" t="s">
        <v>449</v>
      </c>
      <c r="B160" s="142">
        <v>3.71</v>
      </c>
      <c r="C160" s="142">
        <v>2.29</v>
      </c>
      <c r="D160" s="142"/>
      <c r="E160" s="142"/>
      <c r="F160" s="142"/>
      <c r="G160" s="142"/>
      <c r="H160" s="142"/>
      <c r="I160" s="142"/>
      <c r="J160" s="142"/>
      <c r="K160" s="142"/>
    </row>
    <row r="161" spans="1:11" x14ac:dyDescent="0.25">
      <c r="A161" s="142" t="s">
        <v>450</v>
      </c>
      <c r="B161" s="142">
        <v>3.88</v>
      </c>
      <c r="C161" s="142">
        <v>2.33</v>
      </c>
      <c r="D161" s="142"/>
      <c r="E161" s="142"/>
      <c r="F161" s="142"/>
      <c r="G161" s="142"/>
      <c r="H161" s="142"/>
      <c r="I161" s="142"/>
      <c r="J161" s="142"/>
      <c r="K161" s="142"/>
    </row>
    <row r="162" spans="1:11" x14ac:dyDescent="0.25">
      <c r="A162" s="142" t="s">
        <v>451</v>
      </c>
      <c r="B162" s="142">
        <v>3.92</v>
      </c>
      <c r="C162" s="142">
        <v>2.2400000000000002</v>
      </c>
      <c r="D162" s="142"/>
      <c r="E162" s="202" t="s">
        <v>1118</v>
      </c>
      <c r="F162" s="202"/>
      <c r="G162" s="142"/>
      <c r="H162" s="142"/>
      <c r="I162" s="142"/>
      <c r="J162" s="142"/>
      <c r="K162" s="142"/>
    </row>
    <row r="163" spans="1:11" x14ac:dyDescent="0.25">
      <c r="A163" s="142" t="s">
        <v>452</v>
      </c>
      <c r="B163" s="142">
        <v>4.04</v>
      </c>
      <c r="C163" s="142">
        <v>2.39</v>
      </c>
      <c r="D163" s="142"/>
      <c r="E163" s="142"/>
      <c r="F163" s="142"/>
      <c r="G163" s="142"/>
      <c r="H163" s="142"/>
      <c r="I163" s="142"/>
      <c r="J163" s="142"/>
      <c r="K163" s="142"/>
    </row>
    <row r="164" spans="1:11" x14ac:dyDescent="0.25">
      <c r="A164" s="142" t="s">
        <v>453</v>
      </c>
      <c r="B164" s="142">
        <v>3.98</v>
      </c>
      <c r="C164" s="142">
        <v>2.2799999999999998</v>
      </c>
      <c r="D164" s="142"/>
      <c r="E164" s="144" t="s">
        <v>208</v>
      </c>
      <c r="F164" s="137" t="s">
        <v>210</v>
      </c>
      <c r="H164" s="142"/>
      <c r="I164" s="142"/>
      <c r="J164" s="142"/>
      <c r="K164" s="142"/>
    </row>
    <row r="165" spans="1:11" x14ac:dyDescent="0.25">
      <c r="A165" s="142" t="s">
        <v>454</v>
      </c>
      <c r="B165" s="142">
        <v>3.92</v>
      </c>
      <c r="C165" s="142">
        <v>2.2999999999999998</v>
      </c>
      <c r="D165" s="142"/>
      <c r="E165" s="142"/>
      <c r="F165" s="142"/>
      <c r="G165" s="142"/>
      <c r="H165" s="142"/>
      <c r="I165" s="142"/>
      <c r="J165" s="142"/>
      <c r="K165" s="142"/>
    </row>
    <row r="166" spans="1:11" x14ac:dyDescent="0.25">
      <c r="A166" s="142" t="s">
        <v>455</v>
      </c>
      <c r="B166" s="142">
        <v>3.94</v>
      </c>
      <c r="C166" s="142">
        <v>2.48</v>
      </c>
      <c r="D166" s="142"/>
      <c r="E166" s="142"/>
      <c r="F166" s="142"/>
      <c r="G166" s="142"/>
      <c r="H166" s="142"/>
      <c r="I166" s="142"/>
      <c r="J166" s="142"/>
      <c r="K166" s="142"/>
    </row>
    <row r="167" spans="1:11" x14ac:dyDescent="0.25">
      <c r="A167" s="142" t="s">
        <v>456</v>
      </c>
      <c r="B167" s="142">
        <v>4.0599999999999996</v>
      </c>
      <c r="C167" s="142">
        <v>2.6</v>
      </c>
      <c r="D167" s="142"/>
      <c r="E167" s="142"/>
      <c r="F167" s="156" t="s">
        <v>209</v>
      </c>
      <c r="G167" s="142"/>
      <c r="H167" s="142"/>
      <c r="I167" s="142"/>
      <c r="J167" s="142"/>
      <c r="K167" s="142"/>
    </row>
    <row r="168" spans="1:11" x14ac:dyDescent="0.25">
      <c r="A168" s="142" t="s">
        <v>457</v>
      </c>
      <c r="B168" s="142">
        <v>4.08</v>
      </c>
      <c r="C168" s="142">
        <v>2.72</v>
      </c>
      <c r="D168" s="142"/>
      <c r="E168" s="142"/>
      <c r="F168" s="152">
        <v>4.08</v>
      </c>
      <c r="G168" s="142"/>
      <c r="H168" s="142"/>
      <c r="I168" s="142"/>
      <c r="J168" s="142"/>
      <c r="K168" s="142"/>
    </row>
    <row r="169" spans="1:11" x14ac:dyDescent="0.25">
      <c r="A169" s="142" t="s">
        <v>458</v>
      </c>
      <c r="B169" s="142">
        <v>4.04</v>
      </c>
      <c r="C169" s="142">
        <v>2.73</v>
      </c>
      <c r="D169" s="142"/>
      <c r="E169" s="142"/>
      <c r="F169" s="152">
        <v>4.04</v>
      </c>
      <c r="G169" s="142"/>
      <c r="H169" s="142"/>
      <c r="I169" s="142"/>
      <c r="J169" s="142"/>
      <c r="K169" s="142"/>
    </row>
    <row r="170" spans="1:11" x14ac:dyDescent="0.25">
      <c r="A170" s="142" t="s">
        <v>459</v>
      </c>
      <c r="B170" s="142">
        <v>3.93</v>
      </c>
      <c r="C170" s="142">
        <v>2.72</v>
      </c>
      <c r="D170" s="142"/>
      <c r="E170" s="142"/>
      <c r="F170" s="152">
        <v>3.93</v>
      </c>
      <c r="G170" s="142"/>
      <c r="H170" s="142"/>
      <c r="I170" s="142"/>
      <c r="J170" s="142"/>
      <c r="K170" s="142"/>
    </row>
    <row r="171" spans="1:11" x14ac:dyDescent="0.25">
      <c r="A171" s="142" t="s">
        <v>460</v>
      </c>
      <c r="B171" s="142">
        <v>3.84</v>
      </c>
      <c r="C171" s="142">
        <v>2.73</v>
      </c>
      <c r="D171" s="142"/>
      <c r="E171" s="142"/>
      <c r="F171" s="152">
        <v>3.84</v>
      </c>
      <c r="G171" s="142"/>
      <c r="H171" s="142"/>
      <c r="I171" s="142"/>
      <c r="J171" s="142"/>
      <c r="K171" s="142"/>
    </row>
    <row r="172" spans="1:11" x14ac:dyDescent="0.25">
      <c r="A172" s="142" t="s">
        <v>461</v>
      </c>
      <c r="B172" s="142">
        <v>3.87</v>
      </c>
      <c r="C172" s="142">
        <v>2.69</v>
      </c>
      <c r="D172" s="142"/>
      <c r="E172" s="142"/>
      <c r="F172" s="152">
        <v>3.87</v>
      </c>
      <c r="G172" s="142"/>
      <c r="H172" s="142"/>
      <c r="I172" s="142"/>
      <c r="J172" s="142"/>
      <c r="K172" s="142"/>
    </row>
    <row r="173" spans="1:11" x14ac:dyDescent="0.25">
      <c r="A173" s="142" t="s">
        <v>462</v>
      </c>
      <c r="B173" s="142">
        <v>3.91</v>
      </c>
      <c r="C173" s="142">
        <v>2.73</v>
      </c>
      <c r="D173" s="142"/>
      <c r="E173" s="142"/>
      <c r="F173" s="152">
        <v>3.91</v>
      </c>
      <c r="G173" s="142"/>
      <c r="H173" s="142"/>
      <c r="I173" s="142"/>
      <c r="J173" s="142"/>
      <c r="K173" s="142"/>
    </row>
    <row r="174" spans="1:11" x14ac:dyDescent="0.25">
      <c r="A174" s="142" t="s">
        <v>463</v>
      </c>
      <c r="B174" s="142">
        <v>4.01</v>
      </c>
      <c r="C174" s="142">
        <v>2.92</v>
      </c>
      <c r="D174" s="142"/>
      <c r="E174" s="142"/>
      <c r="F174" s="152">
        <v>4.01</v>
      </c>
      <c r="G174" s="142"/>
      <c r="H174" s="142"/>
      <c r="I174" s="142"/>
      <c r="J174" s="142"/>
      <c r="K174" s="142"/>
    </row>
    <row r="175" spans="1:11" x14ac:dyDescent="0.25">
      <c r="A175" s="142" t="s">
        <v>464</v>
      </c>
      <c r="B175" s="142">
        <v>3.98</v>
      </c>
      <c r="C175" s="142">
        <v>2.82</v>
      </c>
      <c r="D175" s="142"/>
      <c r="E175" s="142"/>
      <c r="F175" s="152">
        <v>3.98</v>
      </c>
      <c r="G175" s="142"/>
      <c r="H175" s="142"/>
      <c r="I175" s="142"/>
      <c r="J175" s="142"/>
      <c r="K175" s="142"/>
    </row>
    <row r="176" spans="1:11" x14ac:dyDescent="0.25">
      <c r="A176" s="142" t="s">
        <v>465</v>
      </c>
      <c r="B176" s="142">
        <v>3.98</v>
      </c>
      <c r="C176" s="142">
        <v>2.78</v>
      </c>
      <c r="D176" s="142"/>
      <c r="E176" s="142"/>
      <c r="F176" s="152">
        <v>3.98</v>
      </c>
      <c r="G176" s="142"/>
      <c r="H176" s="142"/>
      <c r="I176" s="142"/>
      <c r="J176" s="142"/>
      <c r="K176" s="142"/>
    </row>
    <row r="177" spans="1:11" x14ac:dyDescent="0.25">
      <c r="A177" s="142" t="s">
        <v>466</v>
      </c>
      <c r="B177" s="142">
        <v>3.93</v>
      </c>
      <c r="C177" s="142">
        <v>2.74</v>
      </c>
      <c r="D177" s="142"/>
      <c r="E177" s="142"/>
      <c r="F177" s="152">
        <v>3.93</v>
      </c>
      <c r="G177" s="142"/>
      <c r="H177" s="142"/>
      <c r="I177" s="142"/>
      <c r="J177" s="142"/>
      <c r="K177" s="142"/>
    </row>
    <row r="178" spans="1:11" x14ac:dyDescent="0.25">
      <c r="A178" s="142" t="s">
        <v>467</v>
      </c>
      <c r="B178" s="142">
        <v>3.92</v>
      </c>
      <c r="C178" s="142">
        <v>2.83</v>
      </c>
      <c r="D178" s="142"/>
      <c r="E178" s="142"/>
      <c r="F178" s="152">
        <v>3.92</v>
      </c>
      <c r="G178" s="142"/>
      <c r="H178" s="142"/>
      <c r="I178" s="142"/>
      <c r="J178" s="142"/>
      <c r="K178" s="142"/>
    </row>
    <row r="179" spans="1:11" x14ac:dyDescent="0.25">
      <c r="A179" s="142" t="s">
        <v>468</v>
      </c>
      <c r="B179" s="142">
        <v>3.86</v>
      </c>
      <c r="C179" s="142">
        <v>2.87</v>
      </c>
      <c r="D179" s="142"/>
      <c r="E179" s="142"/>
      <c r="F179" s="152">
        <v>3.86</v>
      </c>
      <c r="G179" s="142"/>
      <c r="H179" s="142"/>
      <c r="I179" s="142"/>
      <c r="J179" s="142"/>
      <c r="K179" s="142"/>
    </row>
    <row r="180" spans="1:11" x14ac:dyDescent="0.25">
      <c r="A180" s="142" t="s">
        <v>469</v>
      </c>
      <c r="B180" s="142">
        <v>3.83</v>
      </c>
      <c r="C180" s="142">
        <v>2.91</v>
      </c>
      <c r="D180" s="142"/>
      <c r="E180" s="142"/>
      <c r="F180" s="152">
        <v>3.83</v>
      </c>
      <c r="G180" s="142"/>
      <c r="H180" s="142"/>
      <c r="I180" s="142"/>
      <c r="J180" s="142"/>
      <c r="K180" s="142"/>
    </row>
    <row r="181" spans="1:11" x14ac:dyDescent="0.25">
      <c r="A181" s="142" t="s">
        <v>470</v>
      </c>
      <c r="B181" s="142">
        <v>3.92</v>
      </c>
      <c r="C181" s="142">
        <v>2.92</v>
      </c>
      <c r="D181" s="142"/>
      <c r="E181" s="142"/>
      <c r="F181" s="152">
        <v>3.92</v>
      </c>
      <c r="G181" s="142"/>
      <c r="H181" s="142"/>
      <c r="I181" s="142"/>
      <c r="J181" s="142"/>
      <c r="K181" s="142"/>
    </row>
    <row r="182" spans="1:11" x14ac:dyDescent="0.25">
      <c r="A182" s="142" t="s">
        <v>471</v>
      </c>
      <c r="B182" s="142">
        <v>3.93</v>
      </c>
      <c r="C182" s="142">
        <v>2.89</v>
      </c>
      <c r="D182" s="142"/>
      <c r="E182" s="142"/>
      <c r="F182" s="152">
        <v>3.93</v>
      </c>
      <c r="G182" s="142"/>
      <c r="H182" s="142"/>
      <c r="I182" s="142"/>
      <c r="J182" s="142"/>
      <c r="K182" s="142"/>
    </row>
    <row r="183" spans="1:11" x14ac:dyDescent="0.25">
      <c r="A183" s="142" t="s">
        <v>472</v>
      </c>
      <c r="B183" s="142">
        <v>3.97</v>
      </c>
      <c r="C183" s="142">
        <v>2.9</v>
      </c>
      <c r="D183" s="142"/>
      <c r="E183" s="142"/>
      <c r="F183" s="152">
        <v>3.97</v>
      </c>
      <c r="G183" s="142"/>
      <c r="H183" s="142"/>
      <c r="I183" s="142"/>
      <c r="J183" s="142"/>
      <c r="K183" s="142"/>
    </row>
    <row r="184" spans="1:11" x14ac:dyDescent="0.25">
      <c r="A184" s="142" t="s">
        <v>473</v>
      </c>
      <c r="B184" s="142">
        <v>3.93</v>
      </c>
      <c r="C184" s="142">
        <v>2.93</v>
      </c>
      <c r="D184" s="142"/>
      <c r="E184" s="142"/>
      <c r="F184" s="152">
        <v>3.93</v>
      </c>
      <c r="G184" s="142"/>
      <c r="H184" s="142"/>
      <c r="I184" s="142"/>
      <c r="J184" s="142"/>
      <c r="K184" s="142"/>
    </row>
    <row r="185" spans="1:11" x14ac:dyDescent="0.25">
      <c r="A185" s="142" t="s">
        <v>474</v>
      </c>
      <c r="B185" s="142">
        <v>3.99</v>
      </c>
      <c r="C185" s="142">
        <v>2.99</v>
      </c>
      <c r="D185" s="142"/>
      <c r="E185" s="142"/>
      <c r="F185" s="152">
        <v>3.99</v>
      </c>
      <c r="G185" s="142"/>
      <c r="H185" s="142"/>
      <c r="I185" s="142"/>
      <c r="J185" s="142"/>
      <c r="K185" s="142"/>
    </row>
    <row r="186" spans="1:11" x14ac:dyDescent="0.25">
      <c r="A186" s="142" t="s">
        <v>475</v>
      </c>
      <c r="B186" s="142">
        <v>4.0199999999999996</v>
      </c>
      <c r="C186" s="142">
        <v>3.18</v>
      </c>
      <c r="D186" s="142"/>
      <c r="E186" s="142"/>
      <c r="F186" s="152">
        <v>4.0199999999999996</v>
      </c>
      <c r="G186" s="142"/>
      <c r="H186" s="142"/>
      <c r="I186" s="142"/>
      <c r="J186" s="142"/>
      <c r="K186" s="142"/>
    </row>
    <row r="187" spans="1:11" x14ac:dyDescent="0.25">
      <c r="A187" s="142" t="s">
        <v>476</v>
      </c>
      <c r="B187" s="142">
        <v>4</v>
      </c>
      <c r="C187" s="142">
        <v>3.32</v>
      </c>
      <c r="D187" s="142"/>
      <c r="E187" s="142"/>
      <c r="F187" s="152">
        <v>4</v>
      </c>
      <c r="G187" s="142"/>
      <c r="H187" s="142"/>
      <c r="I187" s="142"/>
      <c r="J187" s="142"/>
      <c r="K187" s="142"/>
    </row>
    <row r="188" spans="1:11" x14ac:dyDescent="0.25">
      <c r="A188" s="142" t="s">
        <v>477</v>
      </c>
      <c r="B188" s="142">
        <v>4.08</v>
      </c>
      <c r="C188" s="142">
        <v>3.38</v>
      </c>
      <c r="D188" s="142"/>
      <c r="E188" s="142"/>
      <c r="F188" s="152">
        <v>4.08</v>
      </c>
      <c r="G188" s="142"/>
      <c r="H188" s="142"/>
      <c r="I188" s="142"/>
      <c r="J188" s="142"/>
      <c r="K188" s="142"/>
    </row>
    <row r="189" spans="1:11" x14ac:dyDescent="0.25">
      <c r="A189" s="142" t="s">
        <v>478</v>
      </c>
      <c r="B189" s="142">
        <v>4.1100000000000003</v>
      </c>
      <c r="C189" s="142">
        <v>3.45</v>
      </c>
      <c r="D189" s="142"/>
      <c r="E189" s="142"/>
      <c r="F189" s="152">
        <v>4.1100000000000003</v>
      </c>
      <c r="G189" s="142"/>
      <c r="H189" s="142"/>
      <c r="I189" s="142"/>
      <c r="J189" s="142"/>
      <c r="K189" s="142"/>
    </row>
    <row r="190" spans="1:11" x14ac:dyDescent="0.25">
      <c r="A190" s="142" t="s">
        <v>479</v>
      </c>
      <c r="B190" s="142">
        <v>4.12</v>
      </c>
      <c r="C190" s="142">
        <v>3.52</v>
      </c>
      <c r="D190" s="142"/>
      <c r="E190" s="142"/>
      <c r="F190" s="152">
        <v>4.12</v>
      </c>
      <c r="G190" s="142"/>
      <c r="H190" s="142"/>
      <c r="I190" s="142"/>
      <c r="J190" s="142"/>
      <c r="K190" s="142"/>
    </row>
    <row r="191" spans="1:11" x14ac:dyDescent="0.25">
      <c r="A191" s="142" t="s">
        <v>480</v>
      </c>
      <c r="B191" s="142">
        <v>4.13</v>
      </c>
      <c r="C191" s="142">
        <v>3.52</v>
      </c>
      <c r="D191" s="142"/>
      <c r="E191" s="142"/>
      <c r="F191" s="152">
        <v>4.13</v>
      </c>
      <c r="G191" s="142"/>
      <c r="H191" s="142"/>
      <c r="I191" s="142"/>
      <c r="J191" s="142"/>
      <c r="K191" s="142"/>
    </row>
    <row r="192" spans="1:11" x14ac:dyDescent="0.25">
      <c r="A192" s="142" t="s">
        <v>481</v>
      </c>
      <c r="B192" s="142">
        <v>4.17</v>
      </c>
      <c r="C192" s="142">
        <v>3.52</v>
      </c>
      <c r="D192" s="142"/>
      <c r="E192" s="142"/>
      <c r="F192" s="152">
        <v>4.17</v>
      </c>
      <c r="G192" s="142"/>
      <c r="H192" s="142"/>
      <c r="I192" s="142"/>
      <c r="J192" s="142"/>
      <c r="K192" s="142"/>
    </row>
    <row r="193" spans="1:11" x14ac:dyDescent="0.25">
      <c r="A193" s="142" t="s">
        <v>482</v>
      </c>
      <c r="B193" s="142">
        <v>4.1500000000000004</v>
      </c>
      <c r="C193" s="142">
        <v>3.53</v>
      </c>
      <c r="D193" s="142"/>
      <c r="E193" s="142"/>
      <c r="F193" s="152">
        <v>4.1500000000000004</v>
      </c>
      <c r="G193" s="142"/>
      <c r="H193" s="142"/>
      <c r="I193" s="142"/>
      <c r="J193" s="142"/>
      <c r="K193" s="142"/>
    </row>
    <row r="194" spans="1:11" x14ac:dyDescent="0.25">
      <c r="A194" s="142" t="s">
        <v>483</v>
      </c>
      <c r="B194" s="142">
        <v>4.22</v>
      </c>
      <c r="C194" s="142">
        <v>3.54</v>
      </c>
      <c r="D194" s="142"/>
      <c r="E194" s="142"/>
      <c r="F194" s="152">
        <v>4.22</v>
      </c>
      <c r="G194" s="142"/>
      <c r="H194" s="142"/>
      <c r="I194" s="142"/>
      <c r="J194" s="142"/>
      <c r="K194" s="142"/>
    </row>
    <row r="195" spans="1:11" x14ac:dyDescent="0.25">
      <c r="A195" s="142" t="s">
        <v>484</v>
      </c>
      <c r="B195" s="142">
        <v>4.2300000000000004</v>
      </c>
      <c r="C195" s="142">
        <v>3.47</v>
      </c>
      <c r="D195" s="142"/>
      <c r="E195" s="142"/>
      <c r="F195" s="152">
        <v>4.2300000000000004</v>
      </c>
      <c r="G195" s="142"/>
      <c r="H195" s="142"/>
      <c r="I195" s="142"/>
      <c r="J195" s="142"/>
      <c r="K195" s="142"/>
    </row>
    <row r="196" spans="1:11" x14ac:dyDescent="0.25">
      <c r="A196" s="142" t="s">
        <v>485</v>
      </c>
      <c r="B196" s="142">
        <v>4.2</v>
      </c>
      <c r="C196" s="142">
        <v>3.48</v>
      </c>
      <c r="D196" s="142"/>
      <c r="E196" s="142"/>
      <c r="F196" s="152">
        <v>4.2</v>
      </c>
      <c r="G196" s="142"/>
      <c r="H196" s="142"/>
      <c r="I196" s="142"/>
      <c r="J196" s="142"/>
      <c r="K196" s="142"/>
    </row>
    <row r="197" spans="1:11" x14ac:dyDescent="0.25">
      <c r="A197" s="142" t="s">
        <v>486</v>
      </c>
      <c r="B197" s="142">
        <v>4.17</v>
      </c>
      <c r="C197" s="142">
        <v>3.48</v>
      </c>
      <c r="D197" s="142"/>
      <c r="E197" s="142"/>
      <c r="F197" s="152">
        <v>4.17</v>
      </c>
      <c r="G197" s="142"/>
      <c r="H197" s="142"/>
      <c r="I197" s="142"/>
      <c r="J197" s="142"/>
      <c r="K197" s="142"/>
    </row>
    <row r="198" spans="1:11" x14ac:dyDescent="0.25">
      <c r="A198" s="142" t="s">
        <v>487</v>
      </c>
      <c r="B198" s="142">
        <v>4.1900000000000004</v>
      </c>
      <c r="C198" s="142">
        <v>3.46</v>
      </c>
      <c r="D198" s="142"/>
      <c r="E198" s="142"/>
      <c r="F198" s="152">
        <v>4.1900000000000004</v>
      </c>
      <c r="G198" s="142"/>
      <c r="H198" s="142"/>
      <c r="I198" s="142"/>
      <c r="J198" s="142"/>
      <c r="K198" s="142"/>
    </row>
    <row r="199" spans="1:11" x14ac:dyDescent="0.25">
      <c r="A199" s="142" t="s">
        <v>488</v>
      </c>
      <c r="B199" s="142">
        <v>4.1900000000000004</v>
      </c>
      <c r="C199" s="142">
        <v>3.5</v>
      </c>
      <c r="D199" s="142"/>
      <c r="E199" s="142"/>
      <c r="F199" s="152">
        <v>4.1900000000000004</v>
      </c>
      <c r="G199" s="142"/>
      <c r="H199" s="142"/>
      <c r="I199" s="142"/>
      <c r="J199" s="142"/>
      <c r="K199" s="142"/>
    </row>
    <row r="200" spans="1:11" x14ac:dyDescent="0.25">
      <c r="A200" s="142" t="s">
        <v>489</v>
      </c>
      <c r="B200" s="142">
        <v>4.2</v>
      </c>
      <c r="C200" s="142">
        <v>3.53</v>
      </c>
      <c r="D200" s="142"/>
      <c r="E200" s="142"/>
      <c r="F200" s="152">
        <v>4.2</v>
      </c>
      <c r="G200" s="142"/>
      <c r="H200" s="142"/>
      <c r="I200" s="142"/>
      <c r="J200" s="142"/>
      <c r="K200" s="142"/>
    </row>
    <row r="201" spans="1:11" x14ac:dyDescent="0.25">
      <c r="A201" s="142" t="s">
        <v>490</v>
      </c>
      <c r="B201" s="142">
        <v>4.1900000000000004</v>
      </c>
      <c r="C201" s="142">
        <v>3.57</v>
      </c>
      <c r="D201" s="142"/>
      <c r="E201" s="142"/>
      <c r="F201" s="152">
        <v>4.1900000000000004</v>
      </c>
      <c r="G201" s="142"/>
      <c r="H201" s="142"/>
      <c r="I201" s="142"/>
      <c r="J201" s="142"/>
      <c r="K201" s="142"/>
    </row>
    <row r="202" spans="1:11" x14ac:dyDescent="0.25">
      <c r="A202" s="142" t="s">
        <v>491</v>
      </c>
      <c r="B202" s="142">
        <v>4.1500000000000004</v>
      </c>
      <c r="C202" s="142">
        <v>3.64</v>
      </c>
      <c r="D202" s="142"/>
      <c r="E202" s="142"/>
      <c r="F202" s="152">
        <v>4.1500000000000004</v>
      </c>
      <c r="G202" s="142"/>
      <c r="H202" s="142"/>
      <c r="I202" s="142"/>
      <c r="J202" s="142"/>
      <c r="K202" s="142"/>
    </row>
    <row r="203" spans="1:11" x14ac:dyDescent="0.25">
      <c r="A203" s="142" t="s">
        <v>492</v>
      </c>
      <c r="B203" s="142">
        <v>4.18</v>
      </c>
      <c r="C203" s="142">
        <v>3.84</v>
      </c>
      <c r="D203" s="142"/>
      <c r="E203" s="142"/>
      <c r="F203" s="152">
        <v>4.18</v>
      </c>
      <c r="G203" s="142"/>
      <c r="H203" s="142"/>
      <c r="I203" s="142"/>
      <c r="J203" s="142"/>
      <c r="K203" s="142"/>
    </row>
    <row r="204" spans="1:11" x14ac:dyDescent="0.25">
      <c r="A204" s="142" t="s">
        <v>493</v>
      </c>
      <c r="B204" s="142">
        <v>4.1900000000000004</v>
      </c>
      <c r="C204" s="142">
        <v>3.81</v>
      </c>
      <c r="D204" s="142"/>
      <c r="E204" s="142"/>
      <c r="F204" s="152">
        <v>4.1900000000000004</v>
      </c>
      <c r="G204" s="142"/>
      <c r="H204" s="142"/>
      <c r="I204" s="142"/>
      <c r="J204" s="142"/>
      <c r="K204" s="142"/>
    </row>
    <row r="205" spans="1:11" x14ac:dyDescent="0.25">
      <c r="A205" s="142" t="s">
        <v>494</v>
      </c>
      <c r="B205" s="142">
        <v>4.21</v>
      </c>
      <c r="C205" s="142">
        <v>3.93</v>
      </c>
      <c r="D205" s="142"/>
      <c r="E205" s="142"/>
      <c r="F205" s="152">
        <v>4.21</v>
      </c>
      <c r="G205" s="142"/>
      <c r="H205" s="142"/>
      <c r="I205" s="142"/>
      <c r="J205" s="142"/>
      <c r="K205" s="142"/>
    </row>
    <row r="206" spans="1:11" x14ac:dyDescent="0.25">
      <c r="A206" s="142" t="s">
        <v>495</v>
      </c>
      <c r="B206" s="142">
        <v>4.21</v>
      </c>
      <c r="C206" s="142">
        <v>3.93</v>
      </c>
      <c r="D206" s="142"/>
      <c r="E206" s="142"/>
      <c r="F206" s="152">
        <v>4.21</v>
      </c>
      <c r="G206" s="142"/>
      <c r="H206" s="142"/>
      <c r="I206" s="142"/>
      <c r="J206" s="142"/>
      <c r="K206" s="142"/>
    </row>
    <row r="207" spans="1:11" x14ac:dyDescent="0.25">
      <c r="A207" s="142" t="s">
        <v>496</v>
      </c>
      <c r="B207" s="142">
        <v>4.2</v>
      </c>
      <c r="C207" s="142">
        <v>3.93</v>
      </c>
      <c r="D207" s="142"/>
      <c r="E207" s="142"/>
      <c r="F207" s="152">
        <v>4.2</v>
      </c>
      <c r="G207" s="142"/>
      <c r="H207" s="142"/>
      <c r="I207" s="142"/>
      <c r="J207" s="142"/>
      <c r="K207" s="142"/>
    </row>
    <row r="208" spans="1:11" x14ac:dyDescent="0.25">
      <c r="A208" s="142" t="s">
        <v>497</v>
      </c>
      <c r="B208" s="142">
        <v>4.21</v>
      </c>
      <c r="C208" s="142">
        <v>3.89</v>
      </c>
      <c r="D208" s="142"/>
      <c r="E208" s="142"/>
      <c r="F208" s="152">
        <v>4.21</v>
      </c>
      <c r="G208" s="142"/>
      <c r="H208" s="142"/>
      <c r="I208" s="142"/>
      <c r="J208" s="142"/>
      <c r="K208" s="142"/>
    </row>
    <row r="209" spans="1:11" x14ac:dyDescent="0.25">
      <c r="A209" s="142" t="s">
        <v>498</v>
      </c>
      <c r="B209" s="142">
        <v>4.21</v>
      </c>
      <c r="C209" s="142">
        <v>3.8</v>
      </c>
      <c r="D209" s="142"/>
      <c r="E209" s="142"/>
      <c r="F209" s="152">
        <v>4.21</v>
      </c>
      <c r="G209" s="142"/>
      <c r="H209" s="142"/>
      <c r="I209" s="142"/>
      <c r="J209" s="142"/>
      <c r="K209" s="142"/>
    </row>
    <row r="210" spans="1:11" x14ac:dyDescent="0.25">
      <c r="A210" s="142" t="s">
        <v>499</v>
      </c>
      <c r="B210" s="142">
        <v>4.2</v>
      </c>
      <c r="C210" s="142">
        <v>3.84</v>
      </c>
      <c r="D210" s="142"/>
      <c r="E210" s="142"/>
      <c r="F210" s="152">
        <v>4.2</v>
      </c>
      <c r="G210" s="142"/>
      <c r="H210" s="142"/>
      <c r="I210" s="142"/>
      <c r="J210" s="142"/>
      <c r="K210" s="142"/>
    </row>
    <row r="211" spans="1:11" x14ac:dyDescent="0.25">
      <c r="A211" s="142" t="s">
        <v>500</v>
      </c>
      <c r="B211" s="142">
        <v>4.25</v>
      </c>
      <c r="C211" s="142">
        <v>3.84</v>
      </c>
      <c r="D211" s="142"/>
      <c r="E211" s="142"/>
      <c r="F211" s="152">
        <v>4.25</v>
      </c>
      <c r="G211" s="142"/>
      <c r="H211" s="142"/>
      <c r="I211" s="142"/>
      <c r="J211" s="142"/>
      <c r="K211" s="142"/>
    </row>
    <row r="212" spans="1:11" x14ac:dyDescent="0.25">
      <c r="A212" s="142" t="s">
        <v>501</v>
      </c>
      <c r="B212" s="142">
        <v>4.29</v>
      </c>
      <c r="C212" s="142">
        <v>3.92</v>
      </c>
      <c r="D212" s="142"/>
      <c r="E212" s="142"/>
      <c r="F212" s="152">
        <v>4.29</v>
      </c>
      <c r="G212" s="142"/>
      <c r="H212" s="142"/>
      <c r="I212" s="142"/>
      <c r="J212" s="142"/>
      <c r="K212" s="142"/>
    </row>
    <row r="213" spans="1:11" x14ac:dyDescent="0.25">
      <c r="A213" s="142" t="s">
        <v>502</v>
      </c>
      <c r="B213" s="142">
        <v>4.3499999999999996</v>
      </c>
      <c r="C213" s="142">
        <v>4.03</v>
      </c>
      <c r="D213" s="142"/>
      <c r="E213" s="142"/>
      <c r="F213" s="152">
        <v>4.3499999999999996</v>
      </c>
      <c r="G213" s="142"/>
      <c r="H213" s="142"/>
      <c r="I213" s="142"/>
      <c r="J213" s="142"/>
      <c r="K213" s="142"/>
    </row>
    <row r="214" spans="1:11" x14ac:dyDescent="0.25">
      <c r="A214" s="142" t="s">
        <v>503</v>
      </c>
      <c r="B214" s="142">
        <v>4.45</v>
      </c>
      <c r="C214" s="142">
        <v>4.09</v>
      </c>
      <c r="D214" s="142"/>
      <c r="E214" s="142"/>
      <c r="F214" s="152">
        <v>4.45</v>
      </c>
      <c r="G214" s="142"/>
      <c r="H214" s="142"/>
      <c r="I214" s="142"/>
      <c r="J214" s="142"/>
      <c r="K214" s="142"/>
    </row>
    <row r="215" spans="1:11" x14ac:dyDescent="0.25">
      <c r="A215" s="142" t="s">
        <v>504</v>
      </c>
      <c r="B215" s="142">
        <v>4.62</v>
      </c>
      <c r="C215" s="142">
        <v>4.38</v>
      </c>
      <c r="D215" s="142"/>
      <c r="E215" s="142"/>
      <c r="F215" s="152">
        <v>4.62</v>
      </c>
      <c r="G215" s="142"/>
      <c r="H215" s="142"/>
      <c r="I215" s="142"/>
      <c r="J215" s="142"/>
      <c r="K215" s="142"/>
    </row>
    <row r="216" spans="1:11" x14ac:dyDescent="0.25">
      <c r="A216" s="142" t="s">
        <v>505</v>
      </c>
      <c r="B216" s="142">
        <v>4.6100000000000003</v>
      </c>
      <c r="C216" s="142">
        <v>4.59</v>
      </c>
      <c r="D216" s="142"/>
      <c r="E216" s="142"/>
      <c r="F216" s="152">
        <v>4.6100000000000003</v>
      </c>
      <c r="G216" s="142"/>
      <c r="H216" s="142"/>
      <c r="I216" s="142"/>
      <c r="J216" s="142"/>
      <c r="K216" s="142"/>
    </row>
    <row r="217" spans="1:11" x14ac:dyDescent="0.25">
      <c r="A217" s="142" t="s">
        <v>506</v>
      </c>
      <c r="B217" s="142">
        <v>4.83</v>
      </c>
      <c r="C217" s="142">
        <v>4.6500000000000004</v>
      </c>
      <c r="D217" s="142"/>
      <c r="E217" s="142"/>
      <c r="F217" s="152">
        <v>4.83</v>
      </c>
      <c r="G217" s="142"/>
      <c r="H217" s="142"/>
      <c r="I217" s="142"/>
      <c r="J217" s="142"/>
      <c r="K217" s="142"/>
    </row>
    <row r="218" spans="1:11" x14ac:dyDescent="0.25">
      <c r="A218" s="142" t="s">
        <v>507</v>
      </c>
      <c r="B218" s="142">
        <v>4.87</v>
      </c>
      <c r="C218" s="142">
        <v>4.59</v>
      </c>
      <c r="D218" s="142"/>
      <c r="E218" s="142"/>
      <c r="F218" s="152">
        <v>4.87</v>
      </c>
      <c r="G218" s="142"/>
      <c r="H218" s="142"/>
      <c r="I218" s="142"/>
      <c r="J218" s="142"/>
      <c r="K218" s="142"/>
    </row>
    <row r="219" spans="1:11" x14ac:dyDescent="0.25">
      <c r="A219" s="142" t="s">
        <v>508</v>
      </c>
      <c r="B219" s="142">
        <v>4.75</v>
      </c>
      <c r="C219" s="142">
        <v>4.62</v>
      </c>
      <c r="D219" s="142"/>
      <c r="E219" s="142"/>
      <c r="F219" s="152">
        <v>4.75</v>
      </c>
      <c r="G219" s="142"/>
      <c r="H219" s="142"/>
      <c r="I219" s="142"/>
      <c r="J219" s="142"/>
      <c r="K219" s="142"/>
    </row>
    <row r="220" spans="1:11" x14ac:dyDescent="0.25">
      <c r="A220" s="142" t="s">
        <v>509</v>
      </c>
      <c r="B220" s="142">
        <v>4.78</v>
      </c>
      <c r="C220" s="142">
        <v>4.6399999999999997</v>
      </c>
      <c r="D220" s="142"/>
      <c r="E220" s="142"/>
      <c r="F220" s="152">
        <v>4.78</v>
      </c>
      <c r="G220" s="142"/>
      <c r="H220" s="142"/>
      <c r="I220" s="142"/>
      <c r="J220" s="142"/>
      <c r="K220" s="142"/>
    </row>
    <row r="221" spans="1:11" x14ac:dyDescent="0.25">
      <c r="A221" s="142" t="s">
        <v>510</v>
      </c>
      <c r="B221" s="142">
        <v>4.8099999999999996</v>
      </c>
      <c r="C221" s="142">
        <v>4.5</v>
      </c>
      <c r="D221" s="142"/>
      <c r="E221" s="142"/>
      <c r="F221" s="152">
        <v>4.8099999999999996</v>
      </c>
      <c r="G221" s="142"/>
      <c r="H221" s="142"/>
      <c r="I221" s="142"/>
      <c r="J221" s="142"/>
      <c r="K221" s="142"/>
    </row>
    <row r="222" spans="1:11" x14ac:dyDescent="0.25">
      <c r="A222" s="142" t="s">
        <v>511</v>
      </c>
      <c r="B222" s="142">
        <v>5.0199999999999996</v>
      </c>
      <c r="C222" s="142">
        <v>4.8</v>
      </c>
      <c r="D222" s="142"/>
      <c r="E222" s="142"/>
      <c r="F222" s="152">
        <v>5.0199999999999996</v>
      </c>
      <c r="G222" s="142"/>
      <c r="H222" s="142"/>
      <c r="I222" s="142"/>
      <c r="J222" s="142"/>
      <c r="K222" s="142"/>
    </row>
    <row r="223" spans="1:11" x14ac:dyDescent="0.25">
      <c r="A223" s="142" t="s">
        <v>512</v>
      </c>
      <c r="B223" s="142">
        <v>5.22</v>
      </c>
      <c r="C223" s="142">
        <v>4.96</v>
      </c>
      <c r="D223" s="142"/>
      <c r="E223" s="142"/>
      <c r="F223" s="152">
        <v>5.22</v>
      </c>
      <c r="G223" s="142"/>
      <c r="H223" s="142"/>
      <c r="I223" s="142"/>
      <c r="J223" s="142"/>
      <c r="K223" s="142"/>
    </row>
    <row r="224" spans="1:11" x14ac:dyDescent="0.25">
      <c r="A224" s="142" t="s">
        <v>513</v>
      </c>
      <c r="B224" s="142">
        <v>5.18</v>
      </c>
      <c r="C224" s="142">
        <v>5.37</v>
      </c>
      <c r="D224" s="142"/>
      <c r="E224" s="142"/>
      <c r="F224" s="152">
        <v>5.18</v>
      </c>
      <c r="G224" s="142"/>
      <c r="H224" s="142"/>
      <c r="I224" s="142"/>
      <c r="J224" s="142"/>
      <c r="K224" s="142"/>
    </row>
    <row r="225" spans="1:11" x14ac:dyDescent="0.25">
      <c r="A225" s="142" t="s">
        <v>514</v>
      </c>
      <c r="B225" s="142">
        <v>5.01</v>
      </c>
      <c r="C225" s="142">
        <v>5.35</v>
      </c>
      <c r="D225" s="142"/>
      <c r="E225" s="142"/>
      <c r="F225" s="152">
        <v>5.01</v>
      </c>
      <c r="G225" s="142"/>
      <c r="H225" s="142"/>
      <c r="I225" s="142"/>
      <c r="J225" s="142"/>
      <c r="K225" s="142"/>
    </row>
    <row r="226" spans="1:11" x14ac:dyDescent="0.25">
      <c r="A226" s="142" t="s">
        <v>515</v>
      </c>
      <c r="B226" s="142">
        <v>5.16</v>
      </c>
      <c r="C226" s="142">
        <v>5.32</v>
      </c>
      <c r="D226" s="142"/>
      <c r="E226" s="142"/>
      <c r="F226" s="152">
        <v>5.16</v>
      </c>
      <c r="G226" s="142"/>
      <c r="H226" s="142"/>
      <c r="I226" s="142"/>
      <c r="J226" s="142"/>
      <c r="K226" s="142"/>
    </row>
    <row r="227" spans="1:11" x14ac:dyDescent="0.25">
      <c r="A227" s="142" t="s">
        <v>516</v>
      </c>
      <c r="B227" s="142">
        <v>4.84</v>
      </c>
      <c r="C227" s="142">
        <v>4.96</v>
      </c>
      <c r="D227" s="142"/>
      <c r="E227" s="142"/>
      <c r="F227" s="152">
        <v>4.84</v>
      </c>
      <c r="G227" s="142"/>
      <c r="H227" s="142"/>
      <c r="I227" s="142"/>
      <c r="J227" s="142"/>
      <c r="K227" s="142"/>
    </row>
    <row r="228" spans="1:11" x14ac:dyDescent="0.25">
      <c r="A228" s="142" t="s">
        <v>517</v>
      </c>
      <c r="B228" s="142">
        <v>4.58</v>
      </c>
      <c r="C228" s="142">
        <v>4.72</v>
      </c>
      <c r="D228" s="142"/>
      <c r="E228" s="142"/>
      <c r="F228" s="152">
        <v>4.58</v>
      </c>
      <c r="G228" s="142"/>
      <c r="H228" s="142"/>
      <c r="I228" s="142"/>
      <c r="J228" s="142"/>
      <c r="K228" s="142"/>
    </row>
    <row r="229" spans="1:11" x14ac:dyDescent="0.25">
      <c r="A229" s="142" t="s">
        <v>518</v>
      </c>
      <c r="B229" s="142">
        <v>4.63</v>
      </c>
      <c r="C229" s="142">
        <v>4.5599999999999996</v>
      </c>
      <c r="D229" s="142"/>
      <c r="E229" s="142"/>
      <c r="F229" s="152">
        <v>4.63</v>
      </c>
      <c r="G229" s="142"/>
      <c r="H229" s="142"/>
      <c r="I229" s="142"/>
      <c r="J229" s="142"/>
      <c r="K229" s="142"/>
    </row>
    <row r="230" spans="1:11" x14ac:dyDescent="0.25">
      <c r="A230" s="142" t="s">
        <v>519</v>
      </c>
      <c r="B230" s="142">
        <v>4.54</v>
      </c>
      <c r="C230" s="142">
        <v>4.26</v>
      </c>
      <c r="D230" s="142"/>
      <c r="E230" s="142"/>
      <c r="F230" s="152">
        <v>4.54</v>
      </c>
      <c r="G230" s="142"/>
      <c r="H230" s="142"/>
      <c r="I230" s="142"/>
      <c r="J230" s="142"/>
      <c r="K230" s="142"/>
    </row>
    <row r="231" spans="1:11" x14ac:dyDescent="0.25">
      <c r="A231" s="142" t="s">
        <v>520</v>
      </c>
      <c r="B231" s="142">
        <v>4.59</v>
      </c>
      <c r="C231" s="142">
        <v>3.84</v>
      </c>
      <c r="D231" s="142"/>
      <c r="E231" s="142"/>
      <c r="F231" s="152">
        <v>4.59</v>
      </c>
      <c r="G231" s="142"/>
      <c r="H231" s="142"/>
      <c r="I231" s="142"/>
      <c r="J231" s="142"/>
      <c r="K231" s="142"/>
    </row>
    <row r="232" spans="1:11" x14ac:dyDescent="0.25">
      <c r="A232" s="142" t="s">
        <v>521</v>
      </c>
      <c r="B232" s="142">
        <v>4.8499999999999996</v>
      </c>
      <c r="C232" s="142">
        <v>3.6</v>
      </c>
      <c r="D232" s="142"/>
      <c r="E232" s="142"/>
      <c r="F232" s="152">
        <v>4.8499999999999996</v>
      </c>
      <c r="G232" s="142"/>
      <c r="H232" s="142"/>
      <c r="I232" s="142"/>
      <c r="J232" s="142"/>
      <c r="K232" s="142"/>
    </row>
    <row r="233" spans="1:11" x14ac:dyDescent="0.25">
      <c r="A233" s="142" t="s">
        <v>522</v>
      </c>
      <c r="B233" s="142">
        <v>5.0199999999999996</v>
      </c>
      <c r="C233" s="142">
        <v>3.54</v>
      </c>
      <c r="D233" s="142"/>
      <c r="E233" s="142"/>
      <c r="F233" s="152">
        <v>5.0199999999999996</v>
      </c>
      <c r="G233" s="142"/>
      <c r="H233" s="142"/>
      <c r="I233" s="142"/>
      <c r="J233" s="142"/>
      <c r="K233" s="142"/>
    </row>
    <row r="234" spans="1:11" x14ac:dyDescent="0.25">
      <c r="A234" s="142" t="s">
        <v>523</v>
      </c>
      <c r="B234" s="142">
        <v>5.16</v>
      </c>
      <c r="C234" s="142">
        <v>4.21</v>
      </c>
      <c r="D234" s="142"/>
      <c r="E234" s="142"/>
      <c r="F234" s="152">
        <v>5.16</v>
      </c>
      <c r="G234" s="142"/>
      <c r="H234" s="142"/>
      <c r="I234" s="142"/>
      <c r="J234" s="142"/>
      <c r="K234" s="142"/>
    </row>
    <row r="235" spans="1:11" x14ac:dyDescent="0.25">
      <c r="A235" s="142" t="s">
        <v>524</v>
      </c>
      <c r="B235" s="142">
        <v>5.28</v>
      </c>
      <c r="C235" s="142">
        <v>4.2699999999999996</v>
      </c>
      <c r="D235" s="142"/>
      <c r="E235" s="142"/>
      <c r="F235" s="152">
        <v>5.28</v>
      </c>
      <c r="G235" s="142"/>
      <c r="H235" s="142"/>
      <c r="I235" s="142"/>
      <c r="J235" s="142"/>
      <c r="K235" s="142"/>
    </row>
    <row r="236" spans="1:11" x14ac:dyDescent="0.25">
      <c r="A236" s="142" t="s">
        <v>525</v>
      </c>
      <c r="B236" s="142">
        <v>5.3</v>
      </c>
      <c r="C236" s="142">
        <v>4.42</v>
      </c>
      <c r="D236" s="142"/>
      <c r="E236" s="142"/>
      <c r="F236" s="152">
        <v>5.3</v>
      </c>
      <c r="G236" s="142"/>
      <c r="H236" s="142"/>
      <c r="I236" s="142"/>
      <c r="J236" s="142"/>
      <c r="K236" s="142"/>
    </row>
    <row r="237" spans="1:11" x14ac:dyDescent="0.25">
      <c r="A237" s="142" t="s">
        <v>526</v>
      </c>
      <c r="B237" s="142">
        <v>5.48</v>
      </c>
      <c r="C237" s="142">
        <v>4.5599999999999996</v>
      </c>
      <c r="D237" s="142"/>
      <c r="E237" s="142"/>
      <c r="F237" s="152">
        <v>5.48</v>
      </c>
      <c r="G237" s="142"/>
      <c r="H237" s="142"/>
      <c r="I237" s="142"/>
      <c r="J237" s="142"/>
      <c r="K237" s="142"/>
    </row>
    <row r="238" spans="1:11" x14ac:dyDescent="0.25">
      <c r="A238" s="142" t="s">
        <v>527</v>
      </c>
      <c r="B238" s="142">
        <v>5.75</v>
      </c>
      <c r="C238" s="142">
        <v>4.7300000000000004</v>
      </c>
      <c r="D238" s="142"/>
      <c r="E238" s="142"/>
      <c r="F238" s="152">
        <v>5.75</v>
      </c>
      <c r="G238" s="142"/>
      <c r="H238" s="142"/>
      <c r="I238" s="142"/>
      <c r="J238" s="142"/>
      <c r="K238" s="142"/>
    </row>
    <row r="239" spans="1:11" x14ac:dyDescent="0.25">
      <c r="A239" s="142" t="s">
        <v>528</v>
      </c>
      <c r="B239" s="142">
        <v>5.7</v>
      </c>
      <c r="C239" s="142">
        <v>4.97</v>
      </c>
      <c r="D239" s="142"/>
      <c r="E239" s="142"/>
      <c r="F239" s="152">
        <v>5.7</v>
      </c>
      <c r="G239" s="142"/>
      <c r="H239" s="142"/>
      <c r="I239" s="142"/>
      <c r="J239" s="142"/>
      <c r="K239" s="142"/>
    </row>
    <row r="240" spans="1:11" x14ac:dyDescent="0.25">
      <c r="A240" s="142" t="s">
        <v>529</v>
      </c>
      <c r="B240" s="142">
        <v>5.53</v>
      </c>
      <c r="C240" s="142">
        <v>5</v>
      </c>
      <c r="D240" s="142"/>
      <c r="E240" s="142"/>
      <c r="F240" s="152">
        <v>5.53</v>
      </c>
      <c r="G240" s="142"/>
      <c r="H240" s="142"/>
      <c r="I240" s="142"/>
      <c r="J240" s="142"/>
      <c r="K240" s="142"/>
    </row>
    <row r="241" spans="1:11" x14ac:dyDescent="0.25">
      <c r="A241" s="142" t="s">
        <v>530</v>
      </c>
      <c r="B241" s="142">
        <v>5.56</v>
      </c>
      <c r="C241" s="142">
        <v>4.9800000000000004</v>
      </c>
      <c r="D241" s="142"/>
      <c r="E241" s="142"/>
      <c r="F241" s="152">
        <v>5.56</v>
      </c>
      <c r="G241" s="142"/>
      <c r="H241" s="142"/>
      <c r="I241" s="142"/>
      <c r="J241" s="142"/>
      <c r="K241" s="142"/>
    </row>
    <row r="242" spans="1:11" x14ac:dyDescent="0.25">
      <c r="A242" s="142" t="s">
        <v>531</v>
      </c>
      <c r="B242" s="142">
        <v>5.74</v>
      </c>
      <c r="C242" s="142">
        <v>5.17</v>
      </c>
      <c r="D242" s="142"/>
      <c r="E242" s="142"/>
      <c r="F242" s="152">
        <v>5.74</v>
      </c>
      <c r="G242" s="142"/>
      <c r="H242" s="142"/>
      <c r="I242" s="142"/>
      <c r="J242" s="142"/>
      <c r="K242" s="142"/>
    </row>
    <row r="243" spans="1:11" x14ac:dyDescent="0.25">
      <c r="A243" s="142" t="s">
        <v>532</v>
      </c>
      <c r="B243" s="142">
        <v>5.64</v>
      </c>
      <c r="C243" s="142">
        <v>5.38</v>
      </c>
      <c r="D243" s="142"/>
      <c r="E243" s="142"/>
      <c r="F243" s="152">
        <v>5.64</v>
      </c>
      <c r="G243" s="142"/>
      <c r="H243" s="142"/>
      <c r="I243" s="142"/>
      <c r="J243" s="142"/>
      <c r="K243" s="142"/>
    </row>
    <row r="244" spans="1:11" x14ac:dyDescent="0.25">
      <c r="A244" s="142" t="s">
        <v>533</v>
      </c>
      <c r="B244" s="142">
        <v>5.87</v>
      </c>
      <c r="C244" s="142">
        <v>5.66</v>
      </c>
      <c r="D244" s="142"/>
      <c r="E244" s="142"/>
      <c r="F244" s="152">
        <v>5.87</v>
      </c>
      <c r="G244" s="142"/>
      <c r="H244" s="142"/>
      <c r="I244" s="142"/>
      <c r="J244" s="142"/>
      <c r="K244" s="142"/>
    </row>
    <row r="245" spans="1:11" x14ac:dyDescent="0.25">
      <c r="A245" s="142" t="s">
        <v>534</v>
      </c>
      <c r="B245" s="142">
        <v>5.72</v>
      </c>
      <c r="C245" s="142">
        <v>5.52</v>
      </c>
      <c r="D245" s="142"/>
      <c r="E245" s="142"/>
      <c r="F245" s="152">
        <v>5.72</v>
      </c>
      <c r="G245" s="142"/>
      <c r="H245" s="142"/>
      <c r="I245" s="142"/>
      <c r="J245" s="142"/>
      <c r="K245" s="142"/>
    </row>
    <row r="246" spans="1:11" x14ac:dyDescent="0.25">
      <c r="A246" s="142" t="s">
        <v>535</v>
      </c>
      <c r="B246" s="142">
        <v>5.5</v>
      </c>
      <c r="C246" s="142">
        <v>5.31</v>
      </c>
      <c r="D246" s="142"/>
      <c r="E246" s="142"/>
      <c r="F246" s="152">
        <v>5.5</v>
      </c>
      <c r="G246" s="142"/>
      <c r="H246" s="142"/>
      <c r="I246" s="142"/>
      <c r="J246" s="142"/>
      <c r="K246" s="142"/>
    </row>
    <row r="247" spans="1:11" x14ac:dyDescent="0.25">
      <c r="A247" s="142" t="s">
        <v>536</v>
      </c>
      <c r="B247" s="142">
        <v>5.42</v>
      </c>
      <c r="C247" s="142">
        <v>5.09</v>
      </c>
      <c r="D247" s="142"/>
      <c r="E247" s="142"/>
      <c r="F247" s="152">
        <v>5.42</v>
      </c>
      <c r="G247" s="142"/>
      <c r="H247" s="142"/>
      <c r="I247" s="142"/>
      <c r="J247" s="142"/>
      <c r="K247" s="142"/>
    </row>
    <row r="248" spans="1:11" x14ac:dyDescent="0.25">
      <c r="A248" s="142" t="s">
        <v>537</v>
      </c>
      <c r="B248" s="142">
        <v>5.46</v>
      </c>
      <c r="C248" s="142">
        <v>5.19</v>
      </c>
      <c r="D248" s="142"/>
      <c r="E248" s="142"/>
      <c r="F248" s="152">
        <v>5.46</v>
      </c>
      <c r="G248" s="142"/>
      <c r="H248" s="142"/>
      <c r="I248" s="142"/>
      <c r="J248" s="142"/>
      <c r="K248" s="142"/>
    </row>
    <row r="249" spans="1:11" x14ac:dyDescent="0.25">
      <c r="A249" s="142" t="s">
        <v>538</v>
      </c>
      <c r="B249" s="142">
        <v>5.58</v>
      </c>
      <c r="C249" s="142">
        <v>5.35</v>
      </c>
      <c r="D249" s="142"/>
      <c r="E249" s="142"/>
      <c r="F249" s="152">
        <v>5.58</v>
      </c>
      <c r="G249" s="142"/>
      <c r="H249" s="142"/>
      <c r="I249" s="142"/>
      <c r="J249" s="142"/>
      <c r="K249" s="142"/>
    </row>
    <row r="250" spans="1:11" x14ac:dyDescent="0.25">
      <c r="A250" s="142" t="s">
        <v>539</v>
      </c>
      <c r="B250" s="142">
        <v>5.7</v>
      </c>
      <c r="C250" s="142">
        <v>5.45</v>
      </c>
      <c r="D250" s="142"/>
      <c r="E250" s="142"/>
      <c r="F250" s="152">
        <v>5.7</v>
      </c>
      <c r="G250" s="142"/>
      <c r="H250" s="142"/>
      <c r="I250" s="142"/>
      <c r="J250" s="142"/>
      <c r="K250" s="142"/>
    </row>
    <row r="251" spans="1:11" x14ac:dyDescent="0.25">
      <c r="A251" s="142" t="s">
        <v>540</v>
      </c>
      <c r="B251" s="142">
        <v>6.03</v>
      </c>
      <c r="C251" s="142">
        <v>5.96</v>
      </c>
      <c r="D251" s="142"/>
      <c r="E251" s="142"/>
      <c r="F251" s="152">
        <v>6.03</v>
      </c>
      <c r="G251" s="142"/>
      <c r="H251" s="142"/>
      <c r="I251" s="142"/>
      <c r="J251" s="142"/>
      <c r="K251" s="142"/>
    </row>
    <row r="252" spans="1:11" x14ac:dyDescent="0.25">
      <c r="A252" s="142" t="s">
        <v>541</v>
      </c>
      <c r="B252" s="142">
        <v>6.04</v>
      </c>
      <c r="C252" s="142">
        <v>6.14</v>
      </c>
      <c r="D252" s="142"/>
      <c r="E252" s="142"/>
      <c r="F252" s="152">
        <v>6.04</v>
      </c>
      <c r="G252" s="142"/>
      <c r="H252" s="142"/>
      <c r="I252" s="142"/>
      <c r="J252" s="142"/>
      <c r="K252" s="142"/>
    </row>
    <row r="253" spans="1:11" x14ac:dyDescent="0.25">
      <c r="A253" s="142" t="s">
        <v>542</v>
      </c>
      <c r="B253" s="142">
        <v>6.19</v>
      </c>
      <c r="C253" s="142">
        <v>6.12</v>
      </c>
      <c r="D253" s="142"/>
      <c r="E253" s="142"/>
      <c r="F253" s="152">
        <v>6.19</v>
      </c>
      <c r="G253" s="142"/>
      <c r="H253" s="142"/>
      <c r="I253" s="142"/>
      <c r="J253" s="142"/>
      <c r="K253" s="142"/>
    </row>
    <row r="254" spans="1:11" x14ac:dyDescent="0.25">
      <c r="A254" s="142" t="s">
        <v>543</v>
      </c>
      <c r="B254" s="142">
        <v>6.3</v>
      </c>
      <c r="C254" s="142">
        <v>6.02</v>
      </c>
      <c r="D254" s="142"/>
      <c r="E254" s="142"/>
      <c r="F254" s="152">
        <v>6.3</v>
      </c>
      <c r="G254" s="142"/>
      <c r="H254" s="142"/>
      <c r="I254" s="142"/>
      <c r="J254" s="142"/>
      <c r="K254" s="142"/>
    </row>
    <row r="255" spans="1:11" x14ac:dyDescent="0.25">
      <c r="A255" s="142" t="s">
        <v>544</v>
      </c>
      <c r="B255" s="142">
        <v>6.17</v>
      </c>
      <c r="C255" s="142">
        <v>6.11</v>
      </c>
      <c r="D255" s="142"/>
      <c r="E255" s="142"/>
      <c r="F255" s="152">
        <v>6.17</v>
      </c>
      <c r="G255" s="142"/>
      <c r="H255" s="142"/>
      <c r="I255" s="142"/>
      <c r="J255" s="142"/>
      <c r="K255" s="142"/>
    </row>
    <row r="256" spans="1:11" x14ac:dyDescent="0.25">
      <c r="A256" s="142" t="s">
        <v>545</v>
      </c>
      <c r="B256" s="142">
        <v>6.32</v>
      </c>
      <c r="C256" s="142">
        <v>6.04</v>
      </c>
      <c r="D256" s="142"/>
      <c r="E256" s="142"/>
      <c r="F256" s="152">
        <v>6.32</v>
      </c>
      <c r="G256" s="142"/>
      <c r="H256" s="142"/>
      <c r="I256" s="142"/>
      <c r="J256" s="142"/>
      <c r="K256" s="142"/>
    </row>
    <row r="257" spans="1:11" x14ac:dyDescent="0.25">
      <c r="A257" s="142" t="s">
        <v>546</v>
      </c>
      <c r="B257" s="142">
        <v>6.57</v>
      </c>
      <c r="C257" s="142">
        <v>6.44</v>
      </c>
      <c r="D257" s="142"/>
      <c r="E257" s="142"/>
      <c r="F257" s="152">
        <v>6.57</v>
      </c>
      <c r="G257" s="142"/>
      <c r="H257" s="142"/>
      <c r="I257" s="142"/>
      <c r="J257" s="142"/>
      <c r="K257" s="142"/>
    </row>
    <row r="258" spans="1:11" x14ac:dyDescent="0.25">
      <c r="A258" s="142" t="s">
        <v>547</v>
      </c>
      <c r="B258" s="142">
        <v>6.72</v>
      </c>
      <c r="C258" s="142">
        <v>7</v>
      </c>
      <c r="D258" s="142"/>
      <c r="E258" s="142"/>
      <c r="F258" s="152">
        <v>6.72</v>
      </c>
      <c r="G258" s="142"/>
      <c r="H258" s="142"/>
      <c r="I258" s="142"/>
      <c r="J258" s="142"/>
      <c r="K258" s="142"/>
    </row>
    <row r="259" spans="1:11" x14ac:dyDescent="0.25">
      <c r="A259" s="142" t="s">
        <v>548</v>
      </c>
      <c r="B259" s="142">
        <v>6.69</v>
      </c>
      <c r="C259" s="142">
        <v>6.98</v>
      </c>
      <c r="D259" s="142"/>
      <c r="E259" s="142"/>
      <c r="F259" s="152">
        <v>6.69</v>
      </c>
      <c r="G259" s="142"/>
      <c r="H259" s="142"/>
      <c r="I259" s="142"/>
      <c r="J259" s="142"/>
      <c r="K259" s="142"/>
    </row>
    <row r="260" spans="1:11" x14ac:dyDescent="0.25">
      <c r="A260" s="142" t="s">
        <v>549</v>
      </c>
      <c r="B260" s="142">
        <v>7.16</v>
      </c>
      <c r="C260" s="142">
        <v>7.09</v>
      </c>
      <c r="D260" s="142"/>
      <c r="E260" s="142"/>
      <c r="F260" s="152">
        <v>7.16</v>
      </c>
      <c r="G260" s="142"/>
      <c r="H260" s="142"/>
      <c r="I260" s="142"/>
      <c r="J260" s="142"/>
      <c r="K260" s="142"/>
    </row>
    <row r="261" spans="1:11" x14ac:dyDescent="0.25">
      <c r="A261" s="142" t="s">
        <v>550</v>
      </c>
      <c r="B261" s="142">
        <v>7.1</v>
      </c>
      <c r="C261" s="142">
        <v>7</v>
      </c>
      <c r="D261" s="142"/>
      <c r="E261" s="142"/>
      <c r="F261" s="152">
        <v>7.1</v>
      </c>
      <c r="G261" s="142"/>
      <c r="H261" s="142"/>
      <c r="I261" s="142"/>
      <c r="J261" s="142"/>
      <c r="K261" s="142"/>
    </row>
    <row r="262" spans="1:11" x14ac:dyDescent="0.25">
      <c r="A262" s="142" t="s">
        <v>551</v>
      </c>
      <c r="B262" s="142">
        <v>7.14</v>
      </c>
      <c r="C262" s="142">
        <v>7.24</v>
      </c>
      <c r="D262" s="142"/>
      <c r="E262" s="142"/>
      <c r="F262" s="152">
        <v>7.14</v>
      </c>
      <c r="G262" s="142"/>
      <c r="H262" s="142"/>
      <c r="I262" s="142"/>
      <c r="J262" s="142"/>
      <c r="K262" s="142"/>
    </row>
    <row r="263" spans="1:11" x14ac:dyDescent="0.25">
      <c r="A263" s="142" t="s">
        <v>552</v>
      </c>
      <c r="B263" s="142">
        <v>7.65</v>
      </c>
      <c r="C263" s="142">
        <v>7.82</v>
      </c>
      <c r="D263" s="142"/>
      <c r="E263" s="142"/>
      <c r="F263" s="152">
        <v>7.65</v>
      </c>
      <c r="G263" s="142"/>
      <c r="H263" s="142"/>
      <c r="I263" s="142"/>
      <c r="J263" s="142"/>
      <c r="K263" s="142"/>
    </row>
    <row r="264" spans="1:11" x14ac:dyDescent="0.25">
      <c r="A264" s="142" t="s">
        <v>553</v>
      </c>
      <c r="B264" s="142">
        <v>7.79</v>
      </c>
      <c r="C264" s="142">
        <v>7.87</v>
      </c>
      <c r="D264" s="142"/>
      <c r="E264" s="142"/>
      <c r="F264" s="152">
        <v>7.79</v>
      </c>
      <c r="G264" s="142"/>
      <c r="H264" s="142"/>
      <c r="I264" s="142"/>
      <c r="J264" s="142"/>
      <c r="K264" s="142"/>
    </row>
    <row r="265" spans="1:11" x14ac:dyDescent="0.25">
      <c r="A265" s="142" t="s">
        <v>554</v>
      </c>
      <c r="B265" s="142">
        <v>7.24</v>
      </c>
      <c r="C265" s="142">
        <v>7.13</v>
      </c>
      <c r="D265" s="142"/>
      <c r="E265" s="142"/>
      <c r="F265" s="152">
        <v>7.24</v>
      </c>
      <c r="G265" s="142"/>
      <c r="H265" s="142"/>
      <c r="I265" s="142"/>
      <c r="J265" s="142"/>
      <c r="K265" s="142"/>
    </row>
    <row r="266" spans="1:11" x14ac:dyDescent="0.25">
      <c r="A266" s="142" t="s">
        <v>555</v>
      </c>
      <c r="B266" s="142">
        <v>7.07</v>
      </c>
      <c r="C266" s="142">
        <v>6.63</v>
      </c>
      <c r="D266" s="142"/>
      <c r="E266" s="142"/>
      <c r="F266" s="152">
        <v>7.07</v>
      </c>
      <c r="G266" s="142"/>
      <c r="H266" s="142"/>
      <c r="I266" s="142"/>
      <c r="J266" s="142"/>
      <c r="K266" s="142"/>
    </row>
    <row r="267" spans="1:11" x14ac:dyDescent="0.25">
      <c r="A267" s="142" t="s">
        <v>556</v>
      </c>
      <c r="B267" s="142">
        <v>7.39</v>
      </c>
      <c r="C267" s="142">
        <v>6.51</v>
      </c>
      <c r="D267" s="142"/>
      <c r="E267" s="142"/>
      <c r="F267" s="152">
        <v>7.39</v>
      </c>
      <c r="G267" s="142"/>
      <c r="H267" s="142"/>
      <c r="I267" s="142"/>
      <c r="J267" s="142"/>
      <c r="K267" s="142"/>
    </row>
    <row r="268" spans="1:11" x14ac:dyDescent="0.25">
      <c r="A268" s="142" t="s">
        <v>557</v>
      </c>
      <c r="B268" s="142">
        <v>7.91</v>
      </c>
      <c r="C268" s="142">
        <v>6.84</v>
      </c>
      <c r="D268" s="142"/>
      <c r="E268" s="142"/>
      <c r="F268" s="152">
        <v>7.91</v>
      </c>
      <c r="G268" s="142"/>
      <c r="H268" s="142"/>
      <c r="I268" s="142"/>
      <c r="J268" s="142"/>
      <c r="K268" s="142"/>
    </row>
    <row r="269" spans="1:11" x14ac:dyDescent="0.25">
      <c r="A269" s="142" t="s">
        <v>558</v>
      </c>
      <c r="B269" s="142">
        <v>7.84</v>
      </c>
      <c r="C269" s="142">
        <v>6.68</v>
      </c>
      <c r="D269" s="142"/>
      <c r="E269" s="142"/>
      <c r="F269" s="152">
        <v>7.84</v>
      </c>
      <c r="G269" s="142"/>
      <c r="H269" s="142"/>
      <c r="I269" s="142"/>
      <c r="J269" s="142"/>
      <c r="K269" s="142"/>
    </row>
    <row r="270" spans="1:11" x14ac:dyDescent="0.25">
      <c r="A270" s="142" t="s">
        <v>559</v>
      </c>
      <c r="B270" s="142">
        <v>7.46</v>
      </c>
      <c r="C270" s="142">
        <v>6.45</v>
      </c>
      <c r="D270" s="142"/>
      <c r="E270" s="142"/>
      <c r="F270" s="152">
        <v>7.46</v>
      </c>
      <c r="G270" s="142"/>
      <c r="H270" s="142"/>
      <c r="I270" s="142"/>
      <c r="J270" s="142"/>
      <c r="K270" s="142"/>
    </row>
    <row r="271" spans="1:11" x14ac:dyDescent="0.25">
      <c r="A271" s="142" t="s">
        <v>560</v>
      </c>
      <c r="B271" s="142">
        <v>7.53</v>
      </c>
      <c r="C271" s="142">
        <v>6.41</v>
      </c>
      <c r="D271" s="142"/>
      <c r="E271" s="142"/>
      <c r="F271" s="152">
        <v>7.53</v>
      </c>
      <c r="G271" s="142"/>
      <c r="H271" s="142"/>
      <c r="I271" s="142"/>
      <c r="J271" s="142"/>
      <c r="K271" s="142"/>
    </row>
    <row r="272" spans="1:11" x14ac:dyDescent="0.25">
      <c r="A272" s="142" t="s">
        <v>561</v>
      </c>
      <c r="B272" s="142">
        <v>7.39</v>
      </c>
      <c r="C272" s="142">
        <v>6.12</v>
      </c>
      <c r="D272" s="142"/>
      <c r="E272" s="142"/>
      <c r="F272" s="152">
        <v>7.39</v>
      </c>
      <c r="G272" s="142"/>
      <c r="H272" s="142"/>
      <c r="I272" s="142"/>
      <c r="J272" s="142"/>
      <c r="K272" s="142"/>
    </row>
    <row r="273" spans="1:11" x14ac:dyDescent="0.25">
      <c r="A273" s="142" t="s">
        <v>562</v>
      </c>
      <c r="B273" s="142">
        <v>7.33</v>
      </c>
      <c r="C273" s="142">
        <v>5.91</v>
      </c>
      <c r="D273" s="142"/>
      <c r="E273" s="142"/>
      <c r="F273" s="152">
        <v>7.33</v>
      </c>
      <c r="G273" s="142"/>
      <c r="H273" s="142"/>
      <c r="I273" s="142"/>
      <c r="J273" s="142"/>
      <c r="K273" s="142"/>
    </row>
    <row r="274" spans="1:11" x14ac:dyDescent="0.25">
      <c r="A274" s="142" t="s">
        <v>563</v>
      </c>
      <c r="B274" s="142">
        <v>6.84</v>
      </c>
      <c r="C274" s="142">
        <v>5.28</v>
      </c>
      <c r="D274" s="142"/>
      <c r="E274" s="142"/>
      <c r="F274" s="152">
        <v>6.84</v>
      </c>
      <c r="G274" s="142"/>
      <c r="H274" s="142"/>
      <c r="I274" s="142"/>
      <c r="J274" s="142"/>
      <c r="K274" s="142"/>
    </row>
    <row r="275" spans="1:11" x14ac:dyDescent="0.25">
      <c r="A275" s="142" t="s">
        <v>564</v>
      </c>
      <c r="B275" s="142">
        <v>6.39</v>
      </c>
      <c r="C275" s="142">
        <v>4.87</v>
      </c>
      <c r="D275" s="142"/>
      <c r="E275" s="142"/>
      <c r="F275" s="152">
        <v>6.39</v>
      </c>
      <c r="G275" s="142"/>
      <c r="H275" s="142"/>
      <c r="I275" s="142"/>
      <c r="J275" s="142"/>
      <c r="K275" s="142"/>
    </row>
    <row r="276" spans="1:11" x14ac:dyDescent="0.25">
      <c r="A276" s="142" t="s">
        <v>565</v>
      </c>
      <c r="B276" s="142">
        <v>6.24</v>
      </c>
      <c r="C276" s="142">
        <v>4.4400000000000004</v>
      </c>
      <c r="D276" s="142"/>
      <c r="E276" s="142"/>
      <c r="F276" s="152">
        <v>6.24</v>
      </c>
      <c r="G276" s="142"/>
      <c r="H276" s="142"/>
      <c r="I276" s="142"/>
      <c r="J276" s="142"/>
      <c r="K276" s="142"/>
    </row>
    <row r="277" spans="1:11" x14ac:dyDescent="0.25">
      <c r="A277" s="142" t="s">
        <v>566</v>
      </c>
      <c r="B277" s="142">
        <v>6.11</v>
      </c>
      <c r="C277" s="142">
        <v>3.7</v>
      </c>
      <c r="D277" s="142"/>
      <c r="E277" s="142"/>
      <c r="F277" s="152">
        <v>6.11</v>
      </c>
      <c r="G277" s="142"/>
      <c r="H277" s="142"/>
      <c r="I277" s="142"/>
      <c r="J277" s="142"/>
      <c r="K277" s="142"/>
    </row>
    <row r="278" spans="1:11" x14ac:dyDescent="0.25">
      <c r="A278" s="142" t="s">
        <v>567</v>
      </c>
      <c r="B278" s="142">
        <v>5.7</v>
      </c>
      <c r="C278" s="142">
        <v>3.38</v>
      </c>
      <c r="D278" s="142"/>
      <c r="E278" s="142"/>
      <c r="F278" s="152">
        <v>5.7</v>
      </c>
      <c r="G278" s="142"/>
      <c r="H278" s="142"/>
      <c r="I278" s="142"/>
      <c r="J278" s="142"/>
      <c r="K278" s="142"/>
    </row>
    <row r="279" spans="1:11" x14ac:dyDescent="0.25">
      <c r="A279" s="142" t="s">
        <v>568</v>
      </c>
      <c r="B279" s="142">
        <v>5.83</v>
      </c>
      <c r="C279" s="142">
        <v>3.86</v>
      </c>
      <c r="D279" s="142"/>
      <c r="E279" s="142"/>
      <c r="F279" s="152">
        <v>5.83</v>
      </c>
      <c r="G279" s="142"/>
      <c r="H279" s="142"/>
      <c r="I279" s="142"/>
      <c r="J279" s="142"/>
      <c r="K279" s="142"/>
    </row>
    <row r="280" spans="1:11" x14ac:dyDescent="0.25">
      <c r="A280" s="142" t="s">
        <v>569</v>
      </c>
      <c r="B280" s="142">
        <v>6.39</v>
      </c>
      <c r="C280" s="142">
        <v>4.1399999999999997</v>
      </c>
      <c r="D280" s="142"/>
      <c r="E280" s="142"/>
      <c r="F280" s="152">
        <v>6.39</v>
      </c>
      <c r="G280" s="142"/>
      <c r="H280" s="142"/>
      <c r="I280" s="142"/>
      <c r="J280" s="142"/>
      <c r="K280" s="142"/>
    </row>
    <row r="281" spans="1:11" x14ac:dyDescent="0.25">
      <c r="A281" s="142" t="s">
        <v>570</v>
      </c>
      <c r="B281" s="142">
        <v>6.52</v>
      </c>
      <c r="C281" s="142">
        <v>4.75</v>
      </c>
      <c r="D281" s="142"/>
      <c r="E281" s="142"/>
      <c r="F281" s="152">
        <v>6.52</v>
      </c>
      <c r="G281" s="142"/>
      <c r="H281" s="142"/>
      <c r="I281" s="142"/>
      <c r="J281" s="142"/>
      <c r="K281" s="142"/>
    </row>
    <row r="282" spans="1:11" x14ac:dyDescent="0.25">
      <c r="A282" s="142" t="s">
        <v>571</v>
      </c>
      <c r="B282" s="142">
        <v>6.73</v>
      </c>
      <c r="C282" s="142">
        <v>5.4</v>
      </c>
      <c r="D282" s="142"/>
      <c r="E282" s="142"/>
      <c r="F282" s="152">
        <v>6.73</v>
      </c>
      <c r="G282" s="142"/>
      <c r="H282" s="142"/>
      <c r="I282" s="142"/>
      <c r="J282" s="142"/>
      <c r="K282" s="142"/>
    </row>
    <row r="283" spans="1:11" x14ac:dyDescent="0.25">
      <c r="A283" s="142" t="s">
        <v>572</v>
      </c>
      <c r="B283" s="142">
        <v>6.58</v>
      </c>
      <c r="C283" s="142">
        <v>4.9400000000000004</v>
      </c>
      <c r="D283" s="142"/>
      <c r="E283" s="142"/>
      <c r="F283" s="152">
        <v>6.58</v>
      </c>
      <c r="G283" s="142"/>
      <c r="H283" s="142"/>
      <c r="I283" s="142"/>
      <c r="J283" s="142"/>
      <c r="K283" s="142"/>
    </row>
    <row r="284" spans="1:11" x14ac:dyDescent="0.25">
      <c r="A284" s="142" t="s">
        <v>573</v>
      </c>
      <c r="B284" s="142">
        <v>6.14</v>
      </c>
      <c r="C284" s="142">
        <v>4.6900000000000004</v>
      </c>
      <c r="D284" s="142"/>
      <c r="E284" s="142"/>
      <c r="F284" s="152">
        <v>6.14</v>
      </c>
      <c r="G284" s="142"/>
      <c r="H284" s="142"/>
      <c r="I284" s="142"/>
      <c r="J284" s="142"/>
      <c r="K284" s="142"/>
    </row>
    <row r="285" spans="1:11" x14ac:dyDescent="0.25">
      <c r="A285" s="142" t="s">
        <v>574</v>
      </c>
      <c r="B285" s="142">
        <v>5.93</v>
      </c>
      <c r="C285" s="142">
        <v>4.46</v>
      </c>
      <c r="D285" s="142"/>
      <c r="E285" s="142"/>
      <c r="F285" s="152">
        <v>5.93</v>
      </c>
      <c r="G285" s="142"/>
      <c r="H285" s="142"/>
      <c r="I285" s="142"/>
      <c r="J285" s="142"/>
      <c r="K285" s="142"/>
    </row>
    <row r="286" spans="1:11" x14ac:dyDescent="0.25">
      <c r="A286" s="142" t="s">
        <v>575</v>
      </c>
      <c r="B286" s="142">
        <v>5.81</v>
      </c>
      <c r="C286" s="142">
        <v>4.22</v>
      </c>
      <c r="D286" s="142"/>
      <c r="E286" s="142"/>
      <c r="F286" s="152">
        <v>5.81</v>
      </c>
      <c r="G286" s="142"/>
      <c r="H286" s="142"/>
      <c r="I286" s="142"/>
      <c r="J286" s="142"/>
      <c r="K286" s="142"/>
    </row>
    <row r="287" spans="1:11" x14ac:dyDescent="0.25">
      <c r="A287" s="142" t="s">
        <v>576</v>
      </c>
      <c r="B287" s="142">
        <v>5.93</v>
      </c>
      <c r="C287" s="142">
        <v>4.01</v>
      </c>
      <c r="D287" s="142"/>
      <c r="E287" s="142"/>
      <c r="F287" s="152">
        <v>5.93</v>
      </c>
      <c r="G287" s="142"/>
      <c r="H287" s="142"/>
      <c r="I287" s="142"/>
      <c r="J287" s="142"/>
      <c r="K287" s="142"/>
    </row>
    <row r="288" spans="1:11" x14ac:dyDescent="0.25">
      <c r="A288" s="142" t="s">
        <v>577</v>
      </c>
      <c r="B288" s="142">
        <v>5.95</v>
      </c>
      <c r="C288" s="142">
        <v>3.38</v>
      </c>
      <c r="D288" s="142"/>
      <c r="E288" s="142"/>
      <c r="F288" s="152">
        <v>5.95</v>
      </c>
      <c r="G288" s="142"/>
      <c r="H288" s="142"/>
      <c r="I288" s="142"/>
      <c r="J288" s="142"/>
      <c r="K288" s="142"/>
    </row>
    <row r="289" spans="1:11" x14ac:dyDescent="0.25">
      <c r="A289" s="142" t="s">
        <v>578</v>
      </c>
      <c r="B289" s="142">
        <v>6.08</v>
      </c>
      <c r="C289" s="142">
        <v>3.2</v>
      </c>
      <c r="D289" s="142"/>
      <c r="E289" s="142"/>
      <c r="F289" s="152">
        <v>6.08</v>
      </c>
      <c r="G289" s="142"/>
      <c r="H289" s="142"/>
      <c r="I289" s="142"/>
      <c r="J289" s="142"/>
      <c r="K289" s="142"/>
    </row>
    <row r="290" spans="1:11" x14ac:dyDescent="0.25">
      <c r="A290" s="142" t="s">
        <v>579</v>
      </c>
      <c r="B290" s="142">
        <v>6.07</v>
      </c>
      <c r="C290" s="142">
        <v>3.73</v>
      </c>
      <c r="D290" s="142"/>
      <c r="E290" s="142"/>
      <c r="F290" s="152">
        <v>6.07</v>
      </c>
      <c r="G290" s="142"/>
      <c r="H290" s="142"/>
      <c r="I290" s="142"/>
      <c r="J290" s="142"/>
      <c r="K290" s="142"/>
    </row>
    <row r="291" spans="1:11" x14ac:dyDescent="0.25">
      <c r="A291" s="142" t="s">
        <v>580</v>
      </c>
      <c r="B291" s="142">
        <v>6.19</v>
      </c>
      <c r="C291" s="142">
        <v>3.71</v>
      </c>
      <c r="D291" s="142"/>
      <c r="E291" s="142"/>
      <c r="F291" s="152">
        <v>6.19</v>
      </c>
      <c r="G291" s="142"/>
      <c r="H291" s="142"/>
      <c r="I291" s="142"/>
      <c r="J291" s="142"/>
      <c r="K291" s="142"/>
    </row>
    <row r="292" spans="1:11" x14ac:dyDescent="0.25">
      <c r="A292" s="142" t="s">
        <v>581</v>
      </c>
      <c r="B292" s="142">
        <v>6.13</v>
      </c>
      <c r="C292" s="142">
        <v>3.69</v>
      </c>
      <c r="D292" s="142"/>
      <c r="E292" s="142"/>
      <c r="F292" s="152">
        <v>6.13</v>
      </c>
      <c r="G292" s="142"/>
      <c r="H292" s="142"/>
      <c r="I292" s="142"/>
      <c r="J292" s="142"/>
      <c r="K292" s="142"/>
    </row>
    <row r="293" spans="1:11" x14ac:dyDescent="0.25">
      <c r="A293" s="142" t="s">
        <v>582</v>
      </c>
      <c r="B293" s="142">
        <v>6.11</v>
      </c>
      <c r="C293" s="142">
        <v>3.91</v>
      </c>
      <c r="D293" s="142"/>
      <c r="E293" s="142"/>
      <c r="F293" s="152">
        <v>6.11</v>
      </c>
      <c r="G293" s="142"/>
      <c r="H293" s="142"/>
      <c r="I293" s="142"/>
      <c r="J293" s="142"/>
      <c r="K293" s="142"/>
    </row>
    <row r="294" spans="1:11" x14ac:dyDescent="0.25">
      <c r="A294" s="142" t="s">
        <v>583</v>
      </c>
      <c r="B294" s="142">
        <v>6.11</v>
      </c>
      <c r="C294" s="142">
        <v>3.98</v>
      </c>
      <c r="D294" s="142"/>
      <c r="E294" s="142"/>
      <c r="F294" s="152">
        <v>6.11</v>
      </c>
      <c r="G294" s="142"/>
      <c r="H294" s="142"/>
      <c r="I294" s="142"/>
      <c r="J294" s="142"/>
      <c r="K294" s="142"/>
    </row>
    <row r="295" spans="1:11" x14ac:dyDescent="0.25">
      <c r="A295" s="142" t="s">
        <v>584</v>
      </c>
      <c r="B295" s="142">
        <v>6.21</v>
      </c>
      <c r="C295" s="142">
        <v>4.0199999999999996</v>
      </c>
      <c r="D295" s="142"/>
      <c r="E295" s="142"/>
      <c r="F295" s="152">
        <v>6.21</v>
      </c>
      <c r="G295" s="142"/>
      <c r="H295" s="142"/>
      <c r="I295" s="142"/>
      <c r="J295" s="142"/>
      <c r="K295" s="142"/>
    </row>
    <row r="296" spans="1:11" x14ac:dyDescent="0.25">
      <c r="A296" s="142" t="s">
        <v>585</v>
      </c>
      <c r="B296" s="142">
        <v>6.55</v>
      </c>
      <c r="C296" s="142">
        <v>4.66</v>
      </c>
      <c r="D296" s="142"/>
      <c r="E296" s="142"/>
      <c r="F296" s="152">
        <v>6.55</v>
      </c>
      <c r="G296" s="142"/>
      <c r="H296" s="142"/>
      <c r="I296" s="142"/>
      <c r="J296" s="142"/>
      <c r="K296" s="142"/>
    </row>
    <row r="297" spans="1:11" x14ac:dyDescent="0.25">
      <c r="A297" s="142" t="s">
        <v>586</v>
      </c>
      <c r="B297" s="142">
        <v>6.48</v>
      </c>
      <c r="C297" s="142">
        <v>4.74</v>
      </c>
      <c r="D297" s="142"/>
      <c r="E297" s="142"/>
      <c r="F297" s="152">
        <v>6.48</v>
      </c>
      <c r="G297" s="142"/>
      <c r="H297" s="142"/>
      <c r="I297" s="142"/>
      <c r="J297" s="142"/>
      <c r="K297" s="142"/>
    </row>
    <row r="298" spans="1:11" x14ac:dyDescent="0.25">
      <c r="A298" s="142" t="s">
        <v>587</v>
      </c>
      <c r="B298" s="142">
        <v>6.28</v>
      </c>
      <c r="C298" s="142">
        <v>4.78</v>
      </c>
      <c r="D298" s="142"/>
      <c r="E298" s="142"/>
      <c r="F298" s="152">
        <v>6.28</v>
      </c>
      <c r="G298" s="142"/>
      <c r="H298" s="142"/>
      <c r="I298" s="142"/>
      <c r="J298" s="142"/>
      <c r="K298" s="142"/>
    </row>
    <row r="299" spans="1:11" x14ac:dyDescent="0.25">
      <c r="A299" s="142" t="s">
        <v>588</v>
      </c>
      <c r="B299" s="142">
        <v>6.36</v>
      </c>
      <c r="C299" s="142">
        <v>5.07</v>
      </c>
      <c r="D299" s="142"/>
      <c r="E299" s="142"/>
      <c r="F299" s="152">
        <v>6.36</v>
      </c>
      <c r="G299" s="142"/>
      <c r="H299" s="142"/>
      <c r="I299" s="142"/>
      <c r="J299" s="142"/>
      <c r="K299" s="142"/>
    </row>
    <row r="300" spans="1:11" x14ac:dyDescent="0.25">
      <c r="A300" s="142" t="s">
        <v>589</v>
      </c>
      <c r="B300" s="142">
        <v>6.46</v>
      </c>
      <c r="C300" s="142">
        <v>5.41</v>
      </c>
      <c r="D300" s="142"/>
      <c r="E300" s="142"/>
      <c r="F300" s="152">
        <v>6.46</v>
      </c>
      <c r="G300" s="142"/>
      <c r="H300" s="142"/>
      <c r="I300" s="142"/>
      <c r="J300" s="142"/>
      <c r="K300" s="142"/>
    </row>
    <row r="301" spans="1:11" x14ac:dyDescent="0.25">
      <c r="A301" s="142" t="s">
        <v>590</v>
      </c>
      <c r="B301" s="142">
        <v>6.64</v>
      </c>
      <c r="C301" s="142">
        <v>5.6</v>
      </c>
      <c r="D301" s="142"/>
      <c r="E301" s="142"/>
      <c r="F301" s="152">
        <v>6.64</v>
      </c>
      <c r="G301" s="142"/>
      <c r="H301" s="142"/>
      <c r="I301" s="142"/>
      <c r="J301" s="142"/>
      <c r="K301" s="142"/>
    </row>
    <row r="302" spans="1:11" x14ac:dyDescent="0.25">
      <c r="A302" s="142" t="s">
        <v>591</v>
      </c>
      <c r="B302" s="142">
        <v>6.71</v>
      </c>
      <c r="C302" s="142">
        <v>6.09</v>
      </c>
      <c r="D302" s="142"/>
      <c r="E302" s="142"/>
      <c r="F302" s="152">
        <v>6.71</v>
      </c>
      <c r="G302" s="142"/>
      <c r="H302" s="142"/>
      <c r="I302" s="142"/>
      <c r="J302" s="142"/>
      <c r="K302" s="142"/>
    </row>
    <row r="303" spans="1:11" x14ac:dyDescent="0.25">
      <c r="A303" s="142" t="s">
        <v>592</v>
      </c>
      <c r="B303" s="142">
        <v>6.67</v>
      </c>
      <c r="C303" s="142">
        <v>6.26</v>
      </c>
      <c r="D303" s="142"/>
      <c r="E303" s="142"/>
      <c r="F303" s="152">
        <v>6.67</v>
      </c>
      <c r="G303" s="142"/>
      <c r="H303" s="142"/>
      <c r="I303" s="142"/>
      <c r="J303" s="142"/>
      <c r="K303" s="142"/>
    </row>
    <row r="304" spans="1:11" x14ac:dyDescent="0.25">
      <c r="A304" s="142" t="s">
        <v>593</v>
      </c>
      <c r="B304" s="142">
        <v>6.85</v>
      </c>
      <c r="C304" s="142">
        <v>6.36</v>
      </c>
      <c r="D304" s="142"/>
      <c r="E304" s="142"/>
      <c r="F304" s="152">
        <v>6.85</v>
      </c>
      <c r="G304" s="142"/>
      <c r="H304" s="142"/>
      <c r="I304" s="142"/>
      <c r="J304" s="142"/>
      <c r="K304" s="142"/>
    </row>
    <row r="305" spans="1:11" x14ac:dyDescent="0.25">
      <c r="A305" s="142" t="s">
        <v>594</v>
      </c>
      <c r="B305" s="142">
        <v>6.9</v>
      </c>
      <c r="C305" s="142">
        <v>7.19</v>
      </c>
      <c r="D305" s="142"/>
      <c r="E305" s="142"/>
      <c r="F305" s="152">
        <v>6.9</v>
      </c>
      <c r="G305" s="142"/>
      <c r="H305" s="142"/>
      <c r="I305" s="142"/>
      <c r="J305" s="142"/>
      <c r="K305" s="142"/>
    </row>
    <row r="306" spans="1:11" x14ac:dyDescent="0.25">
      <c r="A306" s="142" t="s">
        <v>595</v>
      </c>
      <c r="B306" s="142">
        <v>7.13</v>
      </c>
      <c r="C306" s="142">
        <v>8.01</v>
      </c>
      <c r="D306" s="142"/>
      <c r="E306" s="142"/>
      <c r="F306" s="152">
        <v>7.13</v>
      </c>
      <c r="G306" s="142"/>
      <c r="H306" s="142"/>
      <c r="I306" s="142"/>
      <c r="J306" s="142"/>
      <c r="K306" s="142"/>
    </row>
    <row r="307" spans="1:11" x14ac:dyDescent="0.25">
      <c r="A307" s="142" t="s">
        <v>596</v>
      </c>
      <c r="B307" s="142">
        <v>7.4</v>
      </c>
      <c r="C307" s="142">
        <v>8.67</v>
      </c>
      <c r="D307" s="142"/>
      <c r="E307" s="142"/>
      <c r="F307" s="152">
        <v>7.4</v>
      </c>
      <c r="G307" s="142"/>
      <c r="H307" s="142"/>
      <c r="I307" s="142"/>
      <c r="J307" s="142"/>
      <c r="K307" s="142"/>
    </row>
    <row r="308" spans="1:11" x14ac:dyDescent="0.25">
      <c r="A308" s="142" t="s">
        <v>597</v>
      </c>
      <c r="B308" s="142">
        <v>7.09</v>
      </c>
      <c r="C308" s="142">
        <v>8.2899999999999991</v>
      </c>
      <c r="D308" s="142"/>
      <c r="E308" s="142"/>
      <c r="F308" s="152">
        <v>7.09</v>
      </c>
      <c r="G308" s="142"/>
      <c r="H308" s="142"/>
      <c r="I308" s="142"/>
      <c r="J308" s="142"/>
      <c r="K308" s="142"/>
    </row>
    <row r="309" spans="1:11" x14ac:dyDescent="0.25">
      <c r="A309" s="142" t="s">
        <v>598</v>
      </c>
      <c r="B309" s="142">
        <v>6.79</v>
      </c>
      <c r="C309" s="142">
        <v>7.22</v>
      </c>
      <c r="D309" s="142"/>
      <c r="E309" s="142"/>
      <c r="F309" s="152">
        <v>6.79</v>
      </c>
      <c r="G309" s="142"/>
      <c r="H309" s="142"/>
      <c r="I309" s="142"/>
      <c r="J309" s="142"/>
      <c r="K309" s="142"/>
    </row>
    <row r="310" spans="1:11" x14ac:dyDescent="0.25">
      <c r="A310" s="142" t="s">
        <v>599</v>
      </c>
      <c r="B310" s="142">
        <v>6.73</v>
      </c>
      <c r="C310" s="142">
        <v>7.83</v>
      </c>
      <c r="D310" s="142"/>
      <c r="E310" s="142"/>
      <c r="F310" s="152">
        <v>6.73</v>
      </c>
      <c r="G310" s="142"/>
      <c r="H310" s="142"/>
      <c r="I310" s="142"/>
      <c r="J310" s="142"/>
      <c r="K310" s="142"/>
    </row>
    <row r="311" spans="1:11" x14ac:dyDescent="0.25">
      <c r="A311" s="142" t="s">
        <v>600</v>
      </c>
      <c r="B311" s="142">
        <v>6.74</v>
      </c>
      <c r="C311" s="142">
        <v>7.45</v>
      </c>
      <c r="D311" s="142"/>
      <c r="E311" s="142"/>
      <c r="F311" s="152">
        <v>6.74</v>
      </c>
      <c r="G311" s="142"/>
      <c r="H311" s="142"/>
      <c r="I311" s="142"/>
      <c r="J311" s="142"/>
      <c r="K311" s="142"/>
    </row>
    <row r="312" spans="1:11" x14ac:dyDescent="0.25">
      <c r="A312" s="142" t="s">
        <v>601</v>
      </c>
      <c r="B312" s="142">
        <v>6.99</v>
      </c>
      <c r="C312" s="142">
        <v>7.77</v>
      </c>
      <c r="D312" s="142"/>
      <c r="E312" s="142"/>
      <c r="F312" s="152">
        <v>6.99</v>
      </c>
      <c r="G312" s="142"/>
      <c r="H312" s="142"/>
      <c r="I312" s="142"/>
      <c r="J312" s="142"/>
      <c r="K312" s="142"/>
    </row>
    <row r="313" spans="1:11" x14ac:dyDescent="0.25">
      <c r="A313" s="142" t="s">
        <v>602</v>
      </c>
      <c r="B313" s="142">
        <v>6.96</v>
      </c>
      <c r="C313" s="142">
        <v>7.12</v>
      </c>
      <c r="D313" s="142"/>
      <c r="E313" s="142"/>
      <c r="F313" s="152">
        <v>6.96</v>
      </c>
      <c r="G313" s="142"/>
      <c r="H313" s="142"/>
      <c r="I313" s="142"/>
      <c r="J313" s="142"/>
      <c r="K313" s="142"/>
    </row>
    <row r="314" spans="1:11" x14ac:dyDescent="0.25">
      <c r="A314" s="142" t="s">
        <v>603</v>
      </c>
      <c r="B314" s="142">
        <v>7.21</v>
      </c>
      <c r="C314" s="142">
        <v>7.96</v>
      </c>
      <c r="D314" s="142"/>
      <c r="E314" s="142"/>
      <c r="F314" s="152">
        <v>7.21</v>
      </c>
      <c r="G314" s="142"/>
      <c r="H314" s="142"/>
      <c r="I314" s="142"/>
      <c r="J314" s="142"/>
      <c r="K314" s="142"/>
    </row>
    <row r="315" spans="1:11" x14ac:dyDescent="0.25">
      <c r="A315" s="142" t="s">
        <v>604</v>
      </c>
      <c r="B315" s="142">
        <v>7.51</v>
      </c>
      <c r="C315" s="142">
        <v>8.33</v>
      </c>
      <c r="D315" s="142"/>
      <c r="E315" s="142"/>
      <c r="F315" s="152">
        <v>7.51</v>
      </c>
      <c r="G315" s="142"/>
      <c r="H315" s="142"/>
      <c r="I315" s="142"/>
      <c r="J315" s="142"/>
      <c r="K315" s="142"/>
    </row>
    <row r="316" spans="1:11" x14ac:dyDescent="0.25">
      <c r="A316" s="142" t="s">
        <v>605</v>
      </c>
      <c r="B316" s="142">
        <v>7.58</v>
      </c>
      <c r="C316" s="142">
        <v>8.23</v>
      </c>
      <c r="D316" s="142"/>
      <c r="E316" s="142"/>
      <c r="F316" s="152">
        <v>7.58</v>
      </c>
      <c r="G316" s="142"/>
      <c r="H316" s="142"/>
      <c r="I316" s="142"/>
      <c r="J316" s="142"/>
      <c r="K316" s="142"/>
    </row>
    <row r="317" spans="1:11" x14ac:dyDescent="0.25">
      <c r="A317" s="142" t="s">
        <v>606</v>
      </c>
      <c r="B317" s="142">
        <v>7.54</v>
      </c>
      <c r="C317" s="142">
        <v>7.9</v>
      </c>
      <c r="D317" s="142"/>
      <c r="E317" s="142"/>
      <c r="F317" s="152">
        <v>7.54</v>
      </c>
      <c r="G317" s="142"/>
      <c r="H317" s="142"/>
      <c r="I317" s="142"/>
      <c r="J317" s="142"/>
      <c r="K317" s="142"/>
    </row>
    <row r="318" spans="1:11" x14ac:dyDescent="0.25">
      <c r="A318" s="142" t="s">
        <v>607</v>
      </c>
      <c r="B318" s="142">
        <v>7.81</v>
      </c>
      <c r="C318" s="142">
        <v>7.55</v>
      </c>
      <c r="D318" s="142"/>
      <c r="E318" s="142"/>
      <c r="F318" s="152">
        <v>7.81</v>
      </c>
      <c r="G318" s="142"/>
      <c r="H318" s="142"/>
      <c r="I318" s="142"/>
      <c r="J318" s="142"/>
      <c r="K318" s="142"/>
    </row>
    <row r="319" spans="1:11" x14ac:dyDescent="0.25">
      <c r="A319" s="142" t="s">
        <v>608</v>
      </c>
      <c r="B319" s="142">
        <v>8.0399999999999991</v>
      </c>
      <c r="C319" s="142">
        <v>8.9600000000000009</v>
      </c>
      <c r="D319" s="142"/>
      <c r="E319" s="142"/>
      <c r="F319" s="152">
        <v>8.0399999999999991</v>
      </c>
      <c r="G319" s="142"/>
      <c r="H319" s="142"/>
      <c r="I319" s="142"/>
      <c r="J319" s="142"/>
      <c r="K319" s="142"/>
    </row>
    <row r="320" spans="1:11" x14ac:dyDescent="0.25">
      <c r="A320" s="142" t="s">
        <v>609</v>
      </c>
      <c r="B320" s="142">
        <v>8.0399999999999991</v>
      </c>
      <c r="C320" s="142">
        <v>8.06</v>
      </c>
      <c r="D320" s="142"/>
      <c r="E320" s="142"/>
      <c r="F320" s="152">
        <v>8.0399999999999991</v>
      </c>
      <c r="G320" s="142"/>
      <c r="H320" s="142"/>
      <c r="I320" s="142"/>
      <c r="J320" s="142"/>
      <c r="K320" s="142"/>
    </row>
    <row r="321" spans="1:11" x14ac:dyDescent="0.25">
      <c r="A321" s="142" t="s">
        <v>610</v>
      </c>
      <c r="B321" s="142">
        <v>7.9</v>
      </c>
      <c r="C321" s="142">
        <v>7.46</v>
      </c>
      <c r="D321" s="142"/>
      <c r="E321" s="142"/>
      <c r="F321" s="152">
        <v>7.9</v>
      </c>
      <c r="G321" s="142"/>
      <c r="H321" s="142"/>
      <c r="I321" s="142"/>
      <c r="J321" s="142"/>
      <c r="K321" s="142"/>
    </row>
    <row r="322" spans="1:11" x14ac:dyDescent="0.25">
      <c r="A322" s="142" t="s">
        <v>611</v>
      </c>
      <c r="B322" s="142">
        <v>7.68</v>
      </c>
      <c r="C322" s="142">
        <v>7.47</v>
      </c>
      <c r="D322" s="142"/>
      <c r="E322" s="142"/>
      <c r="F322" s="152">
        <v>7.68</v>
      </c>
      <c r="G322" s="142"/>
      <c r="H322" s="142"/>
      <c r="I322" s="142"/>
      <c r="J322" s="142"/>
      <c r="K322" s="142"/>
    </row>
    <row r="323" spans="1:11" x14ac:dyDescent="0.25">
      <c r="A323" s="142" t="s">
        <v>612</v>
      </c>
      <c r="B323" s="142">
        <v>7.43</v>
      </c>
      <c r="C323" s="142">
        <v>7.15</v>
      </c>
      <c r="D323" s="142"/>
      <c r="E323" s="142"/>
      <c r="F323" s="152">
        <v>7.43</v>
      </c>
      <c r="G323" s="142"/>
      <c r="H323" s="142"/>
      <c r="I323" s="142"/>
      <c r="J323" s="142"/>
      <c r="K323" s="142"/>
    </row>
    <row r="324" spans="1:11" x14ac:dyDescent="0.25">
      <c r="A324" s="142" t="s">
        <v>613</v>
      </c>
      <c r="B324" s="142">
        <v>7.5</v>
      </c>
      <c r="C324" s="142">
        <v>6.26</v>
      </c>
      <c r="D324" s="142"/>
      <c r="E324" s="142"/>
      <c r="F324" s="152">
        <v>7.5</v>
      </c>
      <c r="G324" s="142"/>
      <c r="H324" s="142"/>
      <c r="I324" s="142"/>
      <c r="J324" s="142"/>
      <c r="K324" s="142"/>
    </row>
    <row r="325" spans="1:11" x14ac:dyDescent="0.25">
      <c r="A325" s="142" t="s">
        <v>614</v>
      </c>
      <c r="B325" s="142">
        <v>7.39</v>
      </c>
      <c r="C325" s="142">
        <v>5.5</v>
      </c>
      <c r="D325" s="142"/>
      <c r="E325" s="142"/>
      <c r="F325" s="152">
        <v>7.39</v>
      </c>
      <c r="G325" s="142"/>
      <c r="H325" s="142"/>
      <c r="I325" s="142"/>
      <c r="J325" s="142"/>
      <c r="K325" s="142"/>
    </row>
    <row r="326" spans="1:11" x14ac:dyDescent="0.25">
      <c r="A326" s="142" t="s">
        <v>615</v>
      </c>
      <c r="B326" s="142">
        <v>7.73</v>
      </c>
      <c r="C326" s="142">
        <v>5.49</v>
      </c>
      <c r="D326" s="142"/>
      <c r="E326" s="142"/>
      <c r="F326" s="152">
        <v>7.73</v>
      </c>
      <c r="G326" s="142"/>
      <c r="H326" s="142"/>
      <c r="I326" s="142"/>
      <c r="J326" s="142"/>
      <c r="K326" s="142"/>
    </row>
    <row r="327" spans="1:11" x14ac:dyDescent="0.25">
      <c r="A327" s="142" t="s">
        <v>616</v>
      </c>
      <c r="B327" s="142">
        <v>8.23</v>
      </c>
      <c r="C327" s="142">
        <v>5.61</v>
      </c>
      <c r="D327" s="142"/>
      <c r="E327" s="142"/>
      <c r="F327" s="152">
        <v>8.23</v>
      </c>
      <c r="G327" s="142"/>
      <c r="H327" s="142"/>
      <c r="I327" s="142"/>
      <c r="J327" s="142"/>
      <c r="K327" s="142"/>
    </row>
    <row r="328" spans="1:11" x14ac:dyDescent="0.25">
      <c r="A328" s="142" t="s">
        <v>617</v>
      </c>
      <c r="B328" s="142">
        <v>8.06</v>
      </c>
      <c r="C328" s="142">
        <v>5.23</v>
      </c>
      <c r="D328" s="142"/>
      <c r="E328" s="142"/>
      <c r="F328" s="152">
        <v>8.06</v>
      </c>
      <c r="G328" s="142"/>
      <c r="H328" s="142"/>
      <c r="I328" s="142"/>
      <c r="J328" s="142"/>
      <c r="K328" s="142"/>
    </row>
    <row r="329" spans="1:11" x14ac:dyDescent="0.25">
      <c r="A329" s="142" t="s">
        <v>618</v>
      </c>
      <c r="B329" s="142">
        <v>7.86</v>
      </c>
      <c r="C329" s="142">
        <v>5.34</v>
      </c>
      <c r="D329" s="142"/>
      <c r="E329" s="142"/>
      <c r="F329" s="152">
        <v>7.86</v>
      </c>
      <c r="G329" s="142"/>
      <c r="H329" s="142"/>
      <c r="I329" s="142"/>
      <c r="J329" s="142"/>
      <c r="K329" s="142"/>
    </row>
    <row r="330" spans="1:11" x14ac:dyDescent="0.25">
      <c r="A330" s="142" t="s">
        <v>619</v>
      </c>
      <c r="B330" s="142">
        <v>8.06</v>
      </c>
      <c r="C330" s="142">
        <v>6.13</v>
      </c>
      <c r="D330" s="142"/>
      <c r="E330" s="142"/>
      <c r="F330" s="152">
        <v>8.06</v>
      </c>
      <c r="G330" s="142"/>
      <c r="H330" s="142"/>
      <c r="I330" s="142"/>
      <c r="J330" s="142"/>
      <c r="K330" s="142"/>
    </row>
    <row r="331" spans="1:11" x14ac:dyDescent="0.25">
      <c r="A331" s="142" t="s">
        <v>620</v>
      </c>
      <c r="B331" s="142">
        <v>8.4</v>
      </c>
      <c r="C331" s="142">
        <v>6.44</v>
      </c>
      <c r="D331" s="142"/>
      <c r="E331" s="142"/>
      <c r="F331" s="152">
        <v>8.4</v>
      </c>
      <c r="G331" s="142"/>
      <c r="H331" s="142"/>
      <c r="I331" s="142"/>
      <c r="J331" s="142"/>
      <c r="K331" s="142"/>
    </row>
    <row r="332" spans="1:11" x14ac:dyDescent="0.25">
      <c r="A332" s="142" t="s">
        <v>621</v>
      </c>
      <c r="B332" s="142">
        <v>8.43</v>
      </c>
      <c r="C332" s="142">
        <v>6.42</v>
      </c>
      <c r="D332" s="142"/>
      <c r="E332" s="142"/>
      <c r="F332" s="152">
        <v>8.43</v>
      </c>
      <c r="G332" s="142"/>
      <c r="H332" s="142"/>
      <c r="I332" s="142"/>
      <c r="J332" s="142"/>
      <c r="K332" s="142"/>
    </row>
    <row r="333" spans="1:11" x14ac:dyDescent="0.25">
      <c r="A333" s="142" t="s">
        <v>622</v>
      </c>
      <c r="B333" s="142">
        <v>8.14</v>
      </c>
      <c r="C333" s="142">
        <v>5.96</v>
      </c>
      <c r="D333" s="142"/>
      <c r="E333" s="142"/>
      <c r="F333" s="152">
        <v>8.14</v>
      </c>
      <c r="G333" s="142"/>
      <c r="H333" s="142"/>
      <c r="I333" s="142"/>
      <c r="J333" s="142"/>
      <c r="K333" s="142"/>
    </row>
    <row r="334" spans="1:11" x14ac:dyDescent="0.25">
      <c r="A334" s="142" t="s">
        <v>623</v>
      </c>
      <c r="B334" s="142">
        <v>8.0500000000000007</v>
      </c>
      <c r="C334" s="142">
        <v>5.48</v>
      </c>
      <c r="D334" s="142"/>
      <c r="E334" s="142"/>
      <c r="F334" s="152">
        <v>8.0500000000000007</v>
      </c>
      <c r="G334" s="142"/>
      <c r="H334" s="142"/>
      <c r="I334" s="142"/>
      <c r="J334" s="142"/>
      <c r="K334" s="142"/>
    </row>
    <row r="335" spans="1:11" x14ac:dyDescent="0.25">
      <c r="A335" s="142" t="s">
        <v>624</v>
      </c>
      <c r="B335" s="142">
        <v>8</v>
      </c>
      <c r="C335" s="142">
        <v>5.44</v>
      </c>
      <c r="D335" s="142"/>
      <c r="E335" s="142"/>
      <c r="F335" s="152">
        <v>8</v>
      </c>
      <c r="G335" s="142"/>
      <c r="H335" s="142"/>
      <c r="I335" s="142"/>
      <c r="J335" s="142"/>
      <c r="K335" s="142"/>
    </row>
    <row r="336" spans="1:11" x14ac:dyDescent="0.25">
      <c r="A336" s="142" t="s">
        <v>625</v>
      </c>
      <c r="B336" s="142">
        <v>7.74</v>
      </c>
      <c r="C336" s="142">
        <v>4.87</v>
      </c>
      <c r="D336" s="142"/>
      <c r="E336" s="142"/>
      <c r="F336" s="152">
        <v>7.74</v>
      </c>
      <c r="G336" s="142"/>
      <c r="H336" s="142"/>
      <c r="I336" s="142"/>
      <c r="J336" s="142"/>
      <c r="K336" s="142"/>
    </row>
    <row r="337" spans="1:11" x14ac:dyDescent="0.25">
      <c r="A337" s="142" t="s">
        <v>626</v>
      </c>
      <c r="B337" s="142">
        <v>7.79</v>
      </c>
      <c r="C337" s="142">
        <v>4.88</v>
      </c>
      <c r="D337" s="142"/>
      <c r="E337" s="142"/>
      <c r="F337" s="152">
        <v>7.79</v>
      </c>
      <c r="G337" s="142"/>
      <c r="H337" s="142"/>
      <c r="I337" s="142"/>
      <c r="J337" s="142"/>
      <c r="K337" s="142"/>
    </row>
    <row r="338" spans="1:11" x14ac:dyDescent="0.25">
      <c r="A338" s="142" t="s">
        <v>627</v>
      </c>
      <c r="B338" s="142">
        <v>7.73</v>
      </c>
      <c r="C338" s="142">
        <v>5</v>
      </c>
      <c r="D338" s="142"/>
      <c r="E338" s="142"/>
      <c r="F338" s="152">
        <v>7.73</v>
      </c>
      <c r="G338" s="142"/>
      <c r="H338" s="142"/>
      <c r="I338" s="142"/>
      <c r="J338" s="142"/>
      <c r="K338" s="142"/>
    </row>
    <row r="339" spans="1:11" x14ac:dyDescent="0.25">
      <c r="A339" s="142" t="s">
        <v>628</v>
      </c>
      <c r="B339" s="142">
        <v>7.56</v>
      </c>
      <c r="C339" s="142">
        <v>4.8600000000000003</v>
      </c>
      <c r="D339" s="142"/>
      <c r="E339" s="142"/>
      <c r="F339" s="152">
        <v>7.56</v>
      </c>
      <c r="G339" s="142"/>
      <c r="H339" s="142"/>
      <c r="I339" s="142"/>
      <c r="J339" s="142"/>
      <c r="K339" s="142"/>
    </row>
    <row r="340" spans="1:11" x14ac:dyDescent="0.25">
      <c r="A340" s="142" t="s">
        <v>629</v>
      </c>
      <c r="B340" s="142">
        <v>7.9</v>
      </c>
      <c r="C340" s="142">
        <v>5.2</v>
      </c>
      <c r="D340" s="142"/>
      <c r="E340" s="142"/>
      <c r="F340" s="152">
        <v>7.9</v>
      </c>
      <c r="G340" s="142"/>
      <c r="H340" s="142"/>
      <c r="I340" s="142"/>
      <c r="J340" s="142"/>
      <c r="K340" s="142"/>
    </row>
    <row r="341" spans="1:11" x14ac:dyDescent="0.25">
      <c r="A341" s="142" t="s">
        <v>630</v>
      </c>
      <c r="B341" s="142">
        <v>7.86</v>
      </c>
      <c r="C341" s="142">
        <v>5.41</v>
      </c>
      <c r="D341" s="142"/>
      <c r="E341" s="142"/>
      <c r="F341" s="152">
        <v>7.86</v>
      </c>
      <c r="G341" s="142"/>
      <c r="H341" s="142"/>
      <c r="I341" s="142"/>
      <c r="J341" s="142"/>
      <c r="K341" s="142"/>
    </row>
    <row r="342" spans="1:11" x14ac:dyDescent="0.25">
      <c r="A342" s="142" t="s">
        <v>631</v>
      </c>
      <c r="B342" s="142">
        <v>7.83</v>
      </c>
      <c r="C342" s="142">
        <v>5.23</v>
      </c>
      <c r="D342" s="142"/>
      <c r="E342" s="142"/>
      <c r="F342" s="152">
        <v>7.83</v>
      </c>
      <c r="G342" s="142"/>
      <c r="H342" s="142"/>
      <c r="I342" s="142"/>
      <c r="J342" s="142"/>
      <c r="K342" s="142"/>
    </row>
    <row r="343" spans="1:11" x14ac:dyDescent="0.25">
      <c r="A343" s="142" t="s">
        <v>632</v>
      </c>
      <c r="B343" s="142">
        <v>7.77</v>
      </c>
      <c r="C343" s="142">
        <v>5.14</v>
      </c>
      <c r="D343" s="142"/>
      <c r="E343" s="142"/>
      <c r="F343" s="152">
        <v>7.77</v>
      </c>
      <c r="G343" s="142"/>
      <c r="H343" s="142"/>
      <c r="I343" s="142"/>
      <c r="J343" s="142"/>
      <c r="K343" s="142"/>
    </row>
    <row r="344" spans="1:11" x14ac:dyDescent="0.25">
      <c r="A344" s="142" t="s">
        <v>633</v>
      </c>
      <c r="B344" s="142">
        <v>7.59</v>
      </c>
      <c r="C344" s="142">
        <v>5.08</v>
      </c>
      <c r="D344" s="142"/>
      <c r="E344" s="142"/>
      <c r="F344" s="152">
        <v>7.59</v>
      </c>
      <c r="G344" s="142"/>
      <c r="H344" s="142"/>
      <c r="I344" s="142"/>
      <c r="J344" s="142"/>
      <c r="K344" s="142"/>
    </row>
    <row r="345" spans="1:11" x14ac:dyDescent="0.25">
      <c r="A345" s="142" t="s">
        <v>634</v>
      </c>
      <c r="B345" s="142">
        <v>7.41</v>
      </c>
      <c r="C345" s="142">
        <v>4.92</v>
      </c>
      <c r="D345" s="142"/>
      <c r="E345" s="142"/>
      <c r="F345" s="152">
        <v>7.41</v>
      </c>
      <c r="G345" s="142"/>
      <c r="H345" s="142"/>
      <c r="I345" s="142"/>
      <c r="J345" s="142"/>
      <c r="K345" s="142"/>
    </row>
    <row r="346" spans="1:11" x14ac:dyDescent="0.25">
      <c r="A346" s="142" t="s">
        <v>635</v>
      </c>
      <c r="B346" s="142">
        <v>7.29</v>
      </c>
      <c r="C346" s="142">
        <v>4.75</v>
      </c>
      <c r="D346" s="142"/>
      <c r="E346" s="142"/>
      <c r="F346" s="152">
        <v>7.29</v>
      </c>
      <c r="G346" s="142"/>
      <c r="H346" s="142"/>
      <c r="I346" s="142"/>
      <c r="J346" s="142"/>
      <c r="K346" s="142"/>
    </row>
    <row r="347" spans="1:11" x14ac:dyDescent="0.25">
      <c r="A347" s="142" t="s">
        <v>636</v>
      </c>
      <c r="B347" s="142">
        <v>6.87</v>
      </c>
      <c r="C347" s="142">
        <v>4.3499999999999996</v>
      </c>
      <c r="D347" s="142"/>
      <c r="E347" s="142"/>
      <c r="F347" s="152">
        <v>6.87</v>
      </c>
      <c r="G347" s="142"/>
      <c r="H347" s="142"/>
      <c r="I347" s="142"/>
      <c r="J347" s="142"/>
      <c r="K347" s="142"/>
    </row>
    <row r="348" spans="1:11" x14ac:dyDescent="0.25">
      <c r="A348" s="142" t="s">
        <v>637</v>
      </c>
      <c r="B348" s="142">
        <v>7.21</v>
      </c>
      <c r="C348" s="142">
        <v>4.62</v>
      </c>
      <c r="D348" s="142"/>
      <c r="E348" s="142"/>
      <c r="F348" s="152">
        <v>7.21</v>
      </c>
      <c r="G348" s="142"/>
      <c r="H348" s="142"/>
      <c r="I348" s="142"/>
      <c r="J348" s="142"/>
      <c r="K348" s="142"/>
    </row>
    <row r="349" spans="1:11" x14ac:dyDescent="0.25">
      <c r="A349" s="142" t="s">
        <v>638</v>
      </c>
      <c r="B349" s="142">
        <v>7.39</v>
      </c>
      <c r="C349" s="142">
        <v>4.67</v>
      </c>
      <c r="D349" s="142"/>
      <c r="E349" s="142"/>
      <c r="F349" s="152">
        <v>7.39</v>
      </c>
      <c r="G349" s="142"/>
      <c r="H349" s="142"/>
      <c r="I349" s="142"/>
      <c r="J349" s="142"/>
      <c r="K349" s="142"/>
    </row>
    <row r="350" spans="1:11" x14ac:dyDescent="0.25">
      <c r="A350" s="142" t="s">
        <v>639</v>
      </c>
      <c r="B350" s="142">
        <v>7.46</v>
      </c>
      <c r="C350" s="142">
        <v>4.5999999999999996</v>
      </c>
      <c r="D350" s="142"/>
      <c r="E350" s="142"/>
      <c r="F350" s="152">
        <v>7.46</v>
      </c>
      <c r="G350" s="142"/>
      <c r="H350" s="142"/>
      <c r="I350" s="142"/>
      <c r="J350" s="142"/>
      <c r="K350" s="142"/>
    </row>
    <row r="351" spans="1:11" x14ac:dyDescent="0.25">
      <c r="A351" s="142" t="s">
        <v>640</v>
      </c>
      <c r="B351" s="142">
        <v>7.37</v>
      </c>
      <c r="C351" s="142">
        <v>4.54</v>
      </c>
      <c r="D351" s="142"/>
      <c r="E351" s="142"/>
      <c r="F351" s="152">
        <v>7.37</v>
      </c>
      <c r="G351" s="142"/>
      <c r="H351" s="142"/>
      <c r="I351" s="142"/>
      <c r="J351" s="142"/>
      <c r="K351" s="142"/>
    </row>
    <row r="352" spans="1:11" x14ac:dyDescent="0.25">
      <c r="A352" s="142" t="s">
        <v>641</v>
      </c>
      <c r="B352" s="142">
        <v>7.46</v>
      </c>
      <c r="C352" s="142">
        <v>4.96</v>
      </c>
      <c r="D352" s="142"/>
      <c r="E352" s="142"/>
      <c r="F352" s="152">
        <v>7.46</v>
      </c>
      <c r="G352" s="142"/>
      <c r="H352" s="142"/>
      <c r="I352" s="142"/>
      <c r="J352" s="142"/>
      <c r="K352" s="142"/>
    </row>
    <row r="353" spans="1:11" x14ac:dyDescent="0.25">
      <c r="A353" s="142" t="s">
        <v>642</v>
      </c>
      <c r="B353" s="142">
        <v>7.28</v>
      </c>
      <c r="C353" s="142">
        <v>5.0199999999999996</v>
      </c>
      <c r="D353" s="142"/>
      <c r="E353" s="142"/>
      <c r="F353" s="152">
        <v>7.28</v>
      </c>
      <c r="G353" s="142"/>
      <c r="H353" s="142"/>
      <c r="I353" s="142"/>
      <c r="J353" s="142"/>
      <c r="K353" s="142"/>
    </row>
    <row r="354" spans="1:11" x14ac:dyDescent="0.25">
      <c r="A354" s="142" t="s">
        <v>643</v>
      </c>
      <c r="B354" s="142">
        <v>7.33</v>
      </c>
      <c r="C354" s="142">
        <v>5.19</v>
      </c>
      <c r="D354" s="142"/>
      <c r="E354" s="142"/>
      <c r="F354" s="152">
        <v>7.33</v>
      </c>
      <c r="G354" s="142"/>
      <c r="H354" s="142"/>
      <c r="I354" s="142"/>
      <c r="J354" s="142"/>
      <c r="K354" s="142"/>
    </row>
    <row r="355" spans="1:11" x14ac:dyDescent="0.25">
      <c r="A355" s="142" t="s">
        <v>644</v>
      </c>
      <c r="B355" s="142">
        <v>7.4</v>
      </c>
      <c r="C355" s="142">
        <v>5.49</v>
      </c>
      <c r="D355" s="142"/>
      <c r="E355" s="142"/>
      <c r="F355" s="152">
        <v>7.4</v>
      </c>
      <c r="G355" s="142"/>
      <c r="H355" s="142"/>
      <c r="I355" s="142"/>
      <c r="J355" s="142"/>
      <c r="K355" s="142"/>
    </row>
    <row r="356" spans="1:11" x14ac:dyDescent="0.25">
      <c r="A356" s="142" t="s">
        <v>645</v>
      </c>
      <c r="B356" s="142">
        <v>7.34</v>
      </c>
      <c r="C356" s="142">
        <v>5.81</v>
      </c>
      <c r="D356" s="142"/>
      <c r="E356" s="142"/>
      <c r="F356" s="152">
        <v>7.34</v>
      </c>
      <c r="G356" s="142"/>
      <c r="H356" s="142"/>
      <c r="I356" s="142"/>
      <c r="J356" s="142"/>
      <c r="K356" s="142"/>
    </row>
    <row r="357" spans="1:11" x14ac:dyDescent="0.25">
      <c r="A357" s="142" t="s">
        <v>646</v>
      </c>
      <c r="B357" s="142">
        <v>7.52</v>
      </c>
      <c r="C357" s="142">
        <v>6.16</v>
      </c>
      <c r="D357" s="142"/>
      <c r="E357" s="142"/>
      <c r="F357" s="152">
        <v>7.52</v>
      </c>
      <c r="G357" s="142"/>
      <c r="H357" s="142"/>
      <c r="I357" s="142"/>
      <c r="J357" s="142"/>
      <c r="K357" s="142"/>
    </row>
    <row r="358" spans="1:11" x14ac:dyDescent="0.25">
      <c r="A358" s="142" t="s">
        <v>647</v>
      </c>
      <c r="B358" s="142">
        <v>7.58</v>
      </c>
      <c r="C358" s="142">
        <v>6.1</v>
      </c>
      <c r="D358" s="142"/>
      <c r="E358" s="142"/>
      <c r="F358" s="152">
        <v>7.58</v>
      </c>
      <c r="G358" s="142"/>
      <c r="H358" s="142"/>
      <c r="I358" s="142"/>
      <c r="J358" s="142"/>
      <c r="K358" s="142"/>
    </row>
    <row r="359" spans="1:11" x14ac:dyDescent="0.25">
      <c r="A359" s="142" t="s">
        <v>648</v>
      </c>
      <c r="B359" s="142">
        <v>7.69</v>
      </c>
      <c r="C359" s="142">
        <v>6.07</v>
      </c>
      <c r="D359" s="142"/>
      <c r="E359" s="142"/>
      <c r="F359" s="152">
        <v>7.69</v>
      </c>
      <c r="G359" s="142"/>
      <c r="H359" s="142"/>
      <c r="I359" s="142"/>
      <c r="J359" s="142"/>
      <c r="K359" s="142"/>
    </row>
    <row r="360" spans="1:11" x14ac:dyDescent="0.25">
      <c r="A360" s="142" t="s">
        <v>649</v>
      </c>
      <c r="B360" s="142">
        <v>7.96</v>
      </c>
      <c r="C360" s="142">
        <v>6.44</v>
      </c>
      <c r="D360" s="142"/>
      <c r="E360" s="142"/>
      <c r="F360" s="152">
        <v>7.96</v>
      </c>
      <c r="G360" s="142"/>
      <c r="H360" s="142"/>
      <c r="I360" s="142"/>
      <c r="J360" s="142"/>
      <c r="K360" s="142"/>
    </row>
    <row r="361" spans="1:11" x14ac:dyDescent="0.25">
      <c r="A361" s="142" t="s">
        <v>650</v>
      </c>
      <c r="B361" s="142">
        <v>8.0299999999999994</v>
      </c>
      <c r="C361" s="142">
        <v>6.45</v>
      </c>
      <c r="D361" s="142"/>
      <c r="E361" s="142"/>
      <c r="F361" s="152">
        <v>8.0299999999999994</v>
      </c>
      <c r="G361" s="142"/>
      <c r="H361" s="142"/>
      <c r="I361" s="142"/>
      <c r="J361" s="142"/>
      <c r="K361" s="142"/>
    </row>
    <row r="362" spans="1:11" x14ac:dyDescent="0.25">
      <c r="A362" s="142" t="s">
        <v>651</v>
      </c>
      <c r="B362" s="142">
        <v>8.0399999999999991</v>
      </c>
      <c r="C362" s="142">
        <v>6.29</v>
      </c>
      <c r="D362" s="142"/>
      <c r="E362" s="142"/>
      <c r="F362" s="152">
        <v>8.0399999999999991</v>
      </c>
      <c r="G362" s="142"/>
      <c r="H362" s="142"/>
      <c r="I362" s="142"/>
      <c r="J362" s="142"/>
      <c r="K362" s="142"/>
    </row>
    <row r="363" spans="1:11" x14ac:dyDescent="0.25">
      <c r="A363" s="142" t="s">
        <v>652</v>
      </c>
      <c r="B363" s="142">
        <v>8.15</v>
      </c>
      <c r="C363" s="142">
        <v>6.29</v>
      </c>
      <c r="D363" s="142"/>
      <c r="E363" s="142"/>
      <c r="F363" s="152">
        <v>8.15</v>
      </c>
      <c r="G363" s="142"/>
      <c r="H363" s="142"/>
      <c r="I363" s="142"/>
      <c r="J363" s="142"/>
      <c r="K363" s="142"/>
    </row>
    <row r="364" spans="1:11" x14ac:dyDescent="0.25">
      <c r="A364" s="142" t="s">
        <v>653</v>
      </c>
      <c r="B364" s="142">
        <v>8.35</v>
      </c>
      <c r="C364" s="142">
        <v>6.41</v>
      </c>
      <c r="D364" s="142"/>
      <c r="E364" s="142"/>
      <c r="F364" s="152">
        <v>8.35</v>
      </c>
      <c r="G364" s="142"/>
      <c r="H364" s="142"/>
      <c r="I364" s="142"/>
      <c r="J364" s="142"/>
      <c r="K364" s="142"/>
    </row>
    <row r="365" spans="1:11" x14ac:dyDescent="0.25">
      <c r="A365" s="142" t="s">
        <v>654</v>
      </c>
      <c r="B365" s="142">
        <v>8.4600000000000009</v>
      </c>
      <c r="C365" s="142">
        <v>6.73</v>
      </c>
      <c r="D365" s="142"/>
      <c r="E365" s="142"/>
      <c r="F365" s="152">
        <v>8.4600000000000009</v>
      </c>
      <c r="G365" s="142"/>
      <c r="H365" s="142"/>
      <c r="I365" s="142"/>
      <c r="J365" s="142"/>
      <c r="K365" s="142"/>
    </row>
    <row r="366" spans="1:11" x14ac:dyDescent="0.25">
      <c r="A366" s="142" t="s">
        <v>655</v>
      </c>
      <c r="B366" s="142">
        <v>8.64</v>
      </c>
      <c r="C366" s="142">
        <v>7.01</v>
      </c>
      <c r="D366" s="142"/>
      <c r="E366" s="142"/>
      <c r="F366" s="152">
        <v>8.64</v>
      </c>
      <c r="G366" s="142"/>
      <c r="H366" s="142"/>
      <c r="I366" s="142"/>
      <c r="J366" s="142"/>
      <c r="K366" s="142"/>
    </row>
    <row r="367" spans="1:11" x14ac:dyDescent="0.25">
      <c r="A367" s="142" t="s">
        <v>656</v>
      </c>
      <c r="B367" s="142">
        <v>8.41</v>
      </c>
      <c r="C367" s="142">
        <v>7.08</v>
      </c>
      <c r="D367" s="142"/>
      <c r="E367" s="142"/>
      <c r="F367" s="152">
        <v>8.41</v>
      </c>
      <c r="G367" s="142"/>
      <c r="H367" s="142"/>
      <c r="I367" s="142"/>
      <c r="J367" s="142"/>
      <c r="K367" s="142"/>
    </row>
    <row r="368" spans="1:11" x14ac:dyDescent="0.25">
      <c r="A368" s="142" t="s">
        <v>657</v>
      </c>
      <c r="B368" s="142">
        <v>8.42</v>
      </c>
      <c r="C368" s="142">
        <v>7.85</v>
      </c>
      <c r="D368" s="142"/>
      <c r="E368" s="142"/>
      <c r="F368" s="152">
        <v>8.42</v>
      </c>
      <c r="G368" s="142"/>
      <c r="H368" s="142"/>
      <c r="I368" s="142"/>
      <c r="J368" s="142"/>
      <c r="K368" s="142"/>
    </row>
    <row r="369" spans="1:11" x14ac:dyDescent="0.25">
      <c r="A369" s="142" t="s">
        <v>658</v>
      </c>
      <c r="B369" s="142">
        <v>8.64</v>
      </c>
      <c r="C369" s="142">
        <v>7.99</v>
      </c>
      <c r="D369" s="142"/>
      <c r="E369" s="142"/>
      <c r="F369" s="152">
        <v>8.64</v>
      </c>
      <c r="G369" s="142"/>
      <c r="H369" s="142"/>
      <c r="I369" s="142"/>
      <c r="J369" s="142"/>
      <c r="K369" s="142"/>
    </row>
    <row r="370" spans="1:11" x14ac:dyDescent="0.25">
      <c r="A370" s="142" t="s">
        <v>659</v>
      </c>
      <c r="B370" s="142">
        <v>8.81</v>
      </c>
      <c r="C370" s="142">
        <v>8.64</v>
      </c>
      <c r="D370" s="142"/>
      <c r="E370" s="142"/>
      <c r="F370" s="152">
        <v>8.81</v>
      </c>
      <c r="G370" s="142"/>
      <c r="H370" s="142"/>
      <c r="I370" s="142"/>
      <c r="J370" s="142"/>
      <c r="K370" s="142"/>
    </row>
    <row r="371" spans="1:11" x14ac:dyDescent="0.25">
      <c r="A371" s="142" t="s">
        <v>660</v>
      </c>
      <c r="B371" s="142">
        <v>9.01</v>
      </c>
      <c r="C371" s="142">
        <v>9.08</v>
      </c>
      <c r="D371" s="142"/>
      <c r="E371" s="142"/>
      <c r="F371" s="152">
        <v>9.01</v>
      </c>
      <c r="G371" s="142"/>
      <c r="H371" s="142"/>
      <c r="I371" s="142"/>
      <c r="J371" s="142"/>
      <c r="K371" s="142"/>
    </row>
    <row r="372" spans="1:11" x14ac:dyDescent="0.25">
      <c r="A372" s="142" t="s">
        <v>661</v>
      </c>
      <c r="B372" s="142">
        <v>9.1</v>
      </c>
      <c r="C372" s="142">
        <v>9.35</v>
      </c>
      <c r="D372" s="142"/>
      <c r="E372" s="142"/>
      <c r="F372" s="152">
        <v>9.1</v>
      </c>
      <c r="G372" s="142"/>
      <c r="H372" s="142"/>
      <c r="I372" s="142"/>
      <c r="J372" s="142"/>
      <c r="K372" s="142"/>
    </row>
    <row r="373" spans="1:11" x14ac:dyDescent="0.25">
      <c r="A373" s="142" t="s">
        <v>662</v>
      </c>
      <c r="B373" s="142">
        <v>9.1</v>
      </c>
      <c r="C373" s="142">
        <v>9.32</v>
      </c>
      <c r="D373" s="142"/>
      <c r="E373" s="142"/>
      <c r="F373" s="152">
        <v>9.1</v>
      </c>
      <c r="G373" s="142"/>
      <c r="H373" s="142"/>
      <c r="I373" s="142"/>
      <c r="J373" s="142"/>
      <c r="K373" s="142"/>
    </row>
    <row r="374" spans="1:11" x14ac:dyDescent="0.25">
      <c r="A374" s="142" t="s">
        <v>663</v>
      </c>
      <c r="B374" s="142">
        <v>9.1199999999999992</v>
      </c>
      <c r="C374" s="142">
        <v>9.48</v>
      </c>
      <c r="D374" s="142"/>
      <c r="E374" s="142"/>
      <c r="F374" s="152">
        <v>9.1199999999999992</v>
      </c>
      <c r="G374" s="142"/>
      <c r="H374" s="142"/>
      <c r="I374" s="142"/>
      <c r="J374" s="142"/>
      <c r="K374" s="142"/>
    </row>
    <row r="375" spans="1:11" x14ac:dyDescent="0.25">
      <c r="A375" s="142" t="s">
        <v>664</v>
      </c>
      <c r="B375" s="142">
        <v>9.18</v>
      </c>
      <c r="C375" s="142">
        <v>9.4600000000000009</v>
      </c>
      <c r="D375" s="142"/>
      <c r="E375" s="142"/>
      <c r="F375" s="152">
        <v>9.18</v>
      </c>
      <c r="G375" s="142"/>
      <c r="H375" s="142"/>
      <c r="I375" s="142"/>
      <c r="J375" s="142"/>
      <c r="K375" s="142"/>
    </row>
    <row r="376" spans="1:11" x14ac:dyDescent="0.25">
      <c r="A376" s="142" t="s">
        <v>665</v>
      </c>
      <c r="B376" s="142">
        <v>9.25</v>
      </c>
      <c r="C376" s="142">
        <v>9.61</v>
      </c>
      <c r="D376" s="142"/>
      <c r="E376" s="142"/>
      <c r="F376" s="152">
        <v>9.25</v>
      </c>
      <c r="G376" s="142"/>
      <c r="H376" s="142"/>
      <c r="I376" s="142"/>
      <c r="J376" s="142"/>
      <c r="K376" s="142"/>
    </row>
    <row r="377" spans="1:11" x14ac:dyDescent="0.25">
      <c r="A377" s="142" t="s">
        <v>666</v>
      </c>
      <c r="B377" s="142">
        <v>8.91</v>
      </c>
      <c r="C377" s="142">
        <v>9.06</v>
      </c>
      <c r="D377" s="142"/>
      <c r="E377" s="142"/>
      <c r="F377" s="152">
        <v>8.91</v>
      </c>
      <c r="G377" s="142"/>
      <c r="H377" s="142"/>
      <c r="I377" s="142"/>
      <c r="J377" s="142"/>
      <c r="K377" s="142"/>
    </row>
    <row r="378" spans="1:11" x14ac:dyDescent="0.25">
      <c r="A378" s="142" t="s">
        <v>667</v>
      </c>
      <c r="B378" s="142">
        <v>8.9499999999999993</v>
      </c>
      <c r="C378" s="142">
        <v>9.24</v>
      </c>
      <c r="D378" s="142"/>
      <c r="E378" s="142"/>
      <c r="F378" s="152">
        <v>8.9499999999999993</v>
      </c>
      <c r="G378" s="142"/>
      <c r="H378" s="142"/>
      <c r="I378" s="142"/>
      <c r="J378" s="142"/>
      <c r="K378" s="142"/>
    </row>
    <row r="379" spans="1:11" x14ac:dyDescent="0.25">
      <c r="A379" s="142" t="s">
        <v>668</v>
      </c>
      <c r="B379" s="142">
        <v>9.0299999999999994</v>
      </c>
      <c r="C379" s="142">
        <v>9.52</v>
      </c>
      <c r="D379" s="142"/>
      <c r="E379" s="142"/>
      <c r="F379" s="152">
        <v>9.0299999999999994</v>
      </c>
      <c r="G379" s="142"/>
      <c r="H379" s="142"/>
      <c r="I379" s="142"/>
      <c r="J379" s="142"/>
      <c r="K379" s="142"/>
    </row>
    <row r="380" spans="1:11" x14ac:dyDescent="0.25">
      <c r="A380" s="142" t="s">
        <v>669</v>
      </c>
      <c r="B380" s="142">
        <v>9.33</v>
      </c>
      <c r="C380" s="142">
        <v>10.26</v>
      </c>
      <c r="D380" s="142"/>
      <c r="E380" s="142"/>
      <c r="F380" s="152">
        <v>9.33</v>
      </c>
      <c r="G380" s="142"/>
      <c r="H380" s="142"/>
      <c r="I380" s="142"/>
      <c r="J380" s="142"/>
      <c r="K380" s="142"/>
    </row>
    <row r="381" spans="1:11" x14ac:dyDescent="0.25">
      <c r="A381" s="142" t="s">
        <v>670</v>
      </c>
      <c r="B381" s="142">
        <v>10.3</v>
      </c>
      <c r="C381" s="142">
        <v>11.7</v>
      </c>
      <c r="D381" s="142"/>
      <c r="E381" s="142"/>
      <c r="F381" s="152">
        <v>10.3</v>
      </c>
      <c r="G381" s="142"/>
      <c r="H381" s="142"/>
      <c r="I381" s="142"/>
      <c r="J381" s="142"/>
      <c r="K381" s="142"/>
    </row>
    <row r="382" spans="1:11" x14ac:dyDescent="0.25">
      <c r="A382" s="142" t="s">
        <v>671</v>
      </c>
      <c r="B382" s="142">
        <v>10.65</v>
      </c>
      <c r="C382" s="142">
        <v>11.79</v>
      </c>
      <c r="D382" s="142"/>
      <c r="E382" s="142"/>
      <c r="F382" s="152">
        <v>10.65</v>
      </c>
      <c r="G382" s="142"/>
      <c r="H382" s="142"/>
      <c r="I382" s="142"/>
      <c r="J382" s="142"/>
      <c r="K382" s="142"/>
    </row>
    <row r="383" spans="1:11" x14ac:dyDescent="0.25">
      <c r="A383" s="142" t="s">
        <v>672</v>
      </c>
      <c r="B383" s="142">
        <v>10.39</v>
      </c>
      <c r="C383" s="142">
        <v>12.04</v>
      </c>
      <c r="D383" s="142"/>
      <c r="E383" s="142"/>
      <c r="F383" s="152">
        <v>10.39</v>
      </c>
      <c r="G383" s="142"/>
      <c r="H383" s="142"/>
      <c r="I383" s="142"/>
      <c r="J383" s="142"/>
      <c r="K383" s="142"/>
    </row>
    <row r="384" spans="1:11" x14ac:dyDescent="0.25">
      <c r="A384" s="142" t="s">
        <v>673</v>
      </c>
      <c r="B384" s="142">
        <v>10.8</v>
      </c>
      <c r="C384" s="142">
        <v>12</v>
      </c>
      <c r="D384" s="142"/>
      <c r="E384" s="142"/>
      <c r="F384" s="152">
        <v>10.8</v>
      </c>
      <c r="G384" s="142"/>
      <c r="H384" s="142"/>
      <c r="I384" s="142"/>
      <c r="J384" s="142"/>
      <c r="K384" s="142"/>
    </row>
    <row r="385" spans="1:11" x14ac:dyDescent="0.25">
      <c r="A385" s="142" t="s">
        <v>674</v>
      </c>
      <c r="B385" s="142">
        <v>12.41</v>
      </c>
      <c r="C385" s="142">
        <v>12.86</v>
      </c>
      <c r="D385" s="142"/>
      <c r="E385" s="142"/>
      <c r="F385" s="152">
        <v>12.41</v>
      </c>
      <c r="G385" s="142"/>
      <c r="H385" s="142"/>
      <c r="I385" s="142"/>
      <c r="J385" s="142"/>
      <c r="K385" s="142"/>
    </row>
    <row r="386" spans="1:11" x14ac:dyDescent="0.25">
      <c r="A386" s="142" t="s">
        <v>675</v>
      </c>
      <c r="B386" s="142">
        <v>12.75</v>
      </c>
      <c r="C386" s="142">
        <v>15.2</v>
      </c>
      <c r="D386" s="142"/>
      <c r="E386" s="142"/>
      <c r="F386" s="152">
        <v>12.75</v>
      </c>
      <c r="G386" s="142"/>
      <c r="H386" s="142"/>
      <c r="I386" s="142"/>
      <c r="J386" s="142"/>
      <c r="K386" s="142"/>
    </row>
    <row r="387" spans="1:11" x14ac:dyDescent="0.25">
      <c r="A387" s="142" t="s">
        <v>676</v>
      </c>
      <c r="B387" s="142">
        <v>11.47</v>
      </c>
      <c r="C387" s="142">
        <v>13.2</v>
      </c>
      <c r="D387" s="142"/>
      <c r="E387" s="142"/>
      <c r="F387" s="152">
        <v>11.47</v>
      </c>
      <c r="G387" s="142"/>
      <c r="H387" s="142"/>
      <c r="I387" s="142"/>
      <c r="J387" s="142"/>
      <c r="K387" s="142"/>
    </row>
    <row r="388" spans="1:11" x14ac:dyDescent="0.25">
      <c r="A388" s="142" t="s">
        <v>677</v>
      </c>
      <c r="B388" s="142">
        <v>10.18</v>
      </c>
      <c r="C388" s="142">
        <v>8.58</v>
      </c>
      <c r="D388" s="142"/>
      <c r="E388" s="142"/>
      <c r="F388" s="152">
        <v>10.18</v>
      </c>
      <c r="G388" s="142"/>
      <c r="H388" s="142"/>
      <c r="I388" s="142"/>
      <c r="J388" s="142"/>
      <c r="K388" s="142"/>
    </row>
    <row r="389" spans="1:11" x14ac:dyDescent="0.25">
      <c r="A389" s="142" t="s">
        <v>678</v>
      </c>
      <c r="B389" s="142">
        <v>9.7799999999999994</v>
      </c>
      <c r="C389" s="142">
        <v>7.07</v>
      </c>
      <c r="D389" s="142"/>
      <c r="E389" s="142"/>
      <c r="F389" s="152">
        <v>9.7799999999999994</v>
      </c>
      <c r="G389" s="142"/>
      <c r="H389" s="142"/>
      <c r="I389" s="142"/>
      <c r="J389" s="142"/>
      <c r="K389" s="142"/>
    </row>
    <row r="390" spans="1:11" x14ac:dyDescent="0.25">
      <c r="A390" s="142" t="s">
        <v>679</v>
      </c>
      <c r="B390" s="142">
        <v>10.25</v>
      </c>
      <c r="C390" s="142">
        <v>8.06</v>
      </c>
      <c r="D390" s="142"/>
      <c r="E390" s="142"/>
      <c r="F390" s="152">
        <v>10.25</v>
      </c>
      <c r="G390" s="142"/>
      <c r="H390" s="142"/>
      <c r="I390" s="142"/>
      <c r="J390" s="142"/>
      <c r="K390" s="142"/>
    </row>
    <row r="391" spans="1:11" x14ac:dyDescent="0.25">
      <c r="A391" s="142" t="s">
        <v>680</v>
      </c>
      <c r="B391" s="142">
        <v>11.1</v>
      </c>
      <c r="C391" s="142">
        <v>9.1300000000000008</v>
      </c>
      <c r="D391" s="142"/>
      <c r="E391" s="142"/>
      <c r="F391" s="152">
        <v>11.1</v>
      </c>
      <c r="G391" s="142"/>
      <c r="H391" s="142"/>
      <c r="I391" s="142"/>
      <c r="J391" s="142"/>
      <c r="K391" s="142"/>
    </row>
    <row r="392" spans="1:11" x14ac:dyDescent="0.25">
      <c r="A392" s="142" t="s">
        <v>681</v>
      </c>
      <c r="B392" s="142">
        <v>11.51</v>
      </c>
      <c r="C392" s="142">
        <v>10.27</v>
      </c>
      <c r="D392" s="142"/>
      <c r="E392" s="142"/>
      <c r="F392" s="152">
        <v>11.51</v>
      </c>
      <c r="G392" s="142"/>
      <c r="H392" s="142"/>
      <c r="I392" s="142"/>
      <c r="J392" s="142"/>
      <c r="K392" s="142"/>
    </row>
    <row r="393" spans="1:11" x14ac:dyDescent="0.25">
      <c r="A393" s="142" t="s">
        <v>682</v>
      </c>
      <c r="B393" s="142">
        <v>11.75</v>
      </c>
      <c r="C393" s="142">
        <v>11.62</v>
      </c>
      <c r="D393" s="142"/>
      <c r="E393" s="142"/>
      <c r="F393" s="152">
        <v>11.75</v>
      </c>
      <c r="G393" s="142"/>
      <c r="H393" s="142"/>
      <c r="I393" s="142"/>
      <c r="J393" s="142"/>
      <c r="K393" s="142"/>
    </row>
    <row r="394" spans="1:11" x14ac:dyDescent="0.25">
      <c r="A394" s="142" t="s">
        <v>683</v>
      </c>
      <c r="B394" s="142">
        <v>12.68</v>
      </c>
      <c r="C394" s="142">
        <v>13.73</v>
      </c>
      <c r="D394" s="142"/>
      <c r="E394" s="142"/>
      <c r="F394" s="152">
        <v>12.68</v>
      </c>
      <c r="G394" s="142"/>
      <c r="H394" s="142"/>
      <c r="I394" s="142"/>
      <c r="J394" s="142"/>
      <c r="K394" s="142"/>
    </row>
    <row r="395" spans="1:11" x14ac:dyDescent="0.25">
      <c r="A395" s="142" t="s">
        <v>684</v>
      </c>
      <c r="B395" s="142">
        <v>12.84</v>
      </c>
      <c r="C395" s="142">
        <v>15.49</v>
      </c>
      <c r="D395" s="142"/>
      <c r="E395" s="142"/>
      <c r="F395" s="152">
        <v>12.84</v>
      </c>
      <c r="G395" s="142"/>
      <c r="H395" s="142"/>
      <c r="I395" s="142"/>
      <c r="J395" s="142"/>
      <c r="K395" s="142"/>
    </row>
    <row r="396" spans="1:11" x14ac:dyDescent="0.25">
      <c r="A396" s="142" t="s">
        <v>685</v>
      </c>
      <c r="B396" s="142">
        <v>12.57</v>
      </c>
      <c r="C396" s="142">
        <v>15.02</v>
      </c>
      <c r="D396" s="142"/>
      <c r="E396" s="142"/>
      <c r="F396" s="152">
        <v>12.57</v>
      </c>
      <c r="G396" s="142"/>
      <c r="H396" s="142"/>
      <c r="I396" s="142"/>
      <c r="J396" s="142"/>
      <c r="K396" s="142"/>
    </row>
    <row r="397" spans="1:11" x14ac:dyDescent="0.25">
      <c r="A397" s="142" t="s">
        <v>686</v>
      </c>
      <c r="B397" s="142">
        <v>13.19</v>
      </c>
      <c r="C397" s="142">
        <v>14.79</v>
      </c>
      <c r="D397" s="142"/>
      <c r="E397" s="142"/>
      <c r="F397" s="152">
        <v>13.19</v>
      </c>
      <c r="G397" s="142"/>
      <c r="H397" s="142"/>
      <c r="I397" s="142"/>
      <c r="J397" s="142"/>
      <c r="K397" s="142"/>
    </row>
    <row r="398" spans="1:11" x14ac:dyDescent="0.25">
      <c r="A398" s="142" t="s">
        <v>687</v>
      </c>
      <c r="B398" s="142">
        <v>13.12</v>
      </c>
      <c r="C398" s="142">
        <v>13.36</v>
      </c>
      <c r="D398" s="142"/>
      <c r="E398" s="142"/>
      <c r="F398" s="152">
        <v>13.12</v>
      </c>
      <c r="G398" s="142"/>
      <c r="H398" s="142"/>
      <c r="I398" s="142"/>
      <c r="J398" s="142"/>
      <c r="K398" s="142"/>
    </row>
    <row r="399" spans="1:11" x14ac:dyDescent="0.25">
      <c r="A399" s="142" t="s">
        <v>688</v>
      </c>
      <c r="B399" s="142">
        <v>13.68</v>
      </c>
      <c r="C399" s="142">
        <v>13.69</v>
      </c>
      <c r="D399" s="142"/>
      <c r="E399" s="142"/>
      <c r="F399" s="152">
        <v>13.68</v>
      </c>
      <c r="G399" s="142"/>
      <c r="H399" s="142"/>
      <c r="I399" s="142"/>
      <c r="J399" s="142"/>
      <c r="K399" s="142"/>
    </row>
    <row r="400" spans="1:11" x14ac:dyDescent="0.25">
      <c r="A400" s="142" t="s">
        <v>689</v>
      </c>
      <c r="B400" s="142">
        <v>14.1</v>
      </c>
      <c r="C400" s="142">
        <v>16.3</v>
      </c>
      <c r="D400" s="142"/>
      <c r="E400" s="142"/>
      <c r="F400" s="152">
        <v>14.1</v>
      </c>
      <c r="G400" s="142"/>
      <c r="H400" s="142"/>
      <c r="I400" s="142"/>
      <c r="J400" s="142"/>
      <c r="K400" s="142"/>
    </row>
    <row r="401" spans="1:11" x14ac:dyDescent="0.25">
      <c r="A401" s="142" t="s">
        <v>690</v>
      </c>
      <c r="B401" s="142">
        <v>13.47</v>
      </c>
      <c r="C401" s="142">
        <v>14.73</v>
      </c>
      <c r="D401" s="142"/>
      <c r="E401" s="142"/>
      <c r="F401" s="152">
        <v>13.47</v>
      </c>
      <c r="G401" s="142"/>
      <c r="H401" s="142"/>
      <c r="I401" s="142"/>
      <c r="J401" s="142"/>
      <c r="K401" s="142"/>
    </row>
    <row r="402" spans="1:11" x14ac:dyDescent="0.25">
      <c r="A402" s="142" t="s">
        <v>691</v>
      </c>
      <c r="B402" s="142">
        <v>14.28</v>
      </c>
      <c r="C402" s="142">
        <v>14.95</v>
      </c>
      <c r="D402" s="142"/>
      <c r="E402" s="142"/>
      <c r="F402" s="152">
        <v>14.28</v>
      </c>
      <c r="G402" s="142"/>
      <c r="H402" s="142"/>
      <c r="I402" s="142"/>
      <c r="J402" s="142"/>
      <c r="K402" s="142"/>
    </row>
    <row r="403" spans="1:11" x14ac:dyDescent="0.25">
      <c r="A403" s="142" t="s">
        <v>692</v>
      </c>
      <c r="B403" s="142">
        <v>14.94</v>
      </c>
      <c r="C403" s="142">
        <v>15.51</v>
      </c>
      <c r="D403" s="142"/>
      <c r="E403" s="142"/>
      <c r="F403" s="152">
        <v>14.94</v>
      </c>
      <c r="G403" s="142"/>
      <c r="H403" s="142"/>
      <c r="I403" s="142"/>
      <c r="J403" s="142"/>
      <c r="K403" s="142"/>
    </row>
    <row r="404" spans="1:11" x14ac:dyDescent="0.25">
      <c r="A404" s="142" t="s">
        <v>693</v>
      </c>
      <c r="B404" s="142">
        <v>15.32</v>
      </c>
      <c r="C404" s="142">
        <v>14.7</v>
      </c>
      <c r="D404" s="142"/>
      <c r="E404" s="142"/>
      <c r="F404" s="152">
        <v>15.32</v>
      </c>
      <c r="G404" s="142"/>
      <c r="H404" s="142"/>
      <c r="I404" s="142"/>
      <c r="J404" s="142"/>
      <c r="K404" s="142"/>
    </row>
    <row r="405" spans="1:11" x14ac:dyDescent="0.25">
      <c r="A405" s="142" t="s">
        <v>694</v>
      </c>
      <c r="B405" s="142">
        <v>15.15</v>
      </c>
      <c r="C405" s="142">
        <v>13.54</v>
      </c>
      <c r="D405" s="142"/>
      <c r="E405" s="142"/>
      <c r="F405" s="152">
        <v>15.15</v>
      </c>
      <c r="G405" s="142"/>
      <c r="H405" s="142"/>
      <c r="I405" s="142"/>
      <c r="J405" s="142"/>
      <c r="K405" s="142"/>
    </row>
    <row r="406" spans="1:11" x14ac:dyDescent="0.25">
      <c r="A406" s="142" t="s">
        <v>695</v>
      </c>
      <c r="B406" s="142">
        <v>13.39</v>
      </c>
      <c r="C406" s="142">
        <v>10.86</v>
      </c>
      <c r="D406" s="142"/>
      <c r="E406" s="142"/>
      <c r="F406" s="152">
        <v>13.39</v>
      </c>
      <c r="G406" s="142"/>
      <c r="H406" s="142"/>
      <c r="I406" s="142"/>
      <c r="J406" s="142"/>
      <c r="K406" s="142"/>
    </row>
    <row r="407" spans="1:11" x14ac:dyDescent="0.25">
      <c r="A407" s="142" t="s">
        <v>696</v>
      </c>
      <c r="B407" s="142">
        <v>13.72</v>
      </c>
      <c r="C407" s="142">
        <v>10.85</v>
      </c>
      <c r="D407" s="142"/>
      <c r="E407" s="156" t="s">
        <v>207</v>
      </c>
      <c r="F407" s="152">
        <v>13.72</v>
      </c>
      <c r="G407" s="142"/>
      <c r="H407" s="142"/>
      <c r="I407" s="142"/>
      <c r="J407" s="142"/>
      <c r="K407" s="142"/>
    </row>
    <row r="408" spans="1:11" x14ac:dyDescent="0.25">
      <c r="A408" s="142" t="s">
        <v>697</v>
      </c>
      <c r="B408" s="142">
        <v>14.59</v>
      </c>
      <c r="C408" s="142">
        <v>12.28</v>
      </c>
      <c r="D408" s="142"/>
      <c r="E408" s="152">
        <v>12.92</v>
      </c>
      <c r="F408" s="152">
        <v>14.59</v>
      </c>
      <c r="G408" s="142">
        <f>CORREL(C408:C827,E408:E827)</f>
        <v>0.99994464657215043</v>
      </c>
      <c r="H408" s="142">
        <f>CORREL(B408:B827,F408:F827)</f>
        <v>1.0000000000000002</v>
      </c>
      <c r="I408" s="142">
        <f>B408-C408</f>
        <v>2.3100000000000005</v>
      </c>
      <c r="J408" s="124">
        <f>B408-E408</f>
        <v>1.67</v>
      </c>
      <c r="K408" s="142">
        <f>CORREL(J408:J827,I408:I827)</f>
        <v>0.993879123458144</v>
      </c>
    </row>
    <row r="409" spans="1:11" x14ac:dyDescent="0.25">
      <c r="A409" s="142" t="s">
        <v>698</v>
      </c>
      <c r="B409" s="142">
        <v>14.43</v>
      </c>
      <c r="C409" s="142">
        <v>13.48</v>
      </c>
      <c r="D409" s="142"/>
      <c r="E409" s="152">
        <v>14.28</v>
      </c>
      <c r="F409" s="152">
        <v>14.43</v>
      </c>
      <c r="G409" s="142"/>
      <c r="H409" s="142"/>
      <c r="I409" s="142">
        <f t="shared" ref="I409:I472" si="0">B409-C409</f>
        <v>0.94999999999999929</v>
      </c>
      <c r="J409" s="124">
        <f t="shared" ref="J409:J472" si="1">B409-E409</f>
        <v>0.15000000000000036</v>
      </c>
      <c r="K409" s="142"/>
    </row>
    <row r="410" spans="1:11" x14ac:dyDescent="0.25">
      <c r="A410" s="142" t="s">
        <v>699</v>
      </c>
      <c r="B410" s="142">
        <v>13.86</v>
      </c>
      <c r="C410" s="142">
        <v>12.68</v>
      </c>
      <c r="D410" s="142"/>
      <c r="E410" s="152">
        <v>13.31</v>
      </c>
      <c r="F410" s="152">
        <v>13.86</v>
      </c>
      <c r="G410" s="142"/>
      <c r="H410" s="142"/>
      <c r="I410" s="142">
        <f t="shared" si="0"/>
        <v>1.1799999999999997</v>
      </c>
      <c r="J410" s="124">
        <f t="shared" si="1"/>
        <v>0.54999999999999893</v>
      </c>
      <c r="K410" s="142"/>
    </row>
    <row r="411" spans="1:11" x14ac:dyDescent="0.25">
      <c r="A411" s="142" t="s">
        <v>700</v>
      </c>
      <c r="B411" s="142">
        <v>13.87</v>
      </c>
      <c r="C411" s="142">
        <v>12.7</v>
      </c>
      <c r="D411" s="142"/>
      <c r="E411" s="152">
        <v>13.34</v>
      </c>
      <c r="F411" s="152">
        <v>13.87</v>
      </c>
      <c r="G411" s="142"/>
      <c r="H411" s="142"/>
      <c r="I411" s="142">
        <f t="shared" si="0"/>
        <v>1.17</v>
      </c>
      <c r="J411" s="124">
        <f t="shared" si="1"/>
        <v>0.52999999999999936</v>
      </c>
      <c r="K411" s="142"/>
    </row>
    <row r="412" spans="1:11" x14ac:dyDescent="0.25">
      <c r="A412" s="142" t="s">
        <v>701</v>
      </c>
      <c r="B412" s="142">
        <v>13.62</v>
      </c>
      <c r="C412" s="142">
        <v>12.09</v>
      </c>
      <c r="D412" s="142"/>
      <c r="E412" s="152">
        <v>12.71</v>
      </c>
      <c r="F412" s="152">
        <v>13.62</v>
      </c>
      <c r="G412" s="142"/>
      <c r="H412" s="142"/>
      <c r="I412" s="142">
        <f t="shared" si="0"/>
        <v>1.5299999999999994</v>
      </c>
      <c r="J412" s="124">
        <f t="shared" si="1"/>
        <v>0.90999999999999837</v>
      </c>
      <c r="K412" s="142"/>
    </row>
    <row r="413" spans="1:11" x14ac:dyDescent="0.25">
      <c r="A413" s="142" t="s">
        <v>702</v>
      </c>
      <c r="B413" s="142">
        <v>14.3</v>
      </c>
      <c r="C413" s="142">
        <v>12.47</v>
      </c>
      <c r="D413" s="142"/>
      <c r="E413" s="152">
        <v>13.08</v>
      </c>
      <c r="F413" s="152">
        <v>14.3</v>
      </c>
      <c r="G413" s="142"/>
      <c r="H413" s="142"/>
      <c r="I413" s="142">
        <f t="shared" si="0"/>
        <v>1.83</v>
      </c>
      <c r="J413" s="124">
        <f t="shared" si="1"/>
        <v>1.2200000000000006</v>
      </c>
      <c r="K413" s="142"/>
    </row>
    <row r="414" spans="1:11" x14ac:dyDescent="0.25">
      <c r="A414" s="142" t="s">
        <v>703</v>
      </c>
      <c r="B414" s="142">
        <v>13.95</v>
      </c>
      <c r="C414" s="142">
        <v>11.35</v>
      </c>
      <c r="D414" s="142"/>
      <c r="E414" s="152">
        <v>11.86</v>
      </c>
      <c r="F414" s="152">
        <v>13.95</v>
      </c>
      <c r="G414" s="142"/>
      <c r="H414" s="142"/>
      <c r="I414" s="142">
        <f t="shared" si="0"/>
        <v>2.5999999999999996</v>
      </c>
      <c r="J414" s="124">
        <f t="shared" si="1"/>
        <v>2.09</v>
      </c>
      <c r="K414" s="142"/>
    </row>
    <row r="415" spans="1:11" x14ac:dyDescent="0.25">
      <c r="A415" s="142" t="s">
        <v>704</v>
      </c>
      <c r="B415" s="142">
        <v>13.06</v>
      </c>
      <c r="C415" s="142">
        <v>8.68</v>
      </c>
      <c r="D415" s="142"/>
      <c r="E415" s="152">
        <v>9</v>
      </c>
      <c r="F415" s="152">
        <v>13.06</v>
      </c>
      <c r="G415" s="142"/>
      <c r="H415" s="142"/>
      <c r="I415" s="142">
        <f t="shared" si="0"/>
        <v>4.3800000000000008</v>
      </c>
      <c r="J415" s="124">
        <f t="shared" si="1"/>
        <v>4.0600000000000005</v>
      </c>
      <c r="K415" s="142"/>
    </row>
    <row r="416" spans="1:11" x14ac:dyDescent="0.25">
      <c r="A416" s="142" t="s">
        <v>705</v>
      </c>
      <c r="B416" s="142">
        <v>12.34</v>
      </c>
      <c r="C416" s="142">
        <v>7.92</v>
      </c>
      <c r="D416" s="142"/>
      <c r="E416" s="152">
        <v>8.19</v>
      </c>
      <c r="F416" s="152">
        <v>12.34</v>
      </c>
      <c r="G416" s="142"/>
      <c r="H416" s="142"/>
      <c r="I416" s="142">
        <f t="shared" si="0"/>
        <v>4.42</v>
      </c>
      <c r="J416" s="124">
        <f t="shared" si="1"/>
        <v>4.1500000000000004</v>
      </c>
      <c r="K416" s="142"/>
    </row>
    <row r="417" spans="1:11" x14ac:dyDescent="0.25">
      <c r="A417" s="142" t="s">
        <v>706</v>
      </c>
      <c r="B417" s="142">
        <v>10.91</v>
      </c>
      <c r="C417" s="142">
        <v>7.71</v>
      </c>
      <c r="D417" s="142"/>
      <c r="E417" s="152">
        <v>7.97</v>
      </c>
      <c r="F417" s="152">
        <v>10.91</v>
      </c>
      <c r="G417" s="142"/>
      <c r="H417" s="142"/>
      <c r="I417" s="142">
        <f t="shared" si="0"/>
        <v>3.2</v>
      </c>
      <c r="J417" s="124">
        <f t="shared" si="1"/>
        <v>2.9400000000000004</v>
      </c>
      <c r="K417" s="142"/>
    </row>
    <row r="418" spans="1:11" x14ac:dyDescent="0.25">
      <c r="A418" s="142" t="s">
        <v>707</v>
      </c>
      <c r="B418" s="142">
        <v>10.55</v>
      </c>
      <c r="C418" s="142">
        <v>8.07</v>
      </c>
      <c r="D418" s="142"/>
      <c r="E418" s="152">
        <v>8.35</v>
      </c>
      <c r="F418" s="152">
        <v>10.55</v>
      </c>
      <c r="G418" s="142"/>
      <c r="H418" s="142"/>
      <c r="I418" s="142">
        <f t="shared" si="0"/>
        <v>2.4800000000000004</v>
      </c>
      <c r="J418" s="124">
        <f t="shared" si="1"/>
        <v>2.2000000000000011</v>
      </c>
      <c r="K418" s="142"/>
    </row>
    <row r="419" spans="1:11" x14ac:dyDescent="0.25">
      <c r="A419" s="142" t="s">
        <v>708</v>
      </c>
      <c r="B419" s="142">
        <v>10.54</v>
      </c>
      <c r="C419" s="142">
        <v>7.94</v>
      </c>
      <c r="D419" s="142"/>
      <c r="E419" s="152">
        <v>8.1999999999999993</v>
      </c>
      <c r="F419" s="152">
        <v>10.54</v>
      </c>
      <c r="G419" s="142"/>
      <c r="H419" s="142"/>
      <c r="I419" s="142">
        <f t="shared" si="0"/>
        <v>2.5999999999999988</v>
      </c>
      <c r="J419" s="124">
        <f t="shared" si="1"/>
        <v>2.34</v>
      </c>
      <c r="K419" s="142"/>
    </row>
    <row r="420" spans="1:11" x14ac:dyDescent="0.25">
      <c r="A420" s="142" t="s">
        <v>709</v>
      </c>
      <c r="B420" s="142">
        <v>10.46</v>
      </c>
      <c r="C420" s="142">
        <v>7.86</v>
      </c>
      <c r="D420" s="142"/>
      <c r="E420" s="152">
        <v>8.1199999999999992</v>
      </c>
      <c r="F420" s="152">
        <v>10.46</v>
      </c>
      <c r="G420" s="142"/>
      <c r="H420" s="142"/>
      <c r="I420" s="142">
        <f t="shared" si="0"/>
        <v>2.6000000000000005</v>
      </c>
      <c r="J420" s="124">
        <f t="shared" si="1"/>
        <v>2.3400000000000016</v>
      </c>
      <c r="K420" s="142"/>
    </row>
    <row r="421" spans="1:11" x14ac:dyDescent="0.25">
      <c r="A421" s="142" t="s">
        <v>710</v>
      </c>
      <c r="B421" s="142">
        <v>10.72</v>
      </c>
      <c r="C421" s="142">
        <v>8.11</v>
      </c>
      <c r="D421" s="142"/>
      <c r="E421" s="152">
        <v>8.39</v>
      </c>
      <c r="F421" s="152">
        <v>10.72</v>
      </c>
      <c r="G421" s="142"/>
      <c r="H421" s="142"/>
      <c r="I421" s="142">
        <f t="shared" si="0"/>
        <v>2.6100000000000012</v>
      </c>
      <c r="J421" s="124">
        <f t="shared" si="1"/>
        <v>2.33</v>
      </c>
      <c r="K421" s="142"/>
    </row>
    <row r="422" spans="1:11" x14ac:dyDescent="0.25">
      <c r="A422" s="142" t="s">
        <v>711</v>
      </c>
      <c r="B422" s="142">
        <v>10.51</v>
      </c>
      <c r="C422" s="142">
        <v>8.35</v>
      </c>
      <c r="D422" s="142"/>
      <c r="E422" s="152">
        <v>8.66</v>
      </c>
      <c r="F422" s="152">
        <v>10.51</v>
      </c>
      <c r="G422" s="142"/>
      <c r="H422" s="142"/>
      <c r="I422" s="142">
        <f t="shared" si="0"/>
        <v>2.16</v>
      </c>
      <c r="J422" s="124">
        <f t="shared" si="1"/>
        <v>1.8499999999999996</v>
      </c>
      <c r="K422" s="142"/>
    </row>
    <row r="423" spans="1:11" x14ac:dyDescent="0.25">
      <c r="A423" s="142" t="s">
        <v>712</v>
      </c>
      <c r="B423" s="142">
        <v>10.4</v>
      </c>
      <c r="C423" s="142">
        <v>8.2100000000000009</v>
      </c>
      <c r="D423" s="142"/>
      <c r="E423" s="152">
        <v>8.51</v>
      </c>
      <c r="F423" s="152">
        <v>10.4</v>
      </c>
      <c r="G423" s="142"/>
      <c r="H423" s="142"/>
      <c r="I423" s="142">
        <f t="shared" si="0"/>
        <v>2.1899999999999995</v>
      </c>
      <c r="J423" s="124">
        <f t="shared" si="1"/>
        <v>1.8900000000000006</v>
      </c>
      <c r="K423" s="142"/>
    </row>
    <row r="424" spans="1:11" x14ac:dyDescent="0.25">
      <c r="A424" s="142" t="s">
        <v>713</v>
      </c>
      <c r="B424" s="142">
        <v>10.38</v>
      </c>
      <c r="C424" s="142">
        <v>8.19</v>
      </c>
      <c r="D424" s="142"/>
      <c r="E424" s="152">
        <v>8.5</v>
      </c>
      <c r="F424" s="152">
        <v>10.38</v>
      </c>
      <c r="G424" s="142"/>
      <c r="H424" s="142"/>
      <c r="I424" s="142">
        <f t="shared" si="0"/>
        <v>2.1900000000000013</v>
      </c>
      <c r="J424" s="124">
        <f t="shared" si="1"/>
        <v>1.8800000000000008</v>
      </c>
      <c r="K424" s="142"/>
    </row>
    <row r="425" spans="1:11" x14ac:dyDescent="0.25">
      <c r="A425" s="142" t="s">
        <v>714</v>
      </c>
      <c r="B425" s="142">
        <v>10.85</v>
      </c>
      <c r="C425" s="142">
        <v>8.7899999999999991</v>
      </c>
      <c r="D425" s="142"/>
      <c r="E425" s="152">
        <v>9.14</v>
      </c>
      <c r="F425" s="152">
        <v>10.85</v>
      </c>
      <c r="G425" s="142"/>
      <c r="H425" s="142"/>
      <c r="I425" s="142">
        <f t="shared" si="0"/>
        <v>2.0600000000000005</v>
      </c>
      <c r="J425" s="124">
        <f t="shared" si="1"/>
        <v>1.7099999999999991</v>
      </c>
      <c r="K425" s="142"/>
    </row>
    <row r="426" spans="1:11" x14ac:dyDescent="0.25">
      <c r="A426" s="142" t="s">
        <v>715</v>
      </c>
      <c r="B426" s="142">
        <v>11.38</v>
      </c>
      <c r="C426" s="142">
        <v>9.08</v>
      </c>
      <c r="D426" s="142"/>
      <c r="E426" s="152">
        <v>9.4499999999999993</v>
      </c>
      <c r="F426" s="152">
        <v>11.38</v>
      </c>
      <c r="G426" s="142"/>
      <c r="H426" s="142"/>
      <c r="I426" s="142">
        <f t="shared" si="0"/>
        <v>2.3000000000000007</v>
      </c>
      <c r="J426" s="124">
        <f t="shared" si="1"/>
        <v>1.9300000000000015</v>
      </c>
      <c r="K426" s="142"/>
    </row>
    <row r="427" spans="1:11" x14ac:dyDescent="0.25">
      <c r="A427" s="142" t="s">
        <v>716</v>
      </c>
      <c r="B427" s="142">
        <v>11.85</v>
      </c>
      <c r="C427" s="142">
        <v>9.34</v>
      </c>
      <c r="D427" s="142"/>
      <c r="E427" s="152">
        <v>9.74</v>
      </c>
      <c r="F427" s="152">
        <v>11.85</v>
      </c>
      <c r="G427" s="142"/>
      <c r="H427" s="142"/>
      <c r="I427" s="142">
        <f t="shared" si="0"/>
        <v>2.5099999999999998</v>
      </c>
      <c r="J427" s="124">
        <f t="shared" si="1"/>
        <v>2.1099999999999994</v>
      </c>
      <c r="K427" s="142"/>
    </row>
    <row r="428" spans="1:11" x14ac:dyDescent="0.25">
      <c r="A428" s="142" t="s">
        <v>717</v>
      </c>
      <c r="B428" s="142">
        <v>11.65</v>
      </c>
      <c r="C428" s="142">
        <v>9</v>
      </c>
      <c r="D428" s="142"/>
      <c r="E428" s="152">
        <v>9.36</v>
      </c>
      <c r="F428" s="152">
        <v>11.65</v>
      </c>
      <c r="G428" s="142"/>
      <c r="H428" s="142"/>
      <c r="I428" s="142">
        <f t="shared" si="0"/>
        <v>2.6500000000000004</v>
      </c>
      <c r="J428" s="124">
        <f t="shared" si="1"/>
        <v>2.2900000000000009</v>
      </c>
      <c r="K428" s="142"/>
    </row>
    <row r="429" spans="1:11" x14ac:dyDescent="0.25">
      <c r="A429" s="142" t="s">
        <v>718</v>
      </c>
      <c r="B429" s="142">
        <v>11.54</v>
      </c>
      <c r="C429" s="142">
        <v>8.64</v>
      </c>
      <c r="D429" s="142"/>
      <c r="E429" s="152">
        <v>8.99</v>
      </c>
      <c r="F429" s="152">
        <v>11.54</v>
      </c>
      <c r="G429" s="142"/>
      <c r="H429" s="142"/>
      <c r="I429" s="142">
        <f t="shared" si="0"/>
        <v>2.8999999999999986</v>
      </c>
      <c r="J429" s="124">
        <f t="shared" si="1"/>
        <v>2.5499999999999989</v>
      </c>
      <c r="K429" s="142"/>
    </row>
    <row r="430" spans="1:11" x14ac:dyDescent="0.25">
      <c r="A430" s="142" t="s">
        <v>719</v>
      </c>
      <c r="B430" s="142">
        <v>11.69</v>
      </c>
      <c r="C430" s="142">
        <v>8.76</v>
      </c>
      <c r="D430" s="142"/>
      <c r="E430" s="152">
        <v>9.11</v>
      </c>
      <c r="F430" s="152">
        <v>11.69</v>
      </c>
      <c r="G430" s="142"/>
      <c r="H430" s="142"/>
      <c r="I430" s="142">
        <f t="shared" si="0"/>
        <v>2.9299999999999997</v>
      </c>
      <c r="J430" s="124">
        <f t="shared" si="1"/>
        <v>2.58</v>
      </c>
      <c r="K430" s="142"/>
    </row>
    <row r="431" spans="1:11" x14ac:dyDescent="0.25">
      <c r="A431" s="142" t="s">
        <v>720</v>
      </c>
      <c r="B431" s="142">
        <v>11.83</v>
      </c>
      <c r="C431" s="142">
        <v>9</v>
      </c>
      <c r="D431" s="142"/>
      <c r="E431" s="152">
        <v>9.36</v>
      </c>
      <c r="F431" s="152">
        <v>11.83</v>
      </c>
      <c r="G431" s="142"/>
      <c r="H431" s="142"/>
      <c r="I431" s="142">
        <f t="shared" si="0"/>
        <v>2.83</v>
      </c>
      <c r="J431" s="124">
        <f t="shared" si="1"/>
        <v>2.4700000000000006</v>
      </c>
      <c r="K431" s="142"/>
    </row>
    <row r="432" spans="1:11" x14ac:dyDescent="0.25">
      <c r="A432" s="142" t="s">
        <v>721</v>
      </c>
      <c r="B432" s="142">
        <v>11.67</v>
      </c>
      <c r="C432" s="142">
        <v>8.9</v>
      </c>
      <c r="D432" s="142"/>
      <c r="E432" s="152">
        <v>9.26</v>
      </c>
      <c r="F432" s="152">
        <v>11.67</v>
      </c>
      <c r="G432" s="142"/>
      <c r="H432" s="142"/>
      <c r="I432" s="142">
        <f t="shared" si="0"/>
        <v>2.7699999999999996</v>
      </c>
      <c r="J432" s="124">
        <f t="shared" si="1"/>
        <v>2.41</v>
      </c>
      <c r="K432" s="142"/>
    </row>
    <row r="433" spans="1:11" x14ac:dyDescent="0.25">
      <c r="A433" s="142" t="s">
        <v>722</v>
      </c>
      <c r="B433" s="142">
        <v>11.84</v>
      </c>
      <c r="C433" s="142">
        <v>9.09</v>
      </c>
      <c r="D433" s="142"/>
      <c r="E433" s="152">
        <v>9.4600000000000009</v>
      </c>
      <c r="F433" s="152">
        <v>11.84</v>
      </c>
      <c r="G433" s="142"/>
      <c r="H433" s="142"/>
      <c r="I433" s="142">
        <f t="shared" si="0"/>
        <v>2.75</v>
      </c>
      <c r="J433" s="124">
        <f t="shared" si="1"/>
        <v>2.379999999999999</v>
      </c>
      <c r="K433" s="142"/>
    </row>
    <row r="434" spans="1:11" x14ac:dyDescent="0.25">
      <c r="A434" s="142" t="s">
        <v>723</v>
      </c>
      <c r="B434" s="142">
        <v>12.32</v>
      </c>
      <c r="C434" s="142">
        <v>9.52</v>
      </c>
      <c r="D434" s="142"/>
      <c r="E434" s="152">
        <v>9.89</v>
      </c>
      <c r="F434" s="152">
        <v>12.32</v>
      </c>
      <c r="G434" s="142"/>
      <c r="H434" s="142"/>
      <c r="I434" s="142">
        <f t="shared" si="0"/>
        <v>2.8000000000000007</v>
      </c>
      <c r="J434" s="124">
        <f t="shared" si="1"/>
        <v>2.4299999999999997</v>
      </c>
      <c r="K434" s="142"/>
    </row>
    <row r="435" spans="1:11" x14ac:dyDescent="0.25">
      <c r="A435" s="142" t="s">
        <v>724</v>
      </c>
      <c r="B435" s="142">
        <v>12.63</v>
      </c>
      <c r="C435" s="142">
        <v>9.69</v>
      </c>
      <c r="D435" s="142"/>
      <c r="E435" s="152">
        <v>10.07</v>
      </c>
      <c r="F435" s="152">
        <v>12.63</v>
      </c>
      <c r="G435" s="142"/>
      <c r="H435" s="142"/>
      <c r="I435" s="142">
        <f t="shared" si="0"/>
        <v>2.9400000000000013</v>
      </c>
      <c r="J435" s="124">
        <f t="shared" si="1"/>
        <v>2.5600000000000005</v>
      </c>
      <c r="K435" s="142"/>
    </row>
    <row r="436" spans="1:11" x14ac:dyDescent="0.25">
      <c r="A436" s="142" t="s">
        <v>725</v>
      </c>
      <c r="B436" s="142">
        <v>13.41</v>
      </c>
      <c r="C436" s="142">
        <v>9.83</v>
      </c>
      <c r="D436" s="142"/>
      <c r="E436" s="152">
        <v>10.220000000000001</v>
      </c>
      <c r="F436" s="152">
        <v>13.41</v>
      </c>
      <c r="G436" s="142"/>
      <c r="H436" s="142"/>
      <c r="I436" s="142">
        <f t="shared" si="0"/>
        <v>3.58</v>
      </c>
      <c r="J436" s="124">
        <f t="shared" si="1"/>
        <v>3.1899999999999995</v>
      </c>
      <c r="K436" s="142"/>
    </row>
    <row r="437" spans="1:11" x14ac:dyDescent="0.25">
      <c r="A437" s="142" t="s">
        <v>726</v>
      </c>
      <c r="B437" s="142">
        <v>13.56</v>
      </c>
      <c r="C437" s="142">
        <v>9.8699999999999992</v>
      </c>
      <c r="D437" s="142"/>
      <c r="E437" s="152">
        <v>10.26</v>
      </c>
      <c r="F437" s="152">
        <v>13.56</v>
      </c>
      <c r="G437" s="142"/>
      <c r="H437" s="142"/>
      <c r="I437" s="142">
        <f t="shared" si="0"/>
        <v>3.6900000000000013</v>
      </c>
      <c r="J437" s="124">
        <f t="shared" si="1"/>
        <v>3.3000000000000007</v>
      </c>
      <c r="K437" s="142"/>
    </row>
    <row r="438" spans="1:11" x14ac:dyDescent="0.25">
      <c r="A438" s="142" t="s">
        <v>727</v>
      </c>
      <c r="B438" s="142">
        <v>13.36</v>
      </c>
      <c r="C438" s="142">
        <v>10.119999999999999</v>
      </c>
      <c r="D438" s="142"/>
      <c r="E438" s="152">
        <v>10.53</v>
      </c>
      <c r="F438" s="152">
        <v>13.36</v>
      </c>
      <c r="G438" s="142"/>
      <c r="H438" s="142"/>
      <c r="I438" s="142">
        <f t="shared" si="0"/>
        <v>3.24</v>
      </c>
      <c r="J438" s="124">
        <f t="shared" si="1"/>
        <v>2.83</v>
      </c>
      <c r="K438" s="142"/>
    </row>
    <row r="439" spans="1:11" x14ac:dyDescent="0.25">
      <c r="A439" s="142" t="s">
        <v>728</v>
      </c>
      <c r="B439" s="142">
        <v>12.72</v>
      </c>
      <c r="C439" s="142">
        <v>10.47</v>
      </c>
      <c r="D439" s="142"/>
      <c r="E439" s="152">
        <v>10.9</v>
      </c>
      <c r="F439" s="152">
        <v>12.72</v>
      </c>
      <c r="G439" s="142"/>
      <c r="H439" s="142"/>
      <c r="I439" s="142">
        <f t="shared" si="0"/>
        <v>2.25</v>
      </c>
      <c r="J439" s="124">
        <f t="shared" si="1"/>
        <v>1.8200000000000003</v>
      </c>
      <c r="K439" s="142"/>
    </row>
    <row r="440" spans="1:11" x14ac:dyDescent="0.25">
      <c r="A440" s="142" t="s">
        <v>729</v>
      </c>
      <c r="B440" s="142">
        <v>12.52</v>
      </c>
      <c r="C440" s="142">
        <v>10.37</v>
      </c>
      <c r="D440" s="142"/>
      <c r="E440" s="152">
        <v>10.8</v>
      </c>
      <c r="F440" s="152">
        <v>12.52</v>
      </c>
      <c r="G440" s="142"/>
      <c r="H440" s="142"/>
      <c r="I440" s="142">
        <f t="shared" si="0"/>
        <v>2.1500000000000004</v>
      </c>
      <c r="J440" s="124">
        <f t="shared" si="1"/>
        <v>1.7199999999999989</v>
      </c>
      <c r="K440" s="142"/>
    </row>
    <row r="441" spans="1:11" x14ac:dyDescent="0.25">
      <c r="A441" s="142" t="s">
        <v>730</v>
      </c>
      <c r="B441" s="142">
        <v>12.16</v>
      </c>
      <c r="C441" s="142">
        <v>9.74</v>
      </c>
      <c r="D441" s="142"/>
      <c r="E441" s="152">
        <v>10.119999999999999</v>
      </c>
      <c r="F441" s="152">
        <v>12.16</v>
      </c>
      <c r="G441" s="142"/>
      <c r="H441" s="142"/>
      <c r="I441" s="142">
        <f t="shared" si="0"/>
        <v>2.42</v>
      </c>
      <c r="J441" s="124">
        <f t="shared" si="1"/>
        <v>2.0400000000000009</v>
      </c>
      <c r="K441" s="142"/>
    </row>
    <row r="442" spans="1:11" x14ac:dyDescent="0.25">
      <c r="A442" s="142" t="s">
        <v>731</v>
      </c>
      <c r="B442" s="142">
        <v>11.57</v>
      </c>
      <c r="C442" s="142">
        <v>8.61</v>
      </c>
      <c r="D442" s="142"/>
      <c r="E442" s="152">
        <v>8.92</v>
      </c>
      <c r="F442" s="152">
        <v>11.57</v>
      </c>
      <c r="G442" s="142"/>
      <c r="H442" s="142"/>
      <c r="I442" s="142">
        <f t="shared" si="0"/>
        <v>2.9600000000000009</v>
      </c>
      <c r="J442" s="124">
        <f t="shared" si="1"/>
        <v>2.6500000000000004</v>
      </c>
      <c r="K442" s="142"/>
    </row>
    <row r="443" spans="1:11" x14ac:dyDescent="0.25">
      <c r="A443" s="142" t="s">
        <v>732</v>
      </c>
      <c r="B443" s="142">
        <v>11.5</v>
      </c>
      <c r="C443" s="142">
        <v>8.06</v>
      </c>
      <c r="D443" s="142"/>
      <c r="E443" s="152">
        <v>8.34</v>
      </c>
      <c r="F443" s="152">
        <v>11.5</v>
      </c>
      <c r="G443" s="142"/>
      <c r="H443" s="142"/>
      <c r="I443" s="142">
        <f t="shared" si="0"/>
        <v>3.4399999999999995</v>
      </c>
      <c r="J443" s="124">
        <f t="shared" si="1"/>
        <v>3.16</v>
      </c>
      <c r="K443" s="142"/>
    </row>
    <row r="444" spans="1:11" x14ac:dyDescent="0.25">
      <c r="A444" s="142" t="s">
        <v>733</v>
      </c>
      <c r="B444" s="142">
        <v>11.38</v>
      </c>
      <c r="C444" s="142">
        <v>7.76</v>
      </c>
      <c r="D444" s="142"/>
      <c r="E444" s="152">
        <v>8.02</v>
      </c>
      <c r="F444" s="152">
        <v>11.38</v>
      </c>
      <c r="G444" s="142"/>
      <c r="H444" s="142"/>
      <c r="I444" s="142">
        <f t="shared" si="0"/>
        <v>3.620000000000001</v>
      </c>
      <c r="J444" s="124">
        <f t="shared" si="1"/>
        <v>3.3600000000000012</v>
      </c>
      <c r="K444" s="142"/>
    </row>
    <row r="445" spans="1:11" x14ac:dyDescent="0.25">
      <c r="A445" s="142" t="s">
        <v>734</v>
      </c>
      <c r="B445" s="142">
        <v>11.51</v>
      </c>
      <c r="C445" s="142">
        <v>8.27</v>
      </c>
      <c r="D445" s="142"/>
      <c r="E445" s="152">
        <v>8.56</v>
      </c>
      <c r="F445" s="152">
        <v>11.51</v>
      </c>
      <c r="G445" s="142"/>
      <c r="H445" s="142"/>
      <c r="I445" s="142">
        <f t="shared" si="0"/>
        <v>3.24</v>
      </c>
      <c r="J445" s="124">
        <f t="shared" si="1"/>
        <v>2.9499999999999993</v>
      </c>
      <c r="K445" s="142"/>
    </row>
    <row r="446" spans="1:11" x14ac:dyDescent="0.25">
      <c r="A446" s="142" t="s">
        <v>735</v>
      </c>
      <c r="B446" s="142">
        <v>11.86</v>
      </c>
      <c r="C446" s="142">
        <v>8.52</v>
      </c>
      <c r="D446" s="142"/>
      <c r="E446" s="152">
        <v>8.83</v>
      </c>
      <c r="F446" s="152">
        <v>11.86</v>
      </c>
      <c r="G446" s="142"/>
      <c r="H446" s="142"/>
      <c r="I446" s="142">
        <f t="shared" si="0"/>
        <v>3.34</v>
      </c>
      <c r="J446" s="124">
        <f t="shared" si="1"/>
        <v>3.0299999999999994</v>
      </c>
      <c r="K446" s="142"/>
    </row>
    <row r="447" spans="1:11" x14ac:dyDescent="0.25">
      <c r="A447" s="142" t="s">
        <v>736</v>
      </c>
      <c r="B447" s="142">
        <v>11.43</v>
      </c>
      <c r="C447" s="142">
        <v>7.95</v>
      </c>
      <c r="D447" s="142"/>
      <c r="E447" s="152">
        <v>8.2200000000000006</v>
      </c>
      <c r="F447" s="152">
        <v>11.43</v>
      </c>
      <c r="G447" s="142"/>
      <c r="H447" s="142"/>
      <c r="I447" s="142">
        <f t="shared" si="0"/>
        <v>3.4799999999999995</v>
      </c>
      <c r="J447" s="124">
        <f t="shared" si="1"/>
        <v>3.2099999999999991</v>
      </c>
      <c r="K447" s="142"/>
    </row>
    <row r="448" spans="1:11" x14ac:dyDescent="0.25">
      <c r="A448" s="142" t="s">
        <v>737</v>
      </c>
      <c r="B448" s="142">
        <v>10.85</v>
      </c>
      <c r="C448" s="142">
        <v>7.48</v>
      </c>
      <c r="D448" s="142"/>
      <c r="E448" s="152">
        <v>7.73</v>
      </c>
      <c r="F448" s="152">
        <v>10.85</v>
      </c>
      <c r="G448" s="142"/>
      <c r="H448" s="142"/>
      <c r="I448" s="142">
        <f t="shared" si="0"/>
        <v>3.3699999999999992</v>
      </c>
      <c r="J448" s="124">
        <f t="shared" si="1"/>
        <v>3.1199999999999992</v>
      </c>
      <c r="K448" s="142"/>
    </row>
    <row r="449" spans="1:11" x14ac:dyDescent="0.25">
      <c r="A449" s="142" t="s">
        <v>738</v>
      </c>
      <c r="B449" s="142">
        <v>10.16</v>
      </c>
      <c r="C449" s="142">
        <v>6.95</v>
      </c>
      <c r="D449" s="142"/>
      <c r="E449" s="152">
        <v>7.18</v>
      </c>
      <c r="F449" s="152">
        <v>10.16</v>
      </c>
      <c r="G449" s="142"/>
      <c r="H449" s="142"/>
      <c r="I449" s="142">
        <f t="shared" si="0"/>
        <v>3.21</v>
      </c>
      <c r="J449" s="124">
        <f t="shared" si="1"/>
        <v>2.9800000000000004</v>
      </c>
      <c r="K449" s="142"/>
    </row>
    <row r="450" spans="1:11" x14ac:dyDescent="0.25">
      <c r="A450" s="142" t="s">
        <v>739</v>
      </c>
      <c r="B450" s="142">
        <v>10.31</v>
      </c>
      <c r="C450" s="142">
        <v>7.08</v>
      </c>
      <c r="D450" s="142"/>
      <c r="E450" s="152">
        <v>7.32</v>
      </c>
      <c r="F450" s="152">
        <v>10.31</v>
      </c>
      <c r="G450" s="142"/>
      <c r="H450" s="142"/>
      <c r="I450" s="142">
        <f t="shared" si="0"/>
        <v>3.2300000000000004</v>
      </c>
      <c r="J450" s="124">
        <f t="shared" si="1"/>
        <v>2.99</v>
      </c>
      <c r="K450" s="142"/>
    </row>
    <row r="451" spans="1:11" x14ac:dyDescent="0.25">
      <c r="A451" s="142" t="s">
        <v>740</v>
      </c>
      <c r="B451" s="142">
        <v>10.33</v>
      </c>
      <c r="C451" s="142">
        <v>7.14</v>
      </c>
      <c r="D451" s="142"/>
      <c r="E451" s="152">
        <v>7.37</v>
      </c>
      <c r="F451" s="152">
        <v>10.33</v>
      </c>
      <c r="G451" s="142"/>
      <c r="H451" s="142"/>
      <c r="I451" s="142">
        <f t="shared" si="0"/>
        <v>3.1900000000000004</v>
      </c>
      <c r="J451" s="124">
        <f t="shared" si="1"/>
        <v>2.96</v>
      </c>
      <c r="K451" s="142"/>
    </row>
    <row r="452" spans="1:11" x14ac:dyDescent="0.25">
      <c r="A452" s="142" t="s">
        <v>741</v>
      </c>
      <c r="B452" s="142">
        <v>10.37</v>
      </c>
      <c r="C452" s="142">
        <v>7.1</v>
      </c>
      <c r="D452" s="142"/>
      <c r="E452" s="152">
        <v>7.33</v>
      </c>
      <c r="F452" s="152">
        <v>10.37</v>
      </c>
      <c r="G452" s="142"/>
      <c r="H452" s="142"/>
      <c r="I452" s="142">
        <f t="shared" si="0"/>
        <v>3.2699999999999996</v>
      </c>
      <c r="J452" s="124">
        <f t="shared" si="1"/>
        <v>3.0399999999999991</v>
      </c>
      <c r="K452" s="142"/>
    </row>
    <row r="453" spans="1:11" x14ac:dyDescent="0.25">
      <c r="A453" s="142" t="s">
        <v>742</v>
      </c>
      <c r="B453" s="142">
        <v>10.24</v>
      </c>
      <c r="C453" s="142">
        <v>7.16</v>
      </c>
      <c r="D453" s="142"/>
      <c r="E453" s="152">
        <v>7.4</v>
      </c>
      <c r="F453" s="152">
        <v>10.24</v>
      </c>
      <c r="G453" s="142"/>
      <c r="H453" s="142"/>
      <c r="I453" s="142">
        <f t="shared" si="0"/>
        <v>3.08</v>
      </c>
      <c r="J453" s="124">
        <f t="shared" si="1"/>
        <v>2.84</v>
      </c>
      <c r="K453" s="142"/>
    </row>
    <row r="454" spans="1:11" x14ac:dyDescent="0.25">
      <c r="A454" s="142" t="s">
        <v>743</v>
      </c>
      <c r="B454" s="142">
        <v>9.7799999999999994</v>
      </c>
      <c r="C454" s="142">
        <v>7.24</v>
      </c>
      <c r="D454" s="142"/>
      <c r="E454" s="152">
        <v>7.48</v>
      </c>
      <c r="F454" s="152">
        <v>9.7799999999999994</v>
      </c>
      <c r="G454" s="142"/>
      <c r="H454" s="142"/>
      <c r="I454" s="142">
        <f t="shared" si="0"/>
        <v>2.5399999999999991</v>
      </c>
      <c r="J454" s="124">
        <f t="shared" si="1"/>
        <v>2.2999999999999989</v>
      </c>
      <c r="K454" s="142"/>
    </row>
    <row r="455" spans="1:11" x14ac:dyDescent="0.25">
      <c r="A455" s="142" t="s">
        <v>744</v>
      </c>
      <c r="B455" s="142">
        <v>9.26</v>
      </c>
      <c r="C455" s="142">
        <v>7.1</v>
      </c>
      <c r="D455" s="142"/>
      <c r="E455" s="152">
        <v>7.33</v>
      </c>
      <c r="F455" s="152">
        <v>9.26</v>
      </c>
      <c r="G455" s="142"/>
      <c r="H455" s="142"/>
      <c r="I455" s="142">
        <f t="shared" si="0"/>
        <v>2.16</v>
      </c>
      <c r="J455" s="124">
        <f t="shared" si="1"/>
        <v>1.9299999999999997</v>
      </c>
      <c r="K455" s="142"/>
    </row>
    <row r="456" spans="1:11" x14ac:dyDescent="0.25">
      <c r="A456" s="142" t="s">
        <v>745</v>
      </c>
      <c r="B456" s="142">
        <v>9.19</v>
      </c>
      <c r="C456" s="142">
        <v>7.07</v>
      </c>
      <c r="D456" s="142"/>
      <c r="E456" s="152">
        <v>7.3</v>
      </c>
      <c r="F456" s="152">
        <v>9.19</v>
      </c>
      <c r="G456" s="142"/>
      <c r="H456" s="142"/>
      <c r="I456" s="142">
        <f t="shared" si="0"/>
        <v>2.1199999999999992</v>
      </c>
      <c r="J456" s="124">
        <f t="shared" si="1"/>
        <v>1.8899999999999997</v>
      </c>
      <c r="K456" s="142"/>
    </row>
    <row r="457" spans="1:11" x14ac:dyDescent="0.25">
      <c r="A457" s="142" t="s">
        <v>746</v>
      </c>
      <c r="B457" s="142">
        <v>8.6999999999999993</v>
      </c>
      <c r="C457" s="142">
        <v>7.06</v>
      </c>
      <c r="D457" s="142"/>
      <c r="E457" s="152">
        <v>7.29</v>
      </c>
      <c r="F457" s="152">
        <v>8.6999999999999993</v>
      </c>
      <c r="G457" s="142"/>
      <c r="H457" s="142"/>
      <c r="I457" s="142">
        <f t="shared" si="0"/>
        <v>1.6399999999999997</v>
      </c>
      <c r="J457" s="124">
        <f t="shared" si="1"/>
        <v>1.4099999999999993</v>
      </c>
      <c r="K457" s="142"/>
    </row>
    <row r="458" spans="1:11" x14ac:dyDescent="0.25">
      <c r="A458" s="142" t="s">
        <v>747</v>
      </c>
      <c r="B458" s="142">
        <v>7.78</v>
      </c>
      <c r="C458" s="142">
        <v>6.56</v>
      </c>
      <c r="D458" s="142"/>
      <c r="E458" s="152">
        <v>6.76</v>
      </c>
      <c r="F458" s="152">
        <v>7.78</v>
      </c>
      <c r="G458" s="142"/>
      <c r="H458" s="142"/>
      <c r="I458" s="142">
        <f t="shared" si="0"/>
        <v>1.2200000000000006</v>
      </c>
      <c r="J458" s="124">
        <f t="shared" si="1"/>
        <v>1.0200000000000005</v>
      </c>
      <c r="K458" s="142"/>
    </row>
    <row r="459" spans="1:11" x14ac:dyDescent="0.25">
      <c r="A459" s="142" t="s">
        <v>748</v>
      </c>
      <c r="B459" s="142">
        <v>7.3</v>
      </c>
      <c r="C459" s="142">
        <v>6.06</v>
      </c>
      <c r="D459" s="142"/>
      <c r="E459" s="152">
        <v>6.24</v>
      </c>
      <c r="F459" s="152">
        <v>7.3</v>
      </c>
      <c r="G459" s="142"/>
      <c r="H459" s="142"/>
      <c r="I459" s="142">
        <f t="shared" si="0"/>
        <v>1.2400000000000002</v>
      </c>
      <c r="J459" s="124">
        <f t="shared" si="1"/>
        <v>1.0599999999999996</v>
      </c>
      <c r="K459" s="142"/>
    </row>
    <row r="460" spans="1:11" x14ac:dyDescent="0.25">
      <c r="A460" s="142" t="s">
        <v>749</v>
      </c>
      <c r="B460" s="142">
        <v>7.71</v>
      </c>
      <c r="C460" s="142">
        <v>6.15</v>
      </c>
      <c r="D460" s="142"/>
      <c r="E460" s="152">
        <v>6.33</v>
      </c>
      <c r="F460" s="152">
        <v>7.71</v>
      </c>
      <c r="G460" s="142"/>
      <c r="H460" s="142"/>
      <c r="I460" s="142">
        <f t="shared" si="0"/>
        <v>1.5599999999999996</v>
      </c>
      <c r="J460" s="124">
        <f t="shared" si="1"/>
        <v>1.38</v>
      </c>
      <c r="K460" s="142"/>
    </row>
    <row r="461" spans="1:11" x14ac:dyDescent="0.25">
      <c r="A461" s="142" t="s">
        <v>750</v>
      </c>
      <c r="B461" s="142">
        <v>7.8</v>
      </c>
      <c r="C461" s="142">
        <v>6.21</v>
      </c>
      <c r="D461" s="142"/>
      <c r="E461" s="152">
        <v>6.4</v>
      </c>
      <c r="F461" s="152">
        <v>7.8</v>
      </c>
      <c r="G461" s="142"/>
      <c r="H461" s="142"/>
      <c r="I461" s="142">
        <f t="shared" si="0"/>
        <v>1.5899999999999999</v>
      </c>
      <c r="J461" s="124">
        <f t="shared" si="1"/>
        <v>1.3999999999999995</v>
      </c>
      <c r="K461" s="142"/>
    </row>
    <row r="462" spans="1:11" x14ac:dyDescent="0.25">
      <c r="A462" s="142" t="s">
        <v>751</v>
      </c>
      <c r="B462" s="142">
        <v>7.3</v>
      </c>
      <c r="C462" s="142">
        <v>5.83</v>
      </c>
      <c r="D462" s="142"/>
      <c r="E462" s="152">
        <v>6</v>
      </c>
      <c r="F462" s="152">
        <v>7.3</v>
      </c>
      <c r="G462" s="142"/>
      <c r="H462" s="142"/>
      <c r="I462" s="142">
        <f t="shared" si="0"/>
        <v>1.4699999999999998</v>
      </c>
      <c r="J462" s="124">
        <f t="shared" si="1"/>
        <v>1.2999999999999998</v>
      </c>
      <c r="K462" s="142"/>
    </row>
    <row r="463" spans="1:11" x14ac:dyDescent="0.25">
      <c r="A463" s="142" t="s">
        <v>752</v>
      </c>
      <c r="B463" s="142">
        <v>7.17</v>
      </c>
      <c r="C463" s="142">
        <v>5.53</v>
      </c>
      <c r="D463" s="142"/>
      <c r="E463" s="152">
        <v>5.69</v>
      </c>
      <c r="F463" s="152">
        <v>7.17</v>
      </c>
      <c r="G463" s="142"/>
      <c r="H463" s="142"/>
      <c r="I463" s="142">
        <f t="shared" si="0"/>
        <v>1.6399999999999997</v>
      </c>
      <c r="J463" s="124">
        <f t="shared" si="1"/>
        <v>1.4799999999999995</v>
      </c>
      <c r="K463" s="142"/>
    </row>
    <row r="464" spans="1:11" x14ac:dyDescent="0.25">
      <c r="A464" s="142" t="s">
        <v>753</v>
      </c>
      <c r="B464" s="142">
        <v>7.45</v>
      </c>
      <c r="C464" s="142">
        <v>5.21</v>
      </c>
      <c r="D464" s="142"/>
      <c r="E464" s="152">
        <v>5.35</v>
      </c>
      <c r="F464" s="152">
        <v>7.45</v>
      </c>
      <c r="G464" s="142"/>
      <c r="H464" s="142"/>
      <c r="I464" s="142">
        <f t="shared" si="0"/>
        <v>2.2400000000000002</v>
      </c>
      <c r="J464" s="124">
        <f t="shared" si="1"/>
        <v>2.1000000000000005</v>
      </c>
      <c r="K464" s="142"/>
    </row>
    <row r="465" spans="1:11" x14ac:dyDescent="0.25">
      <c r="A465" s="142" t="s">
        <v>754</v>
      </c>
      <c r="B465" s="142">
        <v>7.43</v>
      </c>
      <c r="C465" s="142">
        <v>5.18</v>
      </c>
      <c r="D465" s="142"/>
      <c r="E465" s="152">
        <v>5.32</v>
      </c>
      <c r="F465" s="152">
        <v>7.43</v>
      </c>
      <c r="G465" s="142"/>
      <c r="H465" s="142"/>
      <c r="I465" s="142">
        <f t="shared" si="0"/>
        <v>2.25</v>
      </c>
      <c r="J465" s="124">
        <f t="shared" si="1"/>
        <v>2.1099999999999994</v>
      </c>
      <c r="K465" s="142"/>
    </row>
    <row r="466" spans="1:11" x14ac:dyDescent="0.25">
      <c r="A466" s="142" t="s">
        <v>755</v>
      </c>
      <c r="B466" s="142">
        <v>7.25</v>
      </c>
      <c r="C466" s="142">
        <v>5.35</v>
      </c>
      <c r="D466" s="142"/>
      <c r="E466" s="152">
        <v>5.5</v>
      </c>
      <c r="F466" s="152">
        <v>7.25</v>
      </c>
      <c r="G466" s="142"/>
      <c r="H466" s="142"/>
      <c r="I466" s="142">
        <f t="shared" si="0"/>
        <v>1.9000000000000004</v>
      </c>
      <c r="J466" s="124">
        <f t="shared" si="1"/>
        <v>1.75</v>
      </c>
      <c r="K466" s="142"/>
    </row>
    <row r="467" spans="1:11" x14ac:dyDescent="0.25">
      <c r="A467" s="142" t="s">
        <v>756</v>
      </c>
      <c r="B467" s="142">
        <v>7.11</v>
      </c>
      <c r="C467" s="142">
        <v>5.53</v>
      </c>
      <c r="D467" s="142"/>
      <c r="E467" s="152">
        <v>5.68</v>
      </c>
      <c r="F467" s="152">
        <v>7.11</v>
      </c>
      <c r="G467" s="142"/>
      <c r="H467" s="142"/>
      <c r="I467" s="142">
        <f t="shared" si="0"/>
        <v>1.58</v>
      </c>
      <c r="J467" s="124">
        <f t="shared" si="1"/>
        <v>1.4300000000000006</v>
      </c>
      <c r="K467" s="142"/>
    </row>
    <row r="468" spans="1:11" x14ac:dyDescent="0.25">
      <c r="A468" s="142" t="s">
        <v>757</v>
      </c>
      <c r="B468" s="142">
        <v>7.08</v>
      </c>
      <c r="C468" s="142">
        <v>5.43</v>
      </c>
      <c r="D468" s="142"/>
      <c r="E468" s="152">
        <v>5.58</v>
      </c>
      <c r="F468" s="152">
        <v>7.08</v>
      </c>
      <c r="G468" s="142"/>
      <c r="H468" s="142"/>
      <c r="I468" s="142">
        <f t="shared" si="0"/>
        <v>1.6500000000000004</v>
      </c>
      <c r="J468" s="124">
        <f t="shared" si="1"/>
        <v>1.5</v>
      </c>
      <c r="K468" s="142"/>
    </row>
    <row r="469" spans="1:11" x14ac:dyDescent="0.25">
      <c r="A469" s="142" t="s">
        <v>758</v>
      </c>
      <c r="B469" s="142">
        <v>7.25</v>
      </c>
      <c r="C469" s="142">
        <v>5.59</v>
      </c>
      <c r="D469" s="142"/>
      <c r="E469" s="152">
        <v>5.75</v>
      </c>
      <c r="F469" s="152">
        <v>7.25</v>
      </c>
      <c r="G469" s="142"/>
      <c r="H469" s="142"/>
      <c r="I469" s="142">
        <f t="shared" si="0"/>
        <v>1.6600000000000001</v>
      </c>
      <c r="J469" s="124">
        <f t="shared" si="1"/>
        <v>1.5</v>
      </c>
      <c r="K469" s="142"/>
    </row>
    <row r="470" spans="1:11" x14ac:dyDescent="0.25">
      <c r="A470" s="142" t="s">
        <v>759</v>
      </c>
      <c r="B470" s="142">
        <v>7.25</v>
      </c>
      <c r="C470" s="142">
        <v>5.59</v>
      </c>
      <c r="D470" s="142"/>
      <c r="E470" s="152">
        <v>5.77</v>
      </c>
      <c r="F470" s="152">
        <v>7.25</v>
      </c>
      <c r="G470" s="142"/>
      <c r="H470" s="142"/>
      <c r="I470" s="142">
        <f t="shared" si="0"/>
        <v>1.6600000000000001</v>
      </c>
      <c r="J470" s="124">
        <f t="shared" si="1"/>
        <v>1.4800000000000004</v>
      </c>
      <c r="K470" s="142"/>
    </row>
    <row r="471" spans="1:11" x14ac:dyDescent="0.25">
      <c r="A471" s="142" t="s">
        <v>760</v>
      </c>
      <c r="B471" s="142">
        <v>8.02</v>
      </c>
      <c r="C471" s="142">
        <v>5.64</v>
      </c>
      <c r="D471" s="142"/>
      <c r="E471" s="152">
        <v>5.82</v>
      </c>
      <c r="F471" s="152">
        <v>8.02</v>
      </c>
      <c r="G471" s="142"/>
      <c r="H471" s="142"/>
      <c r="I471" s="142">
        <f t="shared" si="0"/>
        <v>2.38</v>
      </c>
      <c r="J471" s="124">
        <f t="shared" si="1"/>
        <v>2.1999999999999993</v>
      </c>
      <c r="K471" s="142"/>
    </row>
    <row r="472" spans="1:11" x14ac:dyDescent="0.25">
      <c r="A472" s="142" t="s">
        <v>761</v>
      </c>
      <c r="B472" s="142">
        <v>8.61</v>
      </c>
      <c r="C472" s="142">
        <v>5.66</v>
      </c>
      <c r="D472" s="142"/>
      <c r="E472" s="152">
        <v>5.85</v>
      </c>
      <c r="F472" s="152">
        <v>8.61</v>
      </c>
      <c r="G472" s="142"/>
      <c r="H472" s="142"/>
      <c r="I472" s="142">
        <f t="shared" si="0"/>
        <v>2.9499999999999993</v>
      </c>
      <c r="J472" s="124">
        <f t="shared" si="1"/>
        <v>2.76</v>
      </c>
      <c r="K472" s="142"/>
    </row>
    <row r="473" spans="1:11" x14ac:dyDescent="0.25">
      <c r="A473" s="142" t="s">
        <v>762</v>
      </c>
      <c r="B473" s="142">
        <v>8.4</v>
      </c>
      <c r="C473" s="142">
        <v>5.67</v>
      </c>
      <c r="D473" s="142"/>
      <c r="E473" s="152">
        <v>5.85</v>
      </c>
      <c r="F473" s="152">
        <v>8.4</v>
      </c>
      <c r="G473" s="142"/>
      <c r="H473" s="142"/>
      <c r="I473" s="142">
        <f t="shared" ref="I473:I536" si="2">B473-C473</f>
        <v>2.7300000000000004</v>
      </c>
      <c r="J473" s="124">
        <f t="shared" ref="J473:J536" si="3">B473-E473</f>
        <v>2.5500000000000007</v>
      </c>
      <c r="K473" s="142"/>
    </row>
    <row r="474" spans="1:11" x14ac:dyDescent="0.25">
      <c r="A474" s="142" t="s">
        <v>763</v>
      </c>
      <c r="B474" s="142">
        <v>8.4499999999999993</v>
      </c>
      <c r="C474" s="142">
        <v>5.69</v>
      </c>
      <c r="D474" s="142"/>
      <c r="E474" s="152">
        <v>5.88</v>
      </c>
      <c r="F474" s="152">
        <v>8.4499999999999993</v>
      </c>
      <c r="G474" s="142"/>
      <c r="H474" s="142"/>
      <c r="I474" s="142">
        <f t="shared" si="2"/>
        <v>2.7599999999999989</v>
      </c>
      <c r="J474" s="124">
        <f t="shared" si="3"/>
        <v>2.5699999999999994</v>
      </c>
      <c r="K474" s="142"/>
    </row>
    <row r="475" spans="1:11" x14ac:dyDescent="0.25">
      <c r="A475" s="142" t="s">
        <v>764</v>
      </c>
      <c r="B475" s="142">
        <v>8.76</v>
      </c>
      <c r="C475" s="142">
        <v>6.04</v>
      </c>
      <c r="D475" s="142"/>
      <c r="E475" s="152">
        <v>6.23</v>
      </c>
      <c r="F475" s="152">
        <v>8.76</v>
      </c>
      <c r="G475" s="142"/>
      <c r="H475" s="142"/>
      <c r="I475" s="142">
        <f t="shared" si="2"/>
        <v>2.7199999999999998</v>
      </c>
      <c r="J475" s="124">
        <f t="shared" si="3"/>
        <v>2.5299999999999994</v>
      </c>
      <c r="K475" s="142"/>
    </row>
    <row r="476" spans="1:11" x14ac:dyDescent="0.25">
      <c r="A476" s="142" t="s">
        <v>765</v>
      </c>
      <c r="B476" s="142">
        <v>9.42</v>
      </c>
      <c r="C476" s="142">
        <v>6.4</v>
      </c>
      <c r="D476" s="142"/>
      <c r="E476" s="152">
        <v>6.62</v>
      </c>
      <c r="F476" s="152">
        <v>9.42</v>
      </c>
      <c r="G476" s="142"/>
      <c r="H476" s="142"/>
      <c r="I476" s="142">
        <f t="shared" si="2"/>
        <v>3.0199999999999996</v>
      </c>
      <c r="J476" s="124">
        <f t="shared" si="3"/>
        <v>2.8</v>
      </c>
      <c r="K476" s="142"/>
    </row>
    <row r="477" spans="1:11" x14ac:dyDescent="0.25">
      <c r="A477" s="142" t="s">
        <v>766</v>
      </c>
      <c r="B477" s="142">
        <v>9.52</v>
      </c>
      <c r="C477" s="142">
        <v>6.13</v>
      </c>
      <c r="D477" s="142"/>
      <c r="E477" s="152">
        <v>6.35</v>
      </c>
      <c r="F477" s="152">
        <v>9.52</v>
      </c>
      <c r="G477" s="142"/>
      <c r="H477" s="142"/>
      <c r="I477" s="142">
        <f t="shared" si="2"/>
        <v>3.3899999999999997</v>
      </c>
      <c r="J477" s="124">
        <f t="shared" si="3"/>
        <v>3.17</v>
      </c>
      <c r="K477" s="142"/>
    </row>
    <row r="478" spans="1:11" x14ac:dyDescent="0.25">
      <c r="A478" s="142" t="s">
        <v>767</v>
      </c>
      <c r="B478" s="142">
        <v>8.86</v>
      </c>
      <c r="C478" s="142">
        <v>5.69</v>
      </c>
      <c r="D478" s="142"/>
      <c r="E478" s="152">
        <v>5.89</v>
      </c>
      <c r="F478" s="152">
        <v>8.86</v>
      </c>
      <c r="G478" s="142"/>
      <c r="H478" s="142"/>
      <c r="I478" s="142">
        <f t="shared" si="2"/>
        <v>3.169999999999999</v>
      </c>
      <c r="J478" s="124">
        <f t="shared" si="3"/>
        <v>2.9699999999999998</v>
      </c>
      <c r="K478" s="142"/>
    </row>
    <row r="479" spans="1:11" x14ac:dyDescent="0.25">
      <c r="A479" s="142" t="s">
        <v>768</v>
      </c>
      <c r="B479" s="142">
        <v>8.99</v>
      </c>
      <c r="C479" s="142">
        <v>5.77</v>
      </c>
      <c r="D479" s="142"/>
      <c r="E479" s="152">
        <v>5.96</v>
      </c>
      <c r="F479" s="152">
        <v>8.99</v>
      </c>
      <c r="G479" s="142"/>
      <c r="H479" s="142"/>
      <c r="I479" s="142">
        <f t="shared" si="2"/>
        <v>3.2200000000000006</v>
      </c>
      <c r="J479" s="124">
        <f t="shared" si="3"/>
        <v>3.0300000000000002</v>
      </c>
      <c r="K479" s="142"/>
    </row>
    <row r="480" spans="1:11" x14ac:dyDescent="0.25">
      <c r="A480" s="142" t="s">
        <v>769</v>
      </c>
      <c r="B480" s="142">
        <v>8.67</v>
      </c>
      <c r="C480" s="142">
        <v>5.81</v>
      </c>
      <c r="D480" s="142"/>
      <c r="E480" s="152">
        <v>6</v>
      </c>
      <c r="F480" s="152">
        <v>8.67</v>
      </c>
      <c r="G480" s="142"/>
      <c r="H480" s="142"/>
      <c r="I480" s="142">
        <f t="shared" si="2"/>
        <v>2.8600000000000003</v>
      </c>
      <c r="J480" s="124">
        <f t="shared" si="3"/>
        <v>2.67</v>
      </c>
      <c r="K480" s="142"/>
    </row>
    <row r="481" spans="1:11" x14ac:dyDescent="0.25">
      <c r="A481" s="142" t="s">
        <v>770</v>
      </c>
      <c r="B481" s="142">
        <v>8.2100000000000009</v>
      </c>
      <c r="C481" s="142">
        <v>5.66</v>
      </c>
      <c r="D481" s="142"/>
      <c r="E481" s="152">
        <v>5.84</v>
      </c>
      <c r="F481" s="152">
        <v>8.2100000000000009</v>
      </c>
      <c r="G481" s="142"/>
      <c r="H481" s="142"/>
      <c r="I481" s="142">
        <f t="shared" si="2"/>
        <v>2.5500000000000007</v>
      </c>
      <c r="J481" s="124">
        <f t="shared" si="3"/>
        <v>2.370000000000001</v>
      </c>
      <c r="K481" s="142"/>
    </row>
    <row r="482" spans="1:11" x14ac:dyDescent="0.25">
      <c r="A482" s="142" t="s">
        <v>771</v>
      </c>
      <c r="B482" s="142">
        <v>8.3699999999999992</v>
      </c>
      <c r="C482" s="142">
        <v>5.7</v>
      </c>
      <c r="D482" s="142"/>
      <c r="E482" s="152">
        <v>5.87</v>
      </c>
      <c r="F482" s="152">
        <v>8.3699999999999992</v>
      </c>
      <c r="G482" s="142"/>
      <c r="H482" s="142"/>
      <c r="I482" s="142">
        <f t="shared" si="2"/>
        <v>2.669999999999999</v>
      </c>
      <c r="J482" s="124">
        <f t="shared" si="3"/>
        <v>2.4999999999999991</v>
      </c>
      <c r="K482" s="142"/>
    </row>
    <row r="483" spans="1:11" x14ac:dyDescent="0.25">
      <c r="A483" s="142" t="s">
        <v>772</v>
      </c>
      <c r="B483" s="142">
        <v>8.7200000000000006</v>
      </c>
      <c r="C483" s="142">
        <v>5.91</v>
      </c>
      <c r="D483" s="142"/>
      <c r="E483" s="152">
        <v>6.08</v>
      </c>
      <c r="F483" s="152">
        <v>8.7200000000000006</v>
      </c>
      <c r="G483" s="142"/>
      <c r="H483" s="142"/>
      <c r="I483" s="142">
        <f t="shared" si="2"/>
        <v>2.8100000000000005</v>
      </c>
      <c r="J483" s="124">
        <f t="shared" si="3"/>
        <v>2.6400000000000006</v>
      </c>
      <c r="K483" s="142"/>
    </row>
    <row r="484" spans="1:11" x14ac:dyDescent="0.25">
      <c r="A484" s="142" t="s">
        <v>773</v>
      </c>
      <c r="B484" s="142">
        <v>9.09</v>
      </c>
      <c r="C484" s="142">
        <v>6.26</v>
      </c>
      <c r="D484" s="142"/>
      <c r="E484" s="152">
        <v>6.45</v>
      </c>
      <c r="F484" s="152">
        <v>9.09</v>
      </c>
      <c r="G484" s="142"/>
      <c r="H484" s="142"/>
      <c r="I484" s="142">
        <f t="shared" si="2"/>
        <v>2.83</v>
      </c>
      <c r="J484" s="124">
        <f t="shared" si="3"/>
        <v>2.6399999999999997</v>
      </c>
      <c r="K484" s="142"/>
    </row>
    <row r="485" spans="1:11" x14ac:dyDescent="0.25">
      <c r="A485" s="142" t="s">
        <v>774</v>
      </c>
      <c r="B485" s="142">
        <v>8.92</v>
      </c>
      <c r="C485" s="142">
        <v>6.46</v>
      </c>
      <c r="D485" s="142"/>
      <c r="E485" s="152">
        <v>6.66</v>
      </c>
      <c r="F485" s="152">
        <v>8.92</v>
      </c>
      <c r="G485" s="142"/>
      <c r="H485" s="142"/>
      <c r="I485" s="142">
        <f t="shared" si="2"/>
        <v>2.46</v>
      </c>
      <c r="J485" s="124">
        <f t="shared" si="3"/>
        <v>2.2599999999999998</v>
      </c>
      <c r="K485" s="142"/>
    </row>
    <row r="486" spans="1:11" x14ac:dyDescent="0.25">
      <c r="A486" s="142" t="s">
        <v>775</v>
      </c>
      <c r="B486" s="142">
        <v>9.06</v>
      </c>
      <c r="C486" s="142">
        <v>6.73</v>
      </c>
      <c r="D486" s="142"/>
      <c r="E486" s="152">
        <v>6.95</v>
      </c>
      <c r="F486" s="152">
        <v>9.06</v>
      </c>
      <c r="G486" s="142"/>
      <c r="H486" s="142"/>
      <c r="I486" s="142">
        <f t="shared" si="2"/>
        <v>2.33</v>
      </c>
      <c r="J486" s="124">
        <f t="shared" si="3"/>
        <v>2.1100000000000003</v>
      </c>
      <c r="K486" s="142"/>
    </row>
    <row r="487" spans="1:11" x14ac:dyDescent="0.25">
      <c r="A487" s="142" t="s">
        <v>776</v>
      </c>
      <c r="B487" s="142">
        <v>9.26</v>
      </c>
      <c r="C487" s="142">
        <v>7.06</v>
      </c>
      <c r="D487" s="142"/>
      <c r="E487" s="152">
        <v>7.3</v>
      </c>
      <c r="F487" s="152">
        <v>9.26</v>
      </c>
      <c r="G487" s="142"/>
      <c r="H487" s="142"/>
      <c r="I487" s="142">
        <f t="shared" si="2"/>
        <v>2.2000000000000002</v>
      </c>
      <c r="J487" s="124">
        <f t="shared" si="3"/>
        <v>1.96</v>
      </c>
      <c r="K487" s="142"/>
    </row>
    <row r="488" spans="1:11" x14ac:dyDescent="0.25">
      <c r="A488" s="142" t="s">
        <v>777</v>
      </c>
      <c r="B488" s="142">
        <v>8.98</v>
      </c>
      <c r="C488" s="142">
        <v>7.24</v>
      </c>
      <c r="D488" s="142"/>
      <c r="E488" s="152">
        <v>7.48</v>
      </c>
      <c r="F488" s="152">
        <v>8.98</v>
      </c>
      <c r="G488" s="142"/>
      <c r="H488" s="142"/>
      <c r="I488" s="142">
        <f t="shared" si="2"/>
        <v>1.7400000000000002</v>
      </c>
      <c r="J488" s="124">
        <f t="shared" si="3"/>
        <v>1.5</v>
      </c>
      <c r="K488" s="142"/>
    </row>
    <row r="489" spans="1:11" x14ac:dyDescent="0.25">
      <c r="A489" s="142" t="s">
        <v>778</v>
      </c>
      <c r="B489" s="142">
        <v>8.8000000000000007</v>
      </c>
      <c r="C489" s="142">
        <v>7.35</v>
      </c>
      <c r="D489" s="142"/>
      <c r="E489" s="152">
        <v>7.6</v>
      </c>
      <c r="F489" s="152">
        <v>8.8000000000000007</v>
      </c>
      <c r="G489" s="142"/>
      <c r="H489" s="142"/>
      <c r="I489" s="142">
        <f t="shared" si="2"/>
        <v>1.4500000000000011</v>
      </c>
      <c r="J489" s="124">
        <f t="shared" si="3"/>
        <v>1.2000000000000011</v>
      </c>
      <c r="K489" s="142"/>
    </row>
    <row r="490" spans="1:11" x14ac:dyDescent="0.25">
      <c r="A490" s="142" t="s">
        <v>779</v>
      </c>
      <c r="B490" s="142">
        <v>8.9600000000000009</v>
      </c>
      <c r="C490" s="142">
        <v>7.76</v>
      </c>
      <c r="D490" s="142"/>
      <c r="E490" s="152">
        <v>8.0299999999999994</v>
      </c>
      <c r="F490" s="152">
        <v>8.9600000000000009</v>
      </c>
      <c r="G490" s="142"/>
      <c r="H490" s="142"/>
      <c r="I490" s="142">
        <f t="shared" si="2"/>
        <v>1.2000000000000011</v>
      </c>
      <c r="J490" s="124">
        <f t="shared" si="3"/>
        <v>0.93000000000000149</v>
      </c>
      <c r="K490" s="142"/>
    </row>
    <row r="491" spans="1:11" x14ac:dyDescent="0.25">
      <c r="A491" s="142" t="s">
        <v>780</v>
      </c>
      <c r="B491" s="142">
        <v>9.11</v>
      </c>
      <c r="C491" s="142">
        <v>8.07</v>
      </c>
      <c r="D491" s="142"/>
      <c r="E491" s="152">
        <v>8.35</v>
      </c>
      <c r="F491" s="152">
        <v>9.11</v>
      </c>
      <c r="G491" s="142"/>
      <c r="H491" s="142"/>
      <c r="I491" s="142">
        <f t="shared" si="2"/>
        <v>1.0399999999999991</v>
      </c>
      <c r="J491" s="124">
        <f t="shared" si="3"/>
        <v>0.75999999999999979</v>
      </c>
      <c r="K491" s="142"/>
    </row>
    <row r="492" spans="1:11" x14ac:dyDescent="0.25">
      <c r="A492" s="142" t="s">
        <v>781</v>
      </c>
      <c r="B492" s="142">
        <v>9.09</v>
      </c>
      <c r="C492" s="142">
        <v>8.27</v>
      </c>
      <c r="D492" s="142"/>
      <c r="E492" s="152">
        <v>8.56</v>
      </c>
      <c r="F492" s="152">
        <v>9.09</v>
      </c>
      <c r="G492" s="142"/>
      <c r="H492" s="142"/>
      <c r="I492" s="142">
        <f t="shared" si="2"/>
        <v>0.82000000000000028</v>
      </c>
      <c r="J492" s="124">
        <f t="shared" si="3"/>
        <v>0.52999999999999936</v>
      </c>
      <c r="K492" s="142"/>
    </row>
    <row r="493" spans="1:11" x14ac:dyDescent="0.25">
      <c r="A493" s="142" t="s">
        <v>782</v>
      </c>
      <c r="B493" s="142">
        <v>9.17</v>
      </c>
      <c r="C493" s="142">
        <v>8.5299999999999994</v>
      </c>
      <c r="D493" s="142"/>
      <c r="E493" s="152">
        <v>8.84</v>
      </c>
      <c r="F493" s="152">
        <v>9.17</v>
      </c>
      <c r="G493" s="142"/>
      <c r="H493" s="142"/>
      <c r="I493" s="142">
        <f t="shared" si="2"/>
        <v>0.64000000000000057</v>
      </c>
      <c r="J493" s="124">
        <f t="shared" si="3"/>
        <v>0.33000000000000007</v>
      </c>
      <c r="K493" s="142"/>
    </row>
    <row r="494" spans="1:11" x14ac:dyDescent="0.25">
      <c r="A494" s="142" t="s">
        <v>783</v>
      </c>
      <c r="B494" s="142">
        <v>9.36</v>
      </c>
      <c r="C494" s="142">
        <v>8.82</v>
      </c>
      <c r="D494" s="142"/>
      <c r="E494" s="152">
        <v>9.14</v>
      </c>
      <c r="F494" s="152">
        <v>9.36</v>
      </c>
      <c r="G494" s="142"/>
      <c r="H494" s="142"/>
      <c r="I494" s="142">
        <f t="shared" si="2"/>
        <v>0.53999999999999915</v>
      </c>
      <c r="J494" s="124">
        <f t="shared" si="3"/>
        <v>0.21999999999999886</v>
      </c>
      <c r="K494" s="142"/>
    </row>
    <row r="495" spans="1:11" x14ac:dyDescent="0.25">
      <c r="A495" s="142" t="s">
        <v>784</v>
      </c>
      <c r="B495" s="142">
        <v>9.18</v>
      </c>
      <c r="C495" s="142">
        <v>8.65</v>
      </c>
      <c r="D495" s="142"/>
      <c r="E495" s="152">
        <v>8.9600000000000009</v>
      </c>
      <c r="F495" s="152">
        <v>9.18</v>
      </c>
      <c r="G495" s="142"/>
      <c r="H495" s="142"/>
      <c r="I495" s="142">
        <f t="shared" si="2"/>
        <v>0.52999999999999936</v>
      </c>
      <c r="J495" s="124">
        <f t="shared" si="3"/>
        <v>0.21999999999999886</v>
      </c>
      <c r="K495" s="142"/>
    </row>
    <row r="496" spans="1:11" x14ac:dyDescent="0.25">
      <c r="A496" s="142" t="s">
        <v>785</v>
      </c>
      <c r="B496" s="142">
        <v>8.86</v>
      </c>
      <c r="C496" s="142">
        <v>8.43</v>
      </c>
      <c r="D496" s="142"/>
      <c r="E496" s="152">
        <v>8.74</v>
      </c>
      <c r="F496" s="152">
        <v>8.86</v>
      </c>
      <c r="G496" s="142"/>
      <c r="H496" s="142"/>
      <c r="I496" s="142">
        <f t="shared" si="2"/>
        <v>0.42999999999999972</v>
      </c>
      <c r="J496" s="124">
        <f t="shared" si="3"/>
        <v>0.11999999999999922</v>
      </c>
      <c r="K496" s="142"/>
    </row>
    <row r="497" spans="1:11" x14ac:dyDescent="0.25">
      <c r="A497" s="142" t="s">
        <v>786</v>
      </c>
      <c r="B497" s="142">
        <v>8.2799999999999994</v>
      </c>
      <c r="C497" s="142">
        <v>8.15</v>
      </c>
      <c r="D497" s="142"/>
      <c r="E497" s="152">
        <v>8.43</v>
      </c>
      <c r="F497" s="152">
        <v>8.2799999999999994</v>
      </c>
      <c r="G497" s="142"/>
      <c r="H497" s="142"/>
      <c r="I497" s="142">
        <f t="shared" si="2"/>
        <v>0.12999999999999901</v>
      </c>
      <c r="J497" s="124">
        <f t="shared" si="3"/>
        <v>-0.15000000000000036</v>
      </c>
      <c r="K497" s="142"/>
    </row>
    <row r="498" spans="1:11" x14ac:dyDescent="0.25">
      <c r="A498" s="142" t="s">
        <v>787</v>
      </c>
      <c r="B498" s="142">
        <v>8.02</v>
      </c>
      <c r="C498" s="142">
        <v>7.88</v>
      </c>
      <c r="D498" s="142"/>
      <c r="E498" s="152">
        <v>8.15</v>
      </c>
      <c r="F498" s="152">
        <v>8.02</v>
      </c>
      <c r="G498" s="142"/>
      <c r="H498" s="142"/>
      <c r="I498" s="142">
        <f t="shared" si="2"/>
        <v>0.13999999999999968</v>
      </c>
      <c r="J498" s="124">
        <f t="shared" si="3"/>
        <v>-0.13000000000000078</v>
      </c>
      <c r="K498" s="142"/>
    </row>
    <row r="499" spans="1:11" x14ac:dyDescent="0.25">
      <c r="A499" s="142" t="s">
        <v>788</v>
      </c>
      <c r="B499" s="142">
        <v>8.11</v>
      </c>
      <c r="C499" s="142">
        <v>7.9</v>
      </c>
      <c r="D499" s="142"/>
      <c r="E499" s="152">
        <v>8.17</v>
      </c>
      <c r="F499" s="152">
        <v>8.11</v>
      </c>
      <c r="G499" s="142"/>
      <c r="H499" s="142"/>
      <c r="I499" s="142">
        <f t="shared" si="2"/>
        <v>0.20999999999999908</v>
      </c>
      <c r="J499" s="124">
        <f t="shared" si="3"/>
        <v>-6.0000000000000497E-2</v>
      </c>
      <c r="K499" s="142"/>
    </row>
    <row r="500" spans="1:11" x14ac:dyDescent="0.25">
      <c r="A500" s="142" t="s">
        <v>789</v>
      </c>
      <c r="B500" s="142">
        <v>8.19</v>
      </c>
      <c r="C500" s="142">
        <v>7.75</v>
      </c>
      <c r="D500" s="142"/>
      <c r="E500" s="152">
        <v>8.01</v>
      </c>
      <c r="F500" s="152">
        <v>8.19</v>
      </c>
      <c r="G500" s="142"/>
      <c r="H500" s="142"/>
      <c r="I500" s="142">
        <f t="shared" si="2"/>
        <v>0.4399999999999995</v>
      </c>
      <c r="J500" s="124">
        <f t="shared" si="3"/>
        <v>0.17999999999999972</v>
      </c>
      <c r="K500" s="142"/>
    </row>
    <row r="501" spans="1:11" x14ac:dyDescent="0.25">
      <c r="A501" s="142" t="s">
        <v>790</v>
      </c>
      <c r="B501" s="142">
        <v>8.01</v>
      </c>
      <c r="C501" s="142">
        <v>7.64</v>
      </c>
      <c r="D501" s="142"/>
      <c r="E501" s="152">
        <v>7.9</v>
      </c>
      <c r="F501" s="152">
        <v>8.01</v>
      </c>
      <c r="G501" s="142"/>
      <c r="H501" s="142"/>
      <c r="I501" s="142">
        <f t="shared" si="2"/>
        <v>0.37000000000000011</v>
      </c>
      <c r="J501" s="124">
        <f t="shared" si="3"/>
        <v>0.10999999999999943</v>
      </c>
      <c r="K501" s="142"/>
    </row>
    <row r="502" spans="1:11" x14ac:dyDescent="0.25">
      <c r="A502" s="142" t="s">
        <v>791</v>
      </c>
      <c r="B502" s="142">
        <v>7.87</v>
      </c>
      <c r="C502" s="142">
        <v>7.69</v>
      </c>
      <c r="D502" s="142"/>
      <c r="E502" s="152">
        <v>7.94</v>
      </c>
      <c r="F502" s="152">
        <v>7.87</v>
      </c>
      <c r="G502" s="142"/>
      <c r="H502" s="142"/>
      <c r="I502" s="142">
        <f t="shared" si="2"/>
        <v>0.17999999999999972</v>
      </c>
      <c r="J502" s="124">
        <f t="shared" si="3"/>
        <v>-7.0000000000000284E-2</v>
      </c>
      <c r="K502" s="142"/>
    </row>
    <row r="503" spans="1:11" x14ac:dyDescent="0.25">
      <c r="A503" s="142" t="s">
        <v>792</v>
      </c>
      <c r="B503" s="142">
        <v>7.84</v>
      </c>
      <c r="C503" s="142">
        <v>7.63</v>
      </c>
      <c r="D503" s="142"/>
      <c r="E503" s="152">
        <v>7.88</v>
      </c>
      <c r="F503" s="152">
        <v>7.84</v>
      </c>
      <c r="G503" s="142"/>
      <c r="H503" s="142"/>
      <c r="I503" s="142">
        <f t="shared" si="2"/>
        <v>0.20999999999999996</v>
      </c>
      <c r="J503" s="124">
        <f t="shared" si="3"/>
        <v>-4.0000000000000036E-2</v>
      </c>
      <c r="K503" s="142"/>
    </row>
    <row r="504" spans="1:11" x14ac:dyDescent="0.25">
      <c r="A504" s="142" t="s">
        <v>793</v>
      </c>
      <c r="B504" s="142">
        <v>8.2100000000000009</v>
      </c>
      <c r="C504" s="142">
        <v>7.64</v>
      </c>
      <c r="D504" s="142"/>
      <c r="E504" s="152">
        <v>7.9</v>
      </c>
      <c r="F504" s="152">
        <v>8.2100000000000009</v>
      </c>
      <c r="G504" s="142"/>
      <c r="H504" s="142"/>
      <c r="I504" s="142">
        <f t="shared" si="2"/>
        <v>0.57000000000000117</v>
      </c>
      <c r="J504" s="124">
        <f t="shared" si="3"/>
        <v>0.3100000000000005</v>
      </c>
      <c r="K504" s="142"/>
    </row>
    <row r="505" spans="1:11" x14ac:dyDescent="0.25">
      <c r="A505" s="142" t="s">
        <v>794</v>
      </c>
      <c r="B505" s="142">
        <v>8.4700000000000006</v>
      </c>
      <c r="C505" s="142">
        <v>7.74</v>
      </c>
      <c r="D505" s="142"/>
      <c r="E505" s="152">
        <v>8</v>
      </c>
      <c r="F505" s="152">
        <v>8.4700000000000006</v>
      </c>
      <c r="G505" s="142"/>
      <c r="H505" s="142"/>
      <c r="I505" s="142">
        <f t="shared" si="2"/>
        <v>0.73000000000000043</v>
      </c>
      <c r="J505" s="124">
        <f t="shared" si="3"/>
        <v>0.47000000000000064</v>
      </c>
      <c r="K505" s="142"/>
    </row>
    <row r="506" spans="1:11" x14ac:dyDescent="0.25">
      <c r="A506" s="142" t="s">
        <v>795</v>
      </c>
      <c r="B506" s="142">
        <v>8.59</v>
      </c>
      <c r="C506" s="142">
        <v>7.9</v>
      </c>
      <c r="D506" s="142"/>
      <c r="E506" s="152">
        <v>8.17</v>
      </c>
      <c r="F506" s="152">
        <v>8.59</v>
      </c>
      <c r="G506" s="142"/>
      <c r="H506" s="142"/>
      <c r="I506" s="142">
        <f t="shared" si="2"/>
        <v>0.6899999999999995</v>
      </c>
      <c r="J506" s="124">
        <f t="shared" si="3"/>
        <v>0.41999999999999993</v>
      </c>
      <c r="K506" s="142"/>
    </row>
    <row r="507" spans="1:11" x14ac:dyDescent="0.25">
      <c r="A507" s="142" t="s">
        <v>796</v>
      </c>
      <c r="B507" s="142">
        <v>8.7899999999999991</v>
      </c>
      <c r="C507" s="142">
        <v>7.77</v>
      </c>
      <c r="D507" s="142"/>
      <c r="E507" s="152">
        <v>8.0399999999999991</v>
      </c>
      <c r="F507" s="152">
        <v>8.7899999999999991</v>
      </c>
      <c r="G507" s="142"/>
      <c r="H507" s="142"/>
      <c r="I507" s="142">
        <f t="shared" si="2"/>
        <v>1.0199999999999996</v>
      </c>
      <c r="J507" s="124">
        <f t="shared" si="3"/>
        <v>0.75</v>
      </c>
      <c r="K507" s="142"/>
    </row>
    <row r="508" spans="1:11" x14ac:dyDescent="0.25">
      <c r="A508" s="142" t="s">
        <v>797</v>
      </c>
      <c r="B508" s="142">
        <v>8.76</v>
      </c>
      <c r="C508" s="142">
        <v>7.74</v>
      </c>
      <c r="D508" s="142"/>
      <c r="E508" s="152">
        <v>8.01</v>
      </c>
      <c r="F508" s="152">
        <v>8.76</v>
      </c>
      <c r="G508" s="142"/>
      <c r="H508" s="142"/>
      <c r="I508" s="142">
        <f t="shared" si="2"/>
        <v>1.0199999999999996</v>
      </c>
      <c r="J508" s="124">
        <f t="shared" si="3"/>
        <v>0.75</v>
      </c>
      <c r="K508" s="142"/>
    </row>
    <row r="509" spans="1:11" x14ac:dyDescent="0.25">
      <c r="A509" s="142" t="s">
        <v>798</v>
      </c>
      <c r="B509" s="142">
        <v>8.48</v>
      </c>
      <c r="C509" s="142">
        <v>7.73</v>
      </c>
      <c r="D509" s="142"/>
      <c r="E509" s="152">
        <v>7.99</v>
      </c>
      <c r="F509" s="152">
        <v>8.48</v>
      </c>
      <c r="G509" s="142"/>
      <c r="H509" s="142"/>
      <c r="I509" s="142">
        <f t="shared" si="2"/>
        <v>0.75</v>
      </c>
      <c r="J509" s="124">
        <f t="shared" si="3"/>
        <v>0.49000000000000021</v>
      </c>
      <c r="K509" s="142"/>
    </row>
    <row r="510" spans="1:11" x14ac:dyDescent="0.25">
      <c r="A510" s="142" t="s">
        <v>799</v>
      </c>
      <c r="B510" s="142">
        <v>8.4700000000000006</v>
      </c>
      <c r="C510" s="142">
        <v>7.62</v>
      </c>
      <c r="D510" s="142"/>
      <c r="E510" s="152">
        <v>7.87</v>
      </c>
      <c r="F510" s="152">
        <v>8.4700000000000006</v>
      </c>
      <c r="G510" s="142"/>
      <c r="H510" s="142"/>
      <c r="I510" s="142">
        <f t="shared" si="2"/>
        <v>0.85000000000000053</v>
      </c>
      <c r="J510" s="124">
        <f t="shared" si="3"/>
        <v>0.60000000000000053</v>
      </c>
      <c r="K510" s="142"/>
    </row>
    <row r="511" spans="1:11" x14ac:dyDescent="0.25">
      <c r="A511" s="142" t="s">
        <v>800</v>
      </c>
      <c r="B511" s="142">
        <v>8.75</v>
      </c>
      <c r="C511" s="142">
        <v>7.45</v>
      </c>
      <c r="D511" s="142"/>
      <c r="E511" s="152">
        <v>7.69</v>
      </c>
      <c r="F511" s="152">
        <v>8.75</v>
      </c>
      <c r="G511" s="142"/>
      <c r="H511" s="142"/>
      <c r="I511" s="142">
        <f t="shared" si="2"/>
        <v>1.2999999999999998</v>
      </c>
      <c r="J511" s="124">
        <f t="shared" si="3"/>
        <v>1.0599999999999996</v>
      </c>
      <c r="K511" s="142"/>
    </row>
    <row r="512" spans="1:11" x14ac:dyDescent="0.25">
      <c r="A512" s="142" t="s">
        <v>801</v>
      </c>
      <c r="B512" s="142">
        <v>8.89</v>
      </c>
      <c r="C512" s="142">
        <v>7.36</v>
      </c>
      <c r="D512" s="142"/>
      <c r="E512" s="152">
        <v>7.6</v>
      </c>
      <c r="F512" s="152">
        <v>8.89</v>
      </c>
      <c r="G512" s="142"/>
      <c r="H512" s="142"/>
      <c r="I512" s="142">
        <f t="shared" si="2"/>
        <v>1.5300000000000002</v>
      </c>
      <c r="J512" s="124">
        <f t="shared" si="3"/>
        <v>1.2900000000000009</v>
      </c>
      <c r="K512" s="142"/>
    </row>
    <row r="513" spans="1:11" x14ac:dyDescent="0.25">
      <c r="A513" s="142" t="s">
        <v>802</v>
      </c>
      <c r="B513" s="142">
        <v>8.7200000000000006</v>
      </c>
      <c r="C513" s="142">
        <v>7.17</v>
      </c>
      <c r="D513" s="142"/>
      <c r="E513" s="152">
        <v>7.4</v>
      </c>
      <c r="F513" s="152">
        <v>8.7200000000000006</v>
      </c>
      <c r="G513" s="142"/>
      <c r="H513" s="142"/>
      <c r="I513" s="142">
        <f t="shared" si="2"/>
        <v>1.5500000000000007</v>
      </c>
      <c r="J513" s="124">
        <f t="shared" si="3"/>
        <v>1.3200000000000003</v>
      </c>
      <c r="K513" s="142"/>
    </row>
    <row r="514" spans="1:11" x14ac:dyDescent="0.25">
      <c r="A514" s="142" t="s">
        <v>803</v>
      </c>
      <c r="B514" s="142">
        <v>8.39</v>
      </c>
      <c r="C514" s="142">
        <v>7.06</v>
      </c>
      <c r="D514" s="142"/>
      <c r="E514" s="152">
        <v>7.29</v>
      </c>
      <c r="F514" s="152">
        <v>8.39</v>
      </c>
      <c r="G514" s="142"/>
      <c r="H514" s="142"/>
      <c r="I514" s="142">
        <f t="shared" si="2"/>
        <v>1.330000000000001</v>
      </c>
      <c r="J514" s="124">
        <f t="shared" si="3"/>
        <v>1.1000000000000005</v>
      </c>
      <c r="K514" s="142"/>
    </row>
    <row r="515" spans="1:11" x14ac:dyDescent="0.25">
      <c r="A515" s="142" t="s">
        <v>804</v>
      </c>
      <c r="B515" s="142">
        <v>8.08</v>
      </c>
      <c r="C515" s="142">
        <v>6.74</v>
      </c>
      <c r="D515" s="142"/>
      <c r="E515" s="152">
        <v>6.95</v>
      </c>
      <c r="F515" s="152">
        <v>8.08</v>
      </c>
      <c r="G515" s="142"/>
      <c r="H515" s="142"/>
      <c r="I515" s="142">
        <f t="shared" si="2"/>
        <v>1.3399999999999999</v>
      </c>
      <c r="J515" s="124">
        <f t="shared" si="3"/>
        <v>1.1299999999999999</v>
      </c>
      <c r="K515" s="142"/>
    </row>
    <row r="516" spans="1:11" x14ac:dyDescent="0.25">
      <c r="A516" s="142" t="s">
        <v>805</v>
      </c>
      <c r="B516" s="142">
        <v>8.09</v>
      </c>
      <c r="C516" s="142">
        <v>6.22</v>
      </c>
      <c r="D516" s="142"/>
      <c r="E516" s="152">
        <v>6.41</v>
      </c>
      <c r="F516" s="152">
        <v>8.09</v>
      </c>
      <c r="G516" s="142"/>
      <c r="H516" s="142"/>
      <c r="I516" s="142">
        <f t="shared" si="2"/>
        <v>1.87</v>
      </c>
      <c r="J516" s="124">
        <f t="shared" si="3"/>
        <v>1.6799999999999997</v>
      </c>
      <c r="K516" s="142"/>
    </row>
    <row r="517" spans="1:11" x14ac:dyDescent="0.25">
      <c r="A517" s="142" t="s">
        <v>806</v>
      </c>
      <c r="B517" s="142">
        <v>7.85</v>
      </c>
      <c r="C517" s="142">
        <v>5.94</v>
      </c>
      <c r="D517" s="142"/>
      <c r="E517" s="152">
        <v>6.12</v>
      </c>
      <c r="F517" s="152">
        <v>7.85</v>
      </c>
      <c r="G517" s="142"/>
      <c r="H517" s="142"/>
      <c r="I517" s="142">
        <f t="shared" si="2"/>
        <v>1.9099999999999993</v>
      </c>
      <c r="J517" s="124">
        <f t="shared" si="3"/>
        <v>1.7299999999999995</v>
      </c>
      <c r="K517" s="142"/>
    </row>
    <row r="518" spans="1:11" x14ac:dyDescent="0.25">
      <c r="A518" s="142" t="s">
        <v>807</v>
      </c>
      <c r="B518" s="142">
        <v>8.11</v>
      </c>
      <c r="C518" s="142">
        <v>5.91</v>
      </c>
      <c r="D518" s="142"/>
      <c r="E518" s="152">
        <v>6.09</v>
      </c>
      <c r="F518" s="152">
        <v>8.11</v>
      </c>
      <c r="G518" s="142"/>
      <c r="H518" s="142"/>
      <c r="I518" s="142">
        <f t="shared" si="2"/>
        <v>2.1999999999999993</v>
      </c>
      <c r="J518" s="124">
        <f t="shared" si="3"/>
        <v>2.0199999999999996</v>
      </c>
      <c r="K518" s="142"/>
    </row>
    <row r="519" spans="1:11" x14ac:dyDescent="0.25">
      <c r="A519" s="142" t="s">
        <v>808</v>
      </c>
      <c r="B519" s="142">
        <v>8.0399999999999991</v>
      </c>
      <c r="C519" s="142">
        <v>5.65</v>
      </c>
      <c r="D519" s="142"/>
      <c r="E519" s="152">
        <v>5.83</v>
      </c>
      <c r="F519" s="152">
        <v>8.0399999999999991</v>
      </c>
      <c r="G519" s="142"/>
      <c r="H519" s="142"/>
      <c r="I519" s="142">
        <f t="shared" si="2"/>
        <v>2.3899999999999988</v>
      </c>
      <c r="J519" s="124">
        <f t="shared" si="3"/>
        <v>2.2099999999999991</v>
      </c>
      <c r="K519" s="142"/>
    </row>
    <row r="520" spans="1:11" x14ac:dyDescent="0.25">
      <c r="A520" s="142" t="s">
        <v>809</v>
      </c>
      <c r="B520" s="142">
        <v>8.07</v>
      </c>
      <c r="C520" s="142">
        <v>5.46</v>
      </c>
      <c r="D520" s="142"/>
      <c r="E520" s="152">
        <v>5.63</v>
      </c>
      <c r="F520" s="152">
        <v>8.07</v>
      </c>
      <c r="G520" s="142"/>
      <c r="H520" s="142"/>
      <c r="I520" s="142">
        <f t="shared" si="2"/>
        <v>2.6100000000000003</v>
      </c>
      <c r="J520" s="124">
        <f t="shared" si="3"/>
        <v>2.4400000000000004</v>
      </c>
      <c r="K520" s="142"/>
    </row>
    <row r="521" spans="1:11" x14ac:dyDescent="0.25">
      <c r="A521" s="142" t="s">
        <v>810</v>
      </c>
      <c r="B521" s="142">
        <v>8.2799999999999994</v>
      </c>
      <c r="C521" s="142">
        <v>5.57</v>
      </c>
      <c r="D521" s="142"/>
      <c r="E521" s="152">
        <v>5.75</v>
      </c>
      <c r="F521" s="152">
        <v>8.2799999999999994</v>
      </c>
      <c r="G521" s="142"/>
      <c r="H521" s="142"/>
      <c r="I521" s="142">
        <f t="shared" si="2"/>
        <v>2.7099999999999991</v>
      </c>
      <c r="J521" s="124">
        <f t="shared" si="3"/>
        <v>2.5299999999999994</v>
      </c>
      <c r="K521" s="142"/>
    </row>
    <row r="522" spans="1:11" x14ac:dyDescent="0.25">
      <c r="A522" s="142" t="s">
        <v>811</v>
      </c>
      <c r="B522" s="142">
        <v>8.27</v>
      </c>
      <c r="C522" s="142">
        <v>5.58</v>
      </c>
      <c r="D522" s="142"/>
      <c r="E522" s="152">
        <v>5.75</v>
      </c>
      <c r="F522" s="152">
        <v>8.27</v>
      </c>
      <c r="G522" s="142"/>
      <c r="H522" s="142"/>
      <c r="I522" s="142">
        <f t="shared" si="2"/>
        <v>2.6899999999999995</v>
      </c>
      <c r="J522" s="124">
        <f t="shared" si="3"/>
        <v>2.5199999999999996</v>
      </c>
      <c r="K522" s="142"/>
    </row>
    <row r="523" spans="1:11" x14ac:dyDescent="0.25">
      <c r="A523" s="142" t="s">
        <v>812</v>
      </c>
      <c r="B523" s="142">
        <v>7.9</v>
      </c>
      <c r="C523" s="142">
        <v>5.33</v>
      </c>
      <c r="D523" s="142"/>
      <c r="E523" s="152">
        <v>5.5</v>
      </c>
      <c r="F523" s="152">
        <v>7.9</v>
      </c>
      <c r="G523" s="142"/>
      <c r="H523" s="142"/>
      <c r="I523" s="142">
        <f t="shared" si="2"/>
        <v>2.5700000000000003</v>
      </c>
      <c r="J523" s="124">
        <f t="shared" si="3"/>
        <v>2.4000000000000004</v>
      </c>
      <c r="K523" s="142"/>
    </row>
    <row r="524" spans="1:11" x14ac:dyDescent="0.25">
      <c r="A524" s="142" t="s">
        <v>813</v>
      </c>
      <c r="B524" s="142">
        <v>7.65</v>
      </c>
      <c r="C524" s="142">
        <v>5.22</v>
      </c>
      <c r="D524" s="142"/>
      <c r="E524" s="152">
        <v>5.37</v>
      </c>
      <c r="F524" s="152">
        <v>7.65</v>
      </c>
      <c r="G524" s="142"/>
      <c r="H524" s="142"/>
      <c r="I524" s="142">
        <f t="shared" si="2"/>
        <v>2.4300000000000006</v>
      </c>
      <c r="J524" s="124">
        <f t="shared" si="3"/>
        <v>2.2800000000000002</v>
      </c>
      <c r="K524" s="142"/>
    </row>
    <row r="525" spans="1:11" x14ac:dyDescent="0.25">
      <c r="A525" s="142" t="s">
        <v>814</v>
      </c>
      <c r="B525" s="142">
        <v>7.53</v>
      </c>
      <c r="C525" s="142">
        <v>4.99</v>
      </c>
      <c r="D525" s="142"/>
      <c r="E525" s="152">
        <v>5.14</v>
      </c>
      <c r="F525" s="152">
        <v>7.53</v>
      </c>
      <c r="G525" s="142"/>
      <c r="H525" s="142"/>
      <c r="I525" s="142">
        <f t="shared" si="2"/>
        <v>2.54</v>
      </c>
      <c r="J525" s="124">
        <f t="shared" si="3"/>
        <v>2.3900000000000006</v>
      </c>
      <c r="K525" s="142"/>
    </row>
    <row r="526" spans="1:11" x14ac:dyDescent="0.25">
      <c r="A526" s="142" t="s">
        <v>815</v>
      </c>
      <c r="B526" s="142">
        <v>7.42</v>
      </c>
      <c r="C526" s="142">
        <v>4.5599999999999996</v>
      </c>
      <c r="D526" s="142"/>
      <c r="E526" s="152">
        <v>4.6900000000000004</v>
      </c>
      <c r="F526" s="152">
        <v>7.42</v>
      </c>
      <c r="G526" s="142"/>
      <c r="H526" s="142"/>
      <c r="I526" s="142">
        <f t="shared" si="2"/>
        <v>2.8600000000000003</v>
      </c>
      <c r="J526" s="124">
        <f t="shared" si="3"/>
        <v>2.7299999999999995</v>
      </c>
      <c r="K526" s="142"/>
    </row>
    <row r="527" spans="1:11" x14ac:dyDescent="0.25">
      <c r="A527" s="142" t="s">
        <v>816</v>
      </c>
      <c r="B527" s="142">
        <v>7.09</v>
      </c>
      <c r="C527" s="142">
        <v>4.07</v>
      </c>
      <c r="D527" s="142"/>
      <c r="E527" s="152">
        <v>4.18</v>
      </c>
      <c r="F527" s="152">
        <v>7.09</v>
      </c>
      <c r="G527" s="142"/>
      <c r="H527" s="142"/>
      <c r="I527" s="142">
        <f t="shared" si="2"/>
        <v>3.0199999999999996</v>
      </c>
      <c r="J527" s="124">
        <f t="shared" si="3"/>
        <v>2.91</v>
      </c>
      <c r="K527" s="142"/>
    </row>
    <row r="528" spans="1:11" x14ac:dyDescent="0.25">
      <c r="A528" s="142" t="s">
        <v>817</v>
      </c>
      <c r="B528" s="142">
        <v>7.03</v>
      </c>
      <c r="C528" s="142">
        <v>3.8</v>
      </c>
      <c r="D528" s="142"/>
      <c r="E528" s="152">
        <v>3.91</v>
      </c>
      <c r="F528" s="152">
        <v>7.03</v>
      </c>
      <c r="G528" s="142"/>
      <c r="H528" s="142"/>
      <c r="I528" s="142">
        <f t="shared" si="2"/>
        <v>3.2300000000000004</v>
      </c>
      <c r="J528" s="124">
        <f t="shared" si="3"/>
        <v>3.12</v>
      </c>
      <c r="K528" s="142"/>
    </row>
    <row r="529" spans="1:11" x14ac:dyDescent="0.25">
      <c r="A529" s="142" t="s">
        <v>818</v>
      </c>
      <c r="B529" s="142">
        <v>7.34</v>
      </c>
      <c r="C529" s="142">
        <v>3.84</v>
      </c>
      <c r="D529" s="142"/>
      <c r="E529" s="152">
        <v>3.95</v>
      </c>
      <c r="F529" s="152">
        <v>7.34</v>
      </c>
      <c r="G529" s="142"/>
      <c r="H529" s="142"/>
      <c r="I529" s="142">
        <f t="shared" si="2"/>
        <v>3.5</v>
      </c>
      <c r="J529" s="124">
        <f t="shared" si="3"/>
        <v>3.3899999999999997</v>
      </c>
      <c r="K529" s="142"/>
    </row>
    <row r="530" spans="1:11" x14ac:dyDescent="0.25">
      <c r="A530" s="142" t="s">
        <v>819</v>
      </c>
      <c r="B530" s="142">
        <v>7.54</v>
      </c>
      <c r="C530" s="142">
        <v>4.04</v>
      </c>
      <c r="D530" s="142"/>
      <c r="E530" s="152">
        <v>4.1399999999999997</v>
      </c>
      <c r="F530" s="152">
        <v>7.54</v>
      </c>
      <c r="G530" s="142"/>
      <c r="H530" s="142"/>
      <c r="I530" s="142">
        <f t="shared" si="2"/>
        <v>3.5</v>
      </c>
      <c r="J530" s="124">
        <f t="shared" si="3"/>
        <v>3.4000000000000004</v>
      </c>
      <c r="K530" s="142"/>
    </row>
    <row r="531" spans="1:11" x14ac:dyDescent="0.25">
      <c r="A531" s="142" t="s">
        <v>820</v>
      </c>
      <c r="B531" s="142">
        <v>7.48</v>
      </c>
      <c r="C531" s="142">
        <v>3.75</v>
      </c>
      <c r="D531" s="142"/>
      <c r="E531" s="152">
        <v>3.84</v>
      </c>
      <c r="F531" s="152">
        <v>7.48</v>
      </c>
      <c r="G531" s="142"/>
      <c r="H531" s="142"/>
      <c r="I531" s="142">
        <f t="shared" si="2"/>
        <v>3.7300000000000004</v>
      </c>
      <c r="J531" s="124">
        <f t="shared" si="3"/>
        <v>3.6400000000000006</v>
      </c>
      <c r="K531" s="142"/>
    </row>
    <row r="532" spans="1:11" x14ac:dyDescent="0.25">
      <c r="A532" s="142" t="s">
        <v>821</v>
      </c>
      <c r="B532" s="142">
        <v>7.39</v>
      </c>
      <c r="C532" s="142">
        <v>3.63</v>
      </c>
      <c r="D532" s="142"/>
      <c r="E532" s="152">
        <v>3.72</v>
      </c>
      <c r="F532" s="152">
        <v>7.39</v>
      </c>
      <c r="G532" s="142"/>
      <c r="H532" s="142"/>
      <c r="I532" s="142">
        <f t="shared" si="2"/>
        <v>3.76</v>
      </c>
      <c r="J532" s="124">
        <f t="shared" si="3"/>
        <v>3.6699999999999995</v>
      </c>
      <c r="K532" s="142"/>
    </row>
    <row r="533" spans="1:11" x14ac:dyDescent="0.25">
      <c r="A533" s="142" t="s">
        <v>822</v>
      </c>
      <c r="B533" s="142">
        <v>7.26</v>
      </c>
      <c r="C533" s="142">
        <v>3.66</v>
      </c>
      <c r="D533" s="142"/>
      <c r="E533" s="152">
        <v>3.75</v>
      </c>
      <c r="F533" s="152">
        <v>7.26</v>
      </c>
      <c r="G533" s="142"/>
      <c r="H533" s="142"/>
      <c r="I533" s="142">
        <f t="shared" si="2"/>
        <v>3.5999999999999996</v>
      </c>
      <c r="J533" s="124">
        <f t="shared" si="3"/>
        <v>3.51</v>
      </c>
      <c r="K533" s="142"/>
    </row>
    <row r="534" spans="1:11" x14ac:dyDescent="0.25">
      <c r="A534" s="142" t="s">
        <v>823</v>
      </c>
      <c r="B534" s="142">
        <v>6.84</v>
      </c>
      <c r="C534" s="142">
        <v>3.21</v>
      </c>
      <c r="D534" s="142"/>
      <c r="E534" s="152">
        <v>3.28</v>
      </c>
      <c r="F534" s="152">
        <v>6.84</v>
      </c>
      <c r="G534" s="142"/>
      <c r="H534" s="142"/>
      <c r="I534" s="142">
        <f t="shared" si="2"/>
        <v>3.63</v>
      </c>
      <c r="J534" s="124">
        <f t="shared" si="3"/>
        <v>3.56</v>
      </c>
      <c r="K534" s="142"/>
    </row>
    <row r="535" spans="1:11" x14ac:dyDescent="0.25">
      <c r="A535" s="142" t="s">
        <v>824</v>
      </c>
      <c r="B535" s="142">
        <v>6.59</v>
      </c>
      <c r="C535" s="142">
        <v>3.13</v>
      </c>
      <c r="D535" s="142"/>
      <c r="E535" s="152">
        <v>3.2</v>
      </c>
      <c r="F535" s="152">
        <v>6.59</v>
      </c>
      <c r="G535" s="142"/>
      <c r="H535" s="142"/>
      <c r="I535" s="142">
        <f t="shared" si="2"/>
        <v>3.46</v>
      </c>
      <c r="J535" s="124">
        <f t="shared" si="3"/>
        <v>3.3899999999999997</v>
      </c>
      <c r="K535" s="142"/>
    </row>
    <row r="536" spans="1:11" x14ac:dyDescent="0.25">
      <c r="A536" s="142" t="s">
        <v>825</v>
      </c>
      <c r="B536" s="142">
        <v>6.42</v>
      </c>
      <c r="C536" s="142">
        <v>2.91</v>
      </c>
      <c r="D536" s="142"/>
      <c r="E536" s="152">
        <v>2.97</v>
      </c>
      <c r="F536" s="152">
        <v>6.42</v>
      </c>
      <c r="G536" s="142"/>
      <c r="H536" s="142"/>
      <c r="I536" s="142">
        <f t="shared" si="2"/>
        <v>3.51</v>
      </c>
      <c r="J536" s="124">
        <f t="shared" si="3"/>
        <v>3.4499999999999997</v>
      </c>
      <c r="K536" s="142"/>
    </row>
    <row r="537" spans="1:11" x14ac:dyDescent="0.25">
      <c r="A537" s="142" t="s">
        <v>826</v>
      </c>
      <c r="B537" s="142">
        <v>6.59</v>
      </c>
      <c r="C537" s="142">
        <v>2.86</v>
      </c>
      <c r="D537" s="142"/>
      <c r="E537" s="152">
        <v>2.93</v>
      </c>
      <c r="F537" s="152">
        <v>6.59</v>
      </c>
      <c r="G537" s="142"/>
      <c r="H537" s="142"/>
      <c r="I537" s="142">
        <f t="shared" ref="I537:I600" si="4">B537-C537</f>
        <v>3.73</v>
      </c>
      <c r="J537" s="124">
        <f t="shared" ref="J537:J600" si="5">B537-E537</f>
        <v>3.6599999999999997</v>
      </c>
      <c r="K537" s="142"/>
    </row>
    <row r="538" spans="1:11" x14ac:dyDescent="0.25">
      <c r="A538" s="142" t="s">
        <v>827</v>
      </c>
      <c r="B538" s="142">
        <v>6.87</v>
      </c>
      <c r="C538" s="142">
        <v>3.13</v>
      </c>
      <c r="D538" s="142"/>
      <c r="E538" s="152">
        <v>3.21</v>
      </c>
      <c r="F538" s="152">
        <v>6.87</v>
      </c>
      <c r="G538" s="142"/>
      <c r="H538" s="142"/>
      <c r="I538" s="142">
        <f t="shared" si="4"/>
        <v>3.74</v>
      </c>
      <c r="J538" s="124">
        <f t="shared" si="5"/>
        <v>3.66</v>
      </c>
      <c r="K538" s="142"/>
    </row>
    <row r="539" spans="1:11" x14ac:dyDescent="0.25">
      <c r="A539" s="142" t="s">
        <v>828</v>
      </c>
      <c r="B539" s="142">
        <v>6.77</v>
      </c>
      <c r="C539" s="142">
        <v>3.22</v>
      </c>
      <c r="D539" s="142"/>
      <c r="E539" s="152">
        <v>3.29</v>
      </c>
      <c r="F539" s="152">
        <v>6.77</v>
      </c>
      <c r="G539" s="142"/>
      <c r="H539" s="142"/>
      <c r="I539" s="142">
        <f t="shared" si="4"/>
        <v>3.5499999999999994</v>
      </c>
      <c r="J539" s="124">
        <f t="shared" si="5"/>
        <v>3.4799999999999995</v>
      </c>
      <c r="K539" s="142"/>
    </row>
    <row r="540" spans="1:11" x14ac:dyDescent="0.25">
      <c r="A540" s="142" t="s">
        <v>829</v>
      </c>
      <c r="B540" s="142">
        <v>6.6</v>
      </c>
      <c r="C540" s="142">
        <v>3</v>
      </c>
      <c r="D540" s="142"/>
      <c r="E540" s="152">
        <v>3.07</v>
      </c>
      <c r="F540" s="152">
        <v>6.6</v>
      </c>
      <c r="G540" s="142"/>
      <c r="H540" s="142"/>
      <c r="I540" s="142">
        <f t="shared" si="4"/>
        <v>3.5999999999999996</v>
      </c>
      <c r="J540" s="124">
        <f t="shared" si="5"/>
        <v>3.53</v>
      </c>
      <c r="K540" s="142"/>
    </row>
    <row r="541" spans="1:11" x14ac:dyDescent="0.25">
      <c r="A541" s="142" t="s">
        <v>830</v>
      </c>
      <c r="B541" s="142">
        <v>6.26</v>
      </c>
      <c r="C541" s="142">
        <v>2.93</v>
      </c>
      <c r="D541" s="142"/>
      <c r="E541" s="152">
        <v>2.99</v>
      </c>
      <c r="F541" s="152">
        <v>6.26</v>
      </c>
      <c r="G541" s="142"/>
      <c r="H541" s="142"/>
      <c r="I541" s="142">
        <f t="shared" si="4"/>
        <v>3.3299999999999996</v>
      </c>
      <c r="J541" s="124">
        <f t="shared" si="5"/>
        <v>3.2699999999999996</v>
      </c>
      <c r="K541" s="142"/>
    </row>
    <row r="542" spans="1:11" x14ac:dyDescent="0.25">
      <c r="A542" s="142" t="s">
        <v>831</v>
      </c>
      <c r="B542" s="142">
        <v>5.98</v>
      </c>
      <c r="C542" s="142">
        <v>2.95</v>
      </c>
      <c r="D542" s="142"/>
      <c r="E542" s="152">
        <v>3.01</v>
      </c>
      <c r="F542" s="152">
        <v>5.98</v>
      </c>
      <c r="G542" s="142"/>
      <c r="H542" s="142"/>
      <c r="I542" s="142">
        <f t="shared" si="4"/>
        <v>3.0300000000000002</v>
      </c>
      <c r="J542" s="124">
        <f t="shared" si="5"/>
        <v>2.9700000000000006</v>
      </c>
      <c r="K542" s="142"/>
    </row>
    <row r="543" spans="1:11" x14ac:dyDescent="0.25">
      <c r="A543" s="142" t="s">
        <v>832</v>
      </c>
      <c r="B543" s="142">
        <v>5.97</v>
      </c>
      <c r="C543" s="142">
        <v>2.87</v>
      </c>
      <c r="D543" s="142"/>
      <c r="E543" s="152">
        <v>2.93</v>
      </c>
      <c r="F543" s="152">
        <v>5.97</v>
      </c>
      <c r="G543" s="142"/>
      <c r="H543" s="142"/>
      <c r="I543" s="142">
        <f t="shared" si="4"/>
        <v>3.0999999999999996</v>
      </c>
      <c r="J543" s="124">
        <f t="shared" si="5"/>
        <v>3.0399999999999996</v>
      </c>
      <c r="K543" s="142"/>
    </row>
    <row r="544" spans="1:11" x14ac:dyDescent="0.25">
      <c r="A544" s="142" t="s">
        <v>833</v>
      </c>
      <c r="B544" s="142">
        <v>6.04</v>
      </c>
      <c r="C544" s="142">
        <v>2.96</v>
      </c>
      <c r="D544" s="142"/>
      <c r="E544" s="152">
        <v>3.03</v>
      </c>
      <c r="F544" s="152">
        <v>6.04</v>
      </c>
      <c r="G544" s="142"/>
      <c r="H544" s="142"/>
      <c r="I544" s="142">
        <f t="shared" si="4"/>
        <v>3.08</v>
      </c>
      <c r="J544" s="124">
        <f t="shared" si="5"/>
        <v>3.0100000000000002</v>
      </c>
      <c r="K544" s="142"/>
    </row>
    <row r="545" spans="1:11" x14ac:dyDescent="0.25">
      <c r="A545" s="142" t="s">
        <v>834</v>
      </c>
      <c r="B545" s="142">
        <v>5.96</v>
      </c>
      <c r="C545" s="142">
        <v>3.07</v>
      </c>
      <c r="D545" s="142"/>
      <c r="E545" s="152">
        <v>3.14</v>
      </c>
      <c r="F545" s="152">
        <v>5.96</v>
      </c>
      <c r="G545" s="142"/>
      <c r="H545" s="142"/>
      <c r="I545" s="142">
        <f t="shared" si="4"/>
        <v>2.89</v>
      </c>
      <c r="J545" s="124">
        <f t="shared" si="5"/>
        <v>2.82</v>
      </c>
      <c r="K545" s="142"/>
    </row>
    <row r="546" spans="1:11" x14ac:dyDescent="0.25">
      <c r="A546" s="142" t="s">
        <v>835</v>
      </c>
      <c r="B546" s="142">
        <v>5.81</v>
      </c>
      <c r="C546" s="142">
        <v>3.04</v>
      </c>
      <c r="D546" s="142"/>
      <c r="E546" s="152">
        <v>3.11</v>
      </c>
      <c r="F546" s="152">
        <v>5.81</v>
      </c>
      <c r="G546" s="142"/>
      <c r="H546" s="142"/>
      <c r="I546" s="142">
        <f t="shared" si="4"/>
        <v>2.7699999999999996</v>
      </c>
      <c r="J546" s="124">
        <f t="shared" si="5"/>
        <v>2.6999999999999997</v>
      </c>
      <c r="K546" s="142"/>
    </row>
    <row r="547" spans="1:11" x14ac:dyDescent="0.25">
      <c r="A547" s="142" t="s">
        <v>836</v>
      </c>
      <c r="B547" s="142">
        <v>5.68</v>
      </c>
      <c r="C547" s="142">
        <v>3.02</v>
      </c>
      <c r="D547" s="142"/>
      <c r="E547" s="152">
        <v>3.09</v>
      </c>
      <c r="F547" s="152">
        <v>5.68</v>
      </c>
      <c r="G547" s="142"/>
      <c r="H547" s="142"/>
      <c r="I547" s="142">
        <f t="shared" si="4"/>
        <v>2.6599999999999997</v>
      </c>
      <c r="J547" s="124">
        <f t="shared" si="5"/>
        <v>2.59</v>
      </c>
      <c r="K547" s="142"/>
    </row>
    <row r="548" spans="1:11" x14ac:dyDescent="0.25">
      <c r="A548" s="142" t="s">
        <v>837</v>
      </c>
      <c r="B548" s="142">
        <v>5.36</v>
      </c>
      <c r="C548" s="142">
        <v>2.95</v>
      </c>
      <c r="D548" s="142"/>
      <c r="E548" s="152">
        <v>3.01</v>
      </c>
      <c r="F548" s="152">
        <v>5.36</v>
      </c>
      <c r="G548" s="142"/>
      <c r="H548" s="142"/>
      <c r="I548" s="142">
        <f t="shared" si="4"/>
        <v>2.41</v>
      </c>
      <c r="J548" s="124">
        <f t="shared" si="5"/>
        <v>2.3500000000000005</v>
      </c>
      <c r="K548" s="142"/>
    </row>
    <row r="549" spans="1:11" x14ac:dyDescent="0.25">
      <c r="A549" s="142" t="s">
        <v>838</v>
      </c>
      <c r="B549" s="142">
        <v>5.33</v>
      </c>
      <c r="C549" s="142">
        <v>3.02</v>
      </c>
      <c r="D549" s="142"/>
      <c r="E549" s="152">
        <v>3.09</v>
      </c>
      <c r="F549" s="152">
        <v>5.33</v>
      </c>
      <c r="G549" s="142"/>
      <c r="H549" s="142"/>
      <c r="I549" s="142">
        <f t="shared" si="4"/>
        <v>2.31</v>
      </c>
      <c r="J549" s="124">
        <f t="shared" si="5"/>
        <v>2.2400000000000002</v>
      </c>
      <c r="K549" s="142"/>
    </row>
    <row r="550" spans="1:11" x14ac:dyDescent="0.25">
      <c r="A550" s="142" t="s">
        <v>839</v>
      </c>
      <c r="B550" s="142">
        <v>5.72</v>
      </c>
      <c r="C550" s="142">
        <v>3.1</v>
      </c>
      <c r="D550" s="142"/>
      <c r="E550" s="152">
        <v>3.18</v>
      </c>
      <c r="F550" s="152">
        <v>5.72</v>
      </c>
      <c r="G550" s="142"/>
      <c r="H550" s="142"/>
      <c r="I550" s="142">
        <f t="shared" si="4"/>
        <v>2.6199999999999997</v>
      </c>
      <c r="J550" s="124">
        <f t="shared" si="5"/>
        <v>2.5399999999999996</v>
      </c>
      <c r="K550" s="142"/>
    </row>
    <row r="551" spans="1:11" x14ac:dyDescent="0.25">
      <c r="A551" s="142" t="s">
        <v>840</v>
      </c>
      <c r="B551" s="142">
        <v>5.77</v>
      </c>
      <c r="C551" s="142">
        <v>3.06</v>
      </c>
      <c r="D551" s="142"/>
      <c r="E551" s="152">
        <v>3.13</v>
      </c>
      <c r="F551" s="152">
        <v>5.77</v>
      </c>
      <c r="G551" s="142"/>
      <c r="H551" s="142"/>
      <c r="I551" s="142">
        <f t="shared" si="4"/>
        <v>2.7099999999999995</v>
      </c>
      <c r="J551" s="124">
        <f t="shared" si="5"/>
        <v>2.6399999999999997</v>
      </c>
      <c r="K551" s="142"/>
    </row>
    <row r="552" spans="1:11" x14ac:dyDescent="0.25">
      <c r="A552" s="142" t="s">
        <v>841</v>
      </c>
      <c r="B552" s="142">
        <v>5.75</v>
      </c>
      <c r="C552" s="142">
        <v>2.98</v>
      </c>
      <c r="D552" s="142"/>
      <c r="E552" s="152">
        <v>3.04</v>
      </c>
      <c r="F552" s="152">
        <v>5.75</v>
      </c>
      <c r="G552" s="142"/>
      <c r="H552" s="142"/>
      <c r="I552" s="142">
        <f t="shared" si="4"/>
        <v>2.77</v>
      </c>
      <c r="J552" s="124">
        <f t="shared" si="5"/>
        <v>2.71</v>
      </c>
      <c r="K552" s="142"/>
    </row>
    <row r="553" spans="1:11" x14ac:dyDescent="0.25">
      <c r="A553" s="142" t="s">
        <v>842</v>
      </c>
      <c r="B553" s="142">
        <v>5.97</v>
      </c>
      <c r="C553" s="142">
        <v>3.25</v>
      </c>
      <c r="D553" s="142"/>
      <c r="E553" s="152">
        <v>3.33</v>
      </c>
      <c r="F553" s="152">
        <v>5.97</v>
      </c>
      <c r="G553" s="142"/>
      <c r="H553" s="142"/>
      <c r="I553" s="142">
        <f t="shared" si="4"/>
        <v>2.7199999999999998</v>
      </c>
      <c r="J553" s="124">
        <f t="shared" si="5"/>
        <v>2.6399999999999997</v>
      </c>
      <c r="K553" s="142"/>
    </row>
    <row r="554" spans="1:11" x14ac:dyDescent="0.25">
      <c r="A554" s="142" t="s">
        <v>843</v>
      </c>
      <c r="B554" s="142">
        <v>6.48</v>
      </c>
      <c r="C554" s="142">
        <v>3.5</v>
      </c>
      <c r="D554" s="142"/>
      <c r="E554" s="152">
        <v>3.59</v>
      </c>
      <c r="F554" s="152">
        <v>6.48</v>
      </c>
      <c r="G554" s="142"/>
      <c r="H554" s="142"/>
      <c r="I554" s="142">
        <f t="shared" si="4"/>
        <v>2.9800000000000004</v>
      </c>
      <c r="J554" s="124">
        <f t="shared" si="5"/>
        <v>2.8900000000000006</v>
      </c>
      <c r="K554" s="142"/>
    </row>
    <row r="555" spans="1:11" x14ac:dyDescent="0.25">
      <c r="A555" s="142" t="s">
        <v>844</v>
      </c>
      <c r="B555" s="142">
        <v>6.97</v>
      </c>
      <c r="C555" s="142">
        <v>3.68</v>
      </c>
      <c r="D555" s="142"/>
      <c r="E555" s="152">
        <v>3.78</v>
      </c>
      <c r="F555" s="152">
        <v>6.97</v>
      </c>
      <c r="G555" s="142"/>
      <c r="H555" s="142"/>
      <c r="I555" s="142">
        <f t="shared" si="4"/>
        <v>3.2899999999999996</v>
      </c>
      <c r="J555" s="124">
        <f t="shared" si="5"/>
        <v>3.19</v>
      </c>
      <c r="K555" s="142"/>
    </row>
    <row r="556" spans="1:11" x14ac:dyDescent="0.25">
      <c r="A556" s="142" t="s">
        <v>845</v>
      </c>
      <c r="B556" s="142">
        <v>7.18</v>
      </c>
      <c r="C556" s="142">
        <v>4.1399999999999997</v>
      </c>
      <c r="D556" s="142"/>
      <c r="E556" s="152">
        <v>4.2699999999999996</v>
      </c>
      <c r="F556" s="152">
        <v>7.18</v>
      </c>
      <c r="G556" s="142"/>
      <c r="H556" s="142"/>
      <c r="I556" s="142">
        <f t="shared" si="4"/>
        <v>3.04</v>
      </c>
      <c r="J556" s="124">
        <f t="shared" si="5"/>
        <v>2.91</v>
      </c>
      <c r="K556" s="142"/>
    </row>
    <row r="557" spans="1:11" x14ac:dyDescent="0.25">
      <c r="A557" s="142" t="s">
        <v>846</v>
      </c>
      <c r="B557" s="142">
        <v>7.1</v>
      </c>
      <c r="C557" s="142">
        <v>4.1399999999999997</v>
      </c>
      <c r="D557" s="142"/>
      <c r="E557" s="152">
        <v>4.25</v>
      </c>
      <c r="F557" s="152">
        <v>7.1</v>
      </c>
      <c r="G557" s="142"/>
      <c r="H557" s="142"/>
      <c r="I557" s="142">
        <f t="shared" si="4"/>
        <v>2.96</v>
      </c>
      <c r="J557" s="124">
        <f t="shared" si="5"/>
        <v>2.8499999999999996</v>
      </c>
      <c r="K557" s="142"/>
    </row>
    <row r="558" spans="1:11" x14ac:dyDescent="0.25">
      <c r="A558" s="142" t="s">
        <v>847</v>
      </c>
      <c r="B558" s="142">
        <v>7.3</v>
      </c>
      <c r="C558" s="142">
        <v>4.33</v>
      </c>
      <c r="D558" s="142"/>
      <c r="E558" s="152">
        <v>4.46</v>
      </c>
      <c r="F558" s="152">
        <v>7.3</v>
      </c>
      <c r="G558" s="142"/>
      <c r="H558" s="142"/>
      <c r="I558" s="142">
        <f t="shared" si="4"/>
        <v>2.9699999999999998</v>
      </c>
      <c r="J558" s="124">
        <f t="shared" si="5"/>
        <v>2.84</v>
      </c>
      <c r="K558" s="142"/>
    </row>
    <row r="559" spans="1:11" x14ac:dyDescent="0.25">
      <c r="A559" s="142" t="s">
        <v>848</v>
      </c>
      <c r="B559" s="142">
        <v>7.24</v>
      </c>
      <c r="C559" s="142">
        <v>4.4800000000000004</v>
      </c>
      <c r="D559" s="142"/>
      <c r="E559" s="152">
        <v>4.6100000000000003</v>
      </c>
      <c r="F559" s="152">
        <v>7.24</v>
      </c>
      <c r="G559" s="142"/>
      <c r="H559" s="142"/>
      <c r="I559" s="142">
        <f t="shared" si="4"/>
        <v>2.76</v>
      </c>
      <c r="J559" s="124">
        <f t="shared" si="5"/>
        <v>2.63</v>
      </c>
      <c r="K559" s="142"/>
    </row>
    <row r="560" spans="1:11" x14ac:dyDescent="0.25">
      <c r="A560" s="142" t="s">
        <v>849</v>
      </c>
      <c r="B560" s="142">
        <v>7.46</v>
      </c>
      <c r="C560" s="142">
        <v>4.62</v>
      </c>
      <c r="D560" s="142"/>
      <c r="E560" s="152">
        <v>4.75</v>
      </c>
      <c r="F560" s="152">
        <v>7.46</v>
      </c>
      <c r="G560" s="142"/>
      <c r="H560" s="142"/>
      <c r="I560" s="142">
        <f t="shared" si="4"/>
        <v>2.84</v>
      </c>
      <c r="J560" s="124">
        <f t="shared" si="5"/>
        <v>2.71</v>
      </c>
      <c r="K560" s="142"/>
    </row>
    <row r="561" spans="1:11" x14ac:dyDescent="0.25">
      <c r="A561" s="142" t="s">
        <v>850</v>
      </c>
      <c r="B561" s="142">
        <v>7.74</v>
      </c>
      <c r="C561" s="142">
        <v>4.95</v>
      </c>
      <c r="D561" s="142"/>
      <c r="E561" s="152">
        <v>5.0999999999999996</v>
      </c>
      <c r="F561" s="152">
        <v>7.74</v>
      </c>
      <c r="G561" s="142"/>
      <c r="H561" s="142"/>
      <c r="I561" s="142">
        <f t="shared" si="4"/>
        <v>2.79</v>
      </c>
      <c r="J561" s="124">
        <f t="shared" si="5"/>
        <v>2.6400000000000006</v>
      </c>
      <c r="K561" s="142"/>
    </row>
    <row r="562" spans="1:11" x14ac:dyDescent="0.25">
      <c r="A562" s="142" t="s">
        <v>851</v>
      </c>
      <c r="B562" s="142">
        <v>7.96</v>
      </c>
      <c r="C562" s="142">
        <v>5.29</v>
      </c>
      <c r="D562" s="142"/>
      <c r="E562" s="152">
        <v>5.45</v>
      </c>
      <c r="F562" s="152">
        <v>7.96</v>
      </c>
      <c r="G562" s="142"/>
      <c r="H562" s="142"/>
      <c r="I562" s="142">
        <f t="shared" si="4"/>
        <v>2.67</v>
      </c>
      <c r="J562" s="124">
        <f t="shared" si="5"/>
        <v>2.5099999999999998</v>
      </c>
      <c r="K562" s="142"/>
    </row>
    <row r="563" spans="1:11" x14ac:dyDescent="0.25">
      <c r="A563" s="142" t="s">
        <v>852</v>
      </c>
      <c r="B563" s="142">
        <v>7.81</v>
      </c>
      <c r="C563" s="142">
        <v>5.6</v>
      </c>
      <c r="D563" s="142"/>
      <c r="E563" s="152">
        <v>5.76</v>
      </c>
      <c r="F563" s="152">
        <v>7.81</v>
      </c>
      <c r="G563" s="142"/>
      <c r="H563" s="142"/>
      <c r="I563" s="142">
        <f t="shared" si="4"/>
        <v>2.21</v>
      </c>
      <c r="J563" s="124">
        <f t="shared" si="5"/>
        <v>2.0499999999999998</v>
      </c>
      <c r="K563" s="142"/>
    </row>
    <row r="564" spans="1:11" x14ac:dyDescent="0.25">
      <c r="A564" s="142" t="s">
        <v>853</v>
      </c>
      <c r="B564" s="142">
        <v>7.78</v>
      </c>
      <c r="C564" s="142">
        <v>5.71</v>
      </c>
      <c r="D564" s="142"/>
      <c r="E564" s="152">
        <v>5.9</v>
      </c>
      <c r="F564" s="152">
        <v>7.78</v>
      </c>
      <c r="G564" s="142"/>
      <c r="H564" s="142"/>
      <c r="I564" s="142">
        <f t="shared" si="4"/>
        <v>2.0700000000000003</v>
      </c>
      <c r="J564" s="124">
        <f t="shared" si="5"/>
        <v>1.88</v>
      </c>
      <c r="K564" s="142"/>
    </row>
    <row r="565" spans="1:11" x14ac:dyDescent="0.25">
      <c r="A565" s="142" t="s">
        <v>854</v>
      </c>
      <c r="B565" s="142">
        <v>7.47</v>
      </c>
      <c r="C565" s="142">
        <v>5.77</v>
      </c>
      <c r="D565" s="142"/>
      <c r="E565" s="152">
        <v>5.94</v>
      </c>
      <c r="F565" s="152">
        <v>7.47</v>
      </c>
      <c r="G565" s="142"/>
      <c r="H565" s="142"/>
      <c r="I565" s="142">
        <f t="shared" si="4"/>
        <v>1.7000000000000002</v>
      </c>
      <c r="J565" s="124">
        <f t="shared" si="5"/>
        <v>1.5299999999999994</v>
      </c>
      <c r="K565" s="142"/>
    </row>
    <row r="566" spans="1:11" x14ac:dyDescent="0.25">
      <c r="A566" s="142" t="s">
        <v>855</v>
      </c>
      <c r="B566" s="142">
        <v>7.2</v>
      </c>
      <c r="C566" s="142">
        <v>5.73</v>
      </c>
      <c r="D566" s="142"/>
      <c r="E566" s="152">
        <v>5.91</v>
      </c>
      <c r="F566" s="152">
        <v>7.2</v>
      </c>
      <c r="G566" s="142"/>
      <c r="H566" s="142"/>
      <c r="I566" s="142">
        <f t="shared" si="4"/>
        <v>1.4699999999999998</v>
      </c>
      <c r="J566" s="124">
        <f t="shared" si="5"/>
        <v>1.29</v>
      </c>
      <c r="K566" s="142"/>
    </row>
    <row r="567" spans="1:11" x14ac:dyDescent="0.25">
      <c r="A567" s="142" t="s">
        <v>856</v>
      </c>
      <c r="B567" s="142">
        <v>7.06</v>
      </c>
      <c r="C567" s="142">
        <v>5.65</v>
      </c>
      <c r="D567" s="142"/>
      <c r="E567" s="152">
        <v>5.84</v>
      </c>
      <c r="F567" s="152">
        <v>7.06</v>
      </c>
      <c r="G567" s="142"/>
      <c r="H567" s="142"/>
      <c r="I567" s="142">
        <f t="shared" si="4"/>
        <v>1.4099999999999993</v>
      </c>
      <c r="J567" s="124">
        <f t="shared" si="5"/>
        <v>1.2199999999999998</v>
      </c>
      <c r="K567" s="142"/>
    </row>
    <row r="568" spans="1:11" x14ac:dyDescent="0.25">
      <c r="A568" s="142" t="s">
        <v>857</v>
      </c>
      <c r="B568" s="142">
        <v>6.63</v>
      </c>
      <c r="C568" s="142">
        <v>5.67</v>
      </c>
      <c r="D568" s="142"/>
      <c r="E568" s="152">
        <v>5.85</v>
      </c>
      <c r="F568" s="152">
        <v>6.63</v>
      </c>
      <c r="G568" s="142"/>
      <c r="H568" s="142"/>
      <c r="I568" s="142">
        <f t="shared" si="4"/>
        <v>0.96</v>
      </c>
      <c r="J568" s="124">
        <f t="shared" si="5"/>
        <v>0.78000000000000025</v>
      </c>
      <c r="K568" s="142"/>
    </row>
    <row r="569" spans="1:11" x14ac:dyDescent="0.25">
      <c r="A569" s="142" t="s">
        <v>858</v>
      </c>
      <c r="B569" s="142">
        <v>6.17</v>
      </c>
      <c r="C569" s="142">
        <v>5.47</v>
      </c>
      <c r="D569" s="142"/>
      <c r="E569" s="152">
        <v>5.64</v>
      </c>
      <c r="F569" s="152">
        <v>6.17</v>
      </c>
      <c r="G569" s="142"/>
      <c r="H569" s="142"/>
      <c r="I569" s="142">
        <f t="shared" si="4"/>
        <v>0.70000000000000018</v>
      </c>
      <c r="J569" s="124">
        <f t="shared" si="5"/>
        <v>0.53000000000000025</v>
      </c>
      <c r="K569" s="142"/>
    </row>
    <row r="570" spans="1:11" x14ac:dyDescent="0.25">
      <c r="A570" s="142" t="s">
        <v>859</v>
      </c>
      <c r="B570" s="142">
        <v>6.28</v>
      </c>
      <c r="C570" s="142">
        <v>5.42</v>
      </c>
      <c r="D570" s="142"/>
      <c r="E570" s="152">
        <v>5.59</v>
      </c>
      <c r="F570" s="152">
        <v>6.28</v>
      </c>
      <c r="G570" s="142"/>
      <c r="H570" s="142"/>
      <c r="I570" s="142">
        <f t="shared" si="4"/>
        <v>0.86000000000000032</v>
      </c>
      <c r="J570" s="124">
        <f t="shared" si="5"/>
        <v>0.69000000000000039</v>
      </c>
      <c r="K570" s="142"/>
    </row>
    <row r="571" spans="1:11" x14ac:dyDescent="0.25">
      <c r="A571" s="142" t="s">
        <v>860</v>
      </c>
      <c r="B571" s="142">
        <v>6.49</v>
      </c>
      <c r="C571" s="142">
        <v>5.4</v>
      </c>
      <c r="D571" s="142"/>
      <c r="E571" s="152">
        <v>5.57</v>
      </c>
      <c r="F571" s="152">
        <v>6.49</v>
      </c>
      <c r="G571" s="142"/>
      <c r="H571" s="142"/>
      <c r="I571" s="142">
        <f t="shared" si="4"/>
        <v>1.0899999999999999</v>
      </c>
      <c r="J571" s="124">
        <f t="shared" si="5"/>
        <v>0.91999999999999993</v>
      </c>
      <c r="K571" s="142"/>
    </row>
    <row r="572" spans="1:11" x14ac:dyDescent="0.25">
      <c r="A572" s="142" t="s">
        <v>861</v>
      </c>
      <c r="B572" s="142">
        <v>6.2</v>
      </c>
      <c r="C572" s="142">
        <v>5.28</v>
      </c>
      <c r="D572" s="142"/>
      <c r="E572" s="152">
        <v>5.43</v>
      </c>
      <c r="F572" s="152">
        <v>6.2</v>
      </c>
      <c r="G572" s="142"/>
      <c r="H572" s="142"/>
      <c r="I572" s="142">
        <f t="shared" si="4"/>
        <v>0.91999999999999993</v>
      </c>
      <c r="J572" s="124">
        <f t="shared" si="5"/>
        <v>0.77000000000000046</v>
      </c>
      <c r="K572" s="142"/>
    </row>
    <row r="573" spans="1:11" x14ac:dyDescent="0.25">
      <c r="A573" s="142" t="s">
        <v>862</v>
      </c>
      <c r="B573" s="142">
        <v>6.04</v>
      </c>
      <c r="C573" s="142">
        <v>5.28</v>
      </c>
      <c r="D573" s="142"/>
      <c r="E573" s="152">
        <v>5.44</v>
      </c>
      <c r="F573" s="152">
        <v>6.04</v>
      </c>
      <c r="G573" s="142"/>
      <c r="H573" s="142"/>
      <c r="I573" s="142">
        <f t="shared" si="4"/>
        <v>0.75999999999999979</v>
      </c>
      <c r="J573" s="124">
        <f t="shared" si="5"/>
        <v>0.59999999999999964</v>
      </c>
      <c r="K573" s="142"/>
    </row>
    <row r="574" spans="1:11" x14ac:dyDescent="0.25">
      <c r="A574" s="142" t="s">
        <v>863</v>
      </c>
      <c r="B574" s="142">
        <v>5.93</v>
      </c>
      <c r="C574" s="142">
        <v>5.36</v>
      </c>
      <c r="D574" s="142"/>
      <c r="E574" s="152">
        <v>5.52</v>
      </c>
      <c r="F574" s="152">
        <v>5.93</v>
      </c>
      <c r="G574" s="142"/>
      <c r="H574" s="142"/>
      <c r="I574" s="142">
        <f t="shared" si="4"/>
        <v>0.5699999999999994</v>
      </c>
      <c r="J574" s="124">
        <f t="shared" si="5"/>
        <v>0.41000000000000014</v>
      </c>
      <c r="K574" s="142"/>
    </row>
    <row r="575" spans="1:11" x14ac:dyDescent="0.25">
      <c r="A575" s="142" t="s">
        <v>864</v>
      </c>
      <c r="B575" s="142">
        <v>5.71</v>
      </c>
      <c r="C575" s="142">
        <v>5.14</v>
      </c>
      <c r="D575" s="142"/>
      <c r="E575" s="152">
        <v>5.29</v>
      </c>
      <c r="F575" s="152">
        <v>5.71</v>
      </c>
      <c r="G575" s="142"/>
      <c r="H575" s="142"/>
      <c r="I575" s="142">
        <f t="shared" si="4"/>
        <v>0.57000000000000028</v>
      </c>
      <c r="J575" s="124">
        <f t="shared" si="5"/>
        <v>0.41999999999999993</v>
      </c>
      <c r="K575" s="142"/>
    </row>
    <row r="576" spans="1:11" x14ac:dyDescent="0.25">
      <c r="A576" s="142" t="s">
        <v>865</v>
      </c>
      <c r="B576" s="142">
        <v>5.65</v>
      </c>
      <c r="C576" s="142">
        <v>5</v>
      </c>
      <c r="D576" s="142"/>
      <c r="E576" s="152">
        <v>5.15</v>
      </c>
      <c r="F576" s="152">
        <v>5.65</v>
      </c>
      <c r="G576" s="142"/>
      <c r="H576" s="142"/>
      <c r="I576" s="142">
        <f t="shared" si="4"/>
        <v>0.65000000000000036</v>
      </c>
      <c r="J576" s="124">
        <f t="shared" si="5"/>
        <v>0.5</v>
      </c>
      <c r="K576" s="142"/>
    </row>
    <row r="577" spans="1:11" x14ac:dyDescent="0.25">
      <c r="A577" s="142" t="s">
        <v>866</v>
      </c>
      <c r="B577" s="142">
        <v>5.81</v>
      </c>
      <c r="C577" s="142">
        <v>4.83</v>
      </c>
      <c r="D577" s="142"/>
      <c r="E577" s="152">
        <v>4.96</v>
      </c>
      <c r="F577" s="152">
        <v>5.81</v>
      </c>
      <c r="G577" s="142"/>
      <c r="H577" s="142"/>
      <c r="I577" s="142">
        <f t="shared" si="4"/>
        <v>0.97999999999999954</v>
      </c>
      <c r="J577" s="124">
        <f t="shared" si="5"/>
        <v>0.84999999999999964</v>
      </c>
      <c r="K577" s="142"/>
    </row>
    <row r="578" spans="1:11" x14ac:dyDescent="0.25">
      <c r="A578" s="142" t="s">
        <v>867</v>
      </c>
      <c r="B578" s="142">
        <v>6.27</v>
      </c>
      <c r="C578" s="142">
        <v>4.96</v>
      </c>
      <c r="D578" s="142"/>
      <c r="E578" s="152">
        <v>5.0999999999999996</v>
      </c>
      <c r="F578" s="152">
        <v>6.27</v>
      </c>
      <c r="G578" s="142"/>
      <c r="H578" s="142"/>
      <c r="I578" s="142">
        <f t="shared" si="4"/>
        <v>1.3099999999999996</v>
      </c>
      <c r="J578" s="124">
        <f t="shared" si="5"/>
        <v>1.17</v>
      </c>
      <c r="K578" s="142"/>
    </row>
    <row r="579" spans="1:11" x14ac:dyDescent="0.25">
      <c r="A579" s="142" t="s">
        <v>868</v>
      </c>
      <c r="B579" s="142">
        <v>6.51</v>
      </c>
      <c r="C579" s="142">
        <v>4.95</v>
      </c>
      <c r="D579" s="142"/>
      <c r="E579" s="152">
        <v>5.09</v>
      </c>
      <c r="F579" s="152">
        <v>6.51</v>
      </c>
      <c r="G579" s="142"/>
      <c r="H579" s="142"/>
      <c r="I579" s="142">
        <f t="shared" si="4"/>
        <v>1.5599999999999996</v>
      </c>
      <c r="J579" s="124">
        <f t="shared" si="5"/>
        <v>1.42</v>
      </c>
      <c r="K579" s="142"/>
    </row>
    <row r="580" spans="1:11" x14ac:dyDescent="0.25">
      <c r="A580" s="142" t="s">
        <v>869</v>
      </c>
      <c r="B580" s="142">
        <v>6.74</v>
      </c>
      <c r="C580" s="142">
        <v>5.0199999999999996</v>
      </c>
      <c r="D580" s="142"/>
      <c r="E580" s="152">
        <v>5.15</v>
      </c>
      <c r="F580" s="152">
        <v>6.74</v>
      </c>
      <c r="G580" s="142"/>
      <c r="H580" s="142"/>
      <c r="I580" s="142">
        <f t="shared" si="4"/>
        <v>1.7200000000000006</v>
      </c>
      <c r="J580" s="124">
        <f t="shared" si="5"/>
        <v>1.5899999999999999</v>
      </c>
      <c r="K580" s="142"/>
    </row>
    <row r="581" spans="1:11" x14ac:dyDescent="0.25">
      <c r="A581" s="142" t="s">
        <v>870</v>
      </c>
      <c r="B581" s="142">
        <v>6.91</v>
      </c>
      <c r="C581" s="142">
        <v>5.09</v>
      </c>
      <c r="D581" s="142"/>
      <c r="E581" s="152">
        <v>5.23</v>
      </c>
      <c r="F581" s="152">
        <v>6.91</v>
      </c>
      <c r="G581" s="142"/>
      <c r="H581" s="142"/>
      <c r="I581" s="142">
        <f t="shared" si="4"/>
        <v>1.8200000000000003</v>
      </c>
      <c r="J581" s="124">
        <f t="shared" si="5"/>
        <v>1.6799999999999997</v>
      </c>
      <c r="K581" s="142"/>
    </row>
    <row r="582" spans="1:11" x14ac:dyDescent="0.25">
      <c r="A582" s="142" t="s">
        <v>871</v>
      </c>
      <c r="B582" s="142">
        <v>6.87</v>
      </c>
      <c r="C582" s="142">
        <v>5.15</v>
      </c>
      <c r="D582" s="142"/>
      <c r="E582" s="152">
        <v>5.3</v>
      </c>
      <c r="F582" s="152">
        <v>6.87</v>
      </c>
      <c r="G582" s="142"/>
      <c r="H582" s="142"/>
      <c r="I582" s="142">
        <f t="shared" si="4"/>
        <v>1.7199999999999998</v>
      </c>
      <c r="J582" s="124">
        <f t="shared" si="5"/>
        <v>1.5700000000000003</v>
      </c>
      <c r="K582" s="142"/>
    </row>
    <row r="583" spans="1:11" x14ac:dyDescent="0.25">
      <c r="A583" s="142" t="s">
        <v>872</v>
      </c>
      <c r="B583" s="142">
        <v>6.64</v>
      </c>
      <c r="C583" s="142">
        <v>5.05</v>
      </c>
      <c r="D583" s="142"/>
      <c r="E583" s="152">
        <v>5.19</v>
      </c>
      <c r="F583" s="152">
        <v>6.64</v>
      </c>
      <c r="G583" s="142"/>
      <c r="H583" s="142"/>
      <c r="I583" s="142">
        <f t="shared" si="4"/>
        <v>1.5899999999999999</v>
      </c>
      <c r="J583" s="124">
        <f t="shared" si="5"/>
        <v>1.4499999999999993</v>
      </c>
      <c r="K583" s="142"/>
    </row>
    <row r="584" spans="1:11" x14ac:dyDescent="0.25">
      <c r="A584" s="142" t="s">
        <v>873</v>
      </c>
      <c r="B584" s="142">
        <v>6.83</v>
      </c>
      <c r="C584" s="142">
        <v>5.09</v>
      </c>
      <c r="D584" s="142"/>
      <c r="E584" s="152">
        <v>5.24</v>
      </c>
      <c r="F584" s="152">
        <v>6.83</v>
      </c>
      <c r="G584" s="142"/>
      <c r="H584" s="142"/>
      <c r="I584" s="142">
        <f t="shared" si="4"/>
        <v>1.7400000000000002</v>
      </c>
      <c r="J584" s="124">
        <f t="shared" si="5"/>
        <v>1.5899999999999999</v>
      </c>
      <c r="K584" s="142"/>
    </row>
    <row r="585" spans="1:11" x14ac:dyDescent="0.25">
      <c r="A585" s="142" t="s">
        <v>874</v>
      </c>
      <c r="B585" s="142">
        <v>6.53</v>
      </c>
      <c r="C585" s="142">
        <v>4.99</v>
      </c>
      <c r="D585" s="142"/>
      <c r="E585" s="152">
        <v>5.12</v>
      </c>
      <c r="F585" s="152">
        <v>6.53</v>
      </c>
      <c r="G585" s="142"/>
      <c r="H585" s="142"/>
      <c r="I585" s="142">
        <f t="shared" si="4"/>
        <v>1.54</v>
      </c>
      <c r="J585" s="124">
        <f t="shared" si="5"/>
        <v>1.4100000000000001</v>
      </c>
      <c r="K585" s="142"/>
    </row>
    <row r="586" spans="1:11" x14ac:dyDescent="0.25">
      <c r="A586" s="142" t="s">
        <v>875</v>
      </c>
      <c r="B586" s="142">
        <v>6.2</v>
      </c>
      <c r="C586" s="142">
        <v>5.03</v>
      </c>
      <c r="D586" s="142"/>
      <c r="E586" s="152">
        <v>5.17</v>
      </c>
      <c r="F586" s="152">
        <v>6.2</v>
      </c>
      <c r="G586" s="142"/>
      <c r="H586" s="142"/>
      <c r="I586" s="142">
        <f t="shared" si="4"/>
        <v>1.17</v>
      </c>
      <c r="J586" s="124">
        <f t="shared" si="5"/>
        <v>1.0300000000000002</v>
      </c>
      <c r="K586" s="142"/>
    </row>
    <row r="587" spans="1:11" x14ac:dyDescent="0.25">
      <c r="A587" s="142" t="s">
        <v>876</v>
      </c>
      <c r="B587" s="142">
        <v>6.3</v>
      </c>
      <c r="C587" s="142">
        <v>4.91</v>
      </c>
      <c r="D587" s="142"/>
      <c r="E587" s="152">
        <v>5.04</v>
      </c>
      <c r="F587" s="152">
        <v>6.3</v>
      </c>
      <c r="G587" s="142"/>
      <c r="H587" s="142"/>
      <c r="I587" s="142">
        <f t="shared" si="4"/>
        <v>1.3899999999999997</v>
      </c>
      <c r="J587" s="124">
        <f t="shared" si="5"/>
        <v>1.2599999999999998</v>
      </c>
      <c r="K587" s="142"/>
    </row>
    <row r="588" spans="1:11" x14ac:dyDescent="0.25">
      <c r="A588" s="142" t="s">
        <v>877</v>
      </c>
      <c r="B588" s="142">
        <v>6.58</v>
      </c>
      <c r="C588" s="142">
        <v>5.03</v>
      </c>
      <c r="D588" s="142"/>
      <c r="E588" s="152">
        <v>5.17</v>
      </c>
      <c r="F588" s="152">
        <v>6.58</v>
      </c>
      <c r="G588" s="142"/>
      <c r="H588" s="142"/>
      <c r="I588" s="142">
        <f t="shared" si="4"/>
        <v>1.5499999999999998</v>
      </c>
      <c r="J588" s="124">
        <f t="shared" si="5"/>
        <v>1.4100000000000001</v>
      </c>
      <c r="K588" s="142"/>
    </row>
    <row r="589" spans="1:11" x14ac:dyDescent="0.25">
      <c r="A589" s="142" t="s">
        <v>878</v>
      </c>
      <c r="B589" s="142">
        <v>6.42</v>
      </c>
      <c r="C589" s="142">
        <v>5.01</v>
      </c>
      <c r="D589" s="142"/>
      <c r="E589" s="152">
        <v>5.14</v>
      </c>
      <c r="F589" s="152">
        <v>6.42</v>
      </c>
      <c r="G589" s="142"/>
      <c r="H589" s="142"/>
      <c r="I589" s="142">
        <f t="shared" si="4"/>
        <v>1.4100000000000001</v>
      </c>
      <c r="J589" s="124">
        <f t="shared" si="5"/>
        <v>1.2800000000000002</v>
      </c>
      <c r="K589" s="142"/>
    </row>
    <row r="590" spans="1:11" x14ac:dyDescent="0.25">
      <c r="A590" s="142" t="s">
        <v>879</v>
      </c>
      <c r="B590" s="142">
        <v>6.69</v>
      </c>
      <c r="C590" s="142">
        <v>5.14</v>
      </c>
      <c r="D590" s="142"/>
      <c r="E590" s="152">
        <v>5.28</v>
      </c>
      <c r="F590" s="152">
        <v>6.69</v>
      </c>
      <c r="G590" s="142"/>
      <c r="H590" s="142"/>
      <c r="I590" s="142">
        <f t="shared" si="4"/>
        <v>1.5500000000000007</v>
      </c>
      <c r="J590" s="124">
        <f t="shared" si="5"/>
        <v>1.4100000000000001</v>
      </c>
      <c r="K590" s="142"/>
    </row>
    <row r="591" spans="1:11" x14ac:dyDescent="0.25">
      <c r="A591" s="142" t="s">
        <v>880</v>
      </c>
      <c r="B591" s="142">
        <v>6.89</v>
      </c>
      <c r="C591" s="142">
        <v>5.16</v>
      </c>
      <c r="D591" s="142"/>
      <c r="E591" s="152">
        <v>5.3</v>
      </c>
      <c r="F591" s="152">
        <v>6.89</v>
      </c>
      <c r="G591" s="142"/>
      <c r="H591" s="142"/>
      <c r="I591" s="142">
        <f t="shared" si="4"/>
        <v>1.7299999999999995</v>
      </c>
      <c r="J591" s="124">
        <f t="shared" si="5"/>
        <v>1.5899999999999999</v>
      </c>
      <c r="K591" s="142"/>
    </row>
    <row r="592" spans="1:11" x14ac:dyDescent="0.25">
      <c r="A592" s="142" t="s">
        <v>881</v>
      </c>
      <c r="B592" s="142">
        <v>6.71</v>
      </c>
      <c r="C592" s="142">
        <v>5.05</v>
      </c>
      <c r="D592" s="142"/>
      <c r="E592" s="152">
        <v>5.2</v>
      </c>
      <c r="F592" s="152">
        <v>6.71</v>
      </c>
      <c r="G592" s="142"/>
      <c r="H592" s="142"/>
      <c r="I592" s="142">
        <f t="shared" si="4"/>
        <v>1.6600000000000001</v>
      </c>
      <c r="J592" s="124">
        <f t="shared" si="5"/>
        <v>1.5099999999999998</v>
      </c>
      <c r="K592" s="142"/>
    </row>
    <row r="593" spans="1:11" x14ac:dyDescent="0.25">
      <c r="A593" s="142" t="s">
        <v>882</v>
      </c>
      <c r="B593" s="142">
        <v>6.49</v>
      </c>
      <c r="C593" s="142">
        <v>4.93</v>
      </c>
      <c r="D593" s="142"/>
      <c r="E593" s="152">
        <v>5.07</v>
      </c>
      <c r="F593" s="152">
        <v>6.49</v>
      </c>
      <c r="G593" s="142"/>
      <c r="H593" s="142"/>
      <c r="I593" s="142">
        <f t="shared" si="4"/>
        <v>1.5600000000000005</v>
      </c>
      <c r="J593" s="124">
        <f t="shared" si="5"/>
        <v>1.42</v>
      </c>
      <c r="K593" s="142"/>
    </row>
    <row r="594" spans="1:11" x14ac:dyDescent="0.25">
      <c r="A594" s="142" t="s">
        <v>883</v>
      </c>
      <c r="B594" s="142">
        <v>6.22</v>
      </c>
      <c r="C594" s="142">
        <v>5.05</v>
      </c>
      <c r="D594" s="142"/>
      <c r="E594" s="152">
        <v>5.19</v>
      </c>
      <c r="F594" s="152">
        <v>6.22</v>
      </c>
      <c r="G594" s="142"/>
      <c r="H594" s="142"/>
      <c r="I594" s="142">
        <f t="shared" si="4"/>
        <v>1.17</v>
      </c>
      <c r="J594" s="124">
        <f t="shared" si="5"/>
        <v>1.0299999999999994</v>
      </c>
      <c r="K594" s="142"/>
    </row>
    <row r="595" spans="1:11" x14ac:dyDescent="0.25">
      <c r="A595" s="142" t="s">
        <v>884</v>
      </c>
      <c r="B595" s="142">
        <v>6.3</v>
      </c>
      <c r="C595" s="142">
        <v>5.14</v>
      </c>
      <c r="D595" s="142"/>
      <c r="E595" s="152">
        <v>5.28</v>
      </c>
      <c r="F595" s="152">
        <v>6.3</v>
      </c>
      <c r="G595" s="142"/>
      <c r="H595" s="142"/>
      <c r="I595" s="142">
        <f t="shared" si="4"/>
        <v>1.1600000000000001</v>
      </c>
      <c r="J595" s="124">
        <f t="shared" si="5"/>
        <v>1.0199999999999996</v>
      </c>
      <c r="K595" s="142"/>
    </row>
    <row r="596" spans="1:11" x14ac:dyDescent="0.25">
      <c r="A596" s="142" t="s">
        <v>885</v>
      </c>
      <c r="B596" s="142">
        <v>6.21</v>
      </c>
      <c r="C596" s="142">
        <v>4.95</v>
      </c>
      <c r="D596" s="142"/>
      <c r="E596" s="152">
        <v>5.08</v>
      </c>
      <c r="F596" s="152">
        <v>6.21</v>
      </c>
      <c r="G596" s="142"/>
      <c r="H596" s="142"/>
      <c r="I596" s="142">
        <f t="shared" si="4"/>
        <v>1.2599999999999998</v>
      </c>
      <c r="J596" s="124">
        <f t="shared" si="5"/>
        <v>1.1299999999999999</v>
      </c>
      <c r="K596" s="142"/>
    </row>
    <row r="597" spans="1:11" x14ac:dyDescent="0.25">
      <c r="A597" s="142" t="s">
        <v>886</v>
      </c>
      <c r="B597" s="142">
        <v>6.03</v>
      </c>
      <c r="C597" s="142">
        <v>4.97</v>
      </c>
      <c r="D597" s="142"/>
      <c r="E597" s="152">
        <v>5.1100000000000003</v>
      </c>
      <c r="F597" s="152">
        <v>6.03</v>
      </c>
      <c r="G597" s="142"/>
      <c r="H597" s="142"/>
      <c r="I597" s="142">
        <f t="shared" si="4"/>
        <v>1.0600000000000005</v>
      </c>
      <c r="J597" s="124">
        <f t="shared" si="5"/>
        <v>0.91999999999999993</v>
      </c>
      <c r="K597" s="142"/>
    </row>
    <row r="598" spans="1:11" x14ac:dyDescent="0.25">
      <c r="A598" s="142" t="s">
        <v>887</v>
      </c>
      <c r="B598" s="142">
        <v>5.88</v>
      </c>
      <c r="C598" s="142">
        <v>5.14</v>
      </c>
      <c r="D598" s="142"/>
      <c r="E598" s="152">
        <v>5.28</v>
      </c>
      <c r="F598" s="152">
        <v>5.88</v>
      </c>
      <c r="G598" s="142"/>
      <c r="H598" s="142"/>
      <c r="I598" s="142">
        <f t="shared" si="4"/>
        <v>0.74000000000000021</v>
      </c>
      <c r="J598" s="124">
        <f t="shared" si="5"/>
        <v>0.59999999999999964</v>
      </c>
      <c r="K598" s="142"/>
    </row>
    <row r="599" spans="1:11" x14ac:dyDescent="0.25">
      <c r="A599" s="142" t="s">
        <v>888</v>
      </c>
      <c r="B599" s="142">
        <v>5.81</v>
      </c>
      <c r="C599" s="142">
        <v>5.16</v>
      </c>
      <c r="D599" s="142"/>
      <c r="E599" s="152">
        <v>5.3</v>
      </c>
      <c r="F599" s="152">
        <v>5.81</v>
      </c>
      <c r="G599" s="142"/>
      <c r="H599" s="142"/>
      <c r="I599" s="142">
        <f t="shared" si="4"/>
        <v>0.64999999999999947</v>
      </c>
      <c r="J599" s="124">
        <f t="shared" si="5"/>
        <v>0.50999999999999979</v>
      </c>
      <c r="K599" s="142"/>
    </row>
    <row r="600" spans="1:11" x14ac:dyDescent="0.25">
      <c r="A600" s="142" t="s">
        <v>889</v>
      </c>
      <c r="B600" s="142">
        <v>5.54</v>
      </c>
      <c r="C600" s="142">
        <v>5.04</v>
      </c>
      <c r="D600" s="142"/>
      <c r="E600" s="152">
        <v>5.18</v>
      </c>
      <c r="F600" s="152">
        <v>5.54</v>
      </c>
      <c r="G600" s="142"/>
      <c r="H600" s="142"/>
      <c r="I600" s="142">
        <f t="shared" si="4"/>
        <v>0.5</v>
      </c>
      <c r="J600" s="124">
        <f t="shared" si="5"/>
        <v>0.36000000000000032</v>
      </c>
      <c r="K600" s="142"/>
    </row>
    <row r="601" spans="1:11" x14ac:dyDescent="0.25">
      <c r="A601" s="142" t="s">
        <v>890</v>
      </c>
      <c r="B601" s="142">
        <v>5.57</v>
      </c>
      <c r="C601" s="142">
        <v>5.09</v>
      </c>
      <c r="D601" s="142"/>
      <c r="E601" s="152">
        <v>5.23</v>
      </c>
      <c r="F601" s="152">
        <v>5.57</v>
      </c>
      <c r="G601" s="142"/>
      <c r="H601" s="142"/>
      <c r="I601" s="142">
        <f t="shared" ref="I601:I664" si="6">B601-C601</f>
        <v>0.48000000000000043</v>
      </c>
      <c r="J601" s="124">
        <f t="shared" ref="J601:J664" si="7">B601-E601</f>
        <v>0.33999999999999986</v>
      </c>
      <c r="K601" s="142"/>
    </row>
    <row r="602" spans="1:11" x14ac:dyDescent="0.25">
      <c r="A602" s="142" t="s">
        <v>891</v>
      </c>
      <c r="B602" s="142">
        <v>5.65</v>
      </c>
      <c r="C602" s="142">
        <v>5.03</v>
      </c>
      <c r="D602" s="142"/>
      <c r="E602" s="152">
        <v>5.16</v>
      </c>
      <c r="F602" s="152">
        <v>5.65</v>
      </c>
      <c r="G602" s="142"/>
      <c r="H602" s="142"/>
      <c r="I602" s="142">
        <f t="shared" si="6"/>
        <v>0.62000000000000011</v>
      </c>
      <c r="J602" s="124">
        <f t="shared" si="7"/>
        <v>0.49000000000000021</v>
      </c>
      <c r="K602" s="142"/>
    </row>
    <row r="603" spans="1:11" x14ac:dyDescent="0.25">
      <c r="A603" s="142" t="s">
        <v>892</v>
      </c>
      <c r="B603" s="142">
        <v>5.64</v>
      </c>
      <c r="C603" s="142">
        <v>4.95</v>
      </c>
      <c r="D603" s="142"/>
      <c r="E603" s="152">
        <v>5.08</v>
      </c>
      <c r="F603" s="152">
        <v>5.64</v>
      </c>
      <c r="G603" s="142"/>
      <c r="H603" s="142"/>
      <c r="I603" s="142">
        <f t="shared" si="6"/>
        <v>0.6899999999999995</v>
      </c>
      <c r="J603" s="124">
        <f t="shared" si="7"/>
        <v>0.55999999999999961</v>
      </c>
      <c r="K603" s="142"/>
    </row>
    <row r="604" spans="1:11" x14ac:dyDescent="0.25">
      <c r="A604" s="142" t="s">
        <v>893</v>
      </c>
      <c r="B604" s="142">
        <v>5.65</v>
      </c>
      <c r="C604" s="142">
        <v>5</v>
      </c>
      <c r="D604" s="142"/>
      <c r="E604" s="152">
        <v>5.14</v>
      </c>
      <c r="F604" s="152">
        <v>5.65</v>
      </c>
      <c r="G604" s="142"/>
      <c r="H604" s="142"/>
      <c r="I604" s="142">
        <f t="shared" si="6"/>
        <v>0.65000000000000036</v>
      </c>
      <c r="J604" s="124">
        <f t="shared" si="7"/>
        <v>0.51000000000000068</v>
      </c>
      <c r="K604" s="142"/>
    </row>
    <row r="605" spans="1:11" x14ac:dyDescent="0.25">
      <c r="A605" s="142" t="s">
        <v>894</v>
      </c>
      <c r="B605" s="142">
        <v>5.5</v>
      </c>
      <c r="C605" s="142">
        <v>4.9800000000000004</v>
      </c>
      <c r="D605" s="142"/>
      <c r="E605" s="152">
        <v>5.12</v>
      </c>
      <c r="F605" s="152">
        <v>5.5</v>
      </c>
      <c r="G605" s="142"/>
      <c r="H605" s="142"/>
      <c r="I605" s="142">
        <f t="shared" si="6"/>
        <v>0.51999999999999957</v>
      </c>
      <c r="J605" s="124">
        <f t="shared" si="7"/>
        <v>0.37999999999999989</v>
      </c>
      <c r="K605" s="142"/>
    </row>
    <row r="606" spans="1:11" x14ac:dyDescent="0.25">
      <c r="A606" s="142" t="s">
        <v>895</v>
      </c>
      <c r="B606" s="142">
        <v>5.46</v>
      </c>
      <c r="C606" s="142">
        <v>4.96</v>
      </c>
      <c r="D606" s="142"/>
      <c r="E606" s="152">
        <v>5.09</v>
      </c>
      <c r="F606" s="152">
        <v>5.46</v>
      </c>
      <c r="G606" s="142"/>
      <c r="H606" s="142"/>
      <c r="I606" s="142">
        <f t="shared" si="6"/>
        <v>0.5</v>
      </c>
      <c r="J606" s="124">
        <f t="shared" si="7"/>
        <v>0.37000000000000011</v>
      </c>
      <c r="K606" s="142"/>
    </row>
    <row r="607" spans="1:11" x14ac:dyDescent="0.25">
      <c r="A607" s="142" t="s">
        <v>896</v>
      </c>
      <c r="B607" s="142">
        <v>5.34</v>
      </c>
      <c r="C607" s="142">
        <v>4.9000000000000004</v>
      </c>
      <c r="D607" s="142"/>
      <c r="E607" s="152">
        <v>5.04</v>
      </c>
      <c r="F607" s="152">
        <v>5.34</v>
      </c>
      <c r="G607" s="142"/>
      <c r="H607" s="142"/>
      <c r="I607" s="142">
        <f t="shared" si="6"/>
        <v>0.4399999999999995</v>
      </c>
      <c r="J607" s="124">
        <f t="shared" si="7"/>
        <v>0.29999999999999982</v>
      </c>
      <c r="K607" s="142"/>
    </row>
    <row r="608" spans="1:11" x14ac:dyDescent="0.25">
      <c r="A608" s="142" t="s">
        <v>897</v>
      </c>
      <c r="B608" s="142">
        <v>4.8099999999999996</v>
      </c>
      <c r="C608" s="142">
        <v>4.6100000000000003</v>
      </c>
      <c r="D608" s="142"/>
      <c r="E608" s="152">
        <v>4.74</v>
      </c>
      <c r="F608" s="152">
        <v>4.8099999999999996</v>
      </c>
      <c r="G608" s="142"/>
      <c r="H608" s="142"/>
      <c r="I608" s="142">
        <f t="shared" si="6"/>
        <v>0.19999999999999929</v>
      </c>
      <c r="J608" s="124">
        <f t="shared" si="7"/>
        <v>6.9999999999999396E-2</v>
      </c>
      <c r="K608" s="142"/>
    </row>
    <row r="609" spans="1:11" x14ac:dyDescent="0.25">
      <c r="A609" s="142" t="s">
        <v>898</v>
      </c>
      <c r="B609" s="142">
        <v>4.53</v>
      </c>
      <c r="C609" s="142">
        <v>3.96</v>
      </c>
      <c r="D609" s="142"/>
      <c r="E609" s="152">
        <v>4.07</v>
      </c>
      <c r="F609" s="152">
        <v>4.53</v>
      </c>
      <c r="G609" s="142"/>
      <c r="H609" s="142"/>
      <c r="I609" s="142">
        <f t="shared" si="6"/>
        <v>0.57000000000000028</v>
      </c>
      <c r="J609" s="124">
        <f t="shared" si="7"/>
        <v>0.45999999999999996</v>
      </c>
      <c r="K609" s="142"/>
    </row>
    <row r="610" spans="1:11" x14ac:dyDescent="0.25">
      <c r="A610" s="142" t="s">
        <v>899</v>
      </c>
      <c r="B610" s="142">
        <v>4.83</v>
      </c>
      <c r="C610" s="142">
        <v>4.41</v>
      </c>
      <c r="D610" s="142"/>
      <c r="E610" s="152">
        <v>4.53</v>
      </c>
      <c r="F610" s="152">
        <v>4.83</v>
      </c>
      <c r="G610" s="142"/>
      <c r="H610" s="142"/>
      <c r="I610" s="142">
        <f t="shared" si="6"/>
        <v>0.41999999999999993</v>
      </c>
      <c r="J610" s="124">
        <f t="shared" si="7"/>
        <v>0.29999999999999982</v>
      </c>
      <c r="K610" s="142"/>
    </row>
    <row r="611" spans="1:11" x14ac:dyDescent="0.25">
      <c r="A611" s="142" t="s">
        <v>900</v>
      </c>
      <c r="B611" s="142">
        <v>4.6500000000000004</v>
      </c>
      <c r="C611" s="142">
        <v>4.3899999999999997</v>
      </c>
      <c r="D611" s="142"/>
      <c r="E611" s="152">
        <v>4.5</v>
      </c>
      <c r="F611" s="152">
        <v>4.6500000000000004</v>
      </c>
      <c r="G611" s="142"/>
      <c r="H611" s="142"/>
      <c r="I611" s="142">
        <f t="shared" si="6"/>
        <v>0.26000000000000068</v>
      </c>
      <c r="J611" s="124">
        <f t="shared" si="7"/>
        <v>0.15000000000000036</v>
      </c>
      <c r="K611" s="142"/>
    </row>
    <row r="612" spans="1:11" x14ac:dyDescent="0.25">
      <c r="A612" s="142" t="s">
        <v>901</v>
      </c>
      <c r="B612" s="142">
        <v>4.72</v>
      </c>
      <c r="C612" s="142">
        <v>4.34</v>
      </c>
      <c r="D612" s="142"/>
      <c r="E612" s="152">
        <v>4.45</v>
      </c>
      <c r="F612" s="152">
        <v>4.72</v>
      </c>
      <c r="G612" s="142"/>
      <c r="H612" s="142"/>
      <c r="I612" s="142">
        <f t="shared" si="6"/>
        <v>0.37999999999999989</v>
      </c>
      <c r="J612" s="124">
        <f t="shared" si="7"/>
        <v>0.26999999999999957</v>
      </c>
      <c r="K612" s="142"/>
    </row>
    <row r="613" spans="1:11" x14ac:dyDescent="0.25">
      <c r="A613" s="142" t="s">
        <v>902</v>
      </c>
      <c r="B613" s="142">
        <v>5</v>
      </c>
      <c r="C613" s="142">
        <v>4.4400000000000004</v>
      </c>
      <c r="D613" s="142"/>
      <c r="E613" s="152">
        <v>4.5599999999999996</v>
      </c>
      <c r="F613" s="152">
        <v>5</v>
      </c>
      <c r="G613" s="142"/>
      <c r="H613" s="142"/>
      <c r="I613" s="142">
        <f t="shared" si="6"/>
        <v>0.55999999999999961</v>
      </c>
      <c r="J613" s="124">
        <f t="shared" si="7"/>
        <v>0.44000000000000039</v>
      </c>
      <c r="K613" s="142"/>
    </row>
    <row r="614" spans="1:11" x14ac:dyDescent="0.25">
      <c r="A614" s="142" t="s">
        <v>903</v>
      </c>
      <c r="B614" s="142">
        <v>5.23</v>
      </c>
      <c r="C614" s="142">
        <v>4.4400000000000004</v>
      </c>
      <c r="D614" s="142"/>
      <c r="E614" s="152">
        <v>4.57</v>
      </c>
      <c r="F614" s="152">
        <v>5.23</v>
      </c>
      <c r="G614" s="142"/>
      <c r="H614" s="142"/>
      <c r="I614" s="142">
        <f t="shared" si="6"/>
        <v>0.79</v>
      </c>
      <c r="J614" s="124">
        <f t="shared" si="7"/>
        <v>0.66000000000000014</v>
      </c>
      <c r="K614" s="142"/>
    </row>
    <row r="615" spans="1:11" x14ac:dyDescent="0.25">
      <c r="A615" s="142" t="s">
        <v>904</v>
      </c>
      <c r="B615" s="142">
        <v>5.18</v>
      </c>
      <c r="C615" s="142">
        <v>4.29</v>
      </c>
      <c r="D615" s="142"/>
      <c r="E615" s="152">
        <v>4.41</v>
      </c>
      <c r="F615" s="152">
        <v>5.18</v>
      </c>
      <c r="G615" s="142"/>
      <c r="H615" s="142"/>
      <c r="I615" s="142">
        <f t="shared" si="6"/>
        <v>0.88999999999999968</v>
      </c>
      <c r="J615" s="124">
        <f t="shared" si="7"/>
        <v>0.76999999999999957</v>
      </c>
      <c r="K615" s="142"/>
    </row>
    <row r="616" spans="1:11" x14ac:dyDescent="0.25">
      <c r="A616" s="142" t="s">
        <v>905</v>
      </c>
      <c r="B616" s="142">
        <v>5.54</v>
      </c>
      <c r="C616" s="142">
        <v>4.5</v>
      </c>
      <c r="D616" s="142"/>
      <c r="E616" s="152">
        <v>4.63</v>
      </c>
      <c r="F616" s="152">
        <v>5.54</v>
      </c>
      <c r="G616" s="142"/>
      <c r="H616" s="142"/>
      <c r="I616" s="142">
        <f t="shared" si="6"/>
        <v>1.04</v>
      </c>
      <c r="J616" s="124">
        <f t="shared" si="7"/>
        <v>0.91000000000000014</v>
      </c>
      <c r="K616" s="142"/>
    </row>
    <row r="617" spans="1:11" x14ac:dyDescent="0.25">
      <c r="A617" s="142" t="s">
        <v>906</v>
      </c>
      <c r="B617" s="142">
        <v>5.9</v>
      </c>
      <c r="C617" s="142">
        <v>4.57</v>
      </c>
      <c r="D617" s="142"/>
      <c r="E617" s="152">
        <v>4.72</v>
      </c>
      <c r="F617" s="152">
        <v>5.9</v>
      </c>
      <c r="G617" s="142"/>
      <c r="H617" s="142"/>
      <c r="I617" s="142">
        <f t="shared" si="6"/>
        <v>1.33</v>
      </c>
      <c r="J617" s="124">
        <f t="shared" si="7"/>
        <v>1.1800000000000006</v>
      </c>
      <c r="K617" s="142"/>
    </row>
    <row r="618" spans="1:11" x14ac:dyDescent="0.25">
      <c r="A618" s="142" t="s">
        <v>907</v>
      </c>
      <c r="B618" s="142">
        <v>5.79</v>
      </c>
      <c r="C618" s="142">
        <v>4.55</v>
      </c>
      <c r="D618" s="142"/>
      <c r="E618" s="152">
        <v>4.6900000000000004</v>
      </c>
      <c r="F618" s="152">
        <v>5.79</v>
      </c>
      <c r="G618" s="142"/>
      <c r="H618" s="142"/>
      <c r="I618" s="142">
        <f t="shared" si="6"/>
        <v>1.2400000000000002</v>
      </c>
      <c r="J618" s="124">
        <f t="shared" si="7"/>
        <v>1.0999999999999996</v>
      </c>
      <c r="K618" s="142"/>
    </row>
    <row r="619" spans="1:11" x14ac:dyDescent="0.25">
      <c r="A619" s="142" t="s">
        <v>908</v>
      </c>
      <c r="B619" s="142">
        <v>5.94</v>
      </c>
      <c r="C619" s="142">
        <v>4.72</v>
      </c>
      <c r="D619" s="142"/>
      <c r="E619" s="152">
        <v>4.87</v>
      </c>
      <c r="F619" s="152">
        <v>5.94</v>
      </c>
      <c r="G619" s="142"/>
      <c r="H619" s="142"/>
      <c r="I619" s="142">
        <f t="shared" si="6"/>
        <v>1.2200000000000006</v>
      </c>
      <c r="J619" s="124">
        <f t="shared" si="7"/>
        <v>1.0700000000000003</v>
      </c>
      <c r="K619" s="142"/>
    </row>
    <row r="620" spans="1:11" x14ac:dyDescent="0.25">
      <c r="A620" s="142" t="s">
        <v>909</v>
      </c>
      <c r="B620" s="142">
        <v>5.92</v>
      </c>
      <c r="C620" s="142">
        <v>4.68</v>
      </c>
      <c r="D620" s="142"/>
      <c r="E620" s="152">
        <v>4.82</v>
      </c>
      <c r="F620" s="152">
        <v>5.92</v>
      </c>
      <c r="G620" s="142"/>
      <c r="H620" s="142"/>
      <c r="I620" s="142">
        <f t="shared" si="6"/>
        <v>1.2400000000000002</v>
      </c>
      <c r="J620" s="124">
        <f t="shared" si="7"/>
        <v>1.0999999999999996</v>
      </c>
      <c r="K620" s="142"/>
    </row>
    <row r="621" spans="1:11" x14ac:dyDescent="0.25">
      <c r="A621" s="142" t="s">
        <v>910</v>
      </c>
      <c r="B621" s="142">
        <v>6.11</v>
      </c>
      <c r="C621" s="142">
        <v>4.8600000000000003</v>
      </c>
      <c r="D621" s="142"/>
      <c r="E621" s="152">
        <v>5.0199999999999996</v>
      </c>
      <c r="F621" s="152">
        <v>6.11</v>
      </c>
      <c r="G621" s="142"/>
      <c r="H621" s="142"/>
      <c r="I621" s="142">
        <f t="shared" si="6"/>
        <v>1.25</v>
      </c>
      <c r="J621" s="124">
        <f t="shared" si="7"/>
        <v>1.0900000000000007</v>
      </c>
      <c r="K621" s="142"/>
    </row>
    <row r="622" spans="1:11" x14ac:dyDescent="0.25">
      <c r="A622" s="142" t="s">
        <v>911</v>
      </c>
      <c r="B622" s="142">
        <v>6.03</v>
      </c>
      <c r="C622" s="142">
        <v>5.07</v>
      </c>
      <c r="D622" s="142"/>
      <c r="E622" s="152">
        <v>5.23</v>
      </c>
      <c r="F622" s="152">
        <v>6.03</v>
      </c>
      <c r="G622" s="142"/>
      <c r="H622" s="142"/>
      <c r="I622" s="142">
        <f t="shared" si="6"/>
        <v>0.96</v>
      </c>
      <c r="J622" s="124">
        <f t="shared" si="7"/>
        <v>0.79999999999999982</v>
      </c>
      <c r="K622" s="142"/>
    </row>
    <row r="623" spans="1:11" x14ac:dyDescent="0.25">
      <c r="A623" s="142" t="s">
        <v>912</v>
      </c>
      <c r="B623" s="142">
        <v>6.28</v>
      </c>
      <c r="C623" s="142">
        <v>5.2</v>
      </c>
      <c r="D623" s="142"/>
      <c r="E623" s="152">
        <v>5.36</v>
      </c>
      <c r="F623" s="152">
        <v>6.28</v>
      </c>
      <c r="G623" s="142"/>
      <c r="H623" s="142"/>
      <c r="I623" s="142">
        <f t="shared" si="6"/>
        <v>1.08</v>
      </c>
      <c r="J623" s="124">
        <f t="shared" si="7"/>
        <v>0.91999999999999993</v>
      </c>
      <c r="K623" s="142"/>
    </row>
    <row r="624" spans="1:11" x14ac:dyDescent="0.25">
      <c r="A624" s="142" t="s">
        <v>913</v>
      </c>
      <c r="B624" s="142">
        <v>6.66</v>
      </c>
      <c r="C624" s="142">
        <v>5.32</v>
      </c>
      <c r="D624" s="142"/>
      <c r="E624" s="152">
        <v>5.5</v>
      </c>
      <c r="F624" s="152">
        <v>6.66</v>
      </c>
      <c r="G624" s="142"/>
      <c r="H624" s="142"/>
      <c r="I624" s="142">
        <f t="shared" si="6"/>
        <v>1.3399999999999999</v>
      </c>
      <c r="J624" s="124">
        <f t="shared" si="7"/>
        <v>1.1600000000000001</v>
      </c>
      <c r="K624" s="142"/>
    </row>
    <row r="625" spans="1:11" x14ac:dyDescent="0.25">
      <c r="A625" s="142" t="s">
        <v>914</v>
      </c>
      <c r="B625" s="142">
        <v>6.52</v>
      </c>
      <c r="C625" s="142">
        <v>5.55</v>
      </c>
      <c r="D625" s="142"/>
      <c r="E625" s="152">
        <v>5.73</v>
      </c>
      <c r="F625" s="152">
        <v>6.52</v>
      </c>
      <c r="G625" s="142"/>
      <c r="H625" s="142"/>
      <c r="I625" s="142">
        <f t="shared" si="6"/>
        <v>0.96999999999999975</v>
      </c>
      <c r="J625" s="124">
        <f t="shared" si="7"/>
        <v>0.78999999999999915</v>
      </c>
      <c r="K625" s="142"/>
    </row>
    <row r="626" spans="1:11" x14ac:dyDescent="0.25">
      <c r="A626" s="142" t="s">
        <v>915</v>
      </c>
      <c r="B626" s="142">
        <v>6.26</v>
      </c>
      <c r="C626" s="142">
        <v>5.69</v>
      </c>
      <c r="D626" s="142"/>
      <c r="E626" s="152">
        <v>5.86</v>
      </c>
      <c r="F626" s="152">
        <v>6.26</v>
      </c>
      <c r="G626" s="142"/>
      <c r="H626" s="142"/>
      <c r="I626" s="142">
        <f t="shared" si="6"/>
        <v>0.5699999999999994</v>
      </c>
      <c r="J626" s="124">
        <f t="shared" si="7"/>
        <v>0.39999999999999947</v>
      </c>
      <c r="K626" s="142"/>
    </row>
    <row r="627" spans="1:11" x14ac:dyDescent="0.25">
      <c r="A627" s="142" t="s">
        <v>916</v>
      </c>
      <c r="B627" s="142">
        <v>5.99</v>
      </c>
      <c r="C627" s="142">
        <v>5.66</v>
      </c>
      <c r="D627" s="142"/>
      <c r="E627" s="152">
        <v>5.82</v>
      </c>
      <c r="F627" s="152">
        <v>5.99</v>
      </c>
      <c r="G627" s="142"/>
      <c r="H627" s="142"/>
      <c r="I627" s="142">
        <f t="shared" si="6"/>
        <v>0.33000000000000007</v>
      </c>
      <c r="J627" s="124">
        <f t="shared" si="7"/>
        <v>0.16999999999999993</v>
      </c>
      <c r="K627" s="142"/>
    </row>
    <row r="628" spans="1:11" x14ac:dyDescent="0.25">
      <c r="A628" s="142" t="s">
        <v>917</v>
      </c>
      <c r="B628" s="142">
        <v>6.44</v>
      </c>
      <c r="C628" s="142">
        <v>5.79</v>
      </c>
      <c r="D628" s="142"/>
      <c r="E628" s="152">
        <v>5.99</v>
      </c>
      <c r="F628" s="152">
        <v>6.44</v>
      </c>
      <c r="G628" s="142"/>
      <c r="H628" s="142"/>
      <c r="I628" s="142">
        <f t="shared" si="6"/>
        <v>0.65000000000000036</v>
      </c>
      <c r="J628" s="124">
        <f t="shared" si="7"/>
        <v>0.45000000000000018</v>
      </c>
      <c r="K628" s="142"/>
    </row>
    <row r="629" spans="1:11" x14ac:dyDescent="0.25">
      <c r="A629" s="142" t="s">
        <v>918</v>
      </c>
      <c r="B629" s="142">
        <v>6.1</v>
      </c>
      <c r="C629" s="142">
        <v>5.69</v>
      </c>
      <c r="D629" s="142"/>
      <c r="E629" s="152">
        <v>5.86</v>
      </c>
      <c r="F629" s="152">
        <v>6.1</v>
      </c>
      <c r="G629" s="142"/>
      <c r="H629" s="142"/>
      <c r="I629" s="142">
        <f t="shared" si="6"/>
        <v>0.40999999999999925</v>
      </c>
      <c r="J629" s="124">
        <f t="shared" si="7"/>
        <v>0.23999999999999932</v>
      </c>
      <c r="K629" s="142"/>
    </row>
    <row r="630" spans="1:11" x14ac:dyDescent="0.25">
      <c r="A630" s="142" t="s">
        <v>919</v>
      </c>
      <c r="B630" s="142">
        <v>6.05</v>
      </c>
      <c r="C630" s="142">
        <v>5.96</v>
      </c>
      <c r="D630" s="142"/>
      <c r="E630" s="152">
        <v>6.14</v>
      </c>
      <c r="F630" s="152">
        <v>6.05</v>
      </c>
      <c r="G630" s="142"/>
      <c r="H630" s="142"/>
      <c r="I630" s="142">
        <f t="shared" si="6"/>
        <v>8.9999999999999858E-2</v>
      </c>
      <c r="J630" s="124">
        <f t="shared" si="7"/>
        <v>-8.9999999999999858E-2</v>
      </c>
      <c r="K630" s="142"/>
    </row>
    <row r="631" spans="1:11" x14ac:dyDescent="0.25">
      <c r="A631" s="142" t="s">
        <v>920</v>
      </c>
      <c r="B631" s="142">
        <v>5.83</v>
      </c>
      <c r="C631" s="142">
        <v>6.09</v>
      </c>
      <c r="D631" s="142"/>
      <c r="E631" s="152">
        <v>6.28</v>
      </c>
      <c r="F631" s="152">
        <v>5.83</v>
      </c>
      <c r="G631" s="142"/>
      <c r="H631" s="142"/>
      <c r="I631" s="142">
        <f t="shared" si="6"/>
        <v>-0.25999999999999979</v>
      </c>
      <c r="J631" s="124">
        <f t="shared" si="7"/>
        <v>-0.45000000000000018</v>
      </c>
      <c r="K631" s="142"/>
    </row>
    <row r="632" spans="1:11" x14ac:dyDescent="0.25">
      <c r="A632" s="142" t="s">
        <v>921</v>
      </c>
      <c r="B632" s="142">
        <v>5.8</v>
      </c>
      <c r="C632" s="142">
        <v>6</v>
      </c>
      <c r="D632" s="142"/>
      <c r="E632" s="152">
        <v>6.18</v>
      </c>
      <c r="F632" s="152">
        <v>5.8</v>
      </c>
      <c r="G632" s="142"/>
      <c r="H632" s="142"/>
      <c r="I632" s="142">
        <f t="shared" si="6"/>
        <v>-0.20000000000000018</v>
      </c>
      <c r="J632" s="124">
        <f t="shared" si="7"/>
        <v>-0.37999999999999989</v>
      </c>
      <c r="K632" s="142"/>
    </row>
    <row r="633" spans="1:11" x14ac:dyDescent="0.25">
      <c r="A633" s="142" t="s">
        <v>922</v>
      </c>
      <c r="B633" s="142">
        <v>5.74</v>
      </c>
      <c r="C633" s="142">
        <v>6.11</v>
      </c>
      <c r="D633" s="142"/>
      <c r="E633" s="152">
        <v>6.29</v>
      </c>
      <c r="F633" s="152">
        <v>5.74</v>
      </c>
      <c r="G633" s="142"/>
      <c r="H633" s="142"/>
      <c r="I633" s="142">
        <f t="shared" si="6"/>
        <v>-0.37000000000000011</v>
      </c>
      <c r="J633" s="124">
        <f t="shared" si="7"/>
        <v>-0.54999999999999982</v>
      </c>
      <c r="K633" s="142"/>
    </row>
    <row r="634" spans="1:11" x14ac:dyDescent="0.25">
      <c r="A634" s="142" t="s">
        <v>923</v>
      </c>
      <c r="B634" s="142">
        <v>5.72</v>
      </c>
      <c r="C634" s="142">
        <v>6.17</v>
      </c>
      <c r="D634" s="142"/>
      <c r="E634" s="152">
        <v>6.36</v>
      </c>
      <c r="F634" s="152">
        <v>5.72</v>
      </c>
      <c r="G634" s="142"/>
      <c r="H634" s="142"/>
      <c r="I634" s="142">
        <f t="shared" si="6"/>
        <v>-0.45000000000000018</v>
      </c>
      <c r="J634" s="124">
        <f t="shared" si="7"/>
        <v>-0.64000000000000057</v>
      </c>
      <c r="K634" s="142"/>
    </row>
    <row r="635" spans="1:11" x14ac:dyDescent="0.25">
      <c r="A635" s="142" t="s">
        <v>924</v>
      </c>
      <c r="B635" s="142">
        <v>5.24</v>
      </c>
      <c r="C635" s="142">
        <v>5.77</v>
      </c>
      <c r="D635" s="142"/>
      <c r="E635" s="152">
        <v>5.94</v>
      </c>
      <c r="F635" s="152">
        <v>5.24</v>
      </c>
      <c r="G635" s="142"/>
      <c r="H635" s="142"/>
      <c r="I635" s="142">
        <f t="shared" si="6"/>
        <v>-0.52999999999999936</v>
      </c>
      <c r="J635" s="124">
        <f t="shared" si="7"/>
        <v>-0.70000000000000018</v>
      </c>
      <c r="K635" s="142"/>
    </row>
    <row r="636" spans="1:11" x14ac:dyDescent="0.25">
      <c r="A636" s="142" t="s">
        <v>925</v>
      </c>
      <c r="B636" s="142">
        <v>5.16</v>
      </c>
      <c r="C636" s="142">
        <v>5.15</v>
      </c>
      <c r="D636" s="142"/>
      <c r="E636" s="152">
        <v>5.29</v>
      </c>
      <c r="F636" s="152">
        <v>5.16</v>
      </c>
      <c r="G636" s="142"/>
      <c r="H636" s="142"/>
      <c r="I636" s="142">
        <f t="shared" si="6"/>
        <v>9.9999999999997868E-3</v>
      </c>
      <c r="J636" s="124">
        <f t="shared" si="7"/>
        <v>-0.12999999999999989</v>
      </c>
      <c r="K636" s="142"/>
    </row>
    <row r="637" spans="1:11" x14ac:dyDescent="0.25">
      <c r="A637" s="142" t="s">
        <v>926</v>
      </c>
      <c r="B637" s="142">
        <v>5.0999999999999996</v>
      </c>
      <c r="C637" s="142">
        <v>4.88</v>
      </c>
      <c r="D637" s="142"/>
      <c r="E637" s="152">
        <v>5.01</v>
      </c>
      <c r="F637" s="152">
        <v>5.0999999999999996</v>
      </c>
      <c r="G637" s="142"/>
      <c r="H637" s="142"/>
      <c r="I637" s="142">
        <f t="shared" si="6"/>
        <v>0.21999999999999975</v>
      </c>
      <c r="J637" s="124">
        <f t="shared" si="7"/>
        <v>8.9999999999999858E-2</v>
      </c>
      <c r="K637" s="142"/>
    </row>
    <row r="638" spans="1:11" x14ac:dyDescent="0.25">
      <c r="A638" s="142" t="s">
        <v>927</v>
      </c>
      <c r="B638" s="142">
        <v>4.8899999999999997</v>
      </c>
      <c r="C638" s="142">
        <v>4.42</v>
      </c>
      <c r="D638" s="142"/>
      <c r="E638" s="152">
        <v>4.54</v>
      </c>
      <c r="F638" s="152">
        <v>4.8899999999999997</v>
      </c>
      <c r="G638" s="142"/>
      <c r="H638" s="142"/>
      <c r="I638" s="142">
        <f t="shared" si="6"/>
        <v>0.46999999999999975</v>
      </c>
      <c r="J638" s="124">
        <f t="shared" si="7"/>
        <v>0.34999999999999964</v>
      </c>
      <c r="K638" s="142"/>
    </row>
    <row r="639" spans="1:11" x14ac:dyDescent="0.25">
      <c r="A639" s="142" t="s">
        <v>928</v>
      </c>
      <c r="B639" s="142">
        <v>5.14</v>
      </c>
      <c r="C639" s="142">
        <v>3.87</v>
      </c>
      <c r="D639" s="142"/>
      <c r="E639" s="152">
        <v>3.97</v>
      </c>
      <c r="F639" s="152">
        <v>5.14</v>
      </c>
      <c r="G639" s="142"/>
      <c r="H639" s="142"/>
      <c r="I639" s="142">
        <f t="shared" si="6"/>
        <v>1.2699999999999996</v>
      </c>
      <c r="J639" s="124">
        <f t="shared" si="7"/>
        <v>1.1699999999999995</v>
      </c>
      <c r="K639" s="142"/>
    </row>
    <row r="640" spans="1:11" x14ac:dyDescent="0.25">
      <c r="A640" s="142" t="s">
        <v>929</v>
      </c>
      <c r="B640" s="142">
        <v>5.39</v>
      </c>
      <c r="C640" s="142">
        <v>3.62</v>
      </c>
      <c r="D640" s="142"/>
      <c r="E640" s="152">
        <v>3.7</v>
      </c>
      <c r="F640" s="152">
        <v>5.39</v>
      </c>
      <c r="G640" s="142"/>
      <c r="H640" s="142"/>
      <c r="I640" s="142">
        <f t="shared" si="6"/>
        <v>1.7699999999999996</v>
      </c>
      <c r="J640" s="124">
        <f t="shared" si="7"/>
        <v>1.6899999999999995</v>
      </c>
      <c r="K640" s="142"/>
    </row>
    <row r="641" spans="1:11" x14ac:dyDescent="0.25">
      <c r="A641" s="142" t="s">
        <v>930</v>
      </c>
      <c r="B641" s="142">
        <v>5.28</v>
      </c>
      <c r="C641" s="142">
        <v>3.49</v>
      </c>
      <c r="D641" s="142"/>
      <c r="E641" s="152">
        <v>3.57</v>
      </c>
      <c r="F641" s="152">
        <v>5.28</v>
      </c>
      <c r="G641" s="142"/>
      <c r="H641" s="142"/>
      <c r="I641" s="142">
        <f t="shared" si="6"/>
        <v>1.79</v>
      </c>
      <c r="J641" s="124">
        <f t="shared" si="7"/>
        <v>1.7100000000000004</v>
      </c>
      <c r="K641" s="142"/>
    </row>
    <row r="642" spans="1:11" x14ac:dyDescent="0.25">
      <c r="A642" s="142" t="s">
        <v>931</v>
      </c>
      <c r="B642" s="142">
        <v>5.24</v>
      </c>
      <c r="C642" s="142">
        <v>3.51</v>
      </c>
      <c r="D642" s="142"/>
      <c r="E642" s="152">
        <v>3.59</v>
      </c>
      <c r="F642" s="152">
        <v>5.24</v>
      </c>
      <c r="G642" s="142"/>
      <c r="H642" s="142"/>
      <c r="I642" s="142">
        <f t="shared" si="6"/>
        <v>1.7300000000000004</v>
      </c>
      <c r="J642" s="124">
        <f t="shared" si="7"/>
        <v>1.6500000000000004</v>
      </c>
      <c r="K642" s="142"/>
    </row>
    <row r="643" spans="1:11" x14ac:dyDescent="0.25">
      <c r="A643" s="142" t="s">
        <v>932</v>
      </c>
      <c r="B643" s="142">
        <v>4.97</v>
      </c>
      <c r="C643" s="142">
        <v>3.36</v>
      </c>
      <c r="D643" s="142"/>
      <c r="E643" s="152">
        <v>3.44</v>
      </c>
      <c r="F643" s="152">
        <v>4.97</v>
      </c>
      <c r="G643" s="142"/>
      <c r="H643" s="142"/>
      <c r="I643" s="142">
        <f t="shared" si="6"/>
        <v>1.6099999999999999</v>
      </c>
      <c r="J643" s="124">
        <f t="shared" si="7"/>
        <v>1.5299999999999998</v>
      </c>
      <c r="K643" s="142"/>
    </row>
    <row r="644" spans="1:11" x14ac:dyDescent="0.25">
      <c r="A644" s="142" t="s">
        <v>933</v>
      </c>
      <c r="B644" s="142">
        <v>4.7300000000000004</v>
      </c>
      <c r="C644" s="142">
        <v>2.64</v>
      </c>
      <c r="D644" s="142"/>
      <c r="E644" s="152">
        <v>2.69</v>
      </c>
      <c r="F644" s="152">
        <v>4.7300000000000004</v>
      </c>
      <c r="G644" s="142"/>
      <c r="H644" s="142"/>
      <c r="I644" s="142">
        <f t="shared" si="6"/>
        <v>2.0900000000000003</v>
      </c>
      <c r="J644" s="124">
        <f t="shared" si="7"/>
        <v>2.0400000000000005</v>
      </c>
      <c r="K644" s="142"/>
    </row>
    <row r="645" spans="1:11" x14ac:dyDescent="0.25">
      <c r="A645" s="142" t="s">
        <v>934</v>
      </c>
      <c r="B645" s="142">
        <v>4.57</v>
      </c>
      <c r="C645" s="142">
        <v>2.16</v>
      </c>
      <c r="D645" s="142"/>
      <c r="E645" s="152">
        <v>2.2000000000000002</v>
      </c>
      <c r="F645" s="152">
        <v>4.57</v>
      </c>
      <c r="G645" s="142"/>
      <c r="H645" s="142"/>
      <c r="I645" s="142">
        <f t="shared" si="6"/>
        <v>2.41</v>
      </c>
      <c r="J645" s="124">
        <f t="shared" si="7"/>
        <v>2.37</v>
      </c>
      <c r="K645" s="142"/>
    </row>
    <row r="646" spans="1:11" x14ac:dyDescent="0.25">
      <c r="A646" s="142" t="s">
        <v>935</v>
      </c>
      <c r="B646" s="142">
        <v>4.6500000000000004</v>
      </c>
      <c r="C646" s="142">
        <v>1.87</v>
      </c>
      <c r="D646" s="142"/>
      <c r="E646" s="152">
        <v>1.91</v>
      </c>
      <c r="F646" s="152">
        <v>4.6500000000000004</v>
      </c>
      <c r="G646" s="142"/>
      <c r="H646" s="142"/>
      <c r="I646" s="142">
        <f t="shared" si="6"/>
        <v>2.7800000000000002</v>
      </c>
      <c r="J646" s="124">
        <f t="shared" si="7"/>
        <v>2.74</v>
      </c>
      <c r="K646" s="142"/>
    </row>
    <row r="647" spans="1:11" x14ac:dyDescent="0.25">
      <c r="A647" s="142" t="s">
        <v>936</v>
      </c>
      <c r="B647" s="142">
        <v>5.09</v>
      </c>
      <c r="C647" s="142">
        <v>1.69</v>
      </c>
      <c r="D647" s="142"/>
      <c r="E647" s="152">
        <v>1.72</v>
      </c>
      <c r="F647" s="152">
        <v>5.09</v>
      </c>
      <c r="G647" s="142"/>
      <c r="H647" s="142"/>
      <c r="I647" s="142">
        <f t="shared" si="6"/>
        <v>3.4</v>
      </c>
      <c r="J647" s="124">
        <f t="shared" si="7"/>
        <v>3.37</v>
      </c>
      <c r="K647" s="142"/>
    </row>
    <row r="648" spans="1:11" x14ac:dyDescent="0.25">
      <c r="A648" s="142" t="s">
        <v>937</v>
      </c>
      <c r="B648" s="142">
        <v>5.04</v>
      </c>
      <c r="C648" s="142">
        <v>1.65</v>
      </c>
      <c r="D648" s="142"/>
      <c r="E648" s="152">
        <v>1.68</v>
      </c>
      <c r="F648" s="152">
        <v>5.04</v>
      </c>
      <c r="G648" s="142"/>
      <c r="H648" s="142"/>
      <c r="I648" s="142">
        <f t="shared" si="6"/>
        <v>3.39</v>
      </c>
      <c r="J648" s="124">
        <f t="shared" si="7"/>
        <v>3.3600000000000003</v>
      </c>
      <c r="K648" s="142"/>
    </row>
    <row r="649" spans="1:11" x14ac:dyDescent="0.25">
      <c r="A649" s="142" t="s">
        <v>938</v>
      </c>
      <c r="B649" s="142">
        <v>4.91</v>
      </c>
      <c r="C649" s="142">
        <v>1.73</v>
      </c>
      <c r="D649" s="142"/>
      <c r="E649" s="152">
        <v>1.76</v>
      </c>
      <c r="F649" s="152">
        <v>4.91</v>
      </c>
      <c r="G649" s="142"/>
      <c r="H649" s="142"/>
      <c r="I649" s="142">
        <f t="shared" si="6"/>
        <v>3.18</v>
      </c>
      <c r="J649" s="124">
        <f t="shared" si="7"/>
        <v>3.1500000000000004</v>
      </c>
      <c r="K649" s="142"/>
    </row>
    <row r="650" spans="1:11" x14ac:dyDescent="0.25">
      <c r="A650" s="142" t="s">
        <v>939</v>
      </c>
      <c r="B650" s="142">
        <v>5.28</v>
      </c>
      <c r="C650" s="142">
        <v>1.79</v>
      </c>
      <c r="D650" s="142"/>
      <c r="E650" s="152">
        <v>1.83</v>
      </c>
      <c r="F650" s="152">
        <v>5.28</v>
      </c>
      <c r="G650" s="142"/>
      <c r="H650" s="142"/>
      <c r="I650" s="142">
        <f t="shared" si="6"/>
        <v>3.49</v>
      </c>
      <c r="J650" s="124">
        <f t="shared" si="7"/>
        <v>3.45</v>
      </c>
      <c r="K650" s="142"/>
    </row>
    <row r="651" spans="1:11" x14ac:dyDescent="0.25">
      <c r="A651" s="142" t="s">
        <v>940</v>
      </c>
      <c r="B651" s="142">
        <v>5.21</v>
      </c>
      <c r="C651" s="142">
        <v>1.72</v>
      </c>
      <c r="D651" s="142"/>
      <c r="E651" s="152">
        <v>1.75</v>
      </c>
      <c r="F651" s="152">
        <v>5.21</v>
      </c>
      <c r="G651" s="142"/>
      <c r="H651" s="142"/>
      <c r="I651" s="142">
        <f t="shared" si="6"/>
        <v>3.49</v>
      </c>
      <c r="J651" s="124">
        <f t="shared" si="7"/>
        <v>3.46</v>
      </c>
      <c r="K651" s="142"/>
    </row>
    <row r="652" spans="1:11" x14ac:dyDescent="0.25">
      <c r="A652" s="142" t="s">
        <v>941</v>
      </c>
      <c r="B652" s="142">
        <v>5.16</v>
      </c>
      <c r="C652" s="142">
        <v>1.73</v>
      </c>
      <c r="D652" s="142"/>
      <c r="E652" s="152">
        <v>1.76</v>
      </c>
      <c r="F652" s="152">
        <v>5.16</v>
      </c>
      <c r="G652" s="142"/>
      <c r="H652" s="142"/>
      <c r="I652" s="142">
        <f t="shared" si="6"/>
        <v>3.43</v>
      </c>
      <c r="J652" s="124">
        <f t="shared" si="7"/>
        <v>3.4000000000000004</v>
      </c>
      <c r="K652" s="142"/>
    </row>
    <row r="653" spans="1:11" x14ac:dyDescent="0.25">
      <c r="A653" s="142" t="s">
        <v>942</v>
      </c>
      <c r="B653" s="142">
        <v>4.93</v>
      </c>
      <c r="C653" s="142">
        <v>1.7</v>
      </c>
      <c r="D653" s="142"/>
      <c r="E653" s="152">
        <v>1.73</v>
      </c>
      <c r="F653" s="152">
        <v>4.93</v>
      </c>
      <c r="G653" s="142"/>
      <c r="H653" s="142"/>
      <c r="I653" s="142">
        <f t="shared" si="6"/>
        <v>3.2299999999999995</v>
      </c>
      <c r="J653" s="124">
        <f t="shared" si="7"/>
        <v>3.1999999999999997</v>
      </c>
      <c r="K653" s="142"/>
    </row>
    <row r="654" spans="1:11" x14ac:dyDescent="0.25">
      <c r="A654" s="142" t="s">
        <v>943</v>
      </c>
      <c r="B654" s="142">
        <v>4.6500000000000004</v>
      </c>
      <c r="C654" s="142">
        <v>1.68</v>
      </c>
      <c r="D654" s="142"/>
      <c r="E654" s="152">
        <v>1.71</v>
      </c>
      <c r="F654" s="152">
        <v>4.6500000000000004</v>
      </c>
      <c r="G654" s="142"/>
      <c r="H654" s="142"/>
      <c r="I654" s="142">
        <f t="shared" si="6"/>
        <v>2.9700000000000006</v>
      </c>
      <c r="J654" s="124">
        <f t="shared" si="7"/>
        <v>2.9400000000000004</v>
      </c>
      <c r="K654" s="142"/>
    </row>
    <row r="655" spans="1:11" x14ac:dyDescent="0.25">
      <c r="A655" s="142" t="s">
        <v>944</v>
      </c>
      <c r="B655" s="142">
        <v>4.26</v>
      </c>
      <c r="C655" s="142">
        <v>1.62</v>
      </c>
      <c r="D655" s="142"/>
      <c r="E655" s="152">
        <v>1.65</v>
      </c>
      <c r="F655" s="152">
        <v>4.26</v>
      </c>
      <c r="G655" s="142"/>
      <c r="H655" s="142"/>
      <c r="I655" s="142">
        <f t="shared" si="6"/>
        <v>2.6399999999999997</v>
      </c>
      <c r="J655" s="124">
        <f t="shared" si="7"/>
        <v>2.61</v>
      </c>
      <c r="K655" s="142"/>
    </row>
    <row r="656" spans="1:11" x14ac:dyDescent="0.25">
      <c r="A656" s="142" t="s">
        <v>945</v>
      </c>
      <c r="B656" s="142">
        <v>3.87</v>
      </c>
      <c r="C656" s="142">
        <v>1.63</v>
      </c>
      <c r="D656" s="142"/>
      <c r="E656" s="152">
        <v>1.66</v>
      </c>
      <c r="F656" s="152">
        <v>3.87</v>
      </c>
      <c r="G656" s="142"/>
      <c r="H656" s="142"/>
      <c r="I656" s="142">
        <f t="shared" si="6"/>
        <v>2.2400000000000002</v>
      </c>
      <c r="J656" s="124">
        <f t="shared" si="7"/>
        <v>2.21</v>
      </c>
      <c r="K656" s="142"/>
    </row>
    <row r="657" spans="1:11" x14ac:dyDescent="0.25">
      <c r="A657" s="142" t="s">
        <v>946</v>
      </c>
      <c r="B657" s="142">
        <v>3.94</v>
      </c>
      <c r="C657" s="142">
        <v>1.58</v>
      </c>
      <c r="D657" s="142"/>
      <c r="E657" s="152">
        <v>1.61</v>
      </c>
      <c r="F657" s="152">
        <v>3.94</v>
      </c>
      <c r="G657" s="142"/>
      <c r="H657" s="142"/>
      <c r="I657" s="142">
        <f t="shared" si="6"/>
        <v>2.36</v>
      </c>
      <c r="J657" s="124">
        <f t="shared" si="7"/>
        <v>2.33</v>
      </c>
      <c r="K657" s="142"/>
    </row>
    <row r="658" spans="1:11" x14ac:dyDescent="0.25">
      <c r="A658" s="142" t="s">
        <v>947</v>
      </c>
      <c r="B658" s="142">
        <v>4.05</v>
      </c>
      <c r="C658" s="142">
        <v>1.23</v>
      </c>
      <c r="D658" s="142"/>
      <c r="E658" s="152">
        <v>1.25</v>
      </c>
      <c r="F658" s="152">
        <v>4.05</v>
      </c>
      <c r="G658" s="142"/>
      <c r="H658" s="142"/>
      <c r="I658" s="142">
        <f t="shared" si="6"/>
        <v>2.82</v>
      </c>
      <c r="J658" s="124">
        <f t="shared" si="7"/>
        <v>2.8</v>
      </c>
      <c r="K658" s="142"/>
    </row>
    <row r="659" spans="1:11" x14ac:dyDescent="0.25">
      <c r="A659" s="142" t="s">
        <v>948</v>
      </c>
      <c r="B659" s="142">
        <v>4.03</v>
      </c>
      <c r="C659" s="142">
        <v>1.19</v>
      </c>
      <c r="D659" s="142"/>
      <c r="E659" s="152">
        <v>1.21</v>
      </c>
      <c r="F659" s="152">
        <v>4.03</v>
      </c>
      <c r="G659" s="142"/>
      <c r="H659" s="142"/>
      <c r="I659" s="142">
        <f t="shared" si="6"/>
        <v>2.8400000000000003</v>
      </c>
      <c r="J659" s="124">
        <f t="shared" si="7"/>
        <v>2.8200000000000003</v>
      </c>
      <c r="K659" s="142"/>
    </row>
    <row r="660" spans="1:11" x14ac:dyDescent="0.25">
      <c r="A660" s="142" t="s">
        <v>949</v>
      </c>
      <c r="B660" s="142">
        <v>4.05</v>
      </c>
      <c r="C660" s="142">
        <v>1.17</v>
      </c>
      <c r="D660" s="142"/>
      <c r="E660" s="152">
        <v>1.19</v>
      </c>
      <c r="F660" s="152">
        <v>4.05</v>
      </c>
      <c r="G660" s="142"/>
      <c r="H660" s="142"/>
      <c r="I660" s="142">
        <f t="shared" si="6"/>
        <v>2.88</v>
      </c>
      <c r="J660" s="124">
        <f t="shared" si="7"/>
        <v>2.86</v>
      </c>
      <c r="K660" s="142"/>
    </row>
    <row r="661" spans="1:11" x14ac:dyDescent="0.25">
      <c r="A661" s="142" t="s">
        <v>950</v>
      </c>
      <c r="B661" s="142">
        <v>3.9</v>
      </c>
      <c r="C661" s="142">
        <v>1.17</v>
      </c>
      <c r="D661" s="142"/>
      <c r="E661" s="152">
        <v>1.19</v>
      </c>
      <c r="F661" s="152">
        <v>3.9</v>
      </c>
      <c r="G661" s="142"/>
      <c r="H661" s="142"/>
      <c r="I661" s="142">
        <f t="shared" si="6"/>
        <v>2.73</v>
      </c>
      <c r="J661" s="124">
        <f t="shared" si="7"/>
        <v>2.71</v>
      </c>
      <c r="K661" s="142"/>
    </row>
    <row r="662" spans="1:11" x14ac:dyDescent="0.25">
      <c r="A662" s="142" t="s">
        <v>951</v>
      </c>
      <c r="B662" s="142">
        <v>3.81</v>
      </c>
      <c r="C662" s="142">
        <v>1.1299999999999999</v>
      </c>
      <c r="D662" s="142"/>
      <c r="E662" s="152">
        <v>1.1499999999999999</v>
      </c>
      <c r="F662" s="152">
        <v>3.81</v>
      </c>
      <c r="G662" s="142"/>
      <c r="H662" s="142"/>
      <c r="I662" s="142">
        <f t="shared" si="6"/>
        <v>2.68</v>
      </c>
      <c r="J662" s="124">
        <f t="shared" si="7"/>
        <v>2.66</v>
      </c>
      <c r="K662" s="142"/>
    </row>
    <row r="663" spans="1:11" x14ac:dyDescent="0.25">
      <c r="A663" s="142" t="s">
        <v>952</v>
      </c>
      <c r="B663" s="142">
        <v>3.96</v>
      </c>
      <c r="C663" s="142">
        <v>1.1299999999999999</v>
      </c>
      <c r="D663" s="142"/>
      <c r="E663" s="152">
        <v>1.1499999999999999</v>
      </c>
      <c r="F663" s="152">
        <v>3.96</v>
      </c>
      <c r="G663" s="142"/>
      <c r="H663" s="142"/>
      <c r="I663" s="142">
        <f t="shared" si="6"/>
        <v>2.83</v>
      </c>
      <c r="J663" s="124">
        <f t="shared" si="7"/>
        <v>2.81</v>
      </c>
      <c r="K663" s="142"/>
    </row>
    <row r="664" spans="1:11" x14ac:dyDescent="0.25">
      <c r="A664" s="142" t="s">
        <v>953</v>
      </c>
      <c r="B664" s="142">
        <v>3.57</v>
      </c>
      <c r="C664" s="142">
        <v>1.07</v>
      </c>
      <c r="D664" s="142"/>
      <c r="E664" s="152">
        <v>1.0900000000000001</v>
      </c>
      <c r="F664" s="152">
        <v>3.57</v>
      </c>
      <c r="G664" s="142"/>
      <c r="H664" s="142"/>
      <c r="I664" s="142">
        <f t="shared" si="6"/>
        <v>2.5</v>
      </c>
      <c r="J664" s="124">
        <f t="shared" si="7"/>
        <v>2.4799999999999995</v>
      </c>
      <c r="K664" s="142"/>
    </row>
    <row r="665" spans="1:11" x14ac:dyDescent="0.25">
      <c r="A665" s="142" t="s">
        <v>954</v>
      </c>
      <c r="B665" s="142">
        <v>3.33</v>
      </c>
      <c r="C665" s="142">
        <v>0.92</v>
      </c>
      <c r="D665" s="142"/>
      <c r="E665" s="152">
        <v>0.94</v>
      </c>
      <c r="F665" s="152">
        <v>3.33</v>
      </c>
      <c r="G665" s="142"/>
      <c r="H665" s="142"/>
      <c r="I665" s="142">
        <f t="shared" ref="I665:I728" si="8">B665-C665</f>
        <v>2.41</v>
      </c>
      <c r="J665" s="124">
        <f t="shared" ref="J665:J728" si="9">B665-E665</f>
        <v>2.39</v>
      </c>
      <c r="K665" s="142"/>
    </row>
    <row r="666" spans="1:11" x14ac:dyDescent="0.25">
      <c r="A666" s="142" t="s">
        <v>955</v>
      </c>
      <c r="B666" s="142">
        <v>3.98</v>
      </c>
      <c r="C666" s="142">
        <v>0.9</v>
      </c>
      <c r="D666" s="142"/>
      <c r="E666" s="152">
        <v>0.92</v>
      </c>
      <c r="F666" s="152">
        <v>3.98</v>
      </c>
      <c r="G666" s="142"/>
      <c r="H666" s="142"/>
      <c r="I666" s="142">
        <f t="shared" si="8"/>
        <v>3.08</v>
      </c>
      <c r="J666" s="124">
        <f t="shared" si="9"/>
        <v>3.06</v>
      </c>
      <c r="K666" s="142"/>
    </row>
    <row r="667" spans="1:11" x14ac:dyDescent="0.25">
      <c r="A667" s="142" t="s">
        <v>956</v>
      </c>
      <c r="B667" s="142">
        <v>4.45</v>
      </c>
      <c r="C667" s="142">
        <v>0.95</v>
      </c>
      <c r="D667" s="142"/>
      <c r="E667" s="152">
        <v>0.97</v>
      </c>
      <c r="F667" s="152">
        <v>4.45</v>
      </c>
      <c r="G667" s="142"/>
      <c r="H667" s="142"/>
      <c r="I667" s="142">
        <f t="shared" si="8"/>
        <v>3.5</v>
      </c>
      <c r="J667" s="124">
        <f t="shared" si="9"/>
        <v>3.4800000000000004</v>
      </c>
      <c r="K667" s="142"/>
    </row>
    <row r="668" spans="1:11" x14ac:dyDescent="0.25">
      <c r="A668" s="142" t="s">
        <v>957</v>
      </c>
      <c r="B668" s="142">
        <v>4.2699999999999996</v>
      </c>
      <c r="C668" s="142">
        <v>0.94</v>
      </c>
      <c r="D668" s="142"/>
      <c r="E668" s="152">
        <v>0.96</v>
      </c>
      <c r="F668" s="152">
        <v>4.2699999999999996</v>
      </c>
      <c r="G668" s="142"/>
      <c r="H668" s="142"/>
      <c r="I668" s="142">
        <f t="shared" si="8"/>
        <v>3.3299999999999996</v>
      </c>
      <c r="J668" s="124">
        <f t="shared" si="9"/>
        <v>3.3099999999999996</v>
      </c>
      <c r="K668" s="142"/>
    </row>
    <row r="669" spans="1:11" x14ac:dyDescent="0.25">
      <c r="A669" s="142" t="s">
        <v>958</v>
      </c>
      <c r="B669" s="142">
        <v>4.29</v>
      </c>
      <c r="C669" s="142">
        <v>0.92</v>
      </c>
      <c r="D669" s="142"/>
      <c r="E669" s="152">
        <v>0.94</v>
      </c>
      <c r="F669" s="152">
        <v>4.29</v>
      </c>
      <c r="G669" s="142"/>
      <c r="H669" s="142"/>
      <c r="I669" s="142">
        <f t="shared" si="8"/>
        <v>3.37</v>
      </c>
      <c r="J669" s="124">
        <f t="shared" si="9"/>
        <v>3.35</v>
      </c>
      <c r="K669" s="142"/>
    </row>
    <row r="670" spans="1:11" x14ac:dyDescent="0.25">
      <c r="A670" s="142" t="s">
        <v>959</v>
      </c>
      <c r="B670" s="142">
        <v>4.3</v>
      </c>
      <c r="C670" s="142">
        <v>0.93</v>
      </c>
      <c r="D670" s="142"/>
      <c r="E670" s="152">
        <v>0.95</v>
      </c>
      <c r="F670" s="152">
        <v>4.3</v>
      </c>
      <c r="G670" s="142"/>
      <c r="H670" s="142"/>
      <c r="I670" s="142">
        <f t="shared" si="8"/>
        <v>3.3699999999999997</v>
      </c>
      <c r="J670" s="124">
        <f t="shared" si="9"/>
        <v>3.3499999999999996</v>
      </c>
      <c r="K670" s="142"/>
    </row>
    <row r="671" spans="1:11" x14ac:dyDescent="0.25">
      <c r="A671" s="142" t="s">
        <v>960</v>
      </c>
      <c r="B671" s="142">
        <v>4.2699999999999996</v>
      </c>
      <c r="C671" s="142">
        <v>0.9</v>
      </c>
      <c r="D671" s="142"/>
      <c r="E671" s="152">
        <v>0.91</v>
      </c>
      <c r="F671" s="152">
        <v>4.2699999999999996</v>
      </c>
      <c r="G671" s="142"/>
      <c r="H671" s="142"/>
      <c r="I671" s="142">
        <f t="shared" si="8"/>
        <v>3.3699999999999997</v>
      </c>
      <c r="J671" s="124">
        <f t="shared" si="9"/>
        <v>3.3599999999999994</v>
      </c>
      <c r="K671" s="142"/>
    </row>
    <row r="672" spans="1:11" x14ac:dyDescent="0.25">
      <c r="A672" s="142" t="s">
        <v>961</v>
      </c>
      <c r="B672" s="142">
        <v>4.1500000000000004</v>
      </c>
      <c r="C672" s="142">
        <v>0.88</v>
      </c>
      <c r="D672" s="142"/>
      <c r="E672" s="152">
        <v>0.9</v>
      </c>
      <c r="F672" s="152">
        <v>4.1500000000000004</v>
      </c>
      <c r="G672" s="142"/>
      <c r="H672" s="142"/>
      <c r="I672" s="142">
        <f t="shared" si="8"/>
        <v>3.2700000000000005</v>
      </c>
      <c r="J672" s="124">
        <f t="shared" si="9"/>
        <v>3.2500000000000004</v>
      </c>
      <c r="K672" s="142"/>
    </row>
    <row r="673" spans="1:11" x14ac:dyDescent="0.25">
      <c r="A673" s="142" t="s">
        <v>962</v>
      </c>
      <c r="B673" s="142">
        <v>4.08</v>
      </c>
      <c r="C673" s="142">
        <v>0.93</v>
      </c>
      <c r="D673" s="142"/>
      <c r="E673" s="152">
        <v>0.94</v>
      </c>
      <c r="F673" s="152">
        <v>4.08</v>
      </c>
      <c r="G673" s="142"/>
      <c r="H673" s="142"/>
      <c r="I673" s="142">
        <f t="shared" si="8"/>
        <v>3.15</v>
      </c>
      <c r="J673" s="124">
        <f t="shared" si="9"/>
        <v>3.14</v>
      </c>
      <c r="K673" s="142"/>
    </row>
    <row r="674" spans="1:11" x14ac:dyDescent="0.25">
      <c r="A674" s="142" t="s">
        <v>963</v>
      </c>
      <c r="B674" s="142">
        <v>3.83</v>
      </c>
      <c r="C674" s="142">
        <v>0.94</v>
      </c>
      <c r="D674" s="142"/>
      <c r="E674" s="152">
        <v>0.95</v>
      </c>
      <c r="F674" s="152">
        <v>3.83</v>
      </c>
      <c r="G674" s="142"/>
      <c r="H674" s="142"/>
      <c r="I674" s="142">
        <f t="shared" si="8"/>
        <v>2.89</v>
      </c>
      <c r="J674" s="124">
        <f t="shared" si="9"/>
        <v>2.88</v>
      </c>
      <c r="K674" s="142"/>
    </row>
    <row r="675" spans="1:11" x14ac:dyDescent="0.25">
      <c r="A675" s="142" t="s">
        <v>964</v>
      </c>
      <c r="B675" s="142">
        <v>4.3499999999999996</v>
      </c>
      <c r="C675" s="142">
        <v>0.94</v>
      </c>
      <c r="D675" s="142"/>
      <c r="E675" s="152">
        <v>0.96</v>
      </c>
      <c r="F675" s="152">
        <v>4.3499999999999996</v>
      </c>
      <c r="G675" s="142"/>
      <c r="H675" s="142"/>
      <c r="I675" s="142">
        <f t="shared" si="8"/>
        <v>3.4099999999999997</v>
      </c>
      <c r="J675" s="124">
        <f t="shared" si="9"/>
        <v>3.3899999999999997</v>
      </c>
      <c r="K675" s="142"/>
    </row>
    <row r="676" spans="1:11" x14ac:dyDescent="0.25">
      <c r="A676" s="142" t="s">
        <v>965</v>
      </c>
      <c r="B676" s="142">
        <v>4.72</v>
      </c>
      <c r="C676" s="142">
        <v>1.02</v>
      </c>
      <c r="D676" s="142"/>
      <c r="E676" s="152">
        <v>1.04</v>
      </c>
      <c r="F676" s="152">
        <v>4.72</v>
      </c>
      <c r="G676" s="142"/>
      <c r="H676" s="142"/>
      <c r="I676" s="142">
        <f t="shared" si="8"/>
        <v>3.6999999999999997</v>
      </c>
      <c r="J676" s="124">
        <f t="shared" si="9"/>
        <v>3.6799999999999997</v>
      </c>
      <c r="K676" s="142"/>
    </row>
    <row r="677" spans="1:11" x14ac:dyDescent="0.25">
      <c r="A677" s="142" t="s">
        <v>966</v>
      </c>
      <c r="B677" s="142">
        <v>4.7300000000000004</v>
      </c>
      <c r="C677" s="142">
        <v>1.27</v>
      </c>
      <c r="D677" s="142"/>
      <c r="E677" s="152">
        <v>1.29</v>
      </c>
      <c r="F677" s="152">
        <v>4.7300000000000004</v>
      </c>
      <c r="G677" s="142"/>
      <c r="H677" s="142"/>
      <c r="I677" s="142">
        <f t="shared" si="8"/>
        <v>3.4600000000000004</v>
      </c>
      <c r="J677" s="124">
        <f t="shared" si="9"/>
        <v>3.4400000000000004</v>
      </c>
      <c r="K677" s="142"/>
    </row>
    <row r="678" spans="1:11" x14ac:dyDescent="0.25">
      <c r="A678" s="142" t="s">
        <v>967</v>
      </c>
      <c r="B678" s="142">
        <v>4.5</v>
      </c>
      <c r="C678" s="142">
        <v>1.33</v>
      </c>
      <c r="D678" s="142"/>
      <c r="E678" s="152">
        <v>1.36</v>
      </c>
      <c r="F678" s="152">
        <v>4.5</v>
      </c>
      <c r="G678" s="142"/>
      <c r="H678" s="142"/>
      <c r="I678" s="142">
        <f t="shared" si="8"/>
        <v>3.17</v>
      </c>
      <c r="J678" s="124">
        <f t="shared" si="9"/>
        <v>3.1399999999999997</v>
      </c>
      <c r="K678" s="142"/>
    </row>
    <row r="679" spans="1:11" x14ac:dyDescent="0.25">
      <c r="A679" s="142" t="s">
        <v>968</v>
      </c>
      <c r="B679" s="142">
        <v>4.28</v>
      </c>
      <c r="C679" s="142">
        <v>1.48</v>
      </c>
      <c r="D679" s="142"/>
      <c r="E679" s="152">
        <v>1.5</v>
      </c>
      <c r="F679" s="152">
        <v>4.28</v>
      </c>
      <c r="G679" s="142"/>
      <c r="H679" s="142"/>
      <c r="I679" s="142">
        <f t="shared" si="8"/>
        <v>2.8000000000000003</v>
      </c>
      <c r="J679" s="124">
        <f t="shared" si="9"/>
        <v>2.7800000000000002</v>
      </c>
      <c r="K679" s="142"/>
    </row>
    <row r="680" spans="1:11" x14ac:dyDescent="0.25">
      <c r="A680" s="142" t="s">
        <v>969</v>
      </c>
      <c r="B680" s="142">
        <v>4.13</v>
      </c>
      <c r="C680" s="142">
        <v>1.65</v>
      </c>
      <c r="D680" s="142"/>
      <c r="E680" s="152">
        <v>1.68</v>
      </c>
      <c r="F680" s="152">
        <v>4.13</v>
      </c>
      <c r="G680" s="142"/>
      <c r="H680" s="142"/>
      <c r="I680" s="142">
        <f t="shared" si="8"/>
        <v>2.48</v>
      </c>
      <c r="J680" s="124">
        <f t="shared" si="9"/>
        <v>2.4500000000000002</v>
      </c>
      <c r="K680" s="142"/>
    </row>
    <row r="681" spans="1:11" x14ac:dyDescent="0.25">
      <c r="A681" s="142" t="s">
        <v>970</v>
      </c>
      <c r="B681" s="142">
        <v>4.0999999999999996</v>
      </c>
      <c r="C681" s="142">
        <v>1.76</v>
      </c>
      <c r="D681" s="142"/>
      <c r="E681" s="152">
        <v>1.79</v>
      </c>
      <c r="F681" s="152">
        <v>4.0999999999999996</v>
      </c>
      <c r="G681" s="142"/>
      <c r="H681" s="142"/>
      <c r="I681" s="142">
        <f t="shared" si="8"/>
        <v>2.34</v>
      </c>
      <c r="J681" s="124">
        <f t="shared" si="9"/>
        <v>2.3099999999999996</v>
      </c>
      <c r="K681" s="142"/>
    </row>
    <row r="682" spans="1:11" x14ac:dyDescent="0.25">
      <c r="A682" s="142" t="s">
        <v>971</v>
      </c>
      <c r="B682" s="142">
        <v>4.1900000000000004</v>
      </c>
      <c r="C682" s="142">
        <v>2.0699999999999998</v>
      </c>
      <c r="D682" s="142"/>
      <c r="E682" s="152">
        <v>2.11</v>
      </c>
      <c r="F682" s="152">
        <v>4.1900000000000004</v>
      </c>
      <c r="G682" s="142"/>
      <c r="H682" s="142"/>
      <c r="I682" s="142">
        <f t="shared" si="8"/>
        <v>2.1200000000000006</v>
      </c>
      <c r="J682" s="124">
        <f t="shared" si="9"/>
        <v>2.0800000000000005</v>
      </c>
      <c r="K682" s="142"/>
    </row>
    <row r="683" spans="1:11" x14ac:dyDescent="0.25">
      <c r="A683" s="142" t="s">
        <v>972</v>
      </c>
      <c r="B683" s="142">
        <v>4.2300000000000004</v>
      </c>
      <c r="C683" s="142">
        <v>2.19</v>
      </c>
      <c r="D683" s="142"/>
      <c r="E683" s="152">
        <v>2.2200000000000002</v>
      </c>
      <c r="F683" s="152">
        <v>4.2300000000000004</v>
      </c>
      <c r="G683" s="142"/>
      <c r="H683" s="142"/>
      <c r="I683" s="142">
        <f t="shared" si="8"/>
        <v>2.0400000000000005</v>
      </c>
      <c r="J683" s="124">
        <f t="shared" si="9"/>
        <v>2.0100000000000002</v>
      </c>
      <c r="K683" s="142"/>
    </row>
    <row r="684" spans="1:11" x14ac:dyDescent="0.25">
      <c r="A684" s="142" t="s">
        <v>973</v>
      </c>
      <c r="B684" s="142">
        <v>4.22</v>
      </c>
      <c r="C684" s="142">
        <v>2.33</v>
      </c>
      <c r="D684" s="142"/>
      <c r="E684" s="152">
        <v>2.37</v>
      </c>
      <c r="F684" s="152">
        <v>4.22</v>
      </c>
      <c r="G684" s="142"/>
      <c r="H684" s="142"/>
      <c r="I684" s="142">
        <f t="shared" si="8"/>
        <v>1.8899999999999997</v>
      </c>
      <c r="J684" s="124">
        <f t="shared" si="9"/>
        <v>1.8499999999999996</v>
      </c>
      <c r="K684" s="142"/>
    </row>
    <row r="685" spans="1:11" x14ac:dyDescent="0.25">
      <c r="A685" s="142" t="s">
        <v>974</v>
      </c>
      <c r="B685" s="142">
        <v>4.17</v>
      </c>
      <c r="C685" s="142">
        <v>2.54</v>
      </c>
      <c r="D685" s="142"/>
      <c r="E685" s="152">
        <v>2.58</v>
      </c>
      <c r="F685" s="152">
        <v>4.17</v>
      </c>
      <c r="G685" s="142"/>
      <c r="H685" s="142"/>
      <c r="I685" s="142">
        <f t="shared" si="8"/>
        <v>1.63</v>
      </c>
      <c r="J685" s="124">
        <f t="shared" si="9"/>
        <v>1.5899999999999999</v>
      </c>
      <c r="K685" s="142"/>
    </row>
    <row r="686" spans="1:11" x14ac:dyDescent="0.25">
      <c r="A686" s="142" t="s">
        <v>975</v>
      </c>
      <c r="B686" s="142">
        <v>4.5</v>
      </c>
      <c r="C686" s="142">
        <v>2.74</v>
      </c>
      <c r="D686" s="142"/>
      <c r="E686" s="152">
        <v>2.8</v>
      </c>
      <c r="F686" s="152">
        <v>4.5</v>
      </c>
      <c r="G686" s="142"/>
      <c r="H686" s="142"/>
      <c r="I686" s="142">
        <f t="shared" si="8"/>
        <v>1.7599999999999998</v>
      </c>
      <c r="J686" s="124">
        <f t="shared" si="9"/>
        <v>1.7000000000000002</v>
      </c>
      <c r="K686" s="142"/>
    </row>
    <row r="687" spans="1:11" x14ac:dyDescent="0.25">
      <c r="A687" s="142" t="s">
        <v>976</v>
      </c>
      <c r="B687" s="142">
        <v>4.34</v>
      </c>
      <c r="C687" s="142">
        <v>2.78</v>
      </c>
      <c r="D687" s="142"/>
      <c r="E687" s="152">
        <v>2.84</v>
      </c>
      <c r="F687" s="152">
        <v>4.34</v>
      </c>
      <c r="G687" s="142"/>
      <c r="H687" s="142"/>
      <c r="I687" s="142">
        <f t="shared" si="8"/>
        <v>1.56</v>
      </c>
      <c r="J687" s="124">
        <f t="shared" si="9"/>
        <v>1.5</v>
      </c>
      <c r="K687" s="142"/>
    </row>
    <row r="688" spans="1:11" x14ac:dyDescent="0.25">
      <c r="A688" s="142" t="s">
        <v>977</v>
      </c>
      <c r="B688" s="142">
        <v>4.1399999999999997</v>
      </c>
      <c r="C688" s="142">
        <v>2.84</v>
      </c>
      <c r="D688" s="142"/>
      <c r="E688" s="152">
        <v>2.9</v>
      </c>
      <c r="F688" s="152">
        <v>4.1399999999999997</v>
      </c>
      <c r="G688" s="142"/>
      <c r="H688" s="142"/>
      <c r="I688" s="142">
        <f t="shared" si="8"/>
        <v>1.2999999999999998</v>
      </c>
      <c r="J688" s="124">
        <f t="shared" si="9"/>
        <v>1.2399999999999998</v>
      </c>
      <c r="K688" s="142"/>
    </row>
    <row r="689" spans="1:11" x14ac:dyDescent="0.25">
      <c r="A689" s="142" t="s">
        <v>978</v>
      </c>
      <c r="B689" s="142">
        <v>4</v>
      </c>
      <c r="C689" s="142">
        <v>2.97</v>
      </c>
      <c r="D689" s="142"/>
      <c r="E689" s="152">
        <v>3.04</v>
      </c>
      <c r="F689" s="152">
        <v>4</v>
      </c>
      <c r="G689" s="142"/>
      <c r="H689" s="142"/>
      <c r="I689" s="142">
        <f t="shared" si="8"/>
        <v>1.0299999999999998</v>
      </c>
      <c r="J689" s="124">
        <f t="shared" si="9"/>
        <v>0.96</v>
      </c>
      <c r="K689" s="142"/>
    </row>
    <row r="690" spans="1:11" x14ac:dyDescent="0.25">
      <c r="A690" s="142" t="s">
        <v>979</v>
      </c>
      <c r="B690" s="142">
        <v>4.18</v>
      </c>
      <c r="C690" s="142">
        <v>3.22</v>
      </c>
      <c r="D690" s="142"/>
      <c r="E690" s="152">
        <v>3.29</v>
      </c>
      <c r="F690" s="152">
        <v>4.18</v>
      </c>
      <c r="G690" s="142"/>
      <c r="H690" s="142"/>
      <c r="I690" s="142">
        <f t="shared" si="8"/>
        <v>0.95999999999999952</v>
      </c>
      <c r="J690" s="124">
        <f t="shared" si="9"/>
        <v>0.88999999999999968</v>
      </c>
      <c r="K690" s="142"/>
    </row>
    <row r="691" spans="1:11" x14ac:dyDescent="0.25">
      <c r="A691" s="142" t="s">
        <v>980</v>
      </c>
      <c r="B691" s="142">
        <v>4.26</v>
      </c>
      <c r="C691" s="142">
        <v>3.44</v>
      </c>
      <c r="D691" s="142"/>
      <c r="E691" s="152">
        <v>3.52</v>
      </c>
      <c r="F691" s="152">
        <v>4.26</v>
      </c>
      <c r="G691" s="142"/>
      <c r="H691" s="142"/>
      <c r="I691" s="142">
        <f t="shared" si="8"/>
        <v>0.81999999999999984</v>
      </c>
      <c r="J691" s="124">
        <f t="shared" si="9"/>
        <v>0.73999999999999977</v>
      </c>
      <c r="K691" s="142"/>
    </row>
    <row r="692" spans="1:11" x14ac:dyDescent="0.25">
      <c r="A692" s="142" t="s">
        <v>981</v>
      </c>
      <c r="B692" s="142">
        <v>4.2</v>
      </c>
      <c r="C692" s="142">
        <v>3.42</v>
      </c>
      <c r="D692" s="142"/>
      <c r="E692" s="152">
        <v>3.49</v>
      </c>
      <c r="F692" s="152">
        <v>4.2</v>
      </c>
      <c r="G692" s="142"/>
      <c r="H692" s="142"/>
      <c r="I692" s="142">
        <f t="shared" si="8"/>
        <v>0.78000000000000025</v>
      </c>
      <c r="J692" s="124">
        <f t="shared" si="9"/>
        <v>0.71</v>
      </c>
      <c r="K692" s="142"/>
    </row>
    <row r="693" spans="1:11" x14ac:dyDescent="0.25">
      <c r="A693" s="142" t="s">
        <v>982</v>
      </c>
      <c r="B693" s="142">
        <v>4.46</v>
      </c>
      <c r="C693" s="142">
        <v>3.71</v>
      </c>
      <c r="D693" s="142"/>
      <c r="E693" s="152">
        <v>3.79</v>
      </c>
      <c r="F693" s="152">
        <v>4.46</v>
      </c>
      <c r="G693" s="142"/>
      <c r="H693" s="142"/>
      <c r="I693" s="142">
        <f t="shared" si="8"/>
        <v>0.75</v>
      </c>
      <c r="J693" s="124">
        <f t="shared" si="9"/>
        <v>0.66999999999999993</v>
      </c>
      <c r="K693" s="142"/>
    </row>
    <row r="694" spans="1:11" x14ac:dyDescent="0.25">
      <c r="A694" s="142" t="s">
        <v>983</v>
      </c>
      <c r="B694" s="142">
        <v>4.54</v>
      </c>
      <c r="C694" s="142">
        <v>3.88</v>
      </c>
      <c r="D694" s="142"/>
      <c r="E694" s="152">
        <v>3.97</v>
      </c>
      <c r="F694" s="152">
        <v>4.54</v>
      </c>
      <c r="G694" s="142"/>
      <c r="H694" s="142"/>
      <c r="I694" s="142">
        <f t="shared" si="8"/>
        <v>0.66000000000000014</v>
      </c>
      <c r="J694" s="124">
        <f t="shared" si="9"/>
        <v>0.56999999999999984</v>
      </c>
      <c r="K694" s="142"/>
    </row>
    <row r="695" spans="1:11" x14ac:dyDescent="0.25">
      <c r="A695" s="142" t="s">
        <v>984</v>
      </c>
      <c r="B695" s="142">
        <v>4.47</v>
      </c>
      <c r="C695" s="142">
        <v>3.89</v>
      </c>
      <c r="D695" s="142"/>
      <c r="E695" s="152">
        <v>3.97</v>
      </c>
      <c r="F695" s="152">
        <v>4.47</v>
      </c>
      <c r="G695" s="142"/>
      <c r="H695" s="142"/>
      <c r="I695" s="142">
        <f t="shared" si="8"/>
        <v>0.57999999999999963</v>
      </c>
      <c r="J695" s="124">
        <f t="shared" si="9"/>
        <v>0.49999999999999956</v>
      </c>
      <c r="K695" s="142"/>
    </row>
    <row r="696" spans="1:11" x14ac:dyDescent="0.25">
      <c r="A696" s="142" t="s">
        <v>985</v>
      </c>
      <c r="B696" s="142">
        <v>4.42</v>
      </c>
      <c r="C696" s="142">
        <v>4.24</v>
      </c>
      <c r="D696" s="142"/>
      <c r="E696" s="152">
        <v>4.34</v>
      </c>
      <c r="F696" s="152">
        <v>4.42</v>
      </c>
      <c r="G696" s="142"/>
      <c r="H696" s="142"/>
      <c r="I696" s="142">
        <f t="shared" si="8"/>
        <v>0.17999999999999972</v>
      </c>
      <c r="J696" s="124">
        <f t="shared" si="9"/>
        <v>8.0000000000000071E-2</v>
      </c>
      <c r="K696" s="142"/>
    </row>
    <row r="697" spans="1:11" x14ac:dyDescent="0.25">
      <c r="A697" s="142" t="s">
        <v>986</v>
      </c>
      <c r="B697" s="142">
        <v>4.57</v>
      </c>
      <c r="C697" s="142">
        <v>4.43</v>
      </c>
      <c r="D697" s="142"/>
      <c r="E697" s="152">
        <v>4.54</v>
      </c>
      <c r="F697" s="152">
        <v>4.57</v>
      </c>
      <c r="G697" s="142"/>
      <c r="H697" s="142"/>
      <c r="I697" s="142">
        <f t="shared" si="8"/>
        <v>0.14000000000000057</v>
      </c>
      <c r="J697" s="124">
        <f t="shared" si="9"/>
        <v>3.0000000000000249E-2</v>
      </c>
      <c r="K697" s="142"/>
    </row>
    <row r="698" spans="1:11" x14ac:dyDescent="0.25">
      <c r="A698" s="142" t="s">
        <v>987</v>
      </c>
      <c r="B698" s="142">
        <v>4.72</v>
      </c>
      <c r="C698" s="142">
        <v>4.51</v>
      </c>
      <c r="D698" s="142"/>
      <c r="E698" s="152">
        <v>4.63</v>
      </c>
      <c r="F698" s="152">
        <v>4.72</v>
      </c>
      <c r="G698" s="142"/>
      <c r="H698" s="142"/>
      <c r="I698" s="142">
        <f t="shared" si="8"/>
        <v>0.20999999999999996</v>
      </c>
      <c r="J698" s="124">
        <f t="shared" si="9"/>
        <v>8.9999999999999858E-2</v>
      </c>
      <c r="K698" s="142"/>
    </row>
    <row r="699" spans="1:11" x14ac:dyDescent="0.25">
      <c r="A699" s="142" t="s">
        <v>988</v>
      </c>
      <c r="B699" s="142">
        <v>4.99</v>
      </c>
      <c r="C699" s="142">
        <v>4.5999999999999996</v>
      </c>
      <c r="D699" s="142"/>
      <c r="E699" s="152">
        <v>4.72</v>
      </c>
      <c r="F699" s="152">
        <v>4.99</v>
      </c>
      <c r="G699" s="142"/>
      <c r="H699" s="142"/>
      <c r="I699" s="142">
        <f t="shared" si="8"/>
        <v>0.39000000000000057</v>
      </c>
      <c r="J699" s="124">
        <f t="shared" si="9"/>
        <v>0.27000000000000046</v>
      </c>
      <c r="K699" s="142"/>
    </row>
    <row r="700" spans="1:11" x14ac:dyDescent="0.25">
      <c r="A700" s="142" t="s">
        <v>989</v>
      </c>
      <c r="B700" s="142">
        <v>5.1100000000000003</v>
      </c>
      <c r="C700" s="142">
        <v>4.72</v>
      </c>
      <c r="D700" s="142"/>
      <c r="E700" s="152">
        <v>4.84</v>
      </c>
      <c r="F700" s="152">
        <v>5.1100000000000003</v>
      </c>
      <c r="G700" s="142"/>
      <c r="H700" s="142"/>
      <c r="I700" s="142">
        <f t="shared" si="8"/>
        <v>0.39000000000000057</v>
      </c>
      <c r="J700" s="124">
        <f t="shared" si="9"/>
        <v>0.27000000000000046</v>
      </c>
      <c r="K700" s="142"/>
    </row>
    <row r="701" spans="1:11" x14ac:dyDescent="0.25">
      <c r="A701" s="142" t="s">
        <v>990</v>
      </c>
      <c r="B701" s="142">
        <v>5.1100000000000003</v>
      </c>
      <c r="C701" s="142">
        <v>4.79</v>
      </c>
      <c r="D701" s="142"/>
      <c r="E701" s="152">
        <v>4.92</v>
      </c>
      <c r="F701" s="152">
        <v>5.1100000000000003</v>
      </c>
      <c r="G701" s="142"/>
      <c r="H701" s="142"/>
      <c r="I701" s="142">
        <f t="shared" si="8"/>
        <v>0.32000000000000028</v>
      </c>
      <c r="J701" s="124">
        <f t="shared" si="9"/>
        <v>0.19000000000000039</v>
      </c>
      <c r="K701" s="142"/>
    </row>
    <row r="702" spans="1:11" x14ac:dyDescent="0.25">
      <c r="A702" s="142" t="s">
        <v>991</v>
      </c>
      <c r="B702" s="142">
        <v>5.09</v>
      </c>
      <c r="C702" s="142">
        <v>4.95</v>
      </c>
      <c r="D702" s="142"/>
      <c r="E702" s="152">
        <v>5.08</v>
      </c>
      <c r="F702" s="152">
        <v>5.09</v>
      </c>
      <c r="G702" s="142"/>
      <c r="H702" s="142"/>
      <c r="I702" s="142">
        <f t="shared" si="8"/>
        <v>0.13999999999999968</v>
      </c>
      <c r="J702" s="124">
        <f t="shared" si="9"/>
        <v>9.9999999999997868E-3</v>
      </c>
      <c r="K702" s="142"/>
    </row>
    <row r="703" spans="1:11" x14ac:dyDescent="0.25">
      <c r="A703" s="142" t="s">
        <v>992</v>
      </c>
      <c r="B703" s="142">
        <v>4.88</v>
      </c>
      <c r="C703" s="142">
        <v>4.96</v>
      </c>
      <c r="D703" s="142"/>
      <c r="E703" s="152">
        <v>5.09</v>
      </c>
      <c r="F703" s="152">
        <v>4.88</v>
      </c>
      <c r="G703" s="142"/>
      <c r="H703" s="142"/>
      <c r="I703" s="142">
        <f t="shared" si="8"/>
        <v>-8.0000000000000071E-2</v>
      </c>
      <c r="J703" s="124">
        <f t="shared" si="9"/>
        <v>-0.20999999999999996</v>
      </c>
      <c r="K703" s="142"/>
    </row>
    <row r="704" spans="1:11" x14ac:dyDescent="0.25">
      <c r="A704" s="142" t="s">
        <v>993</v>
      </c>
      <c r="B704" s="142">
        <v>4.72</v>
      </c>
      <c r="C704" s="142">
        <v>4.8099999999999996</v>
      </c>
      <c r="D704" s="142"/>
      <c r="E704" s="152">
        <v>4.93</v>
      </c>
      <c r="F704" s="152">
        <v>4.72</v>
      </c>
      <c r="G704" s="142"/>
      <c r="H704" s="142"/>
      <c r="I704" s="142">
        <f t="shared" si="8"/>
        <v>-8.9999999999999858E-2</v>
      </c>
      <c r="J704" s="124">
        <f t="shared" si="9"/>
        <v>-0.20999999999999996</v>
      </c>
      <c r="K704" s="142"/>
    </row>
    <row r="705" spans="1:11" x14ac:dyDescent="0.25">
      <c r="A705" s="142" t="s">
        <v>994</v>
      </c>
      <c r="B705" s="142">
        <v>4.7300000000000004</v>
      </c>
      <c r="C705" s="142">
        <v>4.92</v>
      </c>
      <c r="D705" s="142"/>
      <c r="E705" s="152">
        <v>5.05</v>
      </c>
      <c r="F705" s="152">
        <v>4.7300000000000004</v>
      </c>
      <c r="G705" s="142"/>
      <c r="H705" s="142"/>
      <c r="I705" s="142">
        <f t="shared" si="8"/>
        <v>-0.1899999999999995</v>
      </c>
      <c r="J705" s="124">
        <f t="shared" si="9"/>
        <v>-0.3199999999999994</v>
      </c>
      <c r="K705" s="142"/>
    </row>
    <row r="706" spans="1:11" x14ac:dyDescent="0.25">
      <c r="A706" s="142" t="s">
        <v>995</v>
      </c>
      <c r="B706" s="142">
        <v>4.5999999999999996</v>
      </c>
      <c r="C706" s="142">
        <v>4.9400000000000004</v>
      </c>
      <c r="D706" s="142"/>
      <c r="E706" s="152">
        <v>5.07</v>
      </c>
      <c r="F706" s="152">
        <v>4.5999999999999996</v>
      </c>
      <c r="G706" s="142"/>
      <c r="H706" s="142"/>
      <c r="I706" s="142">
        <f t="shared" si="8"/>
        <v>-0.34000000000000075</v>
      </c>
      <c r="J706" s="124">
        <f t="shared" si="9"/>
        <v>-0.47000000000000064</v>
      </c>
      <c r="K706" s="142"/>
    </row>
    <row r="707" spans="1:11" x14ac:dyDescent="0.25">
      <c r="A707" s="142" t="s">
        <v>996</v>
      </c>
      <c r="B707" s="142">
        <v>4.5599999999999996</v>
      </c>
      <c r="C707" s="142">
        <v>4.8499999999999996</v>
      </c>
      <c r="D707" s="142"/>
      <c r="E707" s="152">
        <v>4.97</v>
      </c>
      <c r="F707" s="152">
        <v>4.5599999999999996</v>
      </c>
      <c r="G707" s="142"/>
      <c r="H707" s="142"/>
      <c r="I707" s="142">
        <f t="shared" si="8"/>
        <v>-0.29000000000000004</v>
      </c>
      <c r="J707" s="124">
        <f t="shared" si="9"/>
        <v>-0.41000000000000014</v>
      </c>
      <c r="K707" s="142"/>
    </row>
    <row r="708" spans="1:11" x14ac:dyDescent="0.25">
      <c r="A708" s="142" t="s">
        <v>997</v>
      </c>
      <c r="B708" s="142">
        <v>4.76</v>
      </c>
      <c r="C708" s="142">
        <v>4.9800000000000004</v>
      </c>
      <c r="D708" s="142"/>
      <c r="E708" s="152">
        <v>5.1100000000000003</v>
      </c>
      <c r="F708" s="152">
        <v>4.76</v>
      </c>
      <c r="G708" s="142"/>
      <c r="H708" s="142"/>
      <c r="I708" s="142">
        <f t="shared" si="8"/>
        <v>-0.22000000000000064</v>
      </c>
      <c r="J708" s="124">
        <f t="shared" si="9"/>
        <v>-0.35000000000000053</v>
      </c>
      <c r="K708" s="142"/>
    </row>
    <row r="709" spans="1:11" x14ac:dyDescent="0.25">
      <c r="A709" s="142" t="s">
        <v>998</v>
      </c>
      <c r="B709" s="142">
        <v>4.72</v>
      </c>
      <c r="C709" s="142">
        <v>5.03</v>
      </c>
      <c r="D709" s="142"/>
      <c r="E709" s="152">
        <v>5.16</v>
      </c>
      <c r="F709" s="152">
        <v>4.72</v>
      </c>
      <c r="G709" s="142"/>
      <c r="H709" s="142"/>
      <c r="I709" s="142">
        <f t="shared" si="8"/>
        <v>-0.3100000000000005</v>
      </c>
      <c r="J709" s="124">
        <f t="shared" si="9"/>
        <v>-0.44000000000000039</v>
      </c>
      <c r="K709" s="142"/>
    </row>
    <row r="710" spans="1:11" x14ac:dyDescent="0.25">
      <c r="A710" s="142" t="s">
        <v>999</v>
      </c>
      <c r="B710" s="142">
        <v>4.5599999999999996</v>
      </c>
      <c r="C710" s="142">
        <v>4.9400000000000004</v>
      </c>
      <c r="D710" s="142"/>
      <c r="E710" s="152">
        <v>5.08</v>
      </c>
      <c r="F710" s="152">
        <v>4.5599999999999996</v>
      </c>
      <c r="G710" s="142"/>
      <c r="H710" s="142"/>
      <c r="I710" s="142">
        <f t="shared" si="8"/>
        <v>-0.38000000000000078</v>
      </c>
      <c r="J710" s="124">
        <f t="shared" si="9"/>
        <v>-0.52000000000000046</v>
      </c>
      <c r="K710" s="142"/>
    </row>
    <row r="711" spans="1:11" x14ac:dyDescent="0.25">
      <c r="A711" s="142" t="s">
        <v>1000</v>
      </c>
      <c r="B711" s="142">
        <v>4.6900000000000004</v>
      </c>
      <c r="C711" s="142">
        <v>4.87</v>
      </c>
      <c r="D711" s="142"/>
      <c r="E711" s="152">
        <v>5.01</v>
      </c>
      <c r="F711" s="152">
        <v>4.6900000000000004</v>
      </c>
      <c r="G711" s="142"/>
      <c r="H711" s="142"/>
      <c r="I711" s="142">
        <f t="shared" si="8"/>
        <v>-0.17999999999999972</v>
      </c>
      <c r="J711" s="124">
        <f t="shared" si="9"/>
        <v>-0.3199999999999994</v>
      </c>
      <c r="K711" s="142"/>
    </row>
    <row r="712" spans="1:11" x14ac:dyDescent="0.25">
      <c r="A712" s="142" t="s">
        <v>1001</v>
      </c>
      <c r="B712" s="142">
        <v>4.75</v>
      </c>
      <c r="C712" s="142">
        <v>4.7300000000000004</v>
      </c>
      <c r="D712" s="142"/>
      <c r="E712" s="152">
        <v>4.87</v>
      </c>
      <c r="F712" s="152">
        <v>4.75</v>
      </c>
      <c r="G712" s="142"/>
      <c r="H712" s="142"/>
      <c r="I712" s="142">
        <f t="shared" si="8"/>
        <v>1.9999999999999574E-2</v>
      </c>
      <c r="J712" s="124">
        <f t="shared" si="9"/>
        <v>-0.12000000000000011</v>
      </c>
      <c r="K712" s="142"/>
    </row>
    <row r="713" spans="1:11" x14ac:dyDescent="0.25">
      <c r="A713" s="142" t="s">
        <v>1002</v>
      </c>
      <c r="B713" s="142">
        <v>5.0999999999999996</v>
      </c>
      <c r="C713" s="142">
        <v>4.6100000000000003</v>
      </c>
      <c r="D713" s="142"/>
      <c r="E713" s="152">
        <v>4.74</v>
      </c>
      <c r="F713" s="152">
        <v>5.0999999999999996</v>
      </c>
      <c r="G713" s="142"/>
      <c r="H713" s="142"/>
      <c r="I713" s="142">
        <f t="shared" si="8"/>
        <v>0.48999999999999932</v>
      </c>
      <c r="J713" s="124">
        <f t="shared" si="9"/>
        <v>0.35999999999999943</v>
      </c>
      <c r="K713" s="142"/>
    </row>
    <row r="714" spans="1:11" x14ac:dyDescent="0.25">
      <c r="A714" s="142" t="s">
        <v>1003</v>
      </c>
      <c r="B714" s="142">
        <v>5</v>
      </c>
      <c r="C714" s="142">
        <v>4.82</v>
      </c>
      <c r="D714" s="142"/>
      <c r="E714" s="152">
        <v>4.96</v>
      </c>
      <c r="F714" s="152">
        <v>5</v>
      </c>
      <c r="G714" s="142"/>
      <c r="H714" s="142"/>
      <c r="I714" s="142">
        <f t="shared" si="8"/>
        <v>0.17999999999999972</v>
      </c>
      <c r="J714" s="124">
        <f t="shared" si="9"/>
        <v>4.0000000000000036E-2</v>
      </c>
      <c r="K714" s="142"/>
    </row>
    <row r="715" spans="1:11" x14ac:dyDescent="0.25">
      <c r="A715" s="142" t="s">
        <v>1004</v>
      </c>
      <c r="B715" s="142">
        <v>4.67</v>
      </c>
      <c r="C715" s="142">
        <v>4.2</v>
      </c>
      <c r="D715" s="142"/>
      <c r="E715" s="152">
        <v>4.32</v>
      </c>
      <c r="F715" s="152">
        <v>4.67</v>
      </c>
      <c r="G715" s="142"/>
      <c r="H715" s="142"/>
      <c r="I715" s="142">
        <f t="shared" si="8"/>
        <v>0.46999999999999975</v>
      </c>
      <c r="J715" s="124">
        <f t="shared" si="9"/>
        <v>0.34999999999999964</v>
      </c>
      <c r="K715" s="142"/>
    </row>
    <row r="716" spans="1:11" x14ac:dyDescent="0.25">
      <c r="A716" s="142" t="s">
        <v>1005</v>
      </c>
      <c r="B716" s="142">
        <v>4.5199999999999996</v>
      </c>
      <c r="C716" s="142">
        <v>3.89</v>
      </c>
      <c r="D716" s="142"/>
      <c r="E716" s="152">
        <v>3.99</v>
      </c>
      <c r="F716" s="152">
        <v>4.5199999999999996</v>
      </c>
      <c r="G716" s="142"/>
      <c r="H716" s="142"/>
      <c r="I716" s="142">
        <f t="shared" si="8"/>
        <v>0.62999999999999945</v>
      </c>
      <c r="J716" s="124">
        <f t="shared" si="9"/>
        <v>0.52999999999999936</v>
      </c>
      <c r="K716" s="142"/>
    </row>
    <row r="717" spans="1:11" x14ac:dyDescent="0.25">
      <c r="A717" s="142" t="s">
        <v>1006</v>
      </c>
      <c r="B717" s="142">
        <v>4.53</v>
      </c>
      <c r="C717" s="142">
        <v>3.9</v>
      </c>
      <c r="D717" s="142"/>
      <c r="E717" s="152">
        <v>4</v>
      </c>
      <c r="F717" s="152">
        <v>4.53</v>
      </c>
      <c r="G717" s="142"/>
      <c r="H717" s="142"/>
      <c r="I717" s="142">
        <f t="shared" si="8"/>
        <v>0.63000000000000034</v>
      </c>
      <c r="J717" s="124">
        <f t="shared" si="9"/>
        <v>0.53000000000000025</v>
      </c>
      <c r="K717" s="142"/>
    </row>
    <row r="718" spans="1:11" x14ac:dyDescent="0.25">
      <c r="A718" s="142" t="s">
        <v>1007</v>
      </c>
      <c r="B718" s="142">
        <v>4.1500000000000004</v>
      </c>
      <c r="C718" s="142">
        <v>3.27</v>
      </c>
      <c r="D718" s="142"/>
      <c r="E718" s="152">
        <v>3.35</v>
      </c>
      <c r="F718" s="152">
        <v>4.1500000000000004</v>
      </c>
      <c r="G718" s="142"/>
      <c r="H718" s="142"/>
      <c r="I718" s="142">
        <f t="shared" si="8"/>
        <v>0.88000000000000034</v>
      </c>
      <c r="J718" s="124">
        <f t="shared" si="9"/>
        <v>0.80000000000000027</v>
      </c>
      <c r="K718" s="142"/>
    </row>
    <row r="719" spans="1:11" x14ac:dyDescent="0.25">
      <c r="A719" s="142" t="s">
        <v>1008</v>
      </c>
      <c r="B719" s="142">
        <v>4.0999999999999996</v>
      </c>
      <c r="C719" s="142">
        <v>3</v>
      </c>
      <c r="D719" s="142"/>
      <c r="E719" s="152">
        <v>3.07</v>
      </c>
      <c r="F719" s="152">
        <v>4.0999999999999996</v>
      </c>
      <c r="G719" s="142"/>
      <c r="H719" s="142"/>
      <c r="I719" s="142">
        <f t="shared" si="8"/>
        <v>1.0999999999999996</v>
      </c>
      <c r="J719" s="124">
        <f t="shared" si="9"/>
        <v>1.0299999999999998</v>
      </c>
      <c r="K719" s="142"/>
    </row>
    <row r="720" spans="1:11" x14ac:dyDescent="0.25">
      <c r="A720" s="142" t="s">
        <v>1009</v>
      </c>
      <c r="B720" s="142">
        <v>3.74</v>
      </c>
      <c r="C720" s="142">
        <v>2.75</v>
      </c>
      <c r="D720" s="142"/>
      <c r="E720" s="152">
        <v>2.82</v>
      </c>
      <c r="F720" s="152">
        <v>3.74</v>
      </c>
      <c r="G720" s="142"/>
      <c r="H720" s="142"/>
      <c r="I720" s="142">
        <f t="shared" si="8"/>
        <v>0.99000000000000021</v>
      </c>
      <c r="J720" s="124">
        <f t="shared" si="9"/>
        <v>0.92000000000000037</v>
      </c>
      <c r="K720" s="142"/>
    </row>
    <row r="721" spans="1:11" x14ac:dyDescent="0.25">
      <c r="A721" s="142" t="s">
        <v>1010</v>
      </c>
      <c r="B721" s="142">
        <v>3.74</v>
      </c>
      <c r="C721" s="142">
        <v>2.12</v>
      </c>
      <c r="D721" s="142"/>
      <c r="E721" s="152">
        <v>2.17</v>
      </c>
      <c r="F721" s="152">
        <v>3.74</v>
      </c>
      <c r="G721" s="142"/>
      <c r="H721" s="142"/>
      <c r="I721" s="142">
        <f t="shared" si="8"/>
        <v>1.62</v>
      </c>
      <c r="J721" s="124">
        <f t="shared" si="9"/>
        <v>1.5700000000000003</v>
      </c>
      <c r="K721" s="142"/>
    </row>
    <row r="722" spans="1:11" x14ac:dyDescent="0.25">
      <c r="A722" s="142" t="s">
        <v>1011</v>
      </c>
      <c r="B722" s="142">
        <v>3.51</v>
      </c>
      <c r="C722" s="142">
        <v>1.26</v>
      </c>
      <c r="D722" s="142"/>
      <c r="E722" s="152">
        <v>1.28</v>
      </c>
      <c r="F722" s="152">
        <v>3.51</v>
      </c>
      <c r="G722" s="142"/>
      <c r="H722" s="142"/>
      <c r="I722" s="142">
        <f t="shared" si="8"/>
        <v>2.25</v>
      </c>
      <c r="J722" s="124">
        <f t="shared" si="9"/>
        <v>2.2299999999999995</v>
      </c>
      <c r="K722" s="142"/>
    </row>
    <row r="723" spans="1:11" x14ac:dyDescent="0.25">
      <c r="A723" s="142" t="s">
        <v>1012</v>
      </c>
      <c r="B723" s="142">
        <v>3.68</v>
      </c>
      <c r="C723" s="142">
        <v>1.29</v>
      </c>
      <c r="D723" s="142"/>
      <c r="E723" s="152">
        <v>1.31</v>
      </c>
      <c r="F723" s="152">
        <v>3.68</v>
      </c>
      <c r="G723" s="142"/>
      <c r="H723" s="142"/>
      <c r="I723" s="142">
        <f t="shared" si="8"/>
        <v>2.39</v>
      </c>
      <c r="J723" s="124">
        <f t="shared" si="9"/>
        <v>2.37</v>
      </c>
      <c r="K723" s="142"/>
    </row>
    <row r="724" spans="1:11" x14ac:dyDescent="0.25">
      <c r="A724" s="142" t="s">
        <v>1013</v>
      </c>
      <c r="B724" s="142">
        <v>3.88</v>
      </c>
      <c r="C724" s="142">
        <v>1.73</v>
      </c>
      <c r="D724" s="142"/>
      <c r="E724" s="152">
        <v>1.76</v>
      </c>
      <c r="F724" s="152">
        <v>3.88</v>
      </c>
      <c r="G724" s="142"/>
      <c r="H724" s="142"/>
      <c r="I724" s="142">
        <f t="shared" si="8"/>
        <v>2.15</v>
      </c>
      <c r="J724" s="124">
        <f t="shared" si="9"/>
        <v>2.12</v>
      </c>
      <c r="K724" s="142"/>
    </row>
    <row r="725" spans="1:11" x14ac:dyDescent="0.25">
      <c r="A725" s="142" t="s">
        <v>1014</v>
      </c>
      <c r="B725" s="142">
        <v>4.0999999999999996</v>
      </c>
      <c r="C725" s="142">
        <v>1.86</v>
      </c>
      <c r="D725" s="142"/>
      <c r="E725" s="152">
        <v>1.89</v>
      </c>
      <c r="F725" s="152">
        <v>4.0999999999999996</v>
      </c>
      <c r="G725" s="142"/>
      <c r="H725" s="142"/>
      <c r="I725" s="142">
        <f t="shared" si="8"/>
        <v>2.2399999999999993</v>
      </c>
      <c r="J725" s="124">
        <f t="shared" si="9"/>
        <v>2.21</v>
      </c>
      <c r="K725" s="142"/>
    </row>
    <row r="726" spans="1:11" x14ac:dyDescent="0.25">
      <c r="A726" s="142" t="s">
        <v>1015</v>
      </c>
      <c r="B726" s="142">
        <v>4.01</v>
      </c>
      <c r="C726" s="142">
        <v>1.63</v>
      </c>
      <c r="D726" s="142"/>
      <c r="E726" s="152">
        <v>1.66</v>
      </c>
      <c r="F726" s="152">
        <v>4.01</v>
      </c>
      <c r="G726" s="142"/>
      <c r="H726" s="142"/>
      <c r="I726" s="142">
        <f t="shared" si="8"/>
        <v>2.38</v>
      </c>
      <c r="J726" s="124">
        <f t="shared" si="9"/>
        <v>2.3499999999999996</v>
      </c>
      <c r="K726" s="142"/>
    </row>
    <row r="727" spans="1:11" x14ac:dyDescent="0.25">
      <c r="A727" s="142" t="s">
        <v>1016</v>
      </c>
      <c r="B727" s="142">
        <v>3.89</v>
      </c>
      <c r="C727" s="142">
        <v>1.72</v>
      </c>
      <c r="D727" s="142"/>
      <c r="E727" s="152">
        <v>1.75</v>
      </c>
      <c r="F727" s="152">
        <v>3.89</v>
      </c>
      <c r="G727" s="142"/>
      <c r="H727" s="142"/>
      <c r="I727" s="142">
        <f t="shared" si="8"/>
        <v>2.17</v>
      </c>
      <c r="J727" s="124">
        <f t="shared" si="9"/>
        <v>2.14</v>
      </c>
      <c r="K727" s="142"/>
    </row>
    <row r="728" spans="1:11" x14ac:dyDescent="0.25">
      <c r="A728" s="142" t="s">
        <v>1017</v>
      </c>
      <c r="B728" s="142">
        <v>3.69</v>
      </c>
      <c r="C728" s="142">
        <v>1.1299999999999999</v>
      </c>
      <c r="D728" s="142"/>
      <c r="E728" s="152">
        <v>1.1499999999999999</v>
      </c>
      <c r="F728" s="152">
        <v>3.69</v>
      </c>
      <c r="G728" s="142"/>
      <c r="H728" s="142"/>
      <c r="I728" s="142">
        <f t="shared" si="8"/>
        <v>2.56</v>
      </c>
      <c r="J728" s="124">
        <f t="shared" si="9"/>
        <v>2.54</v>
      </c>
      <c r="K728" s="142"/>
    </row>
    <row r="729" spans="1:11" x14ac:dyDescent="0.25">
      <c r="A729" s="142" t="s">
        <v>1018</v>
      </c>
      <c r="B729" s="142">
        <v>3.81</v>
      </c>
      <c r="C729" s="142">
        <v>0.67</v>
      </c>
      <c r="D729" s="142"/>
      <c r="E729" s="152">
        <v>0.69</v>
      </c>
      <c r="F729" s="152">
        <v>3.81</v>
      </c>
      <c r="G729" s="142"/>
      <c r="H729" s="142"/>
      <c r="I729" s="142">
        <f t="shared" ref="I729:I792" si="10">B729-C729</f>
        <v>3.14</v>
      </c>
      <c r="J729" s="124">
        <f t="shared" ref="J729:J792" si="11">B729-E729</f>
        <v>3.12</v>
      </c>
      <c r="K729" s="142"/>
    </row>
    <row r="730" spans="1:11" x14ac:dyDescent="0.25">
      <c r="A730" s="142" t="s">
        <v>1019</v>
      </c>
      <c r="B730" s="142">
        <v>3.53</v>
      </c>
      <c r="C730" s="142">
        <v>0.19</v>
      </c>
      <c r="D730" s="142"/>
      <c r="E730" s="152">
        <v>0.19</v>
      </c>
      <c r="F730" s="152">
        <v>3.53</v>
      </c>
      <c r="G730" s="142"/>
      <c r="H730" s="142"/>
      <c r="I730" s="142">
        <f t="shared" si="10"/>
        <v>3.34</v>
      </c>
      <c r="J730" s="124">
        <f t="shared" si="11"/>
        <v>3.34</v>
      </c>
      <c r="K730" s="142"/>
    </row>
    <row r="731" spans="1:11" x14ac:dyDescent="0.25">
      <c r="A731" s="142" t="s">
        <v>1020</v>
      </c>
      <c r="B731" s="142">
        <v>2.42</v>
      </c>
      <c r="C731" s="142">
        <v>0.03</v>
      </c>
      <c r="D731" s="142"/>
      <c r="E731" s="152">
        <v>0.03</v>
      </c>
      <c r="F731" s="152">
        <v>2.42</v>
      </c>
      <c r="G731" s="142"/>
      <c r="H731" s="142"/>
      <c r="I731" s="142">
        <f t="shared" si="10"/>
        <v>2.39</v>
      </c>
      <c r="J731" s="124">
        <f t="shared" si="11"/>
        <v>2.39</v>
      </c>
      <c r="K731" s="142"/>
    </row>
    <row r="732" spans="1:11" x14ac:dyDescent="0.25">
      <c r="A732" s="142" t="s">
        <v>1021</v>
      </c>
      <c r="B732" s="142">
        <v>2.52</v>
      </c>
      <c r="C732" s="142">
        <v>0.13</v>
      </c>
      <c r="D732" s="142"/>
      <c r="E732" s="152">
        <v>0.13</v>
      </c>
      <c r="F732" s="152">
        <v>2.52</v>
      </c>
      <c r="G732" s="142"/>
      <c r="H732" s="142"/>
      <c r="I732" s="142">
        <f t="shared" si="10"/>
        <v>2.39</v>
      </c>
      <c r="J732" s="124">
        <f t="shared" si="11"/>
        <v>2.39</v>
      </c>
      <c r="K732" s="142"/>
    </row>
    <row r="733" spans="1:11" x14ac:dyDescent="0.25">
      <c r="A733" s="142" t="s">
        <v>1022</v>
      </c>
      <c r="B733" s="142">
        <v>2.87</v>
      </c>
      <c r="C733" s="142">
        <v>0.3</v>
      </c>
      <c r="D733" s="142"/>
      <c r="E733" s="152">
        <v>0.3</v>
      </c>
      <c r="F733" s="152">
        <v>2.87</v>
      </c>
      <c r="G733" s="142"/>
      <c r="H733" s="142"/>
      <c r="I733" s="142">
        <f t="shared" si="10"/>
        <v>2.5700000000000003</v>
      </c>
      <c r="J733" s="124">
        <f t="shared" si="11"/>
        <v>2.5700000000000003</v>
      </c>
      <c r="K733" s="142"/>
    </row>
    <row r="734" spans="1:11" x14ac:dyDescent="0.25">
      <c r="A734" s="142" t="s">
        <v>1023</v>
      </c>
      <c r="B734" s="142">
        <v>2.82</v>
      </c>
      <c r="C734" s="142">
        <v>0.21</v>
      </c>
      <c r="D734" s="142"/>
      <c r="E734" s="152">
        <v>0.22</v>
      </c>
      <c r="F734" s="152">
        <v>2.82</v>
      </c>
      <c r="G734" s="142"/>
      <c r="H734" s="142"/>
      <c r="I734" s="142">
        <f t="shared" si="10"/>
        <v>2.61</v>
      </c>
      <c r="J734" s="124">
        <f t="shared" si="11"/>
        <v>2.5999999999999996</v>
      </c>
      <c r="K734" s="142"/>
    </row>
    <row r="735" spans="1:11" x14ac:dyDescent="0.25">
      <c r="A735" s="142" t="s">
        <v>1024</v>
      </c>
      <c r="B735" s="142">
        <v>2.93</v>
      </c>
      <c r="C735" s="142">
        <v>0.16</v>
      </c>
      <c r="D735" s="142"/>
      <c r="E735" s="152">
        <v>0.16</v>
      </c>
      <c r="F735" s="152">
        <v>2.93</v>
      </c>
      <c r="G735" s="142"/>
      <c r="H735" s="142"/>
      <c r="I735" s="142">
        <f t="shared" si="10"/>
        <v>2.77</v>
      </c>
      <c r="J735" s="124">
        <f t="shared" si="11"/>
        <v>2.77</v>
      </c>
      <c r="K735" s="142"/>
    </row>
    <row r="736" spans="1:11" x14ac:dyDescent="0.25">
      <c r="A736" s="142" t="s">
        <v>1025</v>
      </c>
      <c r="B736" s="142">
        <v>3.29</v>
      </c>
      <c r="C736" s="142">
        <v>0.18</v>
      </c>
      <c r="D736" s="142"/>
      <c r="E736" s="152">
        <v>0.18</v>
      </c>
      <c r="F736" s="152">
        <v>3.29</v>
      </c>
      <c r="G736" s="142"/>
      <c r="H736" s="142"/>
      <c r="I736" s="142">
        <f t="shared" si="10"/>
        <v>3.11</v>
      </c>
      <c r="J736" s="124">
        <f t="shared" si="11"/>
        <v>3.11</v>
      </c>
      <c r="K736" s="142"/>
    </row>
    <row r="737" spans="1:11" x14ac:dyDescent="0.25">
      <c r="A737" s="142" t="s">
        <v>1026</v>
      </c>
      <c r="B737" s="142">
        <v>3.72</v>
      </c>
      <c r="C737" s="142">
        <v>0.18</v>
      </c>
      <c r="D737" s="142"/>
      <c r="E737" s="152">
        <v>0.18</v>
      </c>
      <c r="F737" s="152">
        <v>3.72</v>
      </c>
      <c r="G737" s="142"/>
      <c r="H737" s="142"/>
      <c r="I737" s="142">
        <f t="shared" si="10"/>
        <v>3.54</v>
      </c>
      <c r="J737" s="124">
        <f t="shared" si="11"/>
        <v>3.54</v>
      </c>
      <c r="K737" s="142"/>
    </row>
    <row r="738" spans="1:11" x14ac:dyDescent="0.25">
      <c r="A738" s="142" t="s">
        <v>1027</v>
      </c>
      <c r="B738" s="142">
        <v>3.56</v>
      </c>
      <c r="C738" s="142">
        <v>0.18</v>
      </c>
      <c r="D738" s="142"/>
      <c r="E738" s="152">
        <v>0.18</v>
      </c>
      <c r="F738" s="152">
        <v>3.56</v>
      </c>
      <c r="G738" s="142"/>
      <c r="H738" s="142"/>
      <c r="I738" s="142">
        <f t="shared" si="10"/>
        <v>3.38</v>
      </c>
      <c r="J738" s="124">
        <f t="shared" si="11"/>
        <v>3.38</v>
      </c>
      <c r="K738" s="142"/>
    </row>
    <row r="739" spans="1:11" x14ac:dyDescent="0.25">
      <c r="A739" s="142" t="s">
        <v>1028</v>
      </c>
      <c r="B739" s="142">
        <v>3.59</v>
      </c>
      <c r="C739" s="142">
        <v>0.17</v>
      </c>
      <c r="D739" s="142"/>
      <c r="E739" s="152">
        <v>0.17</v>
      </c>
      <c r="F739" s="152">
        <v>3.59</v>
      </c>
      <c r="G739" s="142"/>
      <c r="H739" s="142"/>
      <c r="I739" s="142">
        <f t="shared" si="10"/>
        <v>3.42</v>
      </c>
      <c r="J739" s="124">
        <f t="shared" si="11"/>
        <v>3.42</v>
      </c>
      <c r="K739" s="142"/>
    </row>
    <row r="740" spans="1:11" x14ac:dyDescent="0.25">
      <c r="A740" s="142" t="s">
        <v>1029</v>
      </c>
      <c r="B740" s="142">
        <v>3.4</v>
      </c>
      <c r="C740" s="142">
        <v>0.12</v>
      </c>
      <c r="D740" s="142"/>
      <c r="E740" s="152">
        <v>0.12</v>
      </c>
      <c r="F740" s="152">
        <v>3.4</v>
      </c>
      <c r="G740" s="142"/>
      <c r="H740" s="142"/>
      <c r="I740" s="142">
        <f t="shared" si="10"/>
        <v>3.28</v>
      </c>
      <c r="J740" s="124">
        <f t="shared" si="11"/>
        <v>3.28</v>
      </c>
      <c r="K740" s="142"/>
    </row>
    <row r="741" spans="1:11" x14ac:dyDescent="0.25">
      <c r="A741" s="142" t="s">
        <v>1030</v>
      </c>
      <c r="B741" s="142">
        <v>3.39</v>
      </c>
      <c r="C741" s="142">
        <v>7.0000000000000007E-2</v>
      </c>
      <c r="D741" s="142"/>
      <c r="E741" s="152">
        <v>7.0000000000000007E-2</v>
      </c>
      <c r="F741" s="152">
        <v>3.39</v>
      </c>
      <c r="G741" s="142"/>
      <c r="H741" s="142"/>
      <c r="I741" s="142">
        <f t="shared" si="10"/>
        <v>3.3200000000000003</v>
      </c>
      <c r="J741" s="124">
        <f t="shared" si="11"/>
        <v>3.3200000000000003</v>
      </c>
      <c r="K741" s="142"/>
    </row>
    <row r="742" spans="1:11" x14ac:dyDescent="0.25">
      <c r="A742" s="142" t="s">
        <v>1031</v>
      </c>
      <c r="B742" s="142">
        <v>3.4</v>
      </c>
      <c r="C742" s="142">
        <v>0.05</v>
      </c>
      <c r="D742" s="142"/>
      <c r="E742" s="152">
        <v>0.05</v>
      </c>
      <c r="F742" s="152">
        <v>3.4</v>
      </c>
      <c r="G742" s="142"/>
      <c r="H742" s="142"/>
      <c r="I742" s="142">
        <f t="shared" si="10"/>
        <v>3.35</v>
      </c>
      <c r="J742" s="124">
        <f t="shared" si="11"/>
        <v>3.35</v>
      </c>
      <c r="K742" s="142"/>
    </row>
    <row r="743" spans="1:11" x14ac:dyDescent="0.25">
      <c r="A743" s="142" t="s">
        <v>1032</v>
      </c>
      <c r="B743" s="142">
        <v>3.59</v>
      </c>
      <c r="C743" s="142">
        <v>0.05</v>
      </c>
      <c r="D743" s="142"/>
      <c r="E743" s="152">
        <v>0.05</v>
      </c>
      <c r="F743" s="152">
        <v>3.59</v>
      </c>
      <c r="G743" s="142"/>
      <c r="H743" s="142"/>
      <c r="I743" s="142">
        <f t="shared" si="10"/>
        <v>3.54</v>
      </c>
      <c r="J743" s="124">
        <f t="shared" si="11"/>
        <v>3.54</v>
      </c>
      <c r="K743" s="142"/>
    </row>
    <row r="744" spans="1:11" x14ac:dyDescent="0.25">
      <c r="A744" s="142" t="s">
        <v>1033</v>
      </c>
      <c r="B744" s="142">
        <v>3.73</v>
      </c>
      <c r="C744" s="142">
        <v>0.06</v>
      </c>
      <c r="D744" s="142"/>
      <c r="E744" s="152">
        <v>0.06</v>
      </c>
      <c r="F744" s="152">
        <v>3.73</v>
      </c>
      <c r="G744" s="142"/>
      <c r="H744" s="142"/>
      <c r="I744" s="142">
        <f t="shared" si="10"/>
        <v>3.67</v>
      </c>
      <c r="J744" s="124">
        <f t="shared" si="11"/>
        <v>3.67</v>
      </c>
      <c r="K744" s="142"/>
    </row>
    <row r="745" spans="1:11" x14ac:dyDescent="0.25">
      <c r="A745" s="142" t="s">
        <v>1034</v>
      </c>
      <c r="B745" s="142">
        <v>3.69</v>
      </c>
      <c r="C745" s="142">
        <v>0.11</v>
      </c>
      <c r="D745" s="142"/>
      <c r="E745" s="152">
        <v>0.11</v>
      </c>
      <c r="F745" s="152">
        <v>3.69</v>
      </c>
      <c r="G745" s="142"/>
      <c r="H745" s="142"/>
      <c r="I745" s="142">
        <f t="shared" si="10"/>
        <v>3.58</v>
      </c>
      <c r="J745" s="124">
        <f t="shared" si="11"/>
        <v>3.58</v>
      </c>
      <c r="K745" s="142"/>
    </row>
    <row r="746" spans="1:11" x14ac:dyDescent="0.25">
      <c r="A746" s="142" t="s">
        <v>1035</v>
      </c>
      <c r="B746" s="142">
        <v>3.73</v>
      </c>
      <c r="C746" s="142">
        <v>0.15</v>
      </c>
      <c r="D746" s="142"/>
      <c r="E746" s="152">
        <v>0.15</v>
      </c>
      <c r="F746" s="152">
        <v>3.73</v>
      </c>
      <c r="G746" s="142"/>
      <c r="H746" s="142"/>
      <c r="I746" s="142">
        <f t="shared" si="10"/>
        <v>3.58</v>
      </c>
      <c r="J746" s="124">
        <f t="shared" si="11"/>
        <v>3.58</v>
      </c>
      <c r="K746" s="142"/>
    </row>
    <row r="747" spans="1:11" x14ac:dyDescent="0.25">
      <c r="A747" s="142" t="s">
        <v>1036</v>
      </c>
      <c r="B747" s="142">
        <v>3.85</v>
      </c>
      <c r="C747" s="142">
        <v>0.16</v>
      </c>
      <c r="D747" s="142"/>
      <c r="E747" s="152">
        <v>0.16</v>
      </c>
      <c r="F747" s="152">
        <v>3.85</v>
      </c>
      <c r="G747" s="142"/>
      <c r="H747" s="142"/>
      <c r="I747" s="142">
        <f t="shared" si="10"/>
        <v>3.69</v>
      </c>
      <c r="J747" s="124">
        <f t="shared" si="11"/>
        <v>3.69</v>
      </c>
      <c r="K747" s="142"/>
    </row>
    <row r="748" spans="1:11" x14ac:dyDescent="0.25">
      <c r="A748" s="142" t="s">
        <v>1037</v>
      </c>
      <c r="B748" s="142">
        <v>3.42</v>
      </c>
      <c r="C748" s="142">
        <v>0.16</v>
      </c>
      <c r="D748" s="142"/>
      <c r="E748" s="152">
        <v>0.16</v>
      </c>
      <c r="F748" s="152">
        <v>3.42</v>
      </c>
      <c r="G748" s="142"/>
      <c r="H748" s="142"/>
      <c r="I748" s="142">
        <f t="shared" si="10"/>
        <v>3.26</v>
      </c>
      <c r="J748" s="124">
        <f t="shared" si="11"/>
        <v>3.26</v>
      </c>
      <c r="K748" s="142"/>
    </row>
    <row r="749" spans="1:11" x14ac:dyDescent="0.25">
      <c r="A749" s="142" t="s">
        <v>1038</v>
      </c>
      <c r="B749" s="142">
        <v>3.2</v>
      </c>
      <c r="C749" s="142">
        <v>0.12</v>
      </c>
      <c r="D749" s="142"/>
      <c r="E749" s="152">
        <v>0.12</v>
      </c>
      <c r="F749" s="152">
        <v>3.2</v>
      </c>
      <c r="G749" s="142"/>
      <c r="H749" s="142"/>
      <c r="I749" s="142">
        <f t="shared" si="10"/>
        <v>3.08</v>
      </c>
      <c r="J749" s="124">
        <f t="shared" si="11"/>
        <v>3.08</v>
      </c>
      <c r="K749" s="142"/>
    </row>
    <row r="750" spans="1:11" x14ac:dyDescent="0.25">
      <c r="A750" s="142" t="s">
        <v>1039</v>
      </c>
      <c r="B750" s="142">
        <v>3.01</v>
      </c>
      <c r="C750" s="142">
        <v>0.16</v>
      </c>
      <c r="D750" s="142"/>
      <c r="E750" s="152">
        <v>0.16</v>
      </c>
      <c r="F750" s="152">
        <v>3.01</v>
      </c>
      <c r="G750" s="142"/>
      <c r="H750" s="142"/>
      <c r="I750" s="142">
        <f t="shared" si="10"/>
        <v>2.8499999999999996</v>
      </c>
      <c r="J750" s="124">
        <f t="shared" si="11"/>
        <v>2.8499999999999996</v>
      </c>
      <c r="K750" s="142"/>
    </row>
    <row r="751" spans="1:11" x14ac:dyDescent="0.25">
      <c r="A751" s="142" t="s">
        <v>1040</v>
      </c>
      <c r="B751" s="142">
        <v>2.7</v>
      </c>
      <c r="C751" s="142">
        <v>0.16</v>
      </c>
      <c r="D751" s="142"/>
      <c r="E751" s="152">
        <v>0.16</v>
      </c>
      <c r="F751" s="152">
        <v>2.7</v>
      </c>
      <c r="G751" s="142"/>
      <c r="H751" s="142"/>
      <c r="I751" s="142">
        <f t="shared" si="10"/>
        <v>2.54</v>
      </c>
      <c r="J751" s="124">
        <f t="shared" si="11"/>
        <v>2.54</v>
      </c>
      <c r="K751" s="142"/>
    </row>
    <row r="752" spans="1:11" x14ac:dyDescent="0.25">
      <c r="A752" s="142" t="s">
        <v>1041</v>
      </c>
      <c r="B752" s="142">
        <v>2.65</v>
      </c>
      <c r="C752" s="142">
        <v>0.15</v>
      </c>
      <c r="D752" s="142"/>
      <c r="E752" s="152">
        <v>0.15</v>
      </c>
      <c r="F752" s="152">
        <v>2.65</v>
      </c>
      <c r="G752" s="142"/>
      <c r="H752" s="142"/>
      <c r="I752" s="142">
        <f t="shared" si="10"/>
        <v>2.5</v>
      </c>
      <c r="J752" s="124">
        <f t="shared" si="11"/>
        <v>2.5</v>
      </c>
      <c r="K752" s="142"/>
    </row>
    <row r="753" spans="1:11" x14ac:dyDescent="0.25">
      <c r="A753" s="142" t="s">
        <v>1042</v>
      </c>
      <c r="B753" s="142">
        <v>2.54</v>
      </c>
      <c r="C753" s="142">
        <v>0.13</v>
      </c>
      <c r="D753" s="142"/>
      <c r="E753" s="152">
        <v>0.13</v>
      </c>
      <c r="F753" s="152">
        <v>2.54</v>
      </c>
      <c r="G753" s="142"/>
      <c r="H753" s="142"/>
      <c r="I753" s="142">
        <f t="shared" si="10"/>
        <v>2.41</v>
      </c>
      <c r="J753" s="124">
        <f t="shared" si="11"/>
        <v>2.41</v>
      </c>
      <c r="K753" s="142"/>
    </row>
    <row r="754" spans="1:11" x14ac:dyDescent="0.25">
      <c r="A754" s="142" t="s">
        <v>1043</v>
      </c>
      <c r="B754" s="142">
        <v>2.76</v>
      </c>
      <c r="C754" s="142">
        <v>0.14000000000000001</v>
      </c>
      <c r="D754" s="142"/>
      <c r="E754" s="152">
        <v>0.14000000000000001</v>
      </c>
      <c r="F754" s="152">
        <v>2.76</v>
      </c>
      <c r="G754" s="142"/>
      <c r="H754" s="142"/>
      <c r="I754" s="142">
        <f t="shared" si="10"/>
        <v>2.6199999999999997</v>
      </c>
      <c r="J754" s="124">
        <f t="shared" si="11"/>
        <v>2.6199999999999997</v>
      </c>
      <c r="K754" s="142"/>
    </row>
    <row r="755" spans="1:11" x14ac:dyDescent="0.25">
      <c r="A755" s="142" t="s">
        <v>1044</v>
      </c>
      <c r="B755" s="142">
        <v>3.29</v>
      </c>
      <c r="C755" s="142">
        <v>0.14000000000000001</v>
      </c>
      <c r="D755" s="142"/>
      <c r="E755" s="152">
        <v>0.14000000000000001</v>
      </c>
      <c r="F755" s="152">
        <v>3.29</v>
      </c>
      <c r="G755" s="142"/>
      <c r="H755" s="142"/>
      <c r="I755" s="142">
        <f t="shared" si="10"/>
        <v>3.15</v>
      </c>
      <c r="J755" s="124">
        <f t="shared" si="11"/>
        <v>3.15</v>
      </c>
      <c r="K755" s="142"/>
    </row>
    <row r="756" spans="1:11" x14ac:dyDescent="0.25">
      <c r="A756" s="142" t="s">
        <v>1045</v>
      </c>
      <c r="B756" s="142">
        <v>3.39</v>
      </c>
      <c r="C756" s="142">
        <v>0.15</v>
      </c>
      <c r="D756" s="142"/>
      <c r="E756" s="152">
        <v>0.15</v>
      </c>
      <c r="F756" s="152">
        <v>3.39</v>
      </c>
      <c r="G756" s="142"/>
      <c r="H756" s="142"/>
      <c r="I756" s="142">
        <f t="shared" si="10"/>
        <v>3.24</v>
      </c>
      <c r="J756" s="124">
        <f t="shared" si="11"/>
        <v>3.24</v>
      </c>
      <c r="K756" s="142"/>
    </row>
    <row r="757" spans="1:11" x14ac:dyDescent="0.25">
      <c r="A757" s="142" t="s">
        <v>1046</v>
      </c>
      <c r="B757" s="142">
        <v>3.58</v>
      </c>
      <c r="C757" s="142">
        <v>0.13</v>
      </c>
      <c r="D757" s="142"/>
      <c r="E757" s="152">
        <v>0.13</v>
      </c>
      <c r="F757" s="152">
        <v>3.58</v>
      </c>
      <c r="G757" s="142"/>
      <c r="H757" s="142"/>
      <c r="I757" s="142">
        <f t="shared" si="10"/>
        <v>3.45</v>
      </c>
      <c r="J757" s="124">
        <f t="shared" si="11"/>
        <v>3.45</v>
      </c>
      <c r="K757" s="142"/>
    </row>
    <row r="758" spans="1:11" x14ac:dyDescent="0.25">
      <c r="A758" s="142" t="s">
        <v>1047</v>
      </c>
      <c r="B758" s="142">
        <v>3.41</v>
      </c>
      <c r="C758" s="142">
        <v>0.1</v>
      </c>
      <c r="D758" s="142"/>
      <c r="E758" s="152">
        <v>0.1</v>
      </c>
      <c r="F758" s="152">
        <v>3.41</v>
      </c>
      <c r="G758" s="142"/>
      <c r="H758" s="142"/>
      <c r="I758" s="142">
        <f t="shared" si="10"/>
        <v>3.31</v>
      </c>
      <c r="J758" s="124">
        <f t="shared" si="11"/>
        <v>3.31</v>
      </c>
      <c r="K758" s="142"/>
    </row>
    <row r="759" spans="1:11" x14ac:dyDescent="0.25">
      <c r="A759" s="142" t="s">
        <v>1048</v>
      </c>
      <c r="B759" s="142">
        <v>3.46</v>
      </c>
      <c r="C759" s="142">
        <v>0.06</v>
      </c>
      <c r="D759" s="142"/>
      <c r="E759" s="152">
        <v>0.06</v>
      </c>
      <c r="F759" s="152">
        <v>3.46</v>
      </c>
      <c r="G759" s="142"/>
      <c r="H759" s="142"/>
      <c r="I759" s="142">
        <f t="shared" si="10"/>
        <v>3.4</v>
      </c>
      <c r="J759" s="124">
        <f t="shared" si="11"/>
        <v>3.4</v>
      </c>
      <c r="K759" s="142"/>
    </row>
    <row r="760" spans="1:11" x14ac:dyDescent="0.25">
      <c r="A760" s="142" t="s">
        <v>1049</v>
      </c>
      <c r="B760" s="142">
        <v>3.17</v>
      </c>
      <c r="C760" s="142">
        <v>0.04</v>
      </c>
      <c r="D760" s="142"/>
      <c r="E760" s="152">
        <v>0.04</v>
      </c>
      <c r="F760" s="152">
        <v>3.17</v>
      </c>
      <c r="G760" s="142"/>
      <c r="H760" s="142"/>
      <c r="I760" s="142">
        <f t="shared" si="10"/>
        <v>3.13</v>
      </c>
      <c r="J760" s="124">
        <f t="shared" si="11"/>
        <v>3.13</v>
      </c>
      <c r="K760" s="142"/>
    </row>
    <row r="761" spans="1:11" x14ac:dyDescent="0.25">
      <c r="A761" s="142" t="s">
        <v>1050</v>
      </c>
      <c r="B761" s="142">
        <v>3</v>
      </c>
      <c r="C761" s="142">
        <v>0.04</v>
      </c>
      <c r="D761" s="142"/>
      <c r="E761" s="152">
        <v>0.04</v>
      </c>
      <c r="F761" s="152">
        <v>3</v>
      </c>
      <c r="G761" s="142"/>
      <c r="H761" s="142"/>
      <c r="I761" s="142">
        <f t="shared" si="10"/>
        <v>2.96</v>
      </c>
      <c r="J761" s="124">
        <f t="shared" si="11"/>
        <v>2.96</v>
      </c>
      <c r="K761" s="142"/>
    </row>
    <row r="762" spans="1:11" x14ac:dyDescent="0.25">
      <c r="A762" s="142" t="s">
        <v>1051</v>
      </c>
      <c r="B762" s="142">
        <v>3</v>
      </c>
      <c r="C762" s="142">
        <v>0.04</v>
      </c>
      <c r="D762" s="142"/>
      <c r="E762" s="152">
        <v>0.04</v>
      </c>
      <c r="F762" s="152">
        <v>3</v>
      </c>
      <c r="G762" s="142"/>
      <c r="H762" s="142"/>
      <c r="I762" s="142">
        <f t="shared" si="10"/>
        <v>2.96</v>
      </c>
      <c r="J762" s="124">
        <f t="shared" si="11"/>
        <v>2.96</v>
      </c>
      <c r="K762" s="142"/>
    </row>
    <row r="763" spans="1:11" x14ac:dyDescent="0.25">
      <c r="A763" s="142" t="s">
        <v>1052</v>
      </c>
      <c r="B763" s="142">
        <v>2.2999999999999998</v>
      </c>
      <c r="C763" s="142">
        <v>0.02</v>
      </c>
      <c r="D763" s="142"/>
      <c r="E763" s="152">
        <v>0.02</v>
      </c>
      <c r="F763" s="152">
        <v>2.2999999999999998</v>
      </c>
      <c r="G763" s="142"/>
      <c r="H763" s="142"/>
      <c r="I763" s="142">
        <f t="shared" si="10"/>
        <v>2.2799999999999998</v>
      </c>
      <c r="J763" s="124">
        <f t="shared" si="11"/>
        <v>2.2799999999999998</v>
      </c>
      <c r="K763" s="142"/>
    </row>
    <row r="764" spans="1:11" x14ac:dyDescent="0.25">
      <c r="A764" s="142" t="s">
        <v>1053</v>
      </c>
      <c r="B764" s="142">
        <v>1.98</v>
      </c>
      <c r="C764" s="142">
        <v>0.01</v>
      </c>
      <c r="D764" s="142"/>
      <c r="E764" s="152">
        <v>0.01</v>
      </c>
      <c r="F764" s="152">
        <v>1.98</v>
      </c>
      <c r="G764" s="142"/>
      <c r="H764" s="142"/>
      <c r="I764" s="142">
        <f t="shared" si="10"/>
        <v>1.97</v>
      </c>
      <c r="J764" s="124">
        <f t="shared" si="11"/>
        <v>1.97</v>
      </c>
      <c r="K764" s="142"/>
    </row>
    <row r="765" spans="1:11" x14ac:dyDescent="0.25">
      <c r="A765" s="142" t="s">
        <v>1054</v>
      </c>
      <c r="B765" s="142">
        <v>2.15</v>
      </c>
      <c r="C765" s="142">
        <v>0.02</v>
      </c>
      <c r="D765" s="142"/>
      <c r="E765" s="152">
        <v>0.02</v>
      </c>
      <c r="F765" s="152">
        <v>2.15</v>
      </c>
      <c r="G765" s="142"/>
      <c r="H765" s="142"/>
      <c r="I765" s="142">
        <f t="shared" si="10"/>
        <v>2.13</v>
      </c>
      <c r="J765" s="124">
        <f t="shared" si="11"/>
        <v>2.13</v>
      </c>
      <c r="K765" s="142"/>
    </row>
    <row r="766" spans="1:11" x14ac:dyDescent="0.25">
      <c r="A766" s="142" t="s">
        <v>1055</v>
      </c>
      <c r="B766" s="142">
        <v>2.0099999999999998</v>
      </c>
      <c r="C766" s="142">
        <v>0.01</v>
      </c>
      <c r="D766" s="142"/>
      <c r="E766" s="152">
        <v>0.01</v>
      </c>
      <c r="F766" s="152">
        <v>2.0099999999999998</v>
      </c>
      <c r="G766" s="142"/>
      <c r="H766" s="142"/>
      <c r="I766" s="142">
        <f t="shared" si="10"/>
        <v>1.9999999999999998</v>
      </c>
      <c r="J766" s="124">
        <f t="shared" si="11"/>
        <v>1.9999999999999998</v>
      </c>
      <c r="K766" s="142"/>
    </row>
    <row r="767" spans="1:11" x14ac:dyDescent="0.25">
      <c r="A767" s="142" t="s">
        <v>1056</v>
      </c>
      <c r="B767" s="142">
        <v>1.98</v>
      </c>
      <c r="C767" s="142">
        <v>0.01</v>
      </c>
      <c r="D767" s="142"/>
      <c r="E767" s="152">
        <v>0.01</v>
      </c>
      <c r="F767" s="152">
        <v>1.98</v>
      </c>
      <c r="G767" s="142"/>
      <c r="H767" s="142"/>
      <c r="I767" s="142">
        <f t="shared" si="10"/>
        <v>1.97</v>
      </c>
      <c r="J767" s="124">
        <f t="shared" si="11"/>
        <v>1.97</v>
      </c>
      <c r="K767" s="142"/>
    </row>
    <row r="768" spans="1:11" x14ac:dyDescent="0.25">
      <c r="A768" s="142" t="s">
        <v>1057</v>
      </c>
      <c r="B768" s="142">
        <v>1.97</v>
      </c>
      <c r="C768" s="142">
        <v>0.03</v>
      </c>
      <c r="D768" s="142"/>
      <c r="E768" s="152">
        <v>0.03</v>
      </c>
      <c r="F768" s="152">
        <v>1.97</v>
      </c>
      <c r="G768" s="142"/>
      <c r="H768" s="142"/>
      <c r="I768" s="142">
        <f t="shared" si="10"/>
        <v>1.94</v>
      </c>
      <c r="J768" s="124">
        <f t="shared" si="11"/>
        <v>1.94</v>
      </c>
      <c r="K768" s="142"/>
    </row>
    <row r="769" spans="1:11" x14ac:dyDescent="0.25">
      <c r="A769" s="142" t="s">
        <v>1058</v>
      </c>
      <c r="B769" s="142">
        <v>1.97</v>
      </c>
      <c r="C769" s="142">
        <v>0.09</v>
      </c>
      <c r="D769" s="142"/>
      <c r="E769" s="152">
        <v>0.09</v>
      </c>
      <c r="F769" s="152">
        <v>1.97</v>
      </c>
      <c r="G769" s="142"/>
      <c r="H769" s="142"/>
      <c r="I769" s="142">
        <f t="shared" si="10"/>
        <v>1.88</v>
      </c>
      <c r="J769" s="124">
        <f t="shared" si="11"/>
        <v>1.88</v>
      </c>
      <c r="K769" s="142"/>
    </row>
    <row r="770" spans="1:11" x14ac:dyDescent="0.25">
      <c r="A770" s="142" t="s">
        <v>1059</v>
      </c>
      <c r="B770" s="142">
        <v>2.17</v>
      </c>
      <c r="C770" s="142">
        <v>0.08</v>
      </c>
      <c r="D770" s="142"/>
      <c r="E770" s="152">
        <v>0.08</v>
      </c>
      <c r="F770" s="152">
        <v>2.17</v>
      </c>
      <c r="G770" s="142"/>
      <c r="H770" s="142"/>
      <c r="I770" s="142">
        <f t="shared" si="10"/>
        <v>2.09</v>
      </c>
      <c r="J770" s="124">
        <f t="shared" si="11"/>
        <v>2.09</v>
      </c>
      <c r="K770" s="142"/>
    </row>
    <row r="771" spans="1:11" x14ac:dyDescent="0.25">
      <c r="A771" s="142" t="s">
        <v>1060</v>
      </c>
      <c r="B771" s="142">
        <v>2.0499999999999998</v>
      </c>
      <c r="C771" s="142">
        <v>0.08</v>
      </c>
      <c r="D771" s="142"/>
      <c r="E771" s="152">
        <v>0.08</v>
      </c>
      <c r="F771" s="152">
        <v>2.0499999999999998</v>
      </c>
      <c r="G771" s="142"/>
      <c r="H771" s="142"/>
      <c r="I771" s="142">
        <f t="shared" si="10"/>
        <v>1.9699999999999998</v>
      </c>
      <c r="J771" s="124">
        <f t="shared" si="11"/>
        <v>1.9699999999999998</v>
      </c>
      <c r="K771" s="142"/>
    </row>
    <row r="772" spans="1:11" x14ac:dyDescent="0.25">
      <c r="A772" s="142" t="s">
        <v>1061</v>
      </c>
      <c r="B772" s="142">
        <v>1.8</v>
      </c>
      <c r="C772" s="142">
        <v>0.09</v>
      </c>
      <c r="D772" s="142"/>
      <c r="E772" s="152">
        <v>0.09</v>
      </c>
      <c r="F772" s="152">
        <v>1.8</v>
      </c>
      <c r="G772" s="142"/>
      <c r="H772" s="142"/>
      <c r="I772" s="142">
        <f t="shared" si="10"/>
        <v>1.71</v>
      </c>
      <c r="J772" s="124">
        <f t="shared" si="11"/>
        <v>1.71</v>
      </c>
      <c r="K772" s="142"/>
    </row>
    <row r="773" spans="1:11" x14ac:dyDescent="0.25">
      <c r="A773" s="142" t="s">
        <v>1062</v>
      </c>
      <c r="B773" s="142">
        <v>1.62</v>
      </c>
      <c r="C773" s="142">
        <v>0.09</v>
      </c>
      <c r="D773" s="142"/>
      <c r="E773" s="152">
        <v>0.09</v>
      </c>
      <c r="F773" s="152">
        <v>1.62</v>
      </c>
      <c r="G773" s="142"/>
      <c r="H773" s="142"/>
      <c r="I773" s="142">
        <f t="shared" si="10"/>
        <v>1.53</v>
      </c>
      <c r="J773" s="124">
        <f t="shared" si="11"/>
        <v>1.53</v>
      </c>
      <c r="K773" s="142"/>
    </row>
    <row r="774" spans="1:11" x14ac:dyDescent="0.25">
      <c r="A774" s="142" t="s">
        <v>1063</v>
      </c>
      <c r="B774" s="142">
        <v>1.53</v>
      </c>
      <c r="C774" s="142">
        <v>0.1</v>
      </c>
      <c r="D774" s="142"/>
      <c r="E774" s="152">
        <v>0.1</v>
      </c>
      <c r="F774" s="152">
        <v>1.53</v>
      </c>
      <c r="G774" s="142"/>
      <c r="H774" s="142"/>
      <c r="I774" s="142">
        <f t="shared" si="10"/>
        <v>1.43</v>
      </c>
      <c r="J774" s="124">
        <f t="shared" si="11"/>
        <v>1.43</v>
      </c>
      <c r="K774" s="142"/>
    </row>
    <row r="775" spans="1:11" x14ac:dyDescent="0.25">
      <c r="A775" s="142" t="s">
        <v>1064</v>
      </c>
      <c r="B775" s="142">
        <v>1.68</v>
      </c>
      <c r="C775" s="142">
        <v>0.1</v>
      </c>
      <c r="D775" s="142"/>
      <c r="E775" s="152">
        <v>0.1</v>
      </c>
      <c r="F775" s="152">
        <v>1.68</v>
      </c>
      <c r="G775" s="142"/>
      <c r="H775" s="142"/>
      <c r="I775" s="142">
        <f t="shared" si="10"/>
        <v>1.5799999999999998</v>
      </c>
      <c r="J775" s="124">
        <f t="shared" si="11"/>
        <v>1.5799999999999998</v>
      </c>
      <c r="K775" s="142"/>
    </row>
    <row r="776" spans="1:11" x14ac:dyDescent="0.25">
      <c r="A776" s="142" t="s">
        <v>1065</v>
      </c>
      <c r="B776" s="142">
        <v>1.72</v>
      </c>
      <c r="C776" s="142">
        <v>0.11</v>
      </c>
      <c r="D776" s="142"/>
      <c r="E776" s="152">
        <v>0.11</v>
      </c>
      <c r="F776" s="152">
        <v>1.72</v>
      </c>
      <c r="G776" s="142"/>
      <c r="H776" s="142"/>
      <c r="I776" s="142">
        <f t="shared" si="10"/>
        <v>1.6099999999999999</v>
      </c>
      <c r="J776" s="124">
        <f t="shared" si="11"/>
        <v>1.6099999999999999</v>
      </c>
      <c r="K776" s="142"/>
    </row>
    <row r="777" spans="1:11" x14ac:dyDescent="0.25">
      <c r="A777" s="142" t="s">
        <v>1066</v>
      </c>
      <c r="B777" s="142">
        <v>1.75</v>
      </c>
      <c r="C777" s="142">
        <v>0.1</v>
      </c>
      <c r="D777" s="142"/>
      <c r="E777" s="152">
        <v>0.1</v>
      </c>
      <c r="F777" s="152">
        <v>1.75</v>
      </c>
      <c r="G777" s="142"/>
      <c r="H777" s="142"/>
      <c r="I777" s="142">
        <f t="shared" si="10"/>
        <v>1.65</v>
      </c>
      <c r="J777" s="124">
        <f t="shared" si="11"/>
        <v>1.65</v>
      </c>
      <c r="K777" s="142"/>
    </row>
    <row r="778" spans="1:11" x14ac:dyDescent="0.25">
      <c r="A778" s="142" t="s">
        <v>1067</v>
      </c>
      <c r="B778" s="142">
        <v>1.65</v>
      </c>
      <c r="C778" s="142">
        <v>0.09</v>
      </c>
      <c r="D778" s="142"/>
      <c r="E778" s="152">
        <v>0.09</v>
      </c>
      <c r="F778" s="152">
        <v>1.65</v>
      </c>
      <c r="G778" s="142"/>
      <c r="H778" s="142"/>
      <c r="I778" s="142">
        <f t="shared" si="10"/>
        <v>1.5599999999999998</v>
      </c>
      <c r="J778" s="124">
        <f t="shared" si="11"/>
        <v>1.5599999999999998</v>
      </c>
      <c r="K778" s="142"/>
    </row>
    <row r="779" spans="1:11" x14ac:dyDescent="0.25">
      <c r="A779" s="142" t="s">
        <v>1068</v>
      </c>
      <c r="B779" s="142">
        <v>1.72</v>
      </c>
      <c r="C779" s="142">
        <v>7.0000000000000007E-2</v>
      </c>
      <c r="D779" s="142"/>
      <c r="E779" s="152">
        <v>7.0000000000000007E-2</v>
      </c>
      <c r="F779" s="152">
        <v>1.72</v>
      </c>
      <c r="G779" s="142"/>
      <c r="H779" s="142"/>
      <c r="I779" s="142">
        <f t="shared" si="10"/>
        <v>1.65</v>
      </c>
      <c r="J779" s="124">
        <f t="shared" si="11"/>
        <v>1.65</v>
      </c>
      <c r="K779" s="142"/>
    </row>
    <row r="780" spans="1:11" x14ac:dyDescent="0.25">
      <c r="A780" s="142" t="s">
        <v>1069</v>
      </c>
      <c r="B780" s="142">
        <v>1.91</v>
      </c>
      <c r="C780" s="142">
        <v>7.0000000000000007E-2</v>
      </c>
      <c r="D780" s="142"/>
      <c r="E780" s="152">
        <v>7.0000000000000007E-2</v>
      </c>
      <c r="F780" s="152">
        <v>1.91</v>
      </c>
      <c r="G780" s="142"/>
      <c r="H780" s="142"/>
      <c r="I780" s="142">
        <f t="shared" si="10"/>
        <v>1.8399999999999999</v>
      </c>
      <c r="J780" s="124">
        <f t="shared" si="11"/>
        <v>1.8399999999999999</v>
      </c>
      <c r="K780" s="142"/>
    </row>
    <row r="781" spans="1:11" x14ac:dyDescent="0.25">
      <c r="A781" s="142" t="s">
        <v>1070</v>
      </c>
      <c r="B781" s="142">
        <v>1.98</v>
      </c>
      <c r="C781" s="142">
        <v>0.1</v>
      </c>
      <c r="D781" s="142"/>
      <c r="E781" s="152">
        <v>0.1</v>
      </c>
      <c r="F781" s="152">
        <v>1.98</v>
      </c>
      <c r="G781" s="142"/>
      <c r="H781" s="142"/>
      <c r="I781" s="142">
        <f t="shared" si="10"/>
        <v>1.88</v>
      </c>
      <c r="J781" s="124">
        <f t="shared" si="11"/>
        <v>1.88</v>
      </c>
      <c r="K781" s="142"/>
    </row>
    <row r="782" spans="1:11" x14ac:dyDescent="0.25">
      <c r="A782" s="142" t="s">
        <v>1071</v>
      </c>
      <c r="B782" s="142">
        <v>1.96</v>
      </c>
      <c r="C782" s="142">
        <v>0.09</v>
      </c>
      <c r="D782" s="142"/>
      <c r="E782" s="152">
        <v>0.09</v>
      </c>
      <c r="F782" s="152">
        <v>1.96</v>
      </c>
      <c r="G782" s="142"/>
      <c r="H782" s="142"/>
      <c r="I782" s="142">
        <f t="shared" si="10"/>
        <v>1.8699999999999999</v>
      </c>
      <c r="J782" s="124">
        <f t="shared" si="11"/>
        <v>1.8699999999999999</v>
      </c>
      <c r="K782" s="142"/>
    </row>
    <row r="783" spans="1:11" x14ac:dyDescent="0.25">
      <c r="A783" s="142" t="s">
        <v>1072</v>
      </c>
      <c r="B783" s="142">
        <v>1.76</v>
      </c>
      <c r="C783" s="142">
        <v>0.06</v>
      </c>
      <c r="D783" s="142"/>
      <c r="E783" s="152">
        <v>0.06</v>
      </c>
      <c r="F783" s="152">
        <v>1.76</v>
      </c>
      <c r="G783" s="142"/>
      <c r="H783" s="142"/>
      <c r="I783" s="142">
        <f t="shared" si="10"/>
        <v>1.7</v>
      </c>
      <c r="J783" s="124">
        <f t="shared" si="11"/>
        <v>1.7</v>
      </c>
      <c r="K783" s="142"/>
    </row>
    <row r="784" spans="1:11" x14ac:dyDescent="0.25">
      <c r="A784" s="142" t="s">
        <v>1073</v>
      </c>
      <c r="B784" s="142">
        <v>1.93</v>
      </c>
      <c r="C784" s="142">
        <v>0.04</v>
      </c>
      <c r="D784" s="142"/>
      <c r="E784" s="152">
        <v>0.04</v>
      </c>
      <c r="F784" s="152">
        <v>1.93</v>
      </c>
      <c r="G784" s="142"/>
      <c r="H784" s="142"/>
      <c r="I784" s="142">
        <f t="shared" si="10"/>
        <v>1.89</v>
      </c>
      <c r="J784" s="124">
        <f t="shared" si="11"/>
        <v>1.89</v>
      </c>
      <c r="K784" s="142"/>
    </row>
    <row r="785" spans="1:11" x14ac:dyDescent="0.25">
      <c r="A785" s="142" t="s">
        <v>1074</v>
      </c>
      <c r="B785" s="142">
        <v>2.2999999999999998</v>
      </c>
      <c r="C785" s="142">
        <v>0.05</v>
      </c>
      <c r="D785" s="142"/>
      <c r="E785" s="152">
        <v>0.05</v>
      </c>
      <c r="F785" s="152">
        <v>2.2999999999999998</v>
      </c>
      <c r="G785" s="142"/>
      <c r="H785" s="142"/>
      <c r="I785" s="142">
        <f t="shared" si="10"/>
        <v>2.25</v>
      </c>
      <c r="J785" s="124">
        <f t="shared" si="11"/>
        <v>2.25</v>
      </c>
      <c r="K785" s="142"/>
    </row>
    <row r="786" spans="1:11" x14ac:dyDescent="0.25">
      <c r="A786" s="142" t="s">
        <v>1075</v>
      </c>
      <c r="B786" s="142">
        <v>2.58</v>
      </c>
      <c r="C786" s="142">
        <v>0.04</v>
      </c>
      <c r="D786" s="142"/>
      <c r="E786" s="152">
        <v>0.04</v>
      </c>
      <c r="F786" s="152">
        <v>2.58</v>
      </c>
      <c r="G786" s="142"/>
      <c r="H786" s="142"/>
      <c r="I786" s="142">
        <f t="shared" si="10"/>
        <v>2.54</v>
      </c>
      <c r="J786" s="124">
        <f t="shared" si="11"/>
        <v>2.54</v>
      </c>
      <c r="K786" s="142"/>
    </row>
    <row r="787" spans="1:11" x14ac:dyDescent="0.25">
      <c r="A787" s="142" t="s">
        <v>1076</v>
      </c>
      <c r="B787" s="142">
        <v>2.74</v>
      </c>
      <c r="C787" s="142">
        <v>0.04</v>
      </c>
      <c r="D787" s="142"/>
      <c r="E787" s="152">
        <v>0.04</v>
      </c>
      <c r="F787" s="152">
        <v>2.74</v>
      </c>
      <c r="G787" s="142"/>
      <c r="H787" s="142"/>
      <c r="I787" s="142">
        <f t="shared" si="10"/>
        <v>2.7</v>
      </c>
      <c r="J787" s="124">
        <f t="shared" si="11"/>
        <v>2.7</v>
      </c>
      <c r="K787" s="142"/>
    </row>
    <row r="788" spans="1:11" x14ac:dyDescent="0.25">
      <c r="A788" s="142" t="s">
        <v>1077</v>
      </c>
      <c r="B788" s="142">
        <v>2.81</v>
      </c>
      <c r="C788" s="142">
        <v>0.02</v>
      </c>
      <c r="D788" s="142"/>
      <c r="E788" s="152">
        <v>0.02</v>
      </c>
      <c r="F788" s="152">
        <v>2.81</v>
      </c>
      <c r="G788" s="142"/>
      <c r="H788" s="142"/>
      <c r="I788" s="142">
        <f t="shared" si="10"/>
        <v>2.79</v>
      </c>
      <c r="J788" s="124">
        <f t="shared" si="11"/>
        <v>2.79</v>
      </c>
      <c r="K788" s="142"/>
    </row>
    <row r="789" spans="1:11" x14ac:dyDescent="0.25">
      <c r="A789" s="142" t="s">
        <v>1078</v>
      </c>
      <c r="B789" s="142">
        <v>2.62</v>
      </c>
      <c r="C789" s="142">
        <v>0.05</v>
      </c>
      <c r="D789" s="142"/>
      <c r="E789" s="152">
        <v>0.05</v>
      </c>
      <c r="F789" s="152">
        <v>2.62</v>
      </c>
      <c r="G789" s="142"/>
      <c r="H789" s="142"/>
      <c r="I789" s="142">
        <f t="shared" si="10"/>
        <v>2.5700000000000003</v>
      </c>
      <c r="J789" s="124">
        <f t="shared" si="11"/>
        <v>2.5700000000000003</v>
      </c>
      <c r="K789" s="142"/>
    </row>
    <row r="790" spans="1:11" x14ac:dyDescent="0.25">
      <c r="A790" s="142" t="s">
        <v>1079</v>
      </c>
      <c r="B790" s="142">
        <v>2.72</v>
      </c>
      <c r="C790" s="142">
        <v>7.0000000000000007E-2</v>
      </c>
      <c r="D790" s="142"/>
      <c r="E790" s="152">
        <v>7.0000000000000007E-2</v>
      </c>
      <c r="F790" s="152">
        <v>2.72</v>
      </c>
      <c r="G790" s="142"/>
      <c r="H790" s="142"/>
      <c r="I790" s="142">
        <f t="shared" si="10"/>
        <v>2.6500000000000004</v>
      </c>
      <c r="J790" s="124">
        <f t="shared" si="11"/>
        <v>2.6500000000000004</v>
      </c>
      <c r="K790" s="142"/>
    </row>
    <row r="791" spans="1:11" x14ac:dyDescent="0.25">
      <c r="A791" s="142" t="s">
        <v>1080</v>
      </c>
      <c r="B791" s="142">
        <v>2.9</v>
      </c>
      <c r="C791" s="142">
        <v>7.0000000000000007E-2</v>
      </c>
      <c r="D791" s="142"/>
      <c r="E791" s="152">
        <v>7.0000000000000007E-2</v>
      </c>
      <c r="F791" s="152">
        <v>2.9</v>
      </c>
      <c r="G791" s="142"/>
      <c r="H791" s="142"/>
      <c r="I791" s="142">
        <f t="shared" si="10"/>
        <v>2.83</v>
      </c>
      <c r="J791" s="124">
        <f t="shared" si="11"/>
        <v>2.83</v>
      </c>
      <c r="K791" s="142"/>
    </row>
    <row r="792" spans="1:11" x14ac:dyDescent="0.25">
      <c r="A792" s="142" t="s">
        <v>1081</v>
      </c>
      <c r="B792" s="142">
        <v>2.86</v>
      </c>
      <c r="C792" s="142">
        <v>0.04</v>
      </c>
      <c r="D792" s="142"/>
      <c r="E792" s="152">
        <v>0.04</v>
      </c>
      <c r="F792" s="152">
        <v>2.86</v>
      </c>
      <c r="G792" s="142"/>
      <c r="H792" s="142"/>
      <c r="I792" s="142">
        <f t="shared" si="10"/>
        <v>2.82</v>
      </c>
      <c r="J792" s="124">
        <f t="shared" si="11"/>
        <v>2.82</v>
      </c>
      <c r="K792" s="142"/>
    </row>
    <row r="793" spans="1:11" x14ac:dyDescent="0.25">
      <c r="A793" s="142" t="s">
        <v>1082</v>
      </c>
      <c r="B793" s="142">
        <v>2.71</v>
      </c>
      <c r="C793" s="142">
        <v>0.05</v>
      </c>
      <c r="D793" s="142"/>
      <c r="E793" s="152">
        <v>0.05</v>
      </c>
      <c r="F793" s="152">
        <v>2.71</v>
      </c>
      <c r="G793" s="142"/>
      <c r="H793" s="142"/>
      <c r="I793" s="142">
        <f t="shared" ref="I793:I827" si="12">B793-C793</f>
        <v>2.66</v>
      </c>
      <c r="J793" s="124">
        <f t="shared" ref="J793:J827" si="13">B793-E793</f>
        <v>2.66</v>
      </c>
      <c r="K793" s="142"/>
    </row>
    <row r="794" spans="1:11" x14ac:dyDescent="0.25">
      <c r="A794" s="142" t="s">
        <v>1083</v>
      </c>
      <c r="B794" s="142">
        <v>2.72</v>
      </c>
      <c r="C794" s="142">
        <v>0.05</v>
      </c>
      <c r="D794" s="142"/>
      <c r="E794" s="152">
        <v>0.05</v>
      </c>
      <c r="F794" s="152">
        <v>2.72</v>
      </c>
      <c r="G794" s="142"/>
      <c r="H794" s="142"/>
      <c r="I794" s="142">
        <f t="shared" si="12"/>
        <v>2.6700000000000004</v>
      </c>
      <c r="J794" s="124">
        <f t="shared" si="13"/>
        <v>2.6700000000000004</v>
      </c>
      <c r="K794" s="142"/>
    </row>
    <row r="795" spans="1:11" x14ac:dyDescent="0.25">
      <c r="A795" s="142" t="s">
        <v>1084</v>
      </c>
      <c r="B795" s="142">
        <v>2.71</v>
      </c>
      <c r="C795" s="142">
        <v>0.03</v>
      </c>
      <c r="D795" s="142"/>
      <c r="E795" s="152">
        <v>0.03</v>
      </c>
      <c r="F795" s="152">
        <v>2.71</v>
      </c>
      <c r="G795" s="142"/>
      <c r="H795" s="142"/>
      <c r="I795" s="142">
        <f t="shared" si="12"/>
        <v>2.68</v>
      </c>
      <c r="J795" s="124">
        <f t="shared" si="13"/>
        <v>2.68</v>
      </c>
      <c r="K795" s="142"/>
    </row>
    <row r="796" spans="1:11" x14ac:dyDescent="0.25">
      <c r="A796" s="142" t="s">
        <v>1085</v>
      </c>
      <c r="B796" s="142">
        <v>2.56</v>
      </c>
      <c r="C796" s="142">
        <v>0.03</v>
      </c>
      <c r="D796" s="142"/>
      <c r="E796" s="152">
        <v>0.03</v>
      </c>
      <c r="F796" s="152">
        <v>2.56</v>
      </c>
      <c r="G796" s="142"/>
      <c r="H796" s="142"/>
      <c r="I796" s="142">
        <f t="shared" si="12"/>
        <v>2.5300000000000002</v>
      </c>
      <c r="J796" s="124">
        <f t="shared" si="13"/>
        <v>2.5300000000000002</v>
      </c>
      <c r="K796" s="142"/>
    </row>
    <row r="797" spans="1:11" x14ac:dyDescent="0.25">
      <c r="A797" s="142" t="s">
        <v>1086</v>
      </c>
      <c r="B797" s="142">
        <v>2.6</v>
      </c>
      <c r="C797" s="142">
        <v>0.04</v>
      </c>
      <c r="D797" s="142"/>
      <c r="E797" s="152">
        <v>0.04</v>
      </c>
      <c r="F797" s="152">
        <v>2.6</v>
      </c>
      <c r="G797" s="142"/>
      <c r="H797" s="142"/>
      <c r="I797" s="142">
        <f t="shared" si="12"/>
        <v>2.56</v>
      </c>
      <c r="J797" s="124">
        <f t="shared" si="13"/>
        <v>2.56</v>
      </c>
      <c r="K797" s="142"/>
    </row>
    <row r="798" spans="1:11" x14ac:dyDescent="0.25">
      <c r="A798" s="142" t="s">
        <v>1087</v>
      </c>
      <c r="B798" s="142">
        <v>2.54</v>
      </c>
      <c r="C798" s="142">
        <v>0.03</v>
      </c>
      <c r="D798" s="142"/>
      <c r="E798" s="152">
        <v>0.03</v>
      </c>
      <c r="F798" s="152">
        <v>2.54</v>
      </c>
      <c r="G798" s="142"/>
      <c r="H798" s="142"/>
      <c r="I798" s="142">
        <f t="shared" si="12"/>
        <v>2.5100000000000002</v>
      </c>
      <c r="J798" s="124">
        <f t="shared" si="13"/>
        <v>2.5100000000000002</v>
      </c>
      <c r="K798" s="142"/>
    </row>
    <row r="799" spans="1:11" x14ac:dyDescent="0.25">
      <c r="A799" s="142" t="s">
        <v>1088</v>
      </c>
      <c r="B799" s="142">
        <v>2.42</v>
      </c>
      <c r="C799" s="142">
        <v>0.03</v>
      </c>
      <c r="D799" s="142"/>
      <c r="E799" s="152">
        <v>0.03</v>
      </c>
      <c r="F799" s="152">
        <v>2.42</v>
      </c>
      <c r="G799" s="142"/>
      <c r="H799" s="142"/>
      <c r="I799" s="142">
        <f t="shared" si="12"/>
        <v>2.39</v>
      </c>
      <c r="J799" s="124">
        <f t="shared" si="13"/>
        <v>2.39</v>
      </c>
      <c r="K799" s="142"/>
    </row>
    <row r="800" spans="1:11" x14ac:dyDescent="0.25">
      <c r="A800" s="142" t="s">
        <v>1089</v>
      </c>
      <c r="B800" s="142">
        <v>2.5299999999999998</v>
      </c>
      <c r="C800" s="142">
        <v>0.02</v>
      </c>
      <c r="D800" s="142"/>
      <c r="E800" s="152">
        <v>0.02</v>
      </c>
      <c r="F800" s="152">
        <v>2.5299999999999998</v>
      </c>
      <c r="G800" s="142"/>
      <c r="H800" s="142"/>
      <c r="I800" s="142">
        <f t="shared" si="12"/>
        <v>2.5099999999999998</v>
      </c>
      <c r="J800" s="124">
        <f t="shared" si="13"/>
        <v>2.5099999999999998</v>
      </c>
      <c r="K800" s="142"/>
    </row>
    <row r="801" spans="1:11" x14ac:dyDescent="0.25">
      <c r="A801" s="142" t="s">
        <v>1090</v>
      </c>
      <c r="B801" s="142">
        <v>2.2999999999999998</v>
      </c>
      <c r="C801" s="142">
        <v>0.02</v>
      </c>
      <c r="D801" s="142"/>
      <c r="E801" s="152">
        <v>0.02</v>
      </c>
      <c r="F801" s="152">
        <v>2.2999999999999998</v>
      </c>
      <c r="G801" s="142"/>
      <c r="H801" s="142"/>
      <c r="I801" s="142">
        <f t="shared" si="12"/>
        <v>2.2799999999999998</v>
      </c>
      <c r="J801" s="124">
        <f t="shared" si="13"/>
        <v>2.2799999999999998</v>
      </c>
      <c r="K801" s="142"/>
    </row>
    <row r="802" spans="1:11" x14ac:dyDescent="0.25">
      <c r="A802" s="142" t="s">
        <v>1091</v>
      </c>
      <c r="B802" s="142">
        <v>2.33</v>
      </c>
      <c r="C802" s="142">
        <v>0.02</v>
      </c>
      <c r="D802" s="142"/>
      <c r="E802" s="152">
        <v>0.02</v>
      </c>
      <c r="F802" s="152">
        <v>2.33</v>
      </c>
      <c r="G802" s="142"/>
      <c r="H802" s="142"/>
      <c r="I802" s="142">
        <f t="shared" si="12"/>
        <v>2.31</v>
      </c>
      <c r="J802" s="124">
        <f t="shared" si="13"/>
        <v>2.31</v>
      </c>
      <c r="K802" s="142"/>
    </row>
    <row r="803" spans="1:11" x14ac:dyDescent="0.25">
      <c r="A803" s="142" t="s">
        <v>1092</v>
      </c>
      <c r="B803" s="142">
        <v>2.21</v>
      </c>
      <c r="C803" s="142">
        <v>0.03</v>
      </c>
      <c r="D803" s="142"/>
      <c r="E803" s="152">
        <v>0.03</v>
      </c>
      <c r="F803" s="152">
        <v>2.21</v>
      </c>
      <c r="G803" s="142"/>
      <c r="H803" s="142"/>
      <c r="I803" s="142">
        <f t="shared" si="12"/>
        <v>2.1800000000000002</v>
      </c>
      <c r="J803" s="124">
        <f t="shared" si="13"/>
        <v>2.1800000000000002</v>
      </c>
      <c r="K803" s="142"/>
    </row>
    <row r="804" spans="1:11" x14ac:dyDescent="0.25">
      <c r="A804" s="142" t="s">
        <v>1093</v>
      </c>
      <c r="B804" s="142">
        <v>1.88</v>
      </c>
      <c r="C804" s="142">
        <v>0.03</v>
      </c>
      <c r="D804" s="142"/>
      <c r="E804" s="152">
        <v>0.03</v>
      </c>
      <c r="F804" s="152">
        <v>1.88</v>
      </c>
      <c r="G804" s="142"/>
      <c r="H804" s="142"/>
      <c r="I804" s="142">
        <f t="shared" si="12"/>
        <v>1.8499999999999999</v>
      </c>
      <c r="J804" s="124">
        <f t="shared" si="13"/>
        <v>1.8499999999999999</v>
      </c>
      <c r="K804" s="142"/>
    </row>
    <row r="805" spans="1:11" x14ac:dyDescent="0.25">
      <c r="A805" s="142" t="s">
        <v>1094</v>
      </c>
      <c r="B805" s="142">
        <v>1.98</v>
      </c>
      <c r="C805" s="142">
        <v>0.02</v>
      </c>
      <c r="D805" s="142"/>
      <c r="E805" s="152">
        <v>0.02</v>
      </c>
      <c r="F805" s="152">
        <v>1.98</v>
      </c>
      <c r="G805" s="142"/>
      <c r="H805" s="142"/>
      <c r="I805" s="142">
        <f t="shared" si="12"/>
        <v>1.96</v>
      </c>
      <c r="J805" s="124">
        <f t="shared" si="13"/>
        <v>1.96</v>
      </c>
      <c r="K805" s="142"/>
    </row>
    <row r="806" spans="1:11" x14ac:dyDescent="0.25">
      <c r="A806" s="142" t="s">
        <v>1095</v>
      </c>
      <c r="B806" s="142">
        <v>2.04</v>
      </c>
      <c r="C806" s="142">
        <v>0.03</v>
      </c>
      <c r="D806" s="142"/>
      <c r="E806" s="152">
        <v>0.03</v>
      </c>
      <c r="F806" s="152">
        <v>2.04</v>
      </c>
      <c r="G806" s="142"/>
      <c r="H806" s="142"/>
      <c r="I806" s="142">
        <f t="shared" si="12"/>
        <v>2.0100000000000002</v>
      </c>
      <c r="J806" s="124">
        <f t="shared" si="13"/>
        <v>2.0100000000000002</v>
      </c>
      <c r="K806" s="142"/>
    </row>
    <row r="807" spans="1:11" x14ac:dyDescent="0.25">
      <c r="A807" s="142" t="s">
        <v>1096</v>
      </c>
      <c r="B807" s="142">
        <v>1.94</v>
      </c>
      <c r="C807" s="142">
        <v>0.02</v>
      </c>
      <c r="D807" s="142"/>
      <c r="E807" s="152">
        <v>0.02</v>
      </c>
      <c r="F807" s="152">
        <v>1.94</v>
      </c>
      <c r="G807" s="142"/>
      <c r="H807" s="142"/>
      <c r="I807" s="142">
        <f t="shared" si="12"/>
        <v>1.92</v>
      </c>
      <c r="J807" s="124">
        <f t="shared" si="13"/>
        <v>1.92</v>
      </c>
      <c r="K807" s="142"/>
    </row>
    <row r="808" spans="1:11" x14ac:dyDescent="0.25">
      <c r="A808" s="142" t="s">
        <v>1097</v>
      </c>
      <c r="B808" s="142">
        <v>2.2000000000000002</v>
      </c>
      <c r="C808" s="142">
        <v>0.02</v>
      </c>
      <c r="D808" s="142"/>
      <c r="E808" s="152">
        <v>0.02</v>
      </c>
      <c r="F808" s="152">
        <v>2.2000000000000002</v>
      </c>
      <c r="G808" s="142"/>
      <c r="H808" s="142"/>
      <c r="I808" s="142">
        <f t="shared" si="12"/>
        <v>2.1800000000000002</v>
      </c>
      <c r="J808" s="124">
        <f t="shared" si="13"/>
        <v>2.1800000000000002</v>
      </c>
      <c r="K808" s="142"/>
    </row>
    <row r="809" spans="1:11" x14ac:dyDescent="0.25">
      <c r="A809" s="142" t="s">
        <v>1098</v>
      </c>
      <c r="B809" s="142">
        <v>2.36</v>
      </c>
      <c r="C809" s="142">
        <v>0.02</v>
      </c>
      <c r="D809" s="142"/>
      <c r="E809" s="152">
        <v>0.02</v>
      </c>
      <c r="F809" s="152">
        <v>2.36</v>
      </c>
      <c r="G809" s="142"/>
      <c r="H809" s="142"/>
      <c r="I809" s="142">
        <f t="shared" si="12"/>
        <v>2.34</v>
      </c>
      <c r="J809" s="124">
        <f t="shared" si="13"/>
        <v>2.34</v>
      </c>
      <c r="K809" s="142"/>
    </row>
    <row r="810" spans="1:11" x14ac:dyDescent="0.25">
      <c r="A810" s="142" t="s">
        <v>1099</v>
      </c>
      <c r="B810" s="142">
        <v>2.3199999999999998</v>
      </c>
      <c r="C810" s="142">
        <v>0.03</v>
      </c>
      <c r="D810" s="142"/>
      <c r="E810" s="152">
        <v>0.03</v>
      </c>
      <c r="F810" s="152">
        <v>2.3199999999999998</v>
      </c>
      <c r="G810" s="142"/>
      <c r="H810" s="142"/>
      <c r="I810" s="142">
        <f t="shared" si="12"/>
        <v>2.29</v>
      </c>
      <c r="J810" s="124">
        <f t="shared" si="13"/>
        <v>2.29</v>
      </c>
      <c r="K810" s="142"/>
    </row>
    <row r="811" spans="1:11" x14ac:dyDescent="0.25">
      <c r="A811" s="142" t="s">
        <v>1100</v>
      </c>
      <c r="B811" s="142">
        <v>2.17</v>
      </c>
      <c r="C811" s="142">
        <v>7.0000000000000007E-2</v>
      </c>
      <c r="D811" s="142"/>
      <c r="E811" s="152">
        <v>7.0000000000000007E-2</v>
      </c>
      <c r="F811" s="152">
        <v>2.17</v>
      </c>
      <c r="G811" s="142"/>
      <c r="H811" s="142"/>
      <c r="I811" s="142">
        <f t="shared" si="12"/>
        <v>2.1</v>
      </c>
      <c r="J811" s="124">
        <f t="shared" si="13"/>
        <v>2.1</v>
      </c>
      <c r="K811" s="142"/>
    </row>
    <row r="812" spans="1:11" x14ac:dyDescent="0.25">
      <c r="A812" s="142" t="s">
        <v>1101</v>
      </c>
      <c r="B812" s="142">
        <v>2.17</v>
      </c>
      <c r="C812" s="142">
        <v>0.02</v>
      </c>
      <c r="D812" s="142"/>
      <c r="E812" s="152">
        <v>0.02</v>
      </c>
      <c r="F812" s="152">
        <v>2.17</v>
      </c>
      <c r="G812" s="142"/>
      <c r="H812" s="142"/>
      <c r="I812" s="142">
        <f t="shared" si="12"/>
        <v>2.15</v>
      </c>
      <c r="J812" s="124">
        <f t="shared" si="13"/>
        <v>2.15</v>
      </c>
      <c r="K812" s="142"/>
    </row>
    <row r="813" spans="1:11" x14ac:dyDescent="0.25">
      <c r="A813" s="142" t="s">
        <v>1102</v>
      </c>
      <c r="B813" s="142">
        <v>2.0699999999999998</v>
      </c>
      <c r="C813" s="142">
        <v>0.02</v>
      </c>
      <c r="D813" s="142"/>
      <c r="E813" s="152">
        <v>0.02</v>
      </c>
      <c r="F813" s="152">
        <v>2.0699999999999998</v>
      </c>
      <c r="G813" s="142"/>
      <c r="H813" s="142"/>
      <c r="I813" s="142">
        <f t="shared" si="12"/>
        <v>2.0499999999999998</v>
      </c>
      <c r="J813" s="124">
        <f t="shared" si="13"/>
        <v>2.0499999999999998</v>
      </c>
      <c r="K813" s="142"/>
    </row>
    <row r="814" spans="1:11" x14ac:dyDescent="0.25">
      <c r="A814" s="142" t="s">
        <v>1103</v>
      </c>
      <c r="B814" s="142">
        <v>2.2599999999999998</v>
      </c>
      <c r="C814" s="142">
        <v>0.12</v>
      </c>
      <c r="D814" s="142"/>
      <c r="E814" s="152">
        <v>0.13</v>
      </c>
      <c r="F814" s="152">
        <v>2.2599999999999998</v>
      </c>
      <c r="G814" s="142"/>
      <c r="H814" s="142"/>
      <c r="I814" s="142">
        <f t="shared" si="12"/>
        <v>2.1399999999999997</v>
      </c>
      <c r="J814" s="124">
        <f t="shared" si="13"/>
        <v>2.13</v>
      </c>
      <c r="K814" s="142"/>
    </row>
    <row r="815" spans="1:11" x14ac:dyDescent="0.25">
      <c r="A815" s="142" t="s">
        <v>1104</v>
      </c>
      <c r="B815" s="142">
        <v>2.2400000000000002</v>
      </c>
      <c r="C815" s="142">
        <v>0.23</v>
      </c>
      <c r="D815" s="142"/>
      <c r="E815" s="152">
        <v>0.23</v>
      </c>
      <c r="F815" s="152">
        <v>2.2400000000000002</v>
      </c>
      <c r="G815" s="142"/>
      <c r="H815" s="142"/>
      <c r="I815" s="142">
        <f t="shared" si="12"/>
        <v>2.0100000000000002</v>
      </c>
      <c r="J815" s="124">
        <f t="shared" si="13"/>
        <v>2.0100000000000002</v>
      </c>
      <c r="K815" s="142"/>
    </row>
    <row r="816" spans="1:11" x14ac:dyDescent="0.25">
      <c r="A816" s="142" t="s">
        <v>1105</v>
      </c>
      <c r="B816" s="142">
        <v>2.09</v>
      </c>
      <c r="C816" s="142">
        <v>0.26</v>
      </c>
      <c r="D816" s="142"/>
      <c r="E816" s="152">
        <v>0.26</v>
      </c>
      <c r="F816" s="152">
        <v>2.09</v>
      </c>
      <c r="G816" s="142"/>
      <c r="H816" s="142"/>
      <c r="I816" s="142">
        <f t="shared" si="12"/>
        <v>1.8299999999999998</v>
      </c>
      <c r="J816" s="124">
        <f t="shared" si="13"/>
        <v>1.8299999999999998</v>
      </c>
      <c r="K816" s="142"/>
    </row>
    <row r="817" spans="1:11" x14ac:dyDescent="0.25">
      <c r="A817" s="142" t="s">
        <v>1106</v>
      </c>
      <c r="B817" s="142">
        <v>1.78</v>
      </c>
      <c r="C817" s="142">
        <v>0.31</v>
      </c>
      <c r="D817" s="142"/>
      <c r="E817" s="152">
        <v>0.31</v>
      </c>
      <c r="F817" s="152">
        <v>1.78</v>
      </c>
      <c r="G817" s="142"/>
      <c r="H817" s="142"/>
      <c r="I817" s="142">
        <f t="shared" si="12"/>
        <v>1.47</v>
      </c>
      <c r="J817" s="124">
        <f t="shared" si="13"/>
        <v>1.47</v>
      </c>
      <c r="K817" s="142"/>
    </row>
    <row r="818" spans="1:11" x14ac:dyDescent="0.25">
      <c r="A818" s="142" t="s">
        <v>1107</v>
      </c>
      <c r="B818" s="142">
        <v>1.89</v>
      </c>
      <c r="C818" s="142">
        <v>0.28999999999999998</v>
      </c>
      <c r="D818" s="142"/>
      <c r="E818" s="152">
        <v>0.3</v>
      </c>
      <c r="F818" s="152">
        <v>1.89</v>
      </c>
      <c r="G818" s="142"/>
      <c r="H818" s="142"/>
      <c r="I818" s="142">
        <f t="shared" si="12"/>
        <v>1.5999999999999999</v>
      </c>
      <c r="J818" s="124">
        <f t="shared" si="13"/>
        <v>1.5899999999999999</v>
      </c>
      <c r="K818" s="142"/>
    </row>
    <row r="819" spans="1:11" x14ac:dyDescent="0.25">
      <c r="A819" s="142" t="s">
        <v>1108</v>
      </c>
      <c r="B819" s="142">
        <v>1.81</v>
      </c>
      <c r="C819" s="142">
        <v>0.23</v>
      </c>
      <c r="D819" s="142"/>
      <c r="E819" s="152">
        <v>0.23</v>
      </c>
      <c r="F819" s="152">
        <v>1.81</v>
      </c>
      <c r="G819" s="142"/>
      <c r="H819" s="142"/>
      <c r="I819" s="142">
        <f t="shared" si="12"/>
        <v>1.58</v>
      </c>
      <c r="J819" s="124">
        <f t="shared" si="13"/>
        <v>1.58</v>
      </c>
      <c r="K819" s="142"/>
    </row>
    <row r="820" spans="1:11" x14ac:dyDescent="0.25">
      <c r="A820" s="142" t="s">
        <v>1109</v>
      </c>
      <c r="B820" s="142">
        <v>1.81</v>
      </c>
      <c r="C820" s="142">
        <v>0.27</v>
      </c>
      <c r="D820" s="142"/>
      <c r="E820" s="152">
        <v>0.28000000000000003</v>
      </c>
      <c r="F820" s="152">
        <v>1.81</v>
      </c>
      <c r="G820" s="142"/>
      <c r="H820" s="142"/>
      <c r="I820" s="142">
        <f t="shared" si="12"/>
        <v>1.54</v>
      </c>
      <c r="J820" s="124">
        <f t="shared" si="13"/>
        <v>1.53</v>
      </c>
      <c r="K820" s="142"/>
    </row>
    <row r="821" spans="1:11" x14ac:dyDescent="0.25">
      <c r="A821" s="142" t="s">
        <v>1110</v>
      </c>
      <c r="B821" s="142">
        <v>1.64</v>
      </c>
      <c r="C821" s="142">
        <v>0.27</v>
      </c>
      <c r="D821" s="142"/>
      <c r="E821" s="152">
        <v>0.27</v>
      </c>
      <c r="F821" s="152">
        <v>1.64</v>
      </c>
      <c r="G821" s="142"/>
      <c r="H821" s="142"/>
      <c r="I821" s="142">
        <f t="shared" si="12"/>
        <v>1.3699999999999999</v>
      </c>
      <c r="J821" s="124">
        <f t="shared" si="13"/>
        <v>1.3699999999999999</v>
      </c>
      <c r="K821" s="142"/>
    </row>
    <row r="822" spans="1:11" x14ac:dyDescent="0.25">
      <c r="A822" s="142" t="s">
        <v>1111</v>
      </c>
      <c r="B822" s="142">
        <v>1.5</v>
      </c>
      <c r="C822" s="142">
        <v>0.3</v>
      </c>
      <c r="D822" s="142"/>
      <c r="E822" s="152">
        <v>0.3</v>
      </c>
      <c r="F822" s="152">
        <v>1.5</v>
      </c>
      <c r="G822" s="142"/>
      <c r="H822" s="142"/>
      <c r="I822" s="142">
        <f t="shared" si="12"/>
        <v>1.2</v>
      </c>
      <c r="J822" s="124">
        <f t="shared" si="13"/>
        <v>1.2</v>
      </c>
      <c r="K822" s="142"/>
    </row>
    <row r="823" spans="1:11" x14ac:dyDescent="0.25">
      <c r="A823" s="142" t="s">
        <v>1112</v>
      </c>
      <c r="B823" s="142">
        <v>1.56</v>
      </c>
      <c r="C823" s="142">
        <v>0.3</v>
      </c>
      <c r="D823" s="142"/>
      <c r="E823" s="152">
        <v>0.3</v>
      </c>
      <c r="F823" s="152">
        <v>1.56</v>
      </c>
      <c r="G823" s="142"/>
      <c r="H823" s="142"/>
      <c r="I823" s="142">
        <f t="shared" si="12"/>
        <v>1.26</v>
      </c>
      <c r="J823" s="124">
        <f t="shared" si="13"/>
        <v>1.26</v>
      </c>
      <c r="K823" s="142"/>
    </row>
    <row r="824" spans="1:11" x14ac:dyDescent="0.25">
      <c r="A824" s="142" t="s">
        <v>1113</v>
      </c>
      <c r="B824" s="142">
        <v>1.63</v>
      </c>
      <c r="C824" s="142">
        <v>0.28999999999999998</v>
      </c>
      <c r="D824" s="142"/>
      <c r="E824" s="152">
        <v>0.28999999999999998</v>
      </c>
      <c r="F824" s="152">
        <v>1.63</v>
      </c>
      <c r="G824" s="142"/>
      <c r="H824" s="142"/>
      <c r="I824" s="142">
        <f t="shared" si="12"/>
        <v>1.3399999999999999</v>
      </c>
      <c r="J824" s="124">
        <f t="shared" si="13"/>
        <v>1.3399999999999999</v>
      </c>
      <c r="K824" s="142"/>
    </row>
    <row r="825" spans="1:11" x14ac:dyDescent="0.25">
      <c r="A825" s="142" t="s">
        <v>1114</v>
      </c>
      <c r="B825" s="142">
        <v>1.76</v>
      </c>
      <c r="C825" s="142">
        <v>0.33</v>
      </c>
      <c r="D825" s="142"/>
      <c r="E825" s="152">
        <v>0.33</v>
      </c>
      <c r="F825" s="152">
        <v>1.76</v>
      </c>
      <c r="G825" s="142"/>
      <c r="H825" s="142"/>
      <c r="I825" s="142">
        <f t="shared" si="12"/>
        <v>1.43</v>
      </c>
      <c r="J825" s="124">
        <f t="shared" si="13"/>
        <v>1.43</v>
      </c>
      <c r="K825" s="142"/>
    </row>
    <row r="826" spans="1:11" x14ac:dyDescent="0.25">
      <c r="A826" s="142" t="s">
        <v>1115</v>
      </c>
      <c r="B826" s="142">
        <v>2.14</v>
      </c>
      <c r="C826" s="142">
        <v>0.45</v>
      </c>
      <c r="D826" s="142"/>
      <c r="E826" s="152">
        <v>0.45</v>
      </c>
      <c r="F826" s="152">
        <v>2.14</v>
      </c>
      <c r="G826" s="142"/>
      <c r="H826" s="142"/>
      <c r="I826" s="142">
        <f t="shared" si="12"/>
        <v>1.6900000000000002</v>
      </c>
      <c r="J826" s="124">
        <f t="shared" si="13"/>
        <v>1.6900000000000002</v>
      </c>
      <c r="K826" s="142"/>
    </row>
    <row r="827" spans="1:11" x14ac:dyDescent="0.25">
      <c r="A827" s="142" t="s">
        <v>1116</v>
      </c>
      <c r="B827" s="142">
        <v>2.4900000000000002</v>
      </c>
      <c r="C827" s="142">
        <v>0.51</v>
      </c>
      <c r="D827" s="142"/>
      <c r="E827" s="152">
        <v>0.51</v>
      </c>
      <c r="F827" s="152">
        <v>2.4900000000000002</v>
      </c>
      <c r="G827" s="142"/>
      <c r="H827" s="142"/>
      <c r="I827" s="142">
        <f t="shared" si="12"/>
        <v>1.9800000000000002</v>
      </c>
      <c r="J827" s="124">
        <f t="shared" si="13"/>
        <v>1.9800000000000002</v>
      </c>
      <c r="K827" s="142"/>
    </row>
  </sheetData>
  <mergeCells count="1">
    <mergeCell ref="E162:F16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quarterly_long</vt:lpstr>
      <vt:lpstr>E5Y</vt:lpstr>
      <vt:lpstr>S&amp;P500</vt:lpstr>
      <vt:lpstr>I+C</vt:lpstr>
      <vt:lpstr>stock_risk_premium</vt:lpstr>
      <vt:lpstr>H15</vt:lpstr>
    </vt:vector>
  </TitlesOfParts>
  <Company>University of Birmingham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Christoph Gortz</dc:creator>
  <cp:lastModifiedBy>gortzcg-local</cp:lastModifiedBy>
  <dcterms:created xsi:type="dcterms:W3CDTF">2016-06-23T16:31:32Z</dcterms:created>
  <dcterms:modified xsi:type="dcterms:W3CDTF">2022-09-14T08:34:43Z</dcterms:modified>
</cp:coreProperties>
</file>