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pep.gonzalez\RR\Artigo\"/>
    </mc:Choice>
  </mc:AlternateContent>
  <xr:revisionPtr revIDLastSave="0" documentId="13_ncr:1_{B6F43CFB-2226-499F-99D2-A34D50FE74DC}" xr6:coauthVersionLast="47" xr6:coauthVersionMax="47" xr10:uidLastSave="{00000000-0000-0000-0000-000000000000}"/>
  <bookViews>
    <workbookView xWindow="31965" yWindow="2265" windowWidth="21600" windowHeight="11235" xr2:uid="{00000000-000D-0000-FFFF-FFFF00000000}"/>
  </bookViews>
  <sheets>
    <sheet name="Figure3" sheetId="25" r:id="rId1"/>
    <sheet name="Appendix1" sheetId="23" r:id="rId2"/>
    <sheet name="dataMPsurprises" sheetId="22" r:id="rId3"/>
    <sheet name="Sheet2" sheetId="26" r:id="rId4"/>
  </sheets>
  <definedNames>
    <definedName name="_xlnm._FilterDatabase" localSheetId="1" hidden="1">Appendix1!$E$1:$H$125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1" i="22" l="1"/>
  <c r="Q21" i="22" s="1"/>
  <c r="P22" i="22"/>
  <c r="Q22" i="22" s="1"/>
  <c r="P23" i="22"/>
  <c r="Q23" i="22" s="1"/>
  <c r="P24" i="22"/>
  <c r="Q24" i="22"/>
  <c r="P25" i="22"/>
  <c r="Q25" i="22" s="1"/>
  <c r="P26" i="22"/>
  <c r="Q26" i="22" s="1"/>
  <c r="P27" i="22"/>
  <c r="Q27" i="22"/>
  <c r="P28" i="22"/>
  <c r="Q28" i="22" s="1"/>
  <c r="P29" i="22"/>
  <c r="Q29" i="22" s="1"/>
  <c r="P30" i="22"/>
  <c r="Q30" i="22" s="1"/>
  <c r="P31" i="22"/>
  <c r="Q31" i="22"/>
  <c r="P32" i="22"/>
  <c r="Q32" i="22"/>
  <c r="P33" i="22"/>
  <c r="Q33" i="22" s="1"/>
  <c r="P34" i="22"/>
  <c r="Q34" i="22" s="1"/>
  <c r="P35" i="22"/>
  <c r="Q35" i="22"/>
  <c r="P36" i="22"/>
  <c r="Q36" i="22"/>
  <c r="P37" i="22"/>
  <c r="Q37" i="22" s="1"/>
  <c r="P38" i="22"/>
  <c r="Q38" i="22" s="1"/>
  <c r="P39" i="22"/>
  <c r="Q39" i="22" s="1"/>
  <c r="P40" i="22"/>
  <c r="Q40" i="22"/>
  <c r="P41" i="22"/>
  <c r="Q41" i="22" s="1"/>
  <c r="P42" i="22"/>
  <c r="Q42" i="22" s="1"/>
  <c r="P43" i="22"/>
  <c r="Q43" i="22"/>
  <c r="P44" i="22"/>
  <c r="Q44" i="22" s="1"/>
  <c r="P45" i="22"/>
  <c r="Q45" i="22"/>
  <c r="P46" i="22"/>
  <c r="Q46" i="22" s="1"/>
  <c r="P47" i="22"/>
  <c r="Q47" i="22"/>
  <c r="P48" i="22"/>
  <c r="Q48" i="22"/>
  <c r="P49" i="22"/>
  <c r="Q49" i="22" s="1"/>
  <c r="P50" i="22"/>
  <c r="Q50" i="22" s="1"/>
  <c r="P51" i="22"/>
  <c r="Q51" i="22"/>
  <c r="P52" i="22"/>
  <c r="Q52" i="22"/>
  <c r="P53" i="22"/>
  <c r="Q53" i="22" s="1"/>
  <c r="P54" i="22"/>
  <c r="Q54" i="22" s="1"/>
  <c r="P55" i="22"/>
  <c r="Q55" i="22"/>
  <c r="P56" i="22"/>
  <c r="Q56" i="22"/>
  <c r="P57" i="22"/>
  <c r="Q57" i="22"/>
  <c r="P6" i="22"/>
  <c r="Q6" i="22"/>
  <c r="P7" i="22"/>
  <c r="Q7" i="22" s="1"/>
  <c r="P8" i="22"/>
  <c r="Q8" i="22"/>
  <c r="P9" i="22"/>
  <c r="Q9" i="22"/>
  <c r="P10" i="22"/>
  <c r="Q10" i="22" s="1"/>
  <c r="P11" i="22"/>
  <c r="Q11" i="22" s="1"/>
  <c r="P12" i="22"/>
  <c r="Q12" i="22"/>
  <c r="P13" i="22"/>
  <c r="Q13" i="22"/>
  <c r="P14" i="22"/>
  <c r="Q14" i="22"/>
  <c r="P15" i="22"/>
  <c r="Q15" i="22" s="1"/>
  <c r="P16" i="22"/>
  <c r="Q16" i="22"/>
  <c r="P17" i="22"/>
  <c r="Q17" i="22"/>
  <c r="P18" i="22"/>
  <c r="Q18" i="22"/>
  <c r="P19" i="22"/>
  <c r="Q19" i="22" s="1"/>
  <c r="P20" i="22"/>
  <c r="Q20" i="22" s="1"/>
  <c r="P5" i="22"/>
  <c r="Q5" i="22" s="1"/>
  <c r="A3" i="22" l="1"/>
  <c r="A4" i="22"/>
  <c r="A5" i="22"/>
  <c r="A6" i="22"/>
  <c r="A7" i="22"/>
  <c r="A8" i="22"/>
  <c r="A9" i="22"/>
  <c r="A10" i="22"/>
  <c r="A11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2" i="22"/>
  <c r="N6" i="22" l="1"/>
  <c r="N7" i="22"/>
  <c r="N8" i="22"/>
  <c r="N9" i="22"/>
  <c r="N10" i="22"/>
  <c r="N11" i="22"/>
  <c r="N12" i="22"/>
  <c r="N13" i="22"/>
  <c r="N14" i="22"/>
  <c r="N15" i="22"/>
  <c r="N16" i="22"/>
  <c r="N17" i="22"/>
  <c r="N18" i="22"/>
  <c r="N19" i="22"/>
  <c r="N20" i="22"/>
  <c r="N21" i="22"/>
  <c r="N22" i="22"/>
  <c r="N23" i="22"/>
  <c r="N24" i="22"/>
  <c r="N25" i="22"/>
  <c r="N26" i="22"/>
  <c r="N27" i="22"/>
  <c r="N28" i="22"/>
  <c r="N29" i="22"/>
  <c r="N30" i="22"/>
  <c r="N31" i="22"/>
  <c r="N32" i="22"/>
  <c r="N33" i="22"/>
  <c r="N34" i="22"/>
  <c r="N35" i="22"/>
  <c r="N36" i="22"/>
  <c r="N37" i="22"/>
  <c r="N38" i="22"/>
  <c r="N39" i="22"/>
  <c r="N40" i="22"/>
  <c r="N41" i="22"/>
  <c r="N42" i="22"/>
  <c r="N43" i="22"/>
  <c r="N44" i="22"/>
  <c r="N45" i="22"/>
  <c r="N46" i="22"/>
  <c r="N47" i="22"/>
  <c r="N48" i="22"/>
  <c r="N49" i="22"/>
  <c r="N50" i="22"/>
  <c r="N51" i="22"/>
  <c r="N52" i="22"/>
  <c r="N53" i="22"/>
  <c r="N54" i="22"/>
  <c r="N55" i="22"/>
  <c r="N56" i="22"/>
  <c r="N57" i="22"/>
  <c r="L6" i="22"/>
  <c r="L7" i="22"/>
  <c r="L8" i="22"/>
  <c r="L9" i="22"/>
  <c r="L10" i="22"/>
  <c r="L11" i="22"/>
  <c r="L12" i="22"/>
  <c r="L13" i="22"/>
  <c r="L14" i="22"/>
  <c r="L15" i="22"/>
  <c r="L16" i="22"/>
  <c r="L17" i="22"/>
  <c r="L18" i="22"/>
  <c r="L19" i="22"/>
  <c r="L20" i="22"/>
  <c r="L21" i="22"/>
  <c r="L22" i="22"/>
  <c r="L23" i="22"/>
  <c r="L24" i="22"/>
  <c r="L25" i="22"/>
  <c r="L26" i="22"/>
  <c r="L27" i="22"/>
  <c r="L28" i="22"/>
  <c r="L29" i="22"/>
  <c r="L30" i="22"/>
  <c r="L31" i="22"/>
  <c r="L32" i="22"/>
  <c r="L33" i="22"/>
  <c r="L34" i="22"/>
  <c r="L35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2" i="22"/>
  <c r="L53" i="22"/>
  <c r="L54" i="22"/>
  <c r="L55" i="22"/>
  <c r="L56" i="22"/>
  <c r="L57" i="22"/>
  <c r="J6" i="22"/>
  <c r="J7" i="22"/>
  <c r="J8" i="22"/>
  <c r="J9" i="22"/>
  <c r="J10" i="22"/>
  <c r="J11" i="22"/>
  <c r="J12" i="22"/>
  <c r="J13" i="22"/>
  <c r="J14" i="22"/>
  <c r="J15" i="22"/>
  <c r="J16" i="22"/>
  <c r="J17" i="22"/>
  <c r="J18" i="22"/>
  <c r="J19" i="22"/>
  <c r="J20" i="22"/>
  <c r="J21" i="22"/>
  <c r="J22" i="22"/>
  <c r="J23" i="22"/>
  <c r="J24" i="22"/>
  <c r="J25" i="22"/>
  <c r="J26" i="22"/>
  <c r="J27" i="22"/>
  <c r="J28" i="22"/>
  <c r="J29" i="22"/>
  <c r="J30" i="22"/>
  <c r="J31" i="22"/>
  <c r="J32" i="22"/>
  <c r="J33" i="22"/>
  <c r="J34" i="22"/>
  <c r="J35" i="22"/>
  <c r="J36" i="22"/>
  <c r="J37" i="22"/>
  <c r="J38" i="22"/>
  <c r="J39" i="22"/>
  <c r="J40" i="22"/>
  <c r="J41" i="22"/>
  <c r="J42" i="22"/>
  <c r="J43" i="22"/>
  <c r="J44" i="22"/>
  <c r="J45" i="22"/>
  <c r="J46" i="22"/>
  <c r="J47" i="22"/>
  <c r="J48" i="22"/>
  <c r="J49" i="22"/>
  <c r="J50" i="22"/>
  <c r="J51" i="22"/>
  <c r="J52" i="22"/>
  <c r="J53" i="22"/>
  <c r="J54" i="22"/>
  <c r="J55" i="22"/>
  <c r="J56" i="22"/>
  <c r="J57" i="22"/>
  <c r="H6" i="22"/>
  <c r="H7" i="22"/>
  <c r="H8" i="22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D6" i="22"/>
  <c r="D7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N5" i="22"/>
  <c r="L5" i="22"/>
  <c r="J5" i="22"/>
  <c r="H5" i="22"/>
  <c r="F5" i="22"/>
  <c r="D5" i="22"/>
</calcChain>
</file>

<file path=xl/sharedStrings.xml><?xml version="1.0" encoding="utf-8"?>
<sst xmlns="http://schemas.openxmlformats.org/spreadsheetml/2006/main" count="152" uniqueCount="25">
  <si>
    <t>Event</t>
  </si>
  <si>
    <t>Selic Rate</t>
  </si>
  <si>
    <t>Surv(M)</t>
  </si>
  <si>
    <t>Date</t>
  </si>
  <si>
    <t>Ds30</t>
  </si>
  <si>
    <t>Deltai</t>
  </si>
  <si>
    <t>time_id</t>
  </si>
  <si>
    <t>q</t>
  </si>
  <si>
    <t>Ds90</t>
  </si>
  <si>
    <t>Ds360</t>
  </si>
  <si>
    <t>Dexp1y</t>
  </si>
  <si>
    <t>Dexp2y</t>
  </si>
  <si>
    <t>Deltai_yoy</t>
  </si>
  <si>
    <t>Ds30_yoy</t>
  </si>
  <si>
    <t>Ds90_yoy</t>
  </si>
  <si>
    <t>Ds360_yoy</t>
  </si>
  <si>
    <t>Dexp1y_yoy</t>
  </si>
  <si>
    <t>Dexp2y_yoy</t>
  </si>
  <si>
    <t>DD90</t>
  </si>
  <si>
    <t>DD360</t>
  </si>
  <si>
    <t>Date Meeting</t>
  </si>
  <si>
    <t>Before (Selic)</t>
  </si>
  <si>
    <t>After (Selic)</t>
  </si>
  <si>
    <t>Befoe (swap 30d)</t>
  </si>
  <si>
    <t>After (swap 30d)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</si>
</sst>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4" fillId="0" borderId="0"/>
    <xf numFmtId="0" fontId="2" fillId="0" borderId="0"/>
    <xf numFmtId="22" fontId="5" fillId="0" borderId="0"/>
    <xf numFmtId="0" fontId="1" fillId="0" borderId="0"/>
    <xf numFmtId="0" fontId="6" fillId="0" borderId="0"/>
    <xf numFmtId="0" fontId="7" fillId="0" borderId="0">
      <alignment vertical="center"/>
    </xf>
    <xf numFmtId="9" fontId="8" fillId="0" borderId="0" applyFont="0" applyFill="0" applyBorder="0" applyAlignment="0" applyProtection="0"/>
  </cellStyleXfs>
  <cellXfs count="17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 wrapText="1"/>
    </xf>
    <xf numFmtId="0" fontId="3" fillId="4" borderId="0" xfId="0" applyFont="1" applyFill="1" applyAlignment="1">
      <alignment wrapText="1"/>
    </xf>
    <xf numFmtId="10" fontId="0" fillId="0" borderId="0" xfId="0" applyNumberFormat="1" applyAlignment="1">
      <alignment horizontal="right" wrapText="1"/>
    </xf>
    <xf numFmtId="14" fontId="0" fillId="2" borderId="0" xfId="0" applyNumberFormat="1" applyFill="1"/>
    <xf numFmtId="10" fontId="0" fillId="5" borderId="0" xfId="0" applyNumberFormat="1" applyFill="1" applyAlignment="1">
      <alignment horizontal="right" wrapText="1"/>
    </xf>
    <xf numFmtId="0" fontId="0" fillId="5" borderId="0" xfId="0" applyFill="1"/>
    <xf numFmtId="10" fontId="0" fillId="5" borderId="0" xfId="7" applyNumberFormat="1" applyFont="1" applyFill="1"/>
    <xf numFmtId="166" fontId="3" fillId="5" borderId="0" xfId="7" applyNumberFormat="1" applyFont="1" applyFill="1" applyAlignment="1">
      <alignment wrapText="1"/>
    </xf>
    <xf numFmtId="166" fontId="3" fillId="4" borderId="0" xfId="7" applyNumberFormat="1" applyFont="1" applyFill="1" applyAlignment="1">
      <alignment wrapText="1"/>
    </xf>
    <xf numFmtId="166" fontId="0" fillId="5" borderId="0" xfId="7" applyNumberFormat="1" applyFont="1" applyFill="1" applyAlignment="1">
      <alignment horizontal="right" wrapText="1"/>
    </xf>
    <xf numFmtId="166" fontId="0" fillId="5" borderId="0" xfId="7" applyNumberFormat="1" applyFont="1" applyFill="1"/>
    <xf numFmtId="166" fontId="0" fillId="0" borderId="0" xfId="7" applyNumberFormat="1" applyFont="1"/>
    <xf numFmtId="17" fontId="0" fillId="0" borderId="0" xfId="0" applyNumberFormat="1"/>
    <xf numFmtId="0" fontId="3" fillId="5" borderId="0" xfId="0" applyFont="1" applyFill="1" applyAlignment="1">
      <alignment horizontal="center" wrapText="1"/>
    </xf>
    <xf numFmtId="0" fontId="3" fillId="3" borderId="0" xfId="0" applyFont="1" applyFill="1"/>
  </cellXfs>
  <cellStyles count="8">
    <cellStyle name="blp_datetime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00000000-0005-0000-0000-000004000000}"/>
    <cellStyle name="Normal 5" xfId="5" xr:uid="{00000000-0005-0000-0000-000005000000}"/>
    <cellStyle name="Normal 6" xfId="6" xr:uid="{00000000-0005-0000-0000-000006000000}"/>
    <cellStyle name="Porcentagem" xfId="7" builtinId="5"/>
  </cellStyles>
  <dxfs count="0"/>
  <tableStyles count="0" defaultTableStyle="TableStyleMedium2" defaultPivotStyle="PivotStyleLight16"/>
  <colors>
    <mruColors>
      <color rgb="FF8E0000"/>
      <color rgb="FF7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908318080663378E-2"/>
          <c:y val="2.546521130466033E-2"/>
          <c:w val="0.9220938521757488"/>
          <c:h val="0.82646233783337597"/>
        </c:manualLayout>
      </c:layout>
      <c:areaChart>
        <c:grouping val="stacked"/>
        <c:varyColors val="0"/>
        <c:ser>
          <c:idx val="1"/>
          <c:order val="0"/>
          <c:tx>
            <c:v>MP surprises</c:v>
          </c:tx>
          <c:spPr>
            <a:solidFill>
              <a:schemeClr val="accent2"/>
            </a:solidFill>
            <a:ln w="25400">
              <a:noFill/>
            </a:ln>
            <a:effectLst>
              <a:innerShdw blurRad="63500" dist="50800" dir="2700000">
                <a:prstClr val="black">
                  <a:alpha val="50000"/>
                </a:prstClr>
              </a:innerShdw>
            </a:effectLst>
          </c:spPr>
          <c:cat>
            <c:numRef>
              <c:f>dataMPsurprises!$A$21:$A$51</c:f>
              <c:numCache>
                <c:formatCode>mmm\-yy</c:formatCode>
                <c:ptCount val="31"/>
                <c:pt idx="0">
                  <c:v>39417</c:v>
                </c:pt>
                <c:pt idx="1">
                  <c:v>39508</c:v>
                </c:pt>
                <c:pt idx="2">
                  <c:v>39600</c:v>
                </c:pt>
                <c:pt idx="3">
                  <c:v>39692</c:v>
                </c:pt>
                <c:pt idx="4">
                  <c:v>39783</c:v>
                </c:pt>
                <c:pt idx="5">
                  <c:v>39873</c:v>
                </c:pt>
                <c:pt idx="6">
                  <c:v>39965</c:v>
                </c:pt>
                <c:pt idx="7">
                  <c:v>40057</c:v>
                </c:pt>
                <c:pt idx="8">
                  <c:v>40148</c:v>
                </c:pt>
                <c:pt idx="9">
                  <c:v>40238</c:v>
                </c:pt>
                <c:pt idx="10">
                  <c:v>40330</c:v>
                </c:pt>
                <c:pt idx="11">
                  <c:v>40422</c:v>
                </c:pt>
                <c:pt idx="12">
                  <c:v>40513</c:v>
                </c:pt>
                <c:pt idx="13">
                  <c:v>40603</c:v>
                </c:pt>
                <c:pt idx="14">
                  <c:v>40695</c:v>
                </c:pt>
                <c:pt idx="15">
                  <c:v>40787</c:v>
                </c:pt>
                <c:pt idx="16">
                  <c:v>40878</c:v>
                </c:pt>
                <c:pt idx="17">
                  <c:v>40969</c:v>
                </c:pt>
                <c:pt idx="18">
                  <c:v>41061</c:v>
                </c:pt>
                <c:pt idx="19">
                  <c:v>41153</c:v>
                </c:pt>
                <c:pt idx="20">
                  <c:v>41244</c:v>
                </c:pt>
                <c:pt idx="21">
                  <c:v>41334</c:v>
                </c:pt>
                <c:pt idx="22">
                  <c:v>41426</c:v>
                </c:pt>
                <c:pt idx="23">
                  <c:v>41518</c:v>
                </c:pt>
                <c:pt idx="24">
                  <c:v>41609</c:v>
                </c:pt>
                <c:pt idx="25">
                  <c:v>41699</c:v>
                </c:pt>
                <c:pt idx="26">
                  <c:v>41791</c:v>
                </c:pt>
                <c:pt idx="27">
                  <c:v>41883</c:v>
                </c:pt>
                <c:pt idx="28">
                  <c:v>41974</c:v>
                </c:pt>
                <c:pt idx="29">
                  <c:v>42064</c:v>
                </c:pt>
                <c:pt idx="30">
                  <c:v>42156</c:v>
                </c:pt>
              </c:numCache>
            </c:numRef>
          </c:cat>
          <c:val>
            <c:numRef>
              <c:f>dataMPsurprises!$G$21:$G$51</c:f>
              <c:numCache>
                <c:formatCode>0.0%</c:formatCode>
                <c:ptCount val="31"/>
                <c:pt idx="0">
                  <c:v>6.9999999999998514E-4</c:v>
                </c:pt>
                <c:pt idx="1">
                  <c:v>-3.9999999999999145E-4</c:v>
                </c:pt>
                <c:pt idx="2">
                  <c:v>1.1999999999999921E-3</c:v>
                </c:pt>
                <c:pt idx="3">
                  <c:v>2.3000000000000221E-3</c:v>
                </c:pt>
                <c:pt idx="4">
                  <c:v>1.2000000000000099E-3</c:v>
                </c:pt>
                <c:pt idx="5">
                  <c:v>-2.9000000000000093E-3</c:v>
                </c:pt>
                <c:pt idx="6">
                  <c:v>-3.3999999999999985E-3</c:v>
                </c:pt>
                <c:pt idx="7">
                  <c:v>6.0000000000000493E-4</c:v>
                </c:pt>
                <c:pt idx="8">
                  <c:v>-6.0000000000000504E-4</c:v>
                </c:pt>
                <c:pt idx="9">
                  <c:v>-1.9999999999999931E-3</c:v>
                </c:pt>
                <c:pt idx="10">
                  <c:v>1.1999999999999923E-3</c:v>
                </c:pt>
                <c:pt idx="11">
                  <c:v>-1.0999999999999942E-3</c:v>
                </c:pt>
                <c:pt idx="12">
                  <c:v>-1.3000000000000077E-3</c:v>
                </c:pt>
                <c:pt idx="13">
                  <c:v>-2.9999999999999358E-4</c:v>
                </c:pt>
                <c:pt idx="14">
                  <c:v>1.9999999999997795E-4</c:v>
                </c:pt>
                <c:pt idx="15">
                  <c:v>-5.0000000000000001E-3</c:v>
                </c:pt>
                <c:pt idx="16">
                  <c:v>6.0000000000000504E-4</c:v>
                </c:pt>
                <c:pt idx="17">
                  <c:v>-2.400000000000002E-3</c:v>
                </c:pt>
                <c:pt idx="18">
                  <c:v>-2.0999999999999908E-3</c:v>
                </c:pt>
                <c:pt idx="19">
                  <c:v>-9.9999999999997863E-5</c:v>
                </c:pt>
                <c:pt idx="20">
                  <c:v>-1.0000000000000675E-4</c:v>
                </c:pt>
                <c:pt idx="21">
                  <c:v>4.0000000000000034E-4</c:v>
                </c:pt>
                <c:pt idx="22">
                  <c:v>-5.9999999999999594E-4</c:v>
                </c:pt>
                <c:pt idx="23">
                  <c:v>3.000000000000113E-4</c:v>
                </c:pt>
                <c:pt idx="24">
                  <c:v>6.0000000000000493E-4</c:v>
                </c:pt>
                <c:pt idx="25">
                  <c:v>1.0999999999999942E-3</c:v>
                </c:pt>
                <c:pt idx="26">
                  <c:v>-6.0000000000000504E-4</c:v>
                </c:pt>
                <c:pt idx="27">
                  <c:v>-1.9999999999999575E-4</c:v>
                </c:pt>
                <c:pt idx="28">
                  <c:v>2.7000000000000136E-3</c:v>
                </c:pt>
                <c:pt idx="29">
                  <c:v>8.0000000000001836E-4</c:v>
                </c:pt>
                <c:pt idx="30">
                  <c:v>1.8000000000000147E-3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29-4D18-9311-342144FB37B7}"/>
            </c:ext>
          </c:extLst>
        </c:ser>
        <c:ser>
          <c:idx val="0"/>
          <c:order val="1"/>
          <c:tx>
            <c:v>Quarterly changes in BRA funds target rate</c:v>
          </c:tx>
          <c:spPr>
            <a:solidFill>
              <a:schemeClr val="bg1"/>
            </a:solidFill>
            <a:ln>
              <a:solidFill>
                <a:schemeClr val="tx2"/>
              </a:solidFill>
            </a:ln>
            <a:effectLst>
              <a:innerShdw blurRad="63500" dist="50800" dir="2700000">
                <a:schemeClr val="tx2">
                  <a:alpha val="78000"/>
                </a:schemeClr>
              </a:innerShdw>
            </a:effectLst>
          </c:spPr>
          <c:cat>
            <c:numRef>
              <c:f>dataMPsurprises!$A$21:$A$51</c:f>
              <c:numCache>
                <c:formatCode>mmm\-yy</c:formatCode>
                <c:ptCount val="31"/>
                <c:pt idx="0">
                  <c:v>39417</c:v>
                </c:pt>
                <c:pt idx="1">
                  <c:v>39508</c:v>
                </c:pt>
                <c:pt idx="2">
                  <c:v>39600</c:v>
                </c:pt>
                <c:pt idx="3">
                  <c:v>39692</c:v>
                </c:pt>
                <c:pt idx="4">
                  <c:v>39783</c:v>
                </c:pt>
                <c:pt idx="5">
                  <c:v>39873</c:v>
                </c:pt>
                <c:pt idx="6">
                  <c:v>39965</c:v>
                </c:pt>
                <c:pt idx="7">
                  <c:v>40057</c:v>
                </c:pt>
                <c:pt idx="8">
                  <c:v>40148</c:v>
                </c:pt>
                <c:pt idx="9">
                  <c:v>40238</c:v>
                </c:pt>
                <c:pt idx="10">
                  <c:v>40330</c:v>
                </c:pt>
                <c:pt idx="11">
                  <c:v>40422</c:v>
                </c:pt>
                <c:pt idx="12">
                  <c:v>40513</c:v>
                </c:pt>
                <c:pt idx="13">
                  <c:v>40603</c:v>
                </c:pt>
                <c:pt idx="14">
                  <c:v>40695</c:v>
                </c:pt>
                <c:pt idx="15">
                  <c:v>40787</c:v>
                </c:pt>
                <c:pt idx="16">
                  <c:v>40878</c:v>
                </c:pt>
                <c:pt idx="17">
                  <c:v>40969</c:v>
                </c:pt>
                <c:pt idx="18">
                  <c:v>41061</c:v>
                </c:pt>
                <c:pt idx="19">
                  <c:v>41153</c:v>
                </c:pt>
                <c:pt idx="20">
                  <c:v>41244</c:v>
                </c:pt>
                <c:pt idx="21">
                  <c:v>41334</c:v>
                </c:pt>
                <c:pt idx="22">
                  <c:v>41426</c:v>
                </c:pt>
                <c:pt idx="23">
                  <c:v>41518</c:v>
                </c:pt>
                <c:pt idx="24">
                  <c:v>41609</c:v>
                </c:pt>
                <c:pt idx="25">
                  <c:v>41699</c:v>
                </c:pt>
                <c:pt idx="26">
                  <c:v>41791</c:v>
                </c:pt>
                <c:pt idx="27">
                  <c:v>41883</c:v>
                </c:pt>
                <c:pt idx="28">
                  <c:v>41974</c:v>
                </c:pt>
                <c:pt idx="29">
                  <c:v>42064</c:v>
                </c:pt>
                <c:pt idx="30">
                  <c:v>42156</c:v>
                </c:pt>
              </c:numCache>
            </c:numRef>
          </c:cat>
          <c:val>
            <c:numRef>
              <c:f>dataMPsurprises!$C$21:$C$51</c:f>
              <c:numCache>
                <c:formatCode>0.0%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9.999999999999995E-3</c:v>
                </c:pt>
                <c:pt idx="3">
                  <c:v>1.5000000000000013E-2</c:v>
                </c:pt>
                <c:pt idx="4">
                  <c:v>0</c:v>
                </c:pt>
                <c:pt idx="5">
                  <c:v>-2.5000000000000008E-2</c:v>
                </c:pt>
                <c:pt idx="6">
                  <c:v>-2.0000000000000004E-2</c:v>
                </c:pt>
                <c:pt idx="7">
                  <c:v>-5.0000000000000044E-3</c:v>
                </c:pt>
                <c:pt idx="8">
                  <c:v>0</c:v>
                </c:pt>
                <c:pt idx="9">
                  <c:v>0</c:v>
                </c:pt>
                <c:pt idx="10">
                  <c:v>1.4999999999999999E-2</c:v>
                </c:pt>
                <c:pt idx="11">
                  <c:v>5.0000000000000044E-3</c:v>
                </c:pt>
                <c:pt idx="12">
                  <c:v>0</c:v>
                </c:pt>
                <c:pt idx="13">
                  <c:v>9.999999999999995E-3</c:v>
                </c:pt>
                <c:pt idx="14">
                  <c:v>5.0000000000000044E-3</c:v>
                </c:pt>
                <c:pt idx="15">
                  <c:v>-2.5000000000000022E-3</c:v>
                </c:pt>
                <c:pt idx="16">
                  <c:v>-9.999999999999995E-3</c:v>
                </c:pt>
                <c:pt idx="17">
                  <c:v>-1.2499999999999997E-2</c:v>
                </c:pt>
                <c:pt idx="18">
                  <c:v>-1.2499999999999997E-2</c:v>
                </c:pt>
                <c:pt idx="19">
                  <c:v>-1.0000000000000009E-2</c:v>
                </c:pt>
                <c:pt idx="20">
                  <c:v>-2.5000000000000022E-3</c:v>
                </c:pt>
                <c:pt idx="21">
                  <c:v>0</c:v>
                </c:pt>
                <c:pt idx="22">
                  <c:v>7.5000000000000067E-3</c:v>
                </c:pt>
                <c:pt idx="23">
                  <c:v>9.999999999999995E-3</c:v>
                </c:pt>
                <c:pt idx="24">
                  <c:v>1.0000000000000009E-2</c:v>
                </c:pt>
                <c:pt idx="25">
                  <c:v>7.4999999999999928E-3</c:v>
                </c:pt>
                <c:pt idx="26">
                  <c:v>2.5000000000000022E-3</c:v>
                </c:pt>
                <c:pt idx="27">
                  <c:v>0</c:v>
                </c:pt>
                <c:pt idx="28">
                  <c:v>7.4999999999999928E-3</c:v>
                </c:pt>
                <c:pt idx="29">
                  <c:v>1.0000000000000009E-2</c:v>
                </c:pt>
                <c:pt idx="30">
                  <c:v>1.0000000000000009E-2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29-4D18-9311-342144FB3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321184"/>
        <c:axId val="347321576"/>
      </c:areaChart>
      <c:catAx>
        <c:axId val="34732118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7321576"/>
        <c:crosses val="autoZero"/>
        <c:auto val="0"/>
        <c:lblAlgn val="ctr"/>
        <c:lblOffset val="100"/>
        <c:noMultiLvlLbl val="0"/>
      </c:catAx>
      <c:valAx>
        <c:axId val="347321576"/>
        <c:scaling>
          <c:orientation val="minMax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7321184"/>
        <c:crosses val="autoZero"/>
        <c:crossBetween val="midCat"/>
      </c:valAx>
      <c:spPr>
        <a:noFill/>
        <a:ln>
          <a:solidFill>
            <a:schemeClr val="tx2"/>
          </a:solidFill>
        </a:ln>
        <a:effectLst>
          <a:outerShdw blurRad="50800" dist="50800" dir="5400000" sx="1000" sy="1000" algn="ctr" rotWithShape="0">
            <a:schemeClr val="bg1"/>
          </a:outerShdw>
        </a:effectLst>
      </c:spPr>
    </c:plotArea>
    <c:legend>
      <c:legendPos val="b"/>
      <c:layout>
        <c:manualLayout>
          <c:xMode val="edge"/>
          <c:yMode val="edge"/>
          <c:x val="0.30140102224064103"/>
          <c:y val="0.74209280931302146"/>
          <c:w val="0.52248432103881748"/>
          <c:h val="6.07318830154989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0"/>
    </c:view3D>
    <c:floor>
      <c:thickness val="0"/>
      <c:spPr>
        <a:noFill/>
        <a:ln w="9525" cap="flat" cmpd="sng" algn="ctr">
          <a:solidFill>
            <a:schemeClr val="tx1">
              <a:lumMod val="15000"/>
              <a:lumOff val="85000"/>
            </a:schemeClr>
          </a:solidFill>
          <a:round/>
        </a:ln>
        <a:effectLst/>
        <a:sp3d contourW="9525">
          <a:contourClr>
            <a:schemeClr val="tx1">
              <a:lumMod val="15000"/>
              <a:lumOff val="8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6908318080663378E-2"/>
          <c:y val="2.546521130466033E-2"/>
          <c:w val="0.9220938521757488"/>
          <c:h val="0.82646233783337597"/>
        </c:manualLayout>
      </c:layout>
      <c:area3DChart>
        <c:grouping val="standard"/>
        <c:varyColors val="0"/>
        <c:ser>
          <c:idx val="1"/>
          <c:order val="0"/>
          <c:tx>
            <c:v>One-day changes in the 90-days interest rate derivatives after MP meetings</c:v>
          </c:tx>
          <c:spPr>
            <a:solidFill>
              <a:schemeClr val="accent2"/>
            </a:solidFill>
            <a:ln w="25400">
              <a:noFill/>
            </a:ln>
            <a:effectLst/>
            <a:sp3d/>
          </c:spPr>
          <c:val>
            <c:numRef>
              <c:f>dataMPsurprises!$G$2:$G$57</c:f>
              <c:numCache>
                <c:formatCode>0.0%</c:formatCode>
                <c:ptCount val="56"/>
                <c:pt idx="0">
                  <c:v>3.1000000000000224E-3</c:v>
                </c:pt>
                <c:pt idx="1">
                  <c:v>1.1999999999999743E-3</c:v>
                </c:pt>
                <c:pt idx="2">
                  <c:v>-2.5000000000000356E-3</c:v>
                </c:pt>
                <c:pt idx="3">
                  <c:v>-4.8000000000000221E-3</c:v>
                </c:pt>
                <c:pt idx="4">
                  <c:v>4.6000000000000086E-3</c:v>
                </c:pt>
                <c:pt idx="5">
                  <c:v>5.6000000000000051E-3</c:v>
                </c:pt>
                <c:pt idx="6">
                  <c:v>-8.9999999999999857E-4</c:v>
                </c:pt>
                <c:pt idx="7">
                  <c:v>5.7000000000000037E-3</c:v>
                </c:pt>
                <c:pt idx="8">
                  <c:v>4.1000000000000012E-3</c:v>
                </c:pt>
                <c:pt idx="9">
                  <c:v>2.099999999999973E-3</c:v>
                </c:pt>
                <c:pt idx="10">
                  <c:v>1.4999999999999502E-3</c:v>
                </c:pt>
                <c:pt idx="11">
                  <c:v>-2.1999999999999889E-3</c:v>
                </c:pt>
                <c:pt idx="12">
                  <c:v>-2.5999999999999799E-3</c:v>
                </c:pt>
                <c:pt idx="13">
                  <c:v>-1.3999999999999701E-3</c:v>
                </c:pt>
                <c:pt idx="14">
                  <c:v>-2.400000000000002E-3</c:v>
                </c:pt>
                <c:pt idx="15">
                  <c:v>-1.8999999999999772E-3</c:v>
                </c:pt>
                <c:pt idx="16">
                  <c:v>6.0000000000000493E-4</c:v>
                </c:pt>
                <c:pt idx="17">
                  <c:v>-1.9000000000000128E-3</c:v>
                </c:pt>
                <c:pt idx="18">
                  <c:v>-8.0000000000000069E-4</c:v>
                </c:pt>
                <c:pt idx="19">
                  <c:v>6.9999999999998514E-4</c:v>
                </c:pt>
                <c:pt idx="20">
                  <c:v>-3.9999999999999145E-4</c:v>
                </c:pt>
                <c:pt idx="21">
                  <c:v>1.1999999999999921E-3</c:v>
                </c:pt>
                <c:pt idx="22">
                  <c:v>2.3000000000000221E-3</c:v>
                </c:pt>
                <c:pt idx="23">
                  <c:v>1.2000000000000099E-3</c:v>
                </c:pt>
                <c:pt idx="24">
                  <c:v>-2.9000000000000093E-3</c:v>
                </c:pt>
                <c:pt idx="25">
                  <c:v>-3.3999999999999985E-3</c:v>
                </c:pt>
                <c:pt idx="26">
                  <c:v>6.0000000000000493E-4</c:v>
                </c:pt>
                <c:pt idx="27">
                  <c:v>-6.0000000000000504E-4</c:v>
                </c:pt>
                <c:pt idx="28">
                  <c:v>-1.9999999999999931E-3</c:v>
                </c:pt>
                <c:pt idx="29">
                  <c:v>1.1999999999999923E-3</c:v>
                </c:pt>
                <c:pt idx="30">
                  <c:v>-1.0999999999999942E-3</c:v>
                </c:pt>
                <c:pt idx="31">
                  <c:v>-1.3000000000000077E-3</c:v>
                </c:pt>
                <c:pt idx="32">
                  <c:v>-2.9999999999999358E-4</c:v>
                </c:pt>
                <c:pt idx="33">
                  <c:v>1.9999999999997795E-4</c:v>
                </c:pt>
                <c:pt idx="34">
                  <c:v>-5.0000000000000001E-3</c:v>
                </c:pt>
                <c:pt idx="35">
                  <c:v>6.0000000000000504E-4</c:v>
                </c:pt>
                <c:pt idx="36">
                  <c:v>-2.400000000000002E-3</c:v>
                </c:pt>
                <c:pt idx="37">
                  <c:v>-2.0999999999999908E-3</c:v>
                </c:pt>
                <c:pt idx="38">
                  <c:v>-9.9999999999997863E-5</c:v>
                </c:pt>
                <c:pt idx="39">
                  <c:v>-1.0000000000000675E-4</c:v>
                </c:pt>
                <c:pt idx="40">
                  <c:v>4.0000000000000034E-4</c:v>
                </c:pt>
                <c:pt idx="41">
                  <c:v>-5.9999999999999594E-4</c:v>
                </c:pt>
                <c:pt idx="42">
                  <c:v>3.000000000000113E-4</c:v>
                </c:pt>
                <c:pt idx="43">
                  <c:v>6.0000000000000493E-4</c:v>
                </c:pt>
                <c:pt idx="44">
                  <c:v>1.0999999999999942E-3</c:v>
                </c:pt>
                <c:pt idx="45">
                  <c:v>-6.0000000000000504E-4</c:v>
                </c:pt>
                <c:pt idx="46">
                  <c:v>-1.9999999999999575E-4</c:v>
                </c:pt>
                <c:pt idx="47">
                  <c:v>2.7000000000000136E-3</c:v>
                </c:pt>
                <c:pt idx="48">
                  <c:v>8.0000000000001836E-4</c:v>
                </c:pt>
                <c:pt idx="49">
                  <c:v>1.8000000000000147E-3</c:v>
                </c:pt>
                <c:pt idx="50">
                  <c:v>-1.3000000000000077E-3</c:v>
                </c:pt>
                <c:pt idx="51">
                  <c:v>-8.9999999999999857E-4</c:v>
                </c:pt>
                <c:pt idx="52">
                  <c:v>-2.5999999999999804E-3</c:v>
                </c:pt>
                <c:pt idx="53">
                  <c:v>4.0000000000000923E-4</c:v>
                </c:pt>
                <c:pt idx="54">
                  <c:v>-9.9999999999997823E-5</c:v>
                </c:pt>
                <c:pt idx="55">
                  <c:v>1.9999999999999749E-3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A0-4000-BABF-C149E71E8415}"/>
            </c:ext>
          </c:extLst>
        </c:ser>
        <c:ser>
          <c:idx val="0"/>
          <c:order val="1"/>
          <c:tx>
            <c:v>Quarterly changes in BRA funds target rate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cat>
            <c:numRef>
              <c:f>dataMPsurprises!$A$2:$A$57</c:f>
              <c:numCache>
                <c:formatCode>mmm\-yy</c:formatCode>
                <c:ptCount val="56"/>
                <c:pt idx="0">
                  <c:v>37681</c:v>
                </c:pt>
                <c:pt idx="1">
                  <c:v>37773</c:v>
                </c:pt>
                <c:pt idx="2">
                  <c:v>37865</c:v>
                </c:pt>
                <c:pt idx="3">
                  <c:v>37956</c:v>
                </c:pt>
                <c:pt idx="4">
                  <c:v>38047</c:v>
                </c:pt>
                <c:pt idx="5">
                  <c:v>38139</c:v>
                </c:pt>
                <c:pt idx="6">
                  <c:v>38231</c:v>
                </c:pt>
                <c:pt idx="7">
                  <c:v>38322</c:v>
                </c:pt>
                <c:pt idx="8">
                  <c:v>38412</c:v>
                </c:pt>
                <c:pt idx="9">
                  <c:v>38504</c:v>
                </c:pt>
                <c:pt idx="10">
                  <c:v>38596</c:v>
                </c:pt>
                <c:pt idx="11">
                  <c:v>38687</c:v>
                </c:pt>
                <c:pt idx="12">
                  <c:v>38777</c:v>
                </c:pt>
                <c:pt idx="13">
                  <c:v>38869</c:v>
                </c:pt>
                <c:pt idx="14">
                  <c:v>38961</c:v>
                </c:pt>
                <c:pt idx="15">
                  <c:v>39052</c:v>
                </c:pt>
                <c:pt idx="16">
                  <c:v>39142</c:v>
                </c:pt>
                <c:pt idx="17">
                  <c:v>39234</c:v>
                </c:pt>
                <c:pt idx="18">
                  <c:v>39326</c:v>
                </c:pt>
                <c:pt idx="19">
                  <c:v>39417</c:v>
                </c:pt>
                <c:pt idx="20">
                  <c:v>39508</c:v>
                </c:pt>
                <c:pt idx="21">
                  <c:v>39600</c:v>
                </c:pt>
                <c:pt idx="22">
                  <c:v>39692</c:v>
                </c:pt>
                <c:pt idx="23">
                  <c:v>39783</c:v>
                </c:pt>
                <c:pt idx="24">
                  <c:v>39873</c:v>
                </c:pt>
                <c:pt idx="25">
                  <c:v>39965</c:v>
                </c:pt>
                <c:pt idx="26">
                  <c:v>40057</c:v>
                </c:pt>
                <c:pt idx="27">
                  <c:v>40148</c:v>
                </c:pt>
                <c:pt idx="28">
                  <c:v>40238</c:v>
                </c:pt>
                <c:pt idx="29">
                  <c:v>40330</c:v>
                </c:pt>
                <c:pt idx="30">
                  <c:v>40422</c:v>
                </c:pt>
                <c:pt idx="31">
                  <c:v>40513</c:v>
                </c:pt>
                <c:pt idx="32">
                  <c:v>40603</c:v>
                </c:pt>
                <c:pt idx="33">
                  <c:v>40695</c:v>
                </c:pt>
                <c:pt idx="34">
                  <c:v>40787</c:v>
                </c:pt>
                <c:pt idx="35">
                  <c:v>40878</c:v>
                </c:pt>
                <c:pt idx="36">
                  <c:v>40969</c:v>
                </c:pt>
                <c:pt idx="37">
                  <c:v>41061</c:v>
                </c:pt>
                <c:pt idx="38">
                  <c:v>41153</c:v>
                </c:pt>
                <c:pt idx="39">
                  <c:v>41244</c:v>
                </c:pt>
                <c:pt idx="40">
                  <c:v>41334</c:v>
                </c:pt>
                <c:pt idx="41">
                  <c:v>41426</c:v>
                </c:pt>
                <c:pt idx="42">
                  <c:v>41518</c:v>
                </c:pt>
                <c:pt idx="43">
                  <c:v>41609</c:v>
                </c:pt>
                <c:pt idx="44">
                  <c:v>41699</c:v>
                </c:pt>
                <c:pt idx="45">
                  <c:v>41791</c:v>
                </c:pt>
                <c:pt idx="46">
                  <c:v>41883</c:v>
                </c:pt>
                <c:pt idx="47">
                  <c:v>41974</c:v>
                </c:pt>
                <c:pt idx="48">
                  <c:v>42064</c:v>
                </c:pt>
                <c:pt idx="49">
                  <c:v>42156</c:v>
                </c:pt>
                <c:pt idx="50">
                  <c:v>42248</c:v>
                </c:pt>
                <c:pt idx="51">
                  <c:v>42339</c:v>
                </c:pt>
                <c:pt idx="52">
                  <c:v>42430</c:v>
                </c:pt>
                <c:pt idx="53">
                  <c:v>42522</c:v>
                </c:pt>
                <c:pt idx="54">
                  <c:v>42614</c:v>
                </c:pt>
                <c:pt idx="55">
                  <c:v>42705</c:v>
                </c:pt>
              </c:numCache>
            </c:numRef>
          </c:cat>
          <c:val>
            <c:numRef>
              <c:f>dataMPsurprises!$C$2:$C$57</c:f>
              <c:numCache>
                <c:formatCode>0.0%</c:formatCode>
                <c:ptCount val="56"/>
                <c:pt idx="0">
                  <c:v>1.5000000000000013E-2</c:v>
                </c:pt>
                <c:pt idx="1">
                  <c:v>-5.0000000000000044E-3</c:v>
                </c:pt>
                <c:pt idx="2">
                  <c:v>-0.06</c:v>
                </c:pt>
                <c:pt idx="3">
                  <c:v>-3.5000000000000003E-2</c:v>
                </c:pt>
                <c:pt idx="4">
                  <c:v>-2.5000000000000022E-3</c:v>
                </c:pt>
                <c:pt idx="5">
                  <c:v>-2.5000000000000022E-3</c:v>
                </c:pt>
                <c:pt idx="6">
                  <c:v>2.5000000000000022E-3</c:v>
                </c:pt>
                <c:pt idx="7">
                  <c:v>1.4999999999999986E-2</c:v>
                </c:pt>
                <c:pt idx="8">
                  <c:v>1.5000000000000013E-2</c:v>
                </c:pt>
                <c:pt idx="9">
                  <c:v>5.0000000000000044E-3</c:v>
                </c:pt>
                <c:pt idx="10">
                  <c:v>-2.5000000000000022E-3</c:v>
                </c:pt>
                <c:pt idx="11">
                  <c:v>-1.5000000000000013E-2</c:v>
                </c:pt>
                <c:pt idx="12">
                  <c:v>-1.4999999999999986E-2</c:v>
                </c:pt>
                <c:pt idx="13">
                  <c:v>-1.2500000000000011E-2</c:v>
                </c:pt>
                <c:pt idx="14">
                  <c:v>-1.0000000000000009E-2</c:v>
                </c:pt>
                <c:pt idx="15">
                  <c:v>-9.9999999999999811E-3</c:v>
                </c:pt>
                <c:pt idx="16">
                  <c:v>-5.0000000000000044E-3</c:v>
                </c:pt>
                <c:pt idx="17">
                  <c:v>-7.5000000000000067E-3</c:v>
                </c:pt>
                <c:pt idx="18">
                  <c:v>-7.4999999999999928E-3</c:v>
                </c:pt>
                <c:pt idx="19">
                  <c:v>0</c:v>
                </c:pt>
                <c:pt idx="20">
                  <c:v>0</c:v>
                </c:pt>
                <c:pt idx="21">
                  <c:v>9.999999999999995E-3</c:v>
                </c:pt>
                <c:pt idx="22">
                  <c:v>1.5000000000000013E-2</c:v>
                </c:pt>
                <c:pt idx="23">
                  <c:v>0</c:v>
                </c:pt>
                <c:pt idx="24">
                  <c:v>-2.5000000000000008E-2</c:v>
                </c:pt>
                <c:pt idx="25">
                  <c:v>-2.0000000000000004E-2</c:v>
                </c:pt>
                <c:pt idx="26">
                  <c:v>-5.0000000000000044E-3</c:v>
                </c:pt>
                <c:pt idx="27">
                  <c:v>0</c:v>
                </c:pt>
                <c:pt idx="28">
                  <c:v>0</c:v>
                </c:pt>
                <c:pt idx="29">
                  <c:v>1.4999999999999999E-2</c:v>
                </c:pt>
                <c:pt idx="30">
                  <c:v>5.0000000000000044E-3</c:v>
                </c:pt>
                <c:pt idx="31">
                  <c:v>0</c:v>
                </c:pt>
                <c:pt idx="32">
                  <c:v>9.999999999999995E-3</c:v>
                </c:pt>
                <c:pt idx="33">
                  <c:v>5.0000000000000044E-3</c:v>
                </c:pt>
                <c:pt idx="34">
                  <c:v>-2.5000000000000022E-3</c:v>
                </c:pt>
                <c:pt idx="35">
                  <c:v>-9.999999999999995E-3</c:v>
                </c:pt>
                <c:pt idx="36">
                  <c:v>-1.2499999999999997E-2</c:v>
                </c:pt>
                <c:pt idx="37">
                  <c:v>-1.2499999999999997E-2</c:v>
                </c:pt>
                <c:pt idx="38">
                  <c:v>-1.0000000000000009E-2</c:v>
                </c:pt>
                <c:pt idx="39">
                  <c:v>-2.5000000000000022E-3</c:v>
                </c:pt>
                <c:pt idx="40">
                  <c:v>0</c:v>
                </c:pt>
                <c:pt idx="41">
                  <c:v>7.5000000000000067E-3</c:v>
                </c:pt>
                <c:pt idx="42">
                  <c:v>9.999999999999995E-3</c:v>
                </c:pt>
                <c:pt idx="43">
                  <c:v>1.0000000000000009E-2</c:v>
                </c:pt>
                <c:pt idx="44">
                  <c:v>7.4999999999999928E-3</c:v>
                </c:pt>
                <c:pt idx="45">
                  <c:v>2.5000000000000022E-3</c:v>
                </c:pt>
                <c:pt idx="46">
                  <c:v>0</c:v>
                </c:pt>
                <c:pt idx="47">
                  <c:v>7.4999999999999928E-3</c:v>
                </c:pt>
                <c:pt idx="48">
                  <c:v>1.0000000000000009E-2</c:v>
                </c:pt>
                <c:pt idx="49">
                  <c:v>1.0000000000000009E-2</c:v>
                </c:pt>
                <c:pt idx="50">
                  <c:v>4.9999999999999767E-3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-4.9999999999999767E-3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A0-4000-BABF-C149E71E8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069216"/>
        <c:axId val="341069608"/>
        <c:axId val="340963224"/>
      </c:area3DChart>
      <c:catAx>
        <c:axId val="34106921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069608"/>
        <c:crosses val="autoZero"/>
        <c:auto val="0"/>
        <c:lblAlgn val="ctr"/>
        <c:lblOffset val="100"/>
        <c:noMultiLvlLbl val="0"/>
      </c:catAx>
      <c:valAx>
        <c:axId val="341069608"/>
        <c:scaling>
          <c:orientation val="minMax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069216"/>
        <c:crosses val="autoZero"/>
        <c:crossBetween val="midCat"/>
      </c:valAx>
      <c:serAx>
        <c:axId val="340963224"/>
        <c:scaling>
          <c:orientation val="minMax"/>
        </c:scaling>
        <c:delete val="1"/>
        <c:axPos val="b"/>
        <c:majorTickMark val="out"/>
        <c:minorTickMark val="none"/>
        <c:tickLblPos val="nextTo"/>
        <c:crossAx val="341069608"/>
        <c:crosses val="autoZero"/>
      </c:ser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1305847035120532E-2"/>
          <c:y val="0.88995235523075211"/>
          <c:w val="0.86477722663742251"/>
          <c:h val="7.13329695031854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Monetary Policy Surprises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6908318080663378E-2"/>
          <c:y val="0.13197405396137415"/>
          <c:w val="0.9220938521757488"/>
          <c:h val="0.6765610037239268"/>
        </c:manualLayout>
      </c:layout>
      <c:areaChart>
        <c:grouping val="standard"/>
        <c:varyColors val="0"/>
        <c:ser>
          <c:idx val="0"/>
          <c:order val="0"/>
          <c:tx>
            <c:v>One day changes in the 90-days interest rate derivatives just after MP meetings</c:v>
          </c:tx>
          <c:spPr>
            <a:solidFill>
              <a:srgbClr val="8E0000"/>
            </a:solidFill>
            <a:ln>
              <a:noFill/>
            </a:ln>
            <a:effectLst/>
          </c:spPr>
          <c:cat>
            <c:numRef>
              <c:f>dataMPsurprises!$A$2:$A$57</c:f>
              <c:numCache>
                <c:formatCode>mmm\-yy</c:formatCode>
                <c:ptCount val="56"/>
                <c:pt idx="0">
                  <c:v>37681</c:v>
                </c:pt>
                <c:pt idx="1">
                  <c:v>37773</c:v>
                </c:pt>
                <c:pt idx="2">
                  <c:v>37865</c:v>
                </c:pt>
                <c:pt idx="3">
                  <c:v>37956</c:v>
                </c:pt>
                <c:pt idx="4">
                  <c:v>38047</c:v>
                </c:pt>
                <c:pt idx="5">
                  <c:v>38139</c:v>
                </c:pt>
                <c:pt idx="6">
                  <c:v>38231</c:v>
                </c:pt>
                <c:pt idx="7">
                  <c:v>38322</c:v>
                </c:pt>
                <c:pt idx="8">
                  <c:v>38412</c:v>
                </c:pt>
                <c:pt idx="9">
                  <c:v>38504</c:v>
                </c:pt>
                <c:pt idx="10">
                  <c:v>38596</c:v>
                </c:pt>
                <c:pt idx="11">
                  <c:v>38687</c:v>
                </c:pt>
                <c:pt idx="12">
                  <c:v>38777</c:v>
                </c:pt>
                <c:pt idx="13">
                  <c:v>38869</c:v>
                </c:pt>
                <c:pt idx="14">
                  <c:v>38961</c:v>
                </c:pt>
                <c:pt idx="15">
                  <c:v>39052</c:v>
                </c:pt>
                <c:pt idx="16">
                  <c:v>39142</c:v>
                </c:pt>
                <c:pt idx="17">
                  <c:v>39234</c:v>
                </c:pt>
                <c:pt idx="18">
                  <c:v>39326</c:v>
                </c:pt>
                <c:pt idx="19">
                  <c:v>39417</c:v>
                </c:pt>
                <c:pt idx="20">
                  <c:v>39508</c:v>
                </c:pt>
                <c:pt idx="21">
                  <c:v>39600</c:v>
                </c:pt>
                <c:pt idx="22">
                  <c:v>39692</c:v>
                </c:pt>
                <c:pt idx="23">
                  <c:v>39783</c:v>
                </c:pt>
                <c:pt idx="24">
                  <c:v>39873</c:v>
                </c:pt>
                <c:pt idx="25">
                  <c:v>39965</c:v>
                </c:pt>
                <c:pt idx="26">
                  <c:v>40057</c:v>
                </c:pt>
                <c:pt idx="27">
                  <c:v>40148</c:v>
                </c:pt>
                <c:pt idx="28">
                  <c:v>40238</c:v>
                </c:pt>
                <c:pt idx="29">
                  <c:v>40330</c:v>
                </c:pt>
                <c:pt idx="30">
                  <c:v>40422</c:v>
                </c:pt>
                <c:pt idx="31">
                  <c:v>40513</c:v>
                </c:pt>
                <c:pt idx="32">
                  <c:v>40603</c:v>
                </c:pt>
                <c:pt idx="33">
                  <c:v>40695</c:v>
                </c:pt>
                <c:pt idx="34">
                  <c:v>40787</c:v>
                </c:pt>
                <c:pt idx="35">
                  <c:v>40878</c:v>
                </c:pt>
                <c:pt idx="36">
                  <c:v>40969</c:v>
                </c:pt>
                <c:pt idx="37">
                  <c:v>41061</c:v>
                </c:pt>
                <c:pt idx="38">
                  <c:v>41153</c:v>
                </c:pt>
                <c:pt idx="39">
                  <c:v>41244</c:v>
                </c:pt>
                <c:pt idx="40">
                  <c:v>41334</c:v>
                </c:pt>
                <c:pt idx="41">
                  <c:v>41426</c:v>
                </c:pt>
                <c:pt idx="42">
                  <c:v>41518</c:v>
                </c:pt>
                <c:pt idx="43">
                  <c:v>41609</c:v>
                </c:pt>
                <c:pt idx="44">
                  <c:v>41699</c:v>
                </c:pt>
                <c:pt idx="45">
                  <c:v>41791</c:v>
                </c:pt>
                <c:pt idx="46">
                  <c:v>41883</c:v>
                </c:pt>
                <c:pt idx="47">
                  <c:v>41974</c:v>
                </c:pt>
                <c:pt idx="48">
                  <c:v>42064</c:v>
                </c:pt>
                <c:pt idx="49">
                  <c:v>42156</c:v>
                </c:pt>
                <c:pt idx="50">
                  <c:v>42248</c:v>
                </c:pt>
                <c:pt idx="51">
                  <c:v>42339</c:v>
                </c:pt>
                <c:pt idx="52">
                  <c:v>42430</c:v>
                </c:pt>
                <c:pt idx="53">
                  <c:v>42522</c:v>
                </c:pt>
                <c:pt idx="54">
                  <c:v>42614</c:v>
                </c:pt>
                <c:pt idx="55">
                  <c:v>42705</c:v>
                </c:pt>
              </c:numCache>
            </c:numRef>
          </c:cat>
          <c:val>
            <c:numRef>
              <c:f>dataMPsurprises!$E$2:$E$57</c:f>
              <c:numCache>
                <c:formatCode>0.0%</c:formatCode>
                <c:ptCount val="56"/>
                <c:pt idx="0">
                  <c:v>-1.2999999999999902E-3</c:v>
                </c:pt>
                <c:pt idx="1">
                  <c:v>0</c:v>
                </c:pt>
                <c:pt idx="2">
                  <c:v>-1.7999999999999971E-3</c:v>
                </c:pt>
                <c:pt idx="3">
                  <c:v>-5.0000000000000001E-3</c:v>
                </c:pt>
                <c:pt idx="4">
                  <c:v>3.7000000000000097E-3</c:v>
                </c:pt>
                <c:pt idx="5">
                  <c:v>2.1000000000000085E-3</c:v>
                </c:pt>
                <c:pt idx="6">
                  <c:v>-7.9999999999998291E-4</c:v>
                </c:pt>
                <c:pt idx="7">
                  <c:v>4.1000000000000012E-3</c:v>
                </c:pt>
                <c:pt idx="8">
                  <c:v>1.8999999999999772E-3</c:v>
                </c:pt>
                <c:pt idx="9">
                  <c:v>1.6000000000000016E-3</c:v>
                </c:pt>
                <c:pt idx="10">
                  <c:v>1.0000000000000497E-3</c:v>
                </c:pt>
                <c:pt idx="11">
                  <c:v>-1.4999999999999857E-3</c:v>
                </c:pt>
                <c:pt idx="12">
                  <c:v>-1.9000000000000128E-3</c:v>
                </c:pt>
                <c:pt idx="13">
                  <c:v>-8.9999999999999846E-4</c:v>
                </c:pt>
                <c:pt idx="14">
                  <c:v>-2.4000000000000024E-3</c:v>
                </c:pt>
                <c:pt idx="15">
                  <c:v>-1.899999999999995E-3</c:v>
                </c:pt>
                <c:pt idx="16">
                  <c:v>9.9999999999999633E-4</c:v>
                </c:pt>
                <c:pt idx="17">
                  <c:v>-1.1999999999999921E-3</c:v>
                </c:pt>
                <c:pt idx="18">
                  <c:v>-8.9999999999998089E-4</c:v>
                </c:pt>
                <c:pt idx="19">
                  <c:v>5.9999999999998726E-4</c:v>
                </c:pt>
                <c:pt idx="20">
                  <c:v>-4.0000000000002702E-4</c:v>
                </c:pt>
                <c:pt idx="21">
                  <c:v>1.29999999999999E-3</c:v>
                </c:pt>
                <c:pt idx="22">
                  <c:v>2.0999999999999908E-3</c:v>
                </c:pt>
                <c:pt idx="23">
                  <c:v>-9.9999999999997877E-5</c:v>
                </c:pt>
                <c:pt idx="24">
                  <c:v>-2.1999999999999884E-3</c:v>
                </c:pt>
                <c:pt idx="25">
                  <c:v>-3.3000000000000182E-3</c:v>
                </c:pt>
                <c:pt idx="26">
                  <c:v>9.9999999999980096E-5</c:v>
                </c:pt>
                <c:pt idx="27">
                  <c:v>-5.0000000000000706E-4</c:v>
                </c:pt>
                <c:pt idx="28">
                  <c:v>-2.2999999999999865E-3</c:v>
                </c:pt>
                <c:pt idx="29">
                  <c:v>1.5000000000000035E-3</c:v>
                </c:pt>
                <c:pt idx="30">
                  <c:v>-6.9999999999998514E-4</c:v>
                </c:pt>
                <c:pt idx="31">
                  <c:v>-8.0000000000000069E-4</c:v>
                </c:pt>
                <c:pt idx="32">
                  <c:v>-9.9999999999997863E-5</c:v>
                </c:pt>
                <c:pt idx="33">
                  <c:v>-4.0000000000000918E-4</c:v>
                </c:pt>
                <c:pt idx="34">
                  <c:v>-3.9999999999999862E-3</c:v>
                </c:pt>
                <c:pt idx="35">
                  <c:v>9.9999999999980096E-5</c:v>
                </c:pt>
                <c:pt idx="36">
                  <c:v>-1.7999999999999971E-3</c:v>
                </c:pt>
                <c:pt idx="37">
                  <c:v>-3.9999999999999151E-4</c:v>
                </c:pt>
                <c:pt idx="38">
                  <c:v>-7.0000000000000281E-4</c:v>
                </c:pt>
                <c:pt idx="39">
                  <c:v>-4.000000000000004E-4</c:v>
                </c:pt>
                <c:pt idx="40">
                  <c:v>-4.0000000000000034E-4</c:v>
                </c:pt>
                <c:pt idx="41">
                  <c:v>0</c:v>
                </c:pt>
                <c:pt idx="42">
                  <c:v>0</c:v>
                </c:pt>
                <c:pt idx="43">
                  <c:v>8.9999999999998089E-4</c:v>
                </c:pt>
                <c:pt idx="44">
                  <c:v>1.2000000000000099E-3</c:v>
                </c:pt>
                <c:pt idx="45">
                  <c:v>1.7726705520137997E-17</c:v>
                </c:pt>
                <c:pt idx="46">
                  <c:v>9.9999999999997863E-5</c:v>
                </c:pt>
                <c:pt idx="47">
                  <c:v>2.1000000000000085E-3</c:v>
                </c:pt>
                <c:pt idx="48">
                  <c:v>7.0000000000000281E-4</c:v>
                </c:pt>
                <c:pt idx="49">
                  <c:v>1.0999999999999942E-3</c:v>
                </c:pt>
                <c:pt idx="50">
                  <c:v>4.0000000000000918E-4</c:v>
                </c:pt>
                <c:pt idx="51">
                  <c:v>-1.9999999999999573E-4</c:v>
                </c:pt>
                <c:pt idx="52">
                  <c:v>-1.9999999999999927E-3</c:v>
                </c:pt>
                <c:pt idx="53">
                  <c:v>4.0000000000000929E-4</c:v>
                </c:pt>
                <c:pt idx="54">
                  <c:v>2.0000000000001348E-4</c:v>
                </c:pt>
                <c:pt idx="55">
                  <c:v>1.0000000000000141E-3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1B-4ABE-9055-834B195FC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132272"/>
        <c:axId val="234427880"/>
      </c:areaChart>
      <c:catAx>
        <c:axId val="23613227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427880"/>
        <c:crosses val="autoZero"/>
        <c:auto val="0"/>
        <c:lblAlgn val="ctr"/>
        <c:lblOffset val="100"/>
        <c:noMultiLvlLbl val="0"/>
      </c:catAx>
      <c:valAx>
        <c:axId val="234427880"/>
        <c:scaling>
          <c:orientation val="minMax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132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492265777529054"/>
          <c:y val="0.72427193332030837"/>
          <c:w val="0.58082295255225502"/>
          <c:h val="7.13329695031854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533400</xdr:colOff>
      <xdr:row>19</xdr:row>
      <xdr:rowOff>161924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428626</xdr:colOff>
      <xdr:row>1</xdr:row>
      <xdr:rowOff>38099</xdr:rowOff>
    </xdr:from>
    <xdr:to>
      <xdr:col>41</xdr:col>
      <xdr:colOff>133350</xdr:colOff>
      <xdr:row>18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495300</xdr:colOff>
      <xdr:row>19</xdr:row>
      <xdr:rowOff>142875</xdr:rowOff>
    </xdr:from>
    <xdr:to>
      <xdr:col>41</xdr:col>
      <xdr:colOff>200024</xdr:colOff>
      <xdr:row>36</xdr:row>
      <xdr:rowOff>123826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J31" sqref="J31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5"/>
  <sheetViews>
    <sheetView workbookViewId="0">
      <selection activeCell="C14" sqref="C14"/>
    </sheetView>
  </sheetViews>
  <sheetFormatPr defaultRowHeight="14.4" x14ac:dyDescent="0.3"/>
  <cols>
    <col min="4" max="4" width="14.33203125" bestFit="1" customWidth="1"/>
    <col min="5" max="5" width="9.5546875" bestFit="1" customWidth="1"/>
    <col min="6" max="6" width="10.44140625" hidden="1" customWidth="1"/>
    <col min="7" max="7" width="13" customWidth="1"/>
    <col min="8" max="8" width="11.5546875" bestFit="1" customWidth="1"/>
    <col min="9" max="9" width="11.5546875" style="7" customWidth="1"/>
    <col min="10" max="10" width="18.44140625" customWidth="1"/>
    <col min="11" max="11" width="15" customWidth="1"/>
    <col min="12" max="12" width="13.5546875" style="7" customWidth="1"/>
  </cols>
  <sheetData>
    <row r="1" spans="1:12" ht="15.75" customHeight="1" x14ac:dyDescent="0.3">
      <c r="A1" s="16" t="s">
        <v>6</v>
      </c>
      <c r="B1" s="16" t="s">
        <v>7</v>
      </c>
      <c r="C1" s="16" t="s">
        <v>6</v>
      </c>
      <c r="D1" s="16" t="s">
        <v>20</v>
      </c>
      <c r="E1" s="16" t="s">
        <v>0</v>
      </c>
      <c r="F1" s="3" t="s">
        <v>2</v>
      </c>
      <c r="G1" s="3" t="s">
        <v>21</v>
      </c>
      <c r="H1" s="3" t="s">
        <v>22</v>
      </c>
      <c r="I1" s="15" t="s">
        <v>5</v>
      </c>
      <c r="J1" s="3" t="s">
        <v>23</v>
      </c>
      <c r="K1" s="3" t="s">
        <v>24</v>
      </c>
      <c r="L1" s="15" t="s">
        <v>4</v>
      </c>
    </row>
    <row r="2" spans="1:12" x14ac:dyDescent="0.3">
      <c r="A2">
        <v>200303</v>
      </c>
      <c r="B2">
        <v>1</v>
      </c>
      <c r="C2">
        <v>200301</v>
      </c>
      <c r="D2" s="1">
        <v>37643</v>
      </c>
      <c r="E2" s="2" t="s">
        <v>1</v>
      </c>
      <c r="F2" s="4">
        <v>0.25</v>
      </c>
      <c r="G2" s="4">
        <v>0.255</v>
      </c>
      <c r="H2" s="4">
        <v>0.25</v>
      </c>
      <c r="I2" s="6">
        <v>5.0000000000000044E-3</v>
      </c>
      <c r="J2">
        <v>25.5</v>
      </c>
      <c r="K2">
        <v>25.43</v>
      </c>
      <c r="L2" s="8">
        <v>7.0000000000000281E-4</v>
      </c>
    </row>
    <row r="3" spans="1:12" x14ac:dyDescent="0.3">
      <c r="A3">
        <v>200303</v>
      </c>
      <c r="B3">
        <v>1</v>
      </c>
      <c r="C3">
        <v>200302</v>
      </c>
      <c r="D3" s="1">
        <v>37671</v>
      </c>
      <c r="E3" s="2" t="s">
        <v>1</v>
      </c>
      <c r="F3" s="4">
        <v>0.26500000000000001</v>
      </c>
      <c r="G3" s="4">
        <v>0.26500000000000001</v>
      </c>
      <c r="H3" s="4">
        <v>0.255</v>
      </c>
      <c r="I3" s="6">
        <v>1.0000000000000009E-2</v>
      </c>
      <c r="J3">
        <v>26.76</v>
      </c>
      <c r="K3">
        <v>26.95</v>
      </c>
      <c r="L3" s="8">
        <v>-1.8999999999999772E-3</v>
      </c>
    </row>
    <row r="4" spans="1:12" x14ac:dyDescent="0.3">
      <c r="A4">
        <v>200303</v>
      </c>
      <c r="B4">
        <v>1</v>
      </c>
      <c r="C4">
        <v>200303</v>
      </c>
      <c r="D4" s="1">
        <v>37699</v>
      </c>
      <c r="E4" s="2" t="s">
        <v>1</v>
      </c>
      <c r="F4" s="4">
        <v>0.26500000000000001</v>
      </c>
      <c r="G4" s="4">
        <v>0.26500000000000001</v>
      </c>
      <c r="H4" s="4">
        <v>0.26500000000000001</v>
      </c>
      <c r="I4" s="6">
        <v>0</v>
      </c>
      <c r="J4">
        <v>26.74</v>
      </c>
      <c r="K4">
        <v>26.75</v>
      </c>
      <c r="L4" s="8">
        <v>-1.0000000000001563E-4</v>
      </c>
    </row>
    <row r="5" spans="1:12" x14ac:dyDescent="0.3">
      <c r="A5">
        <v>200306</v>
      </c>
      <c r="B5">
        <v>2</v>
      </c>
      <c r="C5">
        <v>200304</v>
      </c>
      <c r="D5" s="1">
        <v>37734</v>
      </c>
      <c r="E5" s="2" t="s">
        <v>1</v>
      </c>
      <c r="F5" s="4">
        <v>0.26500000000000001</v>
      </c>
      <c r="G5" s="4">
        <v>0.26500000000000001</v>
      </c>
      <c r="H5" s="4">
        <v>0.26500000000000001</v>
      </c>
      <c r="I5" s="6">
        <v>0</v>
      </c>
      <c r="J5">
        <v>26.13</v>
      </c>
      <c r="K5">
        <v>26.15</v>
      </c>
      <c r="L5" s="8">
        <v>-1.9999999999999573E-4</v>
      </c>
    </row>
    <row r="6" spans="1:12" x14ac:dyDescent="0.3">
      <c r="A6">
        <v>200306</v>
      </c>
      <c r="B6">
        <v>2</v>
      </c>
      <c r="C6">
        <v>200305</v>
      </c>
      <c r="D6" s="1">
        <v>37762</v>
      </c>
      <c r="E6" s="2" t="s">
        <v>1</v>
      </c>
      <c r="F6" s="4">
        <v>0.26500000000000001</v>
      </c>
      <c r="G6" s="4">
        <v>0.26500000000000001</v>
      </c>
      <c r="H6" s="4">
        <v>0.26500000000000001</v>
      </c>
      <c r="I6" s="6">
        <v>0</v>
      </c>
      <c r="J6">
        <v>26.05</v>
      </c>
      <c r="K6">
        <v>26.04</v>
      </c>
      <c r="L6" s="8">
        <v>1.0000000000001563E-4</v>
      </c>
    </row>
    <row r="7" spans="1:12" x14ac:dyDescent="0.3">
      <c r="A7">
        <v>200306</v>
      </c>
      <c r="B7">
        <v>2</v>
      </c>
      <c r="C7">
        <v>200306</v>
      </c>
      <c r="D7" s="1">
        <v>37790</v>
      </c>
      <c r="E7" s="2" t="s">
        <v>1</v>
      </c>
      <c r="F7" s="4">
        <v>0.26500000000000001</v>
      </c>
      <c r="G7" s="4">
        <v>0.26</v>
      </c>
      <c r="H7" s="4">
        <v>0.26500000000000001</v>
      </c>
      <c r="I7" s="6">
        <v>-5.0000000000000044E-3</v>
      </c>
      <c r="J7">
        <v>25.61</v>
      </c>
      <c r="K7">
        <v>25.6</v>
      </c>
      <c r="L7" s="8">
        <v>9.999999999998011E-5</v>
      </c>
    </row>
    <row r="8" spans="1:12" x14ac:dyDescent="0.3">
      <c r="A8">
        <v>200309</v>
      </c>
      <c r="B8">
        <v>3</v>
      </c>
      <c r="C8">
        <v>200307</v>
      </c>
      <c r="D8" s="1">
        <v>37825</v>
      </c>
      <c r="E8" s="2" t="s">
        <v>1</v>
      </c>
      <c r="F8" s="4">
        <v>0.245</v>
      </c>
      <c r="G8" s="4">
        <v>0.245</v>
      </c>
      <c r="H8" s="4">
        <v>0.26</v>
      </c>
      <c r="I8" s="6">
        <v>-1.5000000000000013E-2</v>
      </c>
      <c r="J8">
        <v>23.89</v>
      </c>
      <c r="K8">
        <v>23.92</v>
      </c>
      <c r="L8" s="8">
        <v>-3.0000000000001136E-4</v>
      </c>
    </row>
    <row r="9" spans="1:12" x14ac:dyDescent="0.3">
      <c r="A9">
        <v>200309</v>
      </c>
      <c r="B9">
        <v>3</v>
      </c>
      <c r="C9">
        <v>200308</v>
      </c>
      <c r="D9" s="1">
        <v>37853</v>
      </c>
      <c r="E9" s="2" t="s">
        <v>1</v>
      </c>
      <c r="F9" s="4">
        <v>0.23</v>
      </c>
      <c r="G9" s="4">
        <v>0.22</v>
      </c>
      <c r="H9" s="4">
        <v>0.245</v>
      </c>
      <c r="I9" s="6">
        <v>-2.4999999999999994E-2</v>
      </c>
      <c r="J9">
        <v>21.43</v>
      </c>
      <c r="K9">
        <v>21.55</v>
      </c>
      <c r="L9" s="8">
        <v>-1.2000000000000099E-3</v>
      </c>
    </row>
    <row r="10" spans="1:12" x14ac:dyDescent="0.3">
      <c r="A10">
        <v>200309</v>
      </c>
      <c r="B10">
        <v>3</v>
      </c>
      <c r="C10">
        <v>200309</v>
      </c>
      <c r="D10" s="1">
        <v>37881</v>
      </c>
      <c r="E10" s="2" t="s">
        <v>1</v>
      </c>
      <c r="F10" s="4">
        <v>0.2</v>
      </c>
      <c r="G10" s="4">
        <v>0.2</v>
      </c>
      <c r="H10" s="4">
        <v>0.22</v>
      </c>
      <c r="I10" s="6">
        <v>-1.999999999999999E-2</v>
      </c>
      <c r="J10">
        <v>19.510000000000002</v>
      </c>
      <c r="K10">
        <v>19.54</v>
      </c>
      <c r="L10" s="8">
        <v>-2.9999999999997585E-4</v>
      </c>
    </row>
    <row r="11" spans="1:12" x14ac:dyDescent="0.3">
      <c r="A11">
        <v>200312</v>
      </c>
      <c r="B11">
        <v>4</v>
      </c>
      <c r="C11">
        <v>200310</v>
      </c>
      <c r="D11" s="1">
        <v>37916</v>
      </c>
      <c r="E11" s="2" t="s">
        <v>1</v>
      </c>
      <c r="F11" s="4">
        <v>0.19</v>
      </c>
      <c r="G11" s="4">
        <v>0.19</v>
      </c>
      <c r="H11" s="4">
        <v>0.2</v>
      </c>
      <c r="I11" s="6">
        <v>-1.0000000000000009E-2</v>
      </c>
      <c r="J11">
        <v>18.579999999999998</v>
      </c>
      <c r="K11">
        <v>18.53</v>
      </c>
      <c r="L11" s="8">
        <v>4.999999999999716E-4</v>
      </c>
    </row>
    <row r="12" spans="1:12" x14ac:dyDescent="0.3">
      <c r="A12">
        <v>200312</v>
      </c>
      <c r="B12">
        <v>4</v>
      </c>
      <c r="C12">
        <v>200311</v>
      </c>
      <c r="D12" s="1">
        <v>37944</v>
      </c>
      <c r="E12" s="2" t="s">
        <v>1</v>
      </c>
      <c r="F12" s="4">
        <v>0.18</v>
      </c>
      <c r="G12" s="4">
        <v>0.17499999999999999</v>
      </c>
      <c r="H12" s="4">
        <v>0.19</v>
      </c>
      <c r="I12" s="6">
        <v>-1.5000000000000013E-2</v>
      </c>
      <c r="J12">
        <v>17.05</v>
      </c>
      <c r="K12">
        <v>17.63</v>
      </c>
      <c r="L12" s="8">
        <v>-5.7999999999999831E-3</v>
      </c>
    </row>
    <row r="13" spans="1:12" x14ac:dyDescent="0.3">
      <c r="A13">
        <v>200312</v>
      </c>
      <c r="B13">
        <v>4</v>
      </c>
      <c r="C13">
        <v>200312</v>
      </c>
      <c r="D13" s="1">
        <v>37972</v>
      </c>
      <c r="E13" s="2" t="s">
        <v>1</v>
      </c>
      <c r="F13" s="4">
        <v>0.16500000000000001</v>
      </c>
      <c r="G13" s="4">
        <v>0.16500000000000001</v>
      </c>
      <c r="H13" s="4">
        <v>0.17499999999999999</v>
      </c>
      <c r="I13" s="6">
        <v>-9.9999999999999811E-3</v>
      </c>
      <c r="J13">
        <v>16.11</v>
      </c>
      <c r="K13">
        <v>16.079999999999998</v>
      </c>
      <c r="L13" s="8">
        <v>3.0000000000001136E-4</v>
      </c>
    </row>
    <row r="14" spans="1:12" x14ac:dyDescent="0.3">
      <c r="A14">
        <v>200403</v>
      </c>
      <c r="B14">
        <v>1</v>
      </c>
      <c r="C14">
        <v>200401</v>
      </c>
      <c r="D14" s="1">
        <v>38007</v>
      </c>
      <c r="E14" s="2" t="s">
        <v>1</v>
      </c>
      <c r="F14" s="4">
        <v>0.16</v>
      </c>
      <c r="G14" s="4">
        <v>0.16500000000000001</v>
      </c>
      <c r="H14" s="4">
        <v>0.16500000000000001</v>
      </c>
      <c r="I14" s="6">
        <v>0</v>
      </c>
      <c r="J14">
        <v>16.18</v>
      </c>
      <c r="K14">
        <v>15.77</v>
      </c>
      <c r="L14" s="8">
        <v>4.1000000000000012E-3</v>
      </c>
    </row>
    <row r="15" spans="1:12" x14ac:dyDescent="0.3">
      <c r="A15">
        <v>200403</v>
      </c>
      <c r="B15">
        <v>1</v>
      </c>
      <c r="C15">
        <v>200402</v>
      </c>
      <c r="D15" s="1">
        <v>38035</v>
      </c>
      <c r="E15" s="2" t="s">
        <v>1</v>
      </c>
      <c r="F15" s="4">
        <v>0.16500000000000001</v>
      </c>
      <c r="G15" s="4">
        <v>0.16500000000000001</v>
      </c>
      <c r="H15" s="4">
        <v>0.16500000000000001</v>
      </c>
      <c r="I15" s="6">
        <v>0</v>
      </c>
      <c r="J15">
        <v>16.170000000000002</v>
      </c>
      <c r="K15">
        <v>16.11</v>
      </c>
      <c r="L15" s="8">
        <v>6.0000000000002272E-4</v>
      </c>
    </row>
    <row r="16" spans="1:12" x14ac:dyDescent="0.3">
      <c r="A16">
        <v>200403</v>
      </c>
      <c r="B16">
        <v>1</v>
      </c>
      <c r="C16">
        <v>200403</v>
      </c>
      <c r="D16" s="1">
        <v>38063</v>
      </c>
      <c r="E16" s="2" t="s">
        <v>1</v>
      </c>
      <c r="F16" s="4">
        <v>0.16500000000000001</v>
      </c>
      <c r="G16" s="4">
        <v>0.16250000000000001</v>
      </c>
      <c r="H16" s="4">
        <v>0.16500000000000001</v>
      </c>
      <c r="I16" s="6">
        <v>-2.5000000000000022E-3</v>
      </c>
      <c r="J16">
        <v>15.93</v>
      </c>
      <c r="K16">
        <v>16.03</v>
      </c>
      <c r="L16" s="8">
        <v>-1.0000000000000141E-3</v>
      </c>
    </row>
    <row r="17" spans="1:12" x14ac:dyDescent="0.3">
      <c r="A17">
        <v>200406</v>
      </c>
      <c r="B17">
        <v>2</v>
      </c>
      <c r="C17">
        <v>200404</v>
      </c>
      <c r="D17" s="1">
        <v>38091</v>
      </c>
      <c r="E17" s="2" t="s">
        <v>1</v>
      </c>
      <c r="F17" s="4">
        <v>0.16</v>
      </c>
      <c r="G17" s="4">
        <v>0.16</v>
      </c>
      <c r="H17" s="4">
        <v>0.16250000000000001</v>
      </c>
      <c r="I17" s="6">
        <v>-2.5000000000000022E-3</v>
      </c>
      <c r="J17">
        <v>15.74</v>
      </c>
      <c r="K17">
        <v>15.76</v>
      </c>
      <c r="L17" s="8">
        <v>-1.9999999999999573E-4</v>
      </c>
    </row>
    <row r="18" spans="1:12" x14ac:dyDescent="0.3">
      <c r="A18">
        <v>200406</v>
      </c>
      <c r="B18">
        <v>2</v>
      </c>
      <c r="C18">
        <v>200405</v>
      </c>
      <c r="D18" s="1">
        <v>38126</v>
      </c>
      <c r="E18" s="2" t="s">
        <v>1</v>
      </c>
      <c r="F18" s="4">
        <v>0.1588</v>
      </c>
      <c r="G18" s="4">
        <v>0.16</v>
      </c>
      <c r="H18" s="4">
        <v>0.16</v>
      </c>
      <c r="I18" s="6">
        <v>0</v>
      </c>
      <c r="J18">
        <v>15.84</v>
      </c>
      <c r="K18">
        <v>15.63</v>
      </c>
      <c r="L18" s="8">
        <v>2.0999999999999908E-3</v>
      </c>
    </row>
    <row r="19" spans="1:12" x14ac:dyDescent="0.3">
      <c r="A19">
        <v>200406</v>
      </c>
      <c r="B19">
        <v>2</v>
      </c>
      <c r="C19">
        <v>200406</v>
      </c>
      <c r="D19" s="1">
        <v>38154</v>
      </c>
      <c r="E19" s="2" t="s">
        <v>1</v>
      </c>
      <c r="F19" s="4">
        <v>0.16</v>
      </c>
      <c r="G19" s="4">
        <v>0.16</v>
      </c>
      <c r="H19" s="4">
        <v>0.16</v>
      </c>
      <c r="I19" s="6">
        <v>0</v>
      </c>
      <c r="J19">
        <v>15.8</v>
      </c>
      <c r="K19">
        <v>15.78</v>
      </c>
      <c r="L19" s="8">
        <v>2.0000000000001351E-4</v>
      </c>
    </row>
    <row r="20" spans="1:12" x14ac:dyDescent="0.3">
      <c r="A20">
        <v>200409</v>
      </c>
      <c r="B20">
        <v>3</v>
      </c>
      <c r="C20">
        <v>200407</v>
      </c>
      <c r="D20" s="1">
        <v>38189</v>
      </c>
      <c r="E20" s="2" t="s">
        <v>1</v>
      </c>
      <c r="F20" s="4">
        <v>0.16</v>
      </c>
      <c r="G20" s="4">
        <v>0.16</v>
      </c>
      <c r="H20" s="4">
        <v>0.16</v>
      </c>
      <c r="I20" s="6">
        <v>0</v>
      </c>
      <c r="J20">
        <v>15.8</v>
      </c>
      <c r="K20">
        <v>15.82</v>
      </c>
      <c r="L20" s="8">
        <v>-1.9999999999999573E-4</v>
      </c>
    </row>
    <row r="21" spans="1:12" x14ac:dyDescent="0.3">
      <c r="A21">
        <v>200409</v>
      </c>
      <c r="B21">
        <v>3</v>
      </c>
      <c r="C21">
        <v>200408</v>
      </c>
      <c r="D21" s="1">
        <v>38217</v>
      </c>
      <c r="E21" s="2" t="s">
        <v>1</v>
      </c>
      <c r="F21" s="4">
        <v>0.16</v>
      </c>
      <c r="G21" s="4">
        <v>0.16</v>
      </c>
      <c r="H21" s="4">
        <v>0.16</v>
      </c>
      <c r="I21" s="6">
        <v>0</v>
      </c>
      <c r="J21">
        <v>15.84</v>
      </c>
      <c r="K21">
        <v>15.86</v>
      </c>
      <c r="L21" s="8">
        <v>-1.9999999999999573E-4</v>
      </c>
    </row>
    <row r="22" spans="1:12" x14ac:dyDescent="0.3">
      <c r="A22">
        <v>200409</v>
      </c>
      <c r="B22">
        <v>3</v>
      </c>
      <c r="C22">
        <v>200409</v>
      </c>
      <c r="D22" s="1">
        <v>38245</v>
      </c>
      <c r="E22" s="2" t="s">
        <v>1</v>
      </c>
      <c r="F22" s="4">
        <v>0.16250000000000001</v>
      </c>
      <c r="G22" s="4">
        <v>0.16250000000000001</v>
      </c>
      <c r="H22" s="4">
        <v>0.16</v>
      </c>
      <c r="I22" s="6">
        <v>2.5000000000000022E-3</v>
      </c>
      <c r="J22">
        <v>16.2</v>
      </c>
      <c r="K22">
        <v>16.239999999999998</v>
      </c>
      <c r="L22" s="8">
        <v>-3.9999999999999145E-4</v>
      </c>
    </row>
    <row r="23" spans="1:12" x14ac:dyDescent="0.3">
      <c r="A23">
        <v>200412</v>
      </c>
      <c r="B23">
        <v>4</v>
      </c>
      <c r="C23">
        <v>200410</v>
      </c>
      <c r="D23" s="1">
        <v>38280</v>
      </c>
      <c r="E23" s="2" t="s">
        <v>1</v>
      </c>
      <c r="F23" s="4">
        <v>0.16500000000000001</v>
      </c>
      <c r="G23" s="4">
        <v>0.16750000000000001</v>
      </c>
      <c r="H23" s="4">
        <v>0.16250000000000001</v>
      </c>
      <c r="I23" s="6">
        <v>5.0000000000000044E-3</v>
      </c>
      <c r="J23">
        <v>16.79</v>
      </c>
      <c r="K23">
        <v>16.59</v>
      </c>
      <c r="L23" s="8">
        <v>1.9999999999999931E-3</v>
      </c>
    </row>
    <row r="24" spans="1:12" x14ac:dyDescent="0.3">
      <c r="A24">
        <v>200412</v>
      </c>
      <c r="B24">
        <v>4</v>
      </c>
      <c r="C24">
        <v>200411</v>
      </c>
      <c r="D24" s="1">
        <v>38308</v>
      </c>
      <c r="E24" s="2" t="s">
        <v>1</v>
      </c>
      <c r="F24" s="4">
        <v>0.17249999999999999</v>
      </c>
      <c r="G24" s="4">
        <v>0.17249999999999999</v>
      </c>
      <c r="H24" s="4">
        <v>0.16750000000000001</v>
      </c>
      <c r="I24" s="6">
        <v>4.9999999999999767E-3</v>
      </c>
      <c r="J24">
        <v>17.38</v>
      </c>
      <c r="K24">
        <v>17.3</v>
      </c>
      <c r="L24" s="8">
        <v>7.9999999999998291E-4</v>
      </c>
    </row>
    <row r="25" spans="1:12" x14ac:dyDescent="0.3">
      <c r="A25">
        <v>200412</v>
      </c>
      <c r="B25">
        <v>4</v>
      </c>
      <c r="C25">
        <v>200412</v>
      </c>
      <c r="D25" s="1">
        <v>38336</v>
      </c>
      <c r="E25" s="2" t="s">
        <v>1</v>
      </c>
      <c r="F25" s="4">
        <v>0.17749999999999999</v>
      </c>
      <c r="G25" s="4">
        <v>0.17749999999999999</v>
      </c>
      <c r="H25" s="4">
        <v>0.17249999999999999</v>
      </c>
      <c r="I25" s="6">
        <v>5.0000000000000044E-3</v>
      </c>
      <c r="J25">
        <v>17.78</v>
      </c>
      <c r="K25">
        <v>17.649999999999999</v>
      </c>
      <c r="L25" s="8">
        <v>1.3000000000000255E-3</v>
      </c>
    </row>
    <row r="26" spans="1:12" x14ac:dyDescent="0.3">
      <c r="A26">
        <v>200503</v>
      </c>
      <c r="B26">
        <v>1</v>
      </c>
      <c r="C26">
        <v>200501</v>
      </c>
      <c r="D26" s="1">
        <v>38371</v>
      </c>
      <c r="E26" s="2" t="s">
        <v>1</v>
      </c>
      <c r="F26" s="4">
        <v>0.1825</v>
      </c>
      <c r="G26" s="4">
        <v>0.1825</v>
      </c>
      <c r="H26" s="4">
        <v>0.17749999999999999</v>
      </c>
      <c r="I26" s="6">
        <v>5.0000000000000044E-3</v>
      </c>
      <c r="J26">
        <v>18.329999999999998</v>
      </c>
      <c r="K26">
        <v>18.3</v>
      </c>
      <c r="L26" s="8">
        <v>2.9999999999997585E-4</v>
      </c>
    </row>
    <row r="27" spans="1:12" x14ac:dyDescent="0.3">
      <c r="A27">
        <v>200503</v>
      </c>
      <c r="B27">
        <v>1</v>
      </c>
      <c r="C27">
        <v>200502</v>
      </c>
      <c r="D27" s="1">
        <v>38399</v>
      </c>
      <c r="E27" s="2" t="s">
        <v>1</v>
      </c>
      <c r="F27" s="4">
        <v>0.1875</v>
      </c>
      <c r="G27" s="4">
        <v>0.1875</v>
      </c>
      <c r="H27" s="4">
        <v>0.1825</v>
      </c>
      <c r="I27" s="6">
        <v>5.0000000000000044E-3</v>
      </c>
      <c r="J27">
        <v>18.86</v>
      </c>
      <c r="K27">
        <v>18.88</v>
      </c>
      <c r="L27" s="8">
        <v>-1.9999999999999573E-4</v>
      </c>
    </row>
    <row r="28" spans="1:12" x14ac:dyDescent="0.3">
      <c r="A28">
        <v>200503</v>
      </c>
      <c r="B28">
        <v>1</v>
      </c>
      <c r="C28">
        <v>200503</v>
      </c>
      <c r="D28" s="1">
        <v>38427</v>
      </c>
      <c r="E28" s="2" t="s">
        <v>1</v>
      </c>
      <c r="F28" s="4">
        <v>0.1925</v>
      </c>
      <c r="G28" s="4">
        <v>0.1925</v>
      </c>
      <c r="H28" s="4">
        <v>0.1875</v>
      </c>
      <c r="I28" s="6">
        <v>5.0000000000000044E-3</v>
      </c>
      <c r="J28">
        <v>19.22</v>
      </c>
      <c r="K28">
        <v>19.04</v>
      </c>
      <c r="L28" s="8">
        <v>1.7999999999999971E-3</v>
      </c>
    </row>
    <row r="29" spans="1:12" x14ac:dyDescent="0.3">
      <c r="A29">
        <v>200506</v>
      </c>
      <c r="B29">
        <v>2</v>
      </c>
      <c r="C29">
        <v>200504</v>
      </c>
      <c r="D29" s="1">
        <v>38462</v>
      </c>
      <c r="E29" s="2" t="s">
        <v>1</v>
      </c>
      <c r="F29" s="4">
        <v>0.1925</v>
      </c>
      <c r="G29" s="4">
        <v>0.19500000000000001</v>
      </c>
      <c r="H29" s="4">
        <v>0.1925</v>
      </c>
      <c r="I29" s="6">
        <v>2.5000000000000022E-3</v>
      </c>
      <c r="J29">
        <v>19.510000000000002</v>
      </c>
      <c r="K29">
        <v>19.43</v>
      </c>
      <c r="L29" s="8">
        <v>8.0000000000001847E-4</v>
      </c>
    </row>
    <row r="30" spans="1:12" x14ac:dyDescent="0.3">
      <c r="A30">
        <v>200506</v>
      </c>
      <c r="B30">
        <v>2</v>
      </c>
      <c r="C30">
        <v>200505</v>
      </c>
      <c r="D30" s="1">
        <v>38490</v>
      </c>
      <c r="E30" s="2" t="s">
        <v>1</v>
      </c>
      <c r="F30" s="4">
        <v>0.19500000000000001</v>
      </c>
      <c r="G30" s="4">
        <v>0.19750000000000001</v>
      </c>
      <c r="H30" s="4">
        <v>0.19500000000000001</v>
      </c>
      <c r="I30" s="6">
        <v>2.5000000000000022E-3</v>
      </c>
      <c r="J30">
        <v>19.77</v>
      </c>
      <c r="K30">
        <v>19.64</v>
      </c>
      <c r="L30" s="8">
        <v>1.29999999999999E-3</v>
      </c>
    </row>
    <row r="31" spans="1:12" x14ac:dyDescent="0.3">
      <c r="A31">
        <v>200506</v>
      </c>
      <c r="B31">
        <v>2</v>
      </c>
      <c r="C31">
        <v>200506</v>
      </c>
      <c r="D31" s="1">
        <v>38518</v>
      </c>
      <c r="E31" s="2" t="s">
        <v>1</v>
      </c>
      <c r="F31" s="4">
        <v>0.19750000000000001</v>
      </c>
      <c r="G31" s="4">
        <v>0.19750000000000001</v>
      </c>
      <c r="H31" s="4">
        <v>0.19750000000000001</v>
      </c>
      <c r="I31" s="6">
        <v>0</v>
      </c>
      <c r="J31">
        <v>19.73</v>
      </c>
      <c r="K31">
        <v>19.78</v>
      </c>
      <c r="L31" s="8">
        <v>-5.0000000000000706E-4</v>
      </c>
    </row>
    <row r="32" spans="1:12" x14ac:dyDescent="0.3">
      <c r="A32">
        <v>200509</v>
      </c>
      <c r="B32">
        <v>3</v>
      </c>
      <c r="C32">
        <v>200507</v>
      </c>
      <c r="D32" s="1">
        <v>38553</v>
      </c>
      <c r="E32" s="2" t="s">
        <v>1</v>
      </c>
      <c r="F32" s="4">
        <v>0.19750000000000001</v>
      </c>
      <c r="G32" s="4">
        <v>0.19750000000000001</v>
      </c>
      <c r="H32" s="4">
        <v>0.19750000000000001</v>
      </c>
      <c r="I32" s="6">
        <v>0</v>
      </c>
      <c r="J32">
        <v>19.66</v>
      </c>
      <c r="K32">
        <v>19.649999999999999</v>
      </c>
      <c r="L32" s="8">
        <v>1.0000000000001563E-4</v>
      </c>
    </row>
    <row r="33" spans="1:12" x14ac:dyDescent="0.3">
      <c r="A33">
        <v>200509</v>
      </c>
      <c r="B33">
        <v>3</v>
      </c>
      <c r="C33">
        <v>200508</v>
      </c>
      <c r="D33" s="1">
        <v>38581</v>
      </c>
      <c r="E33" s="2" t="s">
        <v>1</v>
      </c>
      <c r="F33" s="4">
        <v>0.19750000000000001</v>
      </c>
      <c r="G33" s="4">
        <v>0.19750000000000001</v>
      </c>
      <c r="H33" s="4">
        <v>0.19750000000000001</v>
      </c>
      <c r="I33" s="6">
        <v>0</v>
      </c>
      <c r="J33">
        <v>19.64</v>
      </c>
      <c r="K33">
        <v>19.54</v>
      </c>
      <c r="L33" s="8">
        <v>1.0000000000000141E-3</v>
      </c>
    </row>
    <row r="34" spans="1:12" x14ac:dyDescent="0.3">
      <c r="A34">
        <v>200509</v>
      </c>
      <c r="B34">
        <v>3</v>
      </c>
      <c r="C34">
        <v>200509</v>
      </c>
      <c r="D34" s="1">
        <v>38609</v>
      </c>
      <c r="E34" s="2" t="s">
        <v>1</v>
      </c>
      <c r="F34" s="4">
        <v>0.19500000000000001</v>
      </c>
      <c r="G34" s="4">
        <v>0.19500000000000001</v>
      </c>
      <c r="H34" s="4">
        <v>0.19750000000000001</v>
      </c>
      <c r="I34" s="6">
        <v>-2.5000000000000022E-3</v>
      </c>
      <c r="J34">
        <v>19.420000000000002</v>
      </c>
      <c r="K34">
        <v>19.43</v>
      </c>
      <c r="L34" s="8">
        <v>-9.999999999998011E-5</v>
      </c>
    </row>
    <row r="35" spans="1:12" x14ac:dyDescent="0.3">
      <c r="A35">
        <v>200512</v>
      </c>
      <c r="B35">
        <v>4</v>
      </c>
      <c r="C35">
        <v>200510</v>
      </c>
      <c r="D35" s="1">
        <v>38644</v>
      </c>
      <c r="E35" s="2" t="s">
        <v>1</v>
      </c>
      <c r="F35" s="4">
        <v>0.19</v>
      </c>
      <c r="G35" s="4">
        <v>0.19</v>
      </c>
      <c r="H35" s="4">
        <v>0.19500000000000001</v>
      </c>
      <c r="I35" s="6">
        <v>-5.0000000000000044E-3</v>
      </c>
      <c r="J35">
        <v>18.87</v>
      </c>
      <c r="K35">
        <v>19.059999999999999</v>
      </c>
      <c r="L35" s="8">
        <v>-1.8999999999999772E-3</v>
      </c>
    </row>
    <row r="36" spans="1:12" x14ac:dyDescent="0.3">
      <c r="A36">
        <v>200512</v>
      </c>
      <c r="B36">
        <v>4</v>
      </c>
      <c r="C36">
        <v>200511</v>
      </c>
      <c r="D36" s="1">
        <v>38679</v>
      </c>
      <c r="E36" s="2" t="s">
        <v>1</v>
      </c>
      <c r="F36" s="4">
        <v>0.185</v>
      </c>
      <c r="G36" s="4">
        <v>0.185</v>
      </c>
      <c r="H36" s="4">
        <v>0.19</v>
      </c>
      <c r="I36" s="6">
        <v>-5.0000000000000044E-3</v>
      </c>
      <c r="J36">
        <v>18.2</v>
      </c>
      <c r="K36">
        <v>18.18</v>
      </c>
      <c r="L36" s="8">
        <v>1.9999999999999573E-4</v>
      </c>
    </row>
    <row r="37" spans="1:12" x14ac:dyDescent="0.3">
      <c r="A37">
        <v>200512</v>
      </c>
      <c r="B37">
        <v>4</v>
      </c>
      <c r="C37">
        <v>200512</v>
      </c>
      <c r="D37" s="1">
        <v>38700</v>
      </c>
      <c r="E37" s="2" t="s">
        <v>1</v>
      </c>
      <c r="F37" s="4">
        <v>0.18</v>
      </c>
      <c r="G37" s="4">
        <v>0.18</v>
      </c>
      <c r="H37" s="4">
        <v>0.185</v>
      </c>
      <c r="I37" s="6">
        <v>-5.0000000000000044E-3</v>
      </c>
      <c r="J37">
        <v>17.8</v>
      </c>
      <c r="K37">
        <v>17.78</v>
      </c>
      <c r="L37" s="8">
        <v>1.9999999999999573E-4</v>
      </c>
    </row>
    <row r="38" spans="1:12" x14ac:dyDescent="0.3">
      <c r="A38">
        <v>200603</v>
      </c>
      <c r="B38">
        <v>1</v>
      </c>
      <c r="C38">
        <v>200601</v>
      </c>
      <c r="D38" s="1">
        <v>38735</v>
      </c>
      <c r="E38" s="2" t="s">
        <v>1</v>
      </c>
      <c r="F38" s="4">
        <v>0.17249999999999999</v>
      </c>
      <c r="G38" s="4">
        <v>0.17249999999999999</v>
      </c>
      <c r="H38" s="4">
        <v>0.18</v>
      </c>
      <c r="I38" s="6">
        <v>-7.5000000000000067E-3</v>
      </c>
      <c r="J38">
        <v>17.190000000000001</v>
      </c>
      <c r="K38">
        <v>17.350000000000001</v>
      </c>
      <c r="L38" s="8">
        <v>-1.6000000000000014E-3</v>
      </c>
    </row>
    <row r="39" spans="1:12" x14ac:dyDescent="0.3">
      <c r="A39">
        <v>200603</v>
      </c>
      <c r="B39">
        <v>1</v>
      </c>
      <c r="C39">
        <v>200603</v>
      </c>
      <c r="D39" s="1">
        <v>38784</v>
      </c>
      <c r="E39" s="2" t="s">
        <v>1</v>
      </c>
      <c r="F39" s="4">
        <v>0.16500000000000001</v>
      </c>
      <c r="G39" s="4">
        <v>0.16500000000000001</v>
      </c>
      <c r="H39" s="4">
        <v>0.17249999999999999</v>
      </c>
      <c r="I39" s="6">
        <v>-7.4999999999999789E-3</v>
      </c>
      <c r="J39">
        <v>16.45</v>
      </c>
      <c r="K39">
        <v>16.48</v>
      </c>
      <c r="L39" s="8">
        <v>-3.0000000000001136E-4</v>
      </c>
    </row>
    <row r="40" spans="1:12" x14ac:dyDescent="0.3">
      <c r="A40">
        <v>200606</v>
      </c>
      <c r="B40">
        <v>2</v>
      </c>
      <c r="C40">
        <v>200604</v>
      </c>
      <c r="D40" s="1">
        <v>38826</v>
      </c>
      <c r="E40" s="2" t="s">
        <v>1</v>
      </c>
      <c r="F40" s="4">
        <v>0.1575</v>
      </c>
      <c r="G40" s="4">
        <v>0.1575</v>
      </c>
      <c r="H40" s="4">
        <v>0.16500000000000001</v>
      </c>
      <c r="I40" s="6">
        <v>-7.5000000000000067E-3</v>
      </c>
      <c r="J40">
        <v>15.68</v>
      </c>
      <c r="K40">
        <v>15.66</v>
      </c>
      <c r="L40" s="8">
        <v>1.9999999999999573E-4</v>
      </c>
    </row>
    <row r="41" spans="1:12" x14ac:dyDescent="0.3">
      <c r="A41">
        <v>200606</v>
      </c>
      <c r="B41">
        <v>2</v>
      </c>
      <c r="C41">
        <v>200605</v>
      </c>
      <c r="D41" s="1">
        <v>38868</v>
      </c>
      <c r="E41" s="2" t="s">
        <v>1</v>
      </c>
      <c r="F41" s="4">
        <v>0.1525</v>
      </c>
      <c r="G41" s="4">
        <v>0.1525</v>
      </c>
      <c r="H41" s="4">
        <v>0.1575</v>
      </c>
      <c r="I41" s="6">
        <v>-5.0000000000000044E-3</v>
      </c>
      <c r="J41">
        <v>15.17</v>
      </c>
      <c r="K41">
        <v>15.28</v>
      </c>
      <c r="L41" s="8">
        <v>-1.0999999999999942E-3</v>
      </c>
    </row>
    <row r="42" spans="1:12" x14ac:dyDescent="0.3">
      <c r="A42">
        <v>200609</v>
      </c>
      <c r="B42">
        <v>3</v>
      </c>
      <c r="C42">
        <v>200607</v>
      </c>
      <c r="D42" s="1">
        <v>38917</v>
      </c>
      <c r="E42" s="2" t="s">
        <v>1</v>
      </c>
      <c r="F42" s="4">
        <v>0.14749999999999999</v>
      </c>
      <c r="G42" s="4">
        <v>0.14749999999999999</v>
      </c>
      <c r="H42" s="4">
        <v>0.1525</v>
      </c>
      <c r="I42" s="6">
        <v>-5.0000000000000044E-3</v>
      </c>
      <c r="J42">
        <v>14.67</v>
      </c>
      <c r="K42">
        <v>14.71</v>
      </c>
      <c r="L42" s="8">
        <v>-4.0000000000000923E-4</v>
      </c>
    </row>
    <row r="43" spans="1:12" x14ac:dyDescent="0.3">
      <c r="A43">
        <v>200609</v>
      </c>
      <c r="B43">
        <v>3</v>
      </c>
      <c r="C43">
        <v>200608</v>
      </c>
      <c r="D43" s="1">
        <v>38959</v>
      </c>
      <c r="E43" s="2" t="s">
        <v>1</v>
      </c>
      <c r="F43" s="4">
        <v>0.14499999999999999</v>
      </c>
      <c r="G43" s="4">
        <v>0.14249999999999999</v>
      </c>
      <c r="H43" s="4">
        <v>0.14749999999999999</v>
      </c>
      <c r="I43" s="6">
        <v>-5.0000000000000044E-3</v>
      </c>
      <c r="J43">
        <v>14.14</v>
      </c>
      <c r="K43">
        <v>14.34</v>
      </c>
      <c r="L43" s="8">
        <v>-1.9999999999999931E-3</v>
      </c>
    </row>
    <row r="44" spans="1:12" x14ac:dyDescent="0.3">
      <c r="A44">
        <v>200612</v>
      </c>
      <c r="B44">
        <v>4</v>
      </c>
      <c r="C44">
        <v>200610</v>
      </c>
      <c r="D44" s="1">
        <v>39008</v>
      </c>
      <c r="E44" s="2" t="s">
        <v>1</v>
      </c>
      <c r="F44" s="4">
        <v>0.13750000000000001</v>
      </c>
      <c r="G44" s="4">
        <v>0.13750000000000001</v>
      </c>
      <c r="H44" s="4">
        <v>0.14249999999999999</v>
      </c>
      <c r="I44" s="6">
        <v>-4.9999999999999767E-3</v>
      </c>
      <c r="J44">
        <v>13.62</v>
      </c>
      <c r="K44">
        <v>13.7</v>
      </c>
      <c r="L44" s="8">
        <v>-8.0000000000000069E-4</v>
      </c>
    </row>
    <row r="45" spans="1:12" x14ac:dyDescent="0.3">
      <c r="A45">
        <v>200612</v>
      </c>
      <c r="B45">
        <v>4</v>
      </c>
      <c r="C45">
        <v>200611</v>
      </c>
      <c r="D45" s="1">
        <v>39050</v>
      </c>
      <c r="E45" s="2" t="s">
        <v>1</v>
      </c>
      <c r="F45" s="4">
        <v>0.13250000000000001</v>
      </c>
      <c r="G45" s="4">
        <v>0.13250000000000001</v>
      </c>
      <c r="H45" s="4">
        <v>0.13750000000000001</v>
      </c>
      <c r="I45" s="6">
        <v>-5.0000000000000044E-3</v>
      </c>
      <c r="J45">
        <v>13.15</v>
      </c>
      <c r="K45">
        <v>13.26</v>
      </c>
      <c r="L45" s="8">
        <v>-1.0999999999999942E-3</v>
      </c>
    </row>
    <row r="46" spans="1:12" x14ac:dyDescent="0.3">
      <c r="A46">
        <v>200703</v>
      </c>
      <c r="B46">
        <v>1</v>
      </c>
      <c r="C46">
        <v>200701</v>
      </c>
      <c r="D46" s="1">
        <v>39106</v>
      </c>
      <c r="E46" s="2" t="s">
        <v>1</v>
      </c>
      <c r="F46" s="4">
        <v>0.13</v>
      </c>
      <c r="G46" s="4">
        <v>0.13</v>
      </c>
      <c r="H46" s="4">
        <v>0.13250000000000001</v>
      </c>
      <c r="I46" s="6">
        <v>-2.5000000000000022E-3</v>
      </c>
      <c r="J46">
        <v>12.93</v>
      </c>
      <c r="K46">
        <v>12.84</v>
      </c>
      <c r="L46" s="8">
        <v>8.9999999999999857E-4</v>
      </c>
    </row>
    <row r="47" spans="1:12" x14ac:dyDescent="0.3">
      <c r="A47">
        <v>200703</v>
      </c>
      <c r="B47">
        <v>1</v>
      </c>
      <c r="C47">
        <v>200703</v>
      </c>
      <c r="D47" s="1">
        <v>39148</v>
      </c>
      <c r="E47" s="2" t="s">
        <v>1</v>
      </c>
      <c r="F47" s="4">
        <v>0.1275</v>
      </c>
      <c r="G47" s="4">
        <v>0.1275</v>
      </c>
      <c r="H47" s="4">
        <v>0.13</v>
      </c>
      <c r="I47" s="6">
        <v>-2.5000000000000022E-3</v>
      </c>
      <c r="J47">
        <v>12.62</v>
      </c>
      <c r="K47">
        <v>12.61</v>
      </c>
      <c r="L47" s="8">
        <v>9.9999999999997863E-5</v>
      </c>
    </row>
    <row r="48" spans="1:12" x14ac:dyDescent="0.3">
      <c r="A48">
        <v>200706</v>
      </c>
      <c r="B48">
        <v>2</v>
      </c>
      <c r="C48">
        <v>200704</v>
      </c>
      <c r="D48" s="1">
        <v>39190</v>
      </c>
      <c r="E48" s="2" t="s">
        <v>1</v>
      </c>
      <c r="F48" s="4">
        <v>0.125</v>
      </c>
      <c r="G48" s="4">
        <v>0.125</v>
      </c>
      <c r="H48" s="4">
        <v>0.1275</v>
      </c>
      <c r="I48" s="6">
        <v>-2.5000000000000022E-3</v>
      </c>
      <c r="J48">
        <v>12.38</v>
      </c>
      <c r="K48">
        <v>12.37</v>
      </c>
      <c r="L48" s="8">
        <v>1.0000000000001563E-4</v>
      </c>
    </row>
    <row r="49" spans="1:12" x14ac:dyDescent="0.3">
      <c r="A49">
        <v>200706</v>
      </c>
      <c r="B49">
        <v>2</v>
      </c>
      <c r="C49">
        <v>200706</v>
      </c>
      <c r="D49" s="1">
        <v>39239</v>
      </c>
      <c r="E49" s="2" t="s">
        <v>1</v>
      </c>
      <c r="F49" s="4">
        <v>0.12</v>
      </c>
      <c r="G49" s="4">
        <v>0.12</v>
      </c>
      <c r="H49" s="4">
        <v>0.125</v>
      </c>
      <c r="I49" s="6">
        <v>-5.0000000000000044E-3</v>
      </c>
      <c r="J49">
        <v>11.85</v>
      </c>
      <c r="K49">
        <v>11.98</v>
      </c>
      <c r="L49" s="8">
        <v>-1.3000000000000077E-3</v>
      </c>
    </row>
    <row r="50" spans="1:12" x14ac:dyDescent="0.3">
      <c r="A50">
        <v>200709</v>
      </c>
      <c r="B50">
        <v>3</v>
      </c>
      <c r="C50">
        <v>200707</v>
      </c>
      <c r="D50" s="1">
        <v>39281</v>
      </c>
      <c r="E50" s="2" t="s">
        <v>1</v>
      </c>
      <c r="F50" s="4">
        <v>0.115</v>
      </c>
      <c r="G50" s="4">
        <v>0.115</v>
      </c>
      <c r="H50" s="4">
        <v>0.12</v>
      </c>
      <c r="I50" s="6">
        <v>-4.9999999999999906E-3</v>
      </c>
      <c r="J50">
        <v>11.38</v>
      </c>
      <c r="K50">
        <v>11.42</v>
      </c>
      <c r="L50" s="8">
        <v>-3.9999999999999145E-4</v>
      </c>
    </row>
    <row r="51" spans="1:12" x14ac:dyDescent="0.3">
      <c r="A51">
        <v>200709</v>
      </c>
      <c r="B51">
        <v>3</v>
      </c>
      <c r="C51">
        <v>200709</v>
      </c>
      <c r="D51" s="1">
        <v>39330</v>
      </c>
      <c r="E51" s="2" t="s">
        <v>1</v>
      </c>
      <c r="F51" s="4">
        <v>0.1125</v>
      </c>
      <c r="G51" s="4">
        <v>0.1125</v>
      </c>
      <c r="H51" s="4">
        <v>0.115</v>
      </c>
      <c r="I51" s="6">
        <v>-2.5000000000000022E-3</v>
      </c>
      <c r="J51">
        <v>11.14</v>
      </c>
      <c r="K51">
        <v>11.19</v>
      </c>
      <c r="L51" s="8">
        <v>-4.9999999999998939E-4</v>
      </c>
    </row>
    <row r="52" spans="1:12" x14ac:dyDescent="0.3">
      <c r="A52">
        <v>200712</v>
      </c>
      <c r="B52">
        <v>4</v>
      </c>
      <c r="C52">
        <v>200710</v>
      </c>
      <c r="D52" s="1">
        <v>39372</v>
      </c>
      <c r="E52" s="2" t="s">
        <v>1</v>
      </c>
      <c r="F52" s="4">
        <v>0.1125</v>
      </c>
      <c r="G52" s="4">
        <v>0.1125</v>
      </c>
      <c r="H52" s="4">
        <v>0.1125</v>
      </c>
      <c r="I52" s="6">
        <v>0</v>
      </c>
      <c r="J52">
        <v>11.12</v>
      </c>
      <c r="K52">
        <v>11.06</v>
      </c>
      <c r="L52" s="8">
        <v>5.9999999999998726E-4</v>
      </c>
    </row>
    <row r="53" spans="1:12" x14ac:dyDescent="0.3">
      <c r="A53">
        <v>200712</v>
      </c>
      <c r="B53">
        <v>4</v>
      </c>
      <c r="C53">
        <v>200712</v>
      </c>
      <c r="D53" s="1">
        <v>39421</v>
      </c>
      <c r="E53" s="2" t="s">
        <v>1</v>
      </c>
      <c r="F53" s="4">
        <v>0.1125</v>
      </c>
      <c r="G53" s="4">
        <v>0.1125</v>
      </c>
      <c r="H53" s="4">
        <v>0.1125</v>
      </c>
      <c r="I53" s="6">
        <v>0</v>
      </c>
      <c r="J53">
        <v>11.14</v>
      </c>
      <c r="K53">
        <v>11.14</v>
      </c>
      <c r="L53" s="8">
        <v>0</v>
      </c>
    </row>
    <row r="54" spans="1:12" x14ac:dyDescent="0.3">
      <c r="A54">
        <v>200803</v>
      </c>
      <c r="B54">
        <v>1</v>
      </c>
      <c r="C54">
        <v>200801</v>
      </c>
      <c r="D54" s="1">
        <v>39470</v>
      </c>
      <c r="E54" s="2" t="s">
        <v>1</v>
      </c>
      <c r="F54" s="4">
        <v>0.1125</v>
      </c>
      <c r="G54" s="4">
        <v>0.1125</v>
      </c>
      <c r="H54" s="4">
        <v>0.1125</v>
      </c>
      <c r="I54" s="6">
        <v>0</v>
      </c>
      <c r="J54">
        <v>11.11</v>
      </c>
      <c r="K54">
        <v>11.13</v>
      </c>
      <c r="L54" s="8">
        <v>-2.0000000000001351E-4</v>
      </c>
    </row>
    <row r="55" spans="1:12" x14ac:dyDescent="0.3">
      <c r="A55">
        <v>200803</v>
      </c>
      <c r="B55">
        <v>1</v>
      </c>
      <c r="C55">
        <v>200803</v>
      </c>
      <c r="D55" s="1">
        <v>39512</v>
      </c>
      <c r="E55" s="2" t="s">
        <v>1</v>
      </c>
      <c r="F55" s="4">
        <v>0.1125</v>
      </c>
      <c r="G55" s="4">
        <v>0.1125</v>
      </c>
      <c r="H55" s="4">
        <v>0.1125</v>
      </c>
      <c r="I55" s="6">
        <v>0</v>
      </c>
      <c r="J55">
        <v>11.12</v>
      </c>
      <c r="K55">
        <v>11.14</v>
      </c>
      <c r="L55" s="8">
        <v>-2.0000000000001351E-4</v>
      </c>
    </row>
    <row r="56" spans="1:12" x14ac:dyDescent="0.3">
      <c r="A56">
        <v>200806</v>
      </c>
      <c r="B56">
        <v>2</v>
      </c>
      <c r="C56">
        <v>200804</v>
      </c>
      <c r="D56" s="1">
        <v>39554</v>
      </c>
      <c r="E56" s="2" t="s">
        <v>1</v>
      </c>
      <c r="F56" s="4">
        <v>0.115</v>
      </c>
      <c r="G56" s="4">
        <v>0.11749999999999999</v>
      </c>
      <c r="H56" s="4">
        <v>0.1125</v>
      </c>
      <c r="I56" s="6">
        <v>4.9999999999999906E-3</v>
      </c>
      <c r="J56">
        <v>11.64</v>
      </c>
      <c r="K56">
        <v>11.48</v>
      </c>
      <c r="L56" s="8">
        <v>1.6000000000000014E-3</v>
      </c>
    </row>
    <row r="57" spans="1:12" x14ac:dyDescent="0.3">
      <c r="A57">
        <v>200806</v>
      </c>
      <c r="B57">
        <v>2</v>
      </c>
      <c r="C57">
        <v>200806</v>
      </c>
      <c r="D57" s="1">
        <v>39603</v>
      </c>
      <c r="E57" s="2" t="s">
        <v>1</v>
      </c>
      <c r="F57" s="4">
        <v>0.1225</v>
      </c>
      <c r="G57" s="4">
        <v>0.1225</v>
      </c>
      <c r="H57" s="4">
        <v>0.11749999999999999</v>
      </c>
      <c r="I57" s="6">
        <v>5.0000000000000044E-3</v>
      </c>
      <c r="J57">
        <v>12.1</v>
      </c>
      <c r="K57">
        <v>12.13</v>
      </c>
      <c r="L57" s="8">
        <v>-3.0000000000001136E-4</v>
      </c>
    </row>
    <row r="58" spans="1:12" x14ac:dyDescent="0.3">
      <c r="A58">
        <v>200809</v>
      </c>
      <c r="B58">
        <v>3</v>
      </c>
      <c r="C58">
        <v>200807</v>
      </c>
      <c r="D58" s="1">
        <v>39652</v>
      </c>
      <c r="E58" s="2" t="s">
        <v>1</v>
      </c>
      <c r="F58" s="4">
        <v>0.1275</v>
      </c>
      <c r="G58" s="4">
        <v>0.13</v>
      </c>
      <c r="H58" s="4">
        <v>0.1225</v>
      </c>
      <c r="I58" s="6">
        <v>7.5000000000000067E-3</v>
      </c>
      <c r="J58">
        <v>12.84</v>
      </c>
      <c r="K58">
        <v>12.71</v>
      </c>
      <c r="L58" s="8">
        <v>1.29999999999999E-3</v>
      </c>
    </row>
    <row r="59" spans="1:12" x14ac:dyDescent="0.3">
      <c r="A59">
        <v>200809</v>
      </c>
      <c r="B59">
        <v>3</v>
      </c>
      <c r="C59">
        <v>200809</v>
      </c>
      <c r="D59" s="1">
        <v>39701</v>
      </c>
      <c r="E59" s="2" t="s">
        <v>1</v>
      </c>
      <c r="F59" s="4">
        <v>0.13750000000000001</v>
      </c>
      <c r="G59" s="4">
        <v>0.13750000000000001</v>
      </c>
      <c r="H59" s="4">
        <v>0.13</v>
      </c>
      <c r="I59" s="6">
        <v>7.5000000000000067E-3</v>
      </c>
      <c r="J59">
        <v>13.62</v>
      </c>
      <c r="K59">
        <v>13.54</v>
      </c>
      <c r="L59" s="8">
        <v>8.0000000000000069E-4</v>
      </c>
    </row>
    <row r="60" spans="1:12" x14ac:dyDescent="0.3">
      <c r="A60">
        <v>200812</v>
      </c>
      <c r="B60">
        <v>4</v>
      </c>
      <c r="C60">
        <v>200810</v>
      </c>
      <c r="D60" s="1">
        <v>39750</v>
      </c>
      <c r="E60" s="2" t="s">
        <v>1</v>
      </c>
      <c r="F60" s="4">
        <v>0.13750000000000001</v>
      </c>
      <c r="G60" s="4">
        <v>0.13750000000000001</v>
      </c>
      <c r="H60" s="4">
        <v>0.13750000000000001</v>
      </c>
      <c r="I60" s="6">
        <v>0</v>
      </c>
      <c r="J60">
        <v>13.7</v>
      </c>
      <c r="K60">
        <v>13.78</v>
      </c>
      <c r="L60" s="8">
        <v>-8.0000000000000069E-4</v>
      </c>
    </row>
    <row r="61" spans="1:12" x14ac:dyDescent="0.3">
      <c r="A61">
        <v>200812</v>
      </c>
      <c r="B61">
        <v>4</v>
      </c>
      <c r="C61">
        <v>200812</v>
      </c>
      <c r="D61" s="5">
        <v>39792</v>
      </c>
      <c r="E61" s="2" t="s">
        <v>1</v>
      </c>
      <c r="F61" s="4">
        <v>0.13750000000000001</v>
      </c>
      <c r="G61" s="4">
        <v>0.13750000000000001</v>
      </c>
      <c r="H61" s="4">
        <v>0.13750000000000001</v>
      </c>
      <c r="I61" s="6">
        <v>0</v>
      </c>
      <c r="J61">
        <v>13.48</v>
      </c>
      <c r="K61">
        <v>13.41</v>
      </c>
      <c r="L61" s="8">
        <v>7.0000000000000281E-4</v>
      </c>
    </row>
    <row r="62" spans="1:12" x14ac:dyDescent="0.3">
      <c r="A62">
        <v>200903</v>
      </c>
      <c r="B62">
        <v>1</v>
      </c>
      <c r="C62">
        <v>200901</v>
      </c>
      <c r="D62" s="1">
        <v>39834</v>
      </c>
      <c r="E62" s="2" t="s">
        <v>1</v>
      </c>
      <c r="F62" s="4">
        <v>0.13</v>
      </c>
      <c r="G62" s="4">
        <v>0.1275</v>
      </c>
      <c r="H62" s="4">
        <v>0.13750000000000001</v>
      </c>
      <c r="I62" s="6">
        <v>-1.0000000000000009E-2</v>
      </c>
      <c r="J62">
        <v>12.62</v>
      </c>
      <c r="K62">
        <v>12.78</v>
      </c>
      <c r="L62" s="8">
        <v>-1.6000000000000014E-3</v>
      </c>
    </row>
    <row r="63" spans="1:12" x14ac:dyDescent="0.3">
      <c r="A63">
        <v>200903</v>
      </c>
      <c r="B63">
        <v>1</v>
      </c>
      <c r="C63">
        <v>200903</v>
      </c>
      <c r="D63" s="1">
        <v>39883</v>
      </c>
      <c r="E63" s="2" t="s">
        <v>1</v>
      </c>
      <c r="F63" s="4">
        <v>0.1125</v>
      </c>
      <c r="G63" s="4">
        <v>0.1125</v>
      </c>
      <c r="H63" s="4">
        <v>0.1275</v>
      </c>
      <c r="I63" s="6">
        <v>-1.4999999999999999E-2</v>
      </c>
      <c r="J63">
        <v>11.14</v>
      </c>
      <c r="K63">
        <v>11.2</v>
      </c>
      <c r="L63" s="8">
        <v>-5.9999999999998726E-4</v>
      </c>
    </row>
    <row r="64" spans="1:12" x14ac:dyDescent="0.3">
      <c r="A64">
        <v>200906</v>
      </c>
      <c r="B64">
        <v>2</v>
      </c>
      <c r="C64">
        <v>200904</v>
      </c>
      <c r="D64" s="1">
        <v>39932</v>
      </c>
      <c r="E64" s="2" t="s">
        <v>1</v>
      </c>
      <c r="F64" s="4">
        <v>0.10249999999999999</v>
      </c>
      <c r="G64" s="4">
        <v>0.10249999999999999</v>
      </c>
      <c r="H64" s="4">
        <v>0.1125</v>
      </c>
      <c r="I64" s="6">
        <v>-1.0000000000000009E-2</v>
      </c>
      <c r="J64">
        <v>10.119999999999999</v>
      </c>
      <c r="K64">
        <v>10.130000000000001</v>
      </c>
      <c r="L64" s="8">
        <v>-1.0000000000001563E-4</v>
      </c>
    </row>
    <row r="65" spans="1:12" x14ac:dyDescent="0.3">
      <c r="A65">
        <v>200906</v>
      </c>
      <c r="B65">
        <v>2</v>
      </c>
      <c r="C65">
        <v>200906</v>
      </c>
      <c r="D65" s="1">
        <v>39974</v>
      </c>
      <c r="E65" s="2" t="s">
        <v>1</v>
      </c>
      <c r="F65" s="4">
        <v>9.5000000000000001E-2</v>
      </c>
      <c r="G65" s="4">
        <v>9.2499999999999999E-2</v>
      </c>
      <c r="H65" s="4">
        <v>0.10249999999999999</v>
      </c>
      <c r="I65" s="6">
        <v>-9.999999999999995E-3</v>
      </c>
      <c r="J65">
        <v>9.08</v>
      </c>
      <c r="K65">
        <v>9.4</v>
      </c>
      <c r="L65" s="8">
        <v>-3.2000000000000028E-3</v>
      </c>
    </row>
    <row r="66" spans="1:12" x14ac:dyDescent="0.3">
      <c r="A66">
        <v>200909</v>
      </c>
      <c r="B66">
        <v>3</v>
      </c>
      <c r="C66">
        <v>200907</v>
      </c>
      <c r="D66" s="1">
        <v>40016</v>
      </c>
      <c r="E66" s="2" t="s">
        <v>1</v>
      </c>
      <c r="F66" s="4">
        <v>8.7499999999999994E-2</v>
      </c>
      <c r="G66" s="4">
        <v>8.7499999999999994E-2</v>
      </c>
      <c r="H66" s="4">
        <v>9.2499999999999999E-2</v>
      </c>
      <c r="I66" s="6">
        <v>-5.0000000000000044E-3</v>
      </c>
      <c r="J66">
        <v>8.6199999999999992</v>
      </c>
      <c r="K66">
        <v>8.6300000000000008</v>
      </c>
      <c r="L66" s="8">
        <v>-1.0000000000001563E-4</v>
      </c>
    </row>
    <row r="67" spans="1:12" x14ac:dyDescent="0.3">
      <c r="A67">
        <v>200909</v>
      </c>
      <c r="B67">
        <v>3</v>
      </c>
      <c r="C67">
        <v>200909</v>
      </c>
      <c r="D67" s="1">
        <v>40058</v>
      </c>
      <c r="E67" s="2" t="s">
        <v>1</v>
      </c>
      <c r="F67" s="4">
        <v>8.7499999999999994E-2</v>
      </c>
      <c r="G67" s="4">
        <v>8.7499999999999994E-2</v>
      </c>
      <c r="H67" s="4">
        <v>8.7499999999999994E-2</v>
      </c>
      <c r="I67" s="6">
        <v>0</v>
      </c>
      <c r="J67">
        <v>8.6199999999999992</v>
      </c>
      <c r="K67">
        <v>8.6</v>
      </c>
      <c r="L67" s="8">
        <v>1.9999999999999573E-4</v>
      </c>
    </row>
    <row r="68" spans="1:12" x14ac:dyDescent="0.3">
      <c r="A68">
        <v>200912</v>
      </c>
      <c r="B68">
        <v>4</v>
      </c>
      <c r="C68">
        <v>200910</v>
      </c>
      <c r="D68" s="1">
        <v>40107</v>
      </c>
      <c r="E68" s="2" t="s">
        <v>1</v>
      </c>
      <c r="F68" s="4">
        <v>8.7499999999999994E-2</v>
      </c>
      <c r="G68" s="4">
        <v>8.7499999999999994E-2</v>
      </c>
      <c r="H68" s="4">
        <v>8.7499999999999994E-2</v>
      </c>
      <c r="I68" s="6">
        <v>0</v>
      </c>
      <c r="J68">
        <v>8.6199999999999992</v>
      </c>
      <c r="K68">
        <v>8.65</v>
      </c>
      <c r="L68" s="8">
        <v>-3.0000000000001136E-4</v>
      </c>
    </row>
    <row r="69" spans="1:12" x14ac:dyDescent="0.3">
      <c r="A69">
        <v>200912</v>
      </c>
      <c r="B69">
        <v>4</v>
      </c>
      <c r="C69">
        <v>200912</v>
      </c>
      <c r="D69" s="1">
        <v>40156</v>
      </c>
      <c r="E69" s="2" t="s">
        <v>1</v>
      </c>
      <c r="F69" s="4">
        <v>8.7499999999999994E-2</v>
      </c>
      <c r="G69" s="4">
        <v>8.7499999999999994E-2</v>
      </c>
      <c r="H69" s="4">
        <v>8.7499999999999994E-2</v>
      </c>
      <c r="I69" s="6">
        <v>0</v>
      </c>
      <c r="J69">
        <v>8.6300000000000008</v>
      </c>
      <c r="K69">
        <v>8.65</v>
      </c>
      <c r="L69" s="8">
        <v>-1.9999999999999573E-4</v>
      </c>
    </row>
    <row r="70" spans="1:12" x14ac:dyDescent="0.3">
      <c r="A70">
        <v>201003</v>
      </c>
      <c r="B70">
        <v>1</v>
      </c>
      <c r="C70">
        <v>201001</v>
      </c>
      <c r="D70" s="1">
        <v>40205</v>
      </c>
      <c r="E70" s="2" t="s">
        <v>1</v>
      </c>
      <c r="F70" s="4">
        <v>8.7499999999999994E-2</v>
      </c>
      <c r="G70" s="4">
        <v>8.7499999999999994E-2</v>
      </c>
      <c r="H70" s="4">
        <v>8.7499999999999994E-2</v>
      </c>
      <c r="I70" s="6">
        <v>0</v>
      </c>
      <c r="J70">
        <v>8.6300000000000008</v>
      </c>
      <c r="K70">
        <v>8.68</v>
      </c>
      <c r="L70" s="8">
        <v>-4.9999999999998939E-4</v>
      </c>
    </row>
    <row r="71" spans="1:12" x14ac:dyDescent="0.3">
      <c r="A71">
        <v>201003</v>
      </c>
      <c r="B71">
        <v>1</v>
      </c>
      <c r="C71">
        <v>201003</v>
      </c>
      <c r="D71" s="1">
        <v>40254</v>
      </c>
      <c r="E71" s="2" t="s">
        <v>1</v>
      </c>
      <c r="F71" s="4">
        <v>9.2499999999999999E-2</v>
      </c>
      <c r="G71" s="4">
        <v>8.7499999999999994E-2</v>
      </c>
      <c r="H71" s="4">
        <v>8.7499999999999994E-2</v>
      </c>
      <c r="I71" s="6">
        <v>0</v>
      </c>
      <c r="J71">
        <v>8.65</v>
      </c>
      <c r="K71">
        <v>8.83</v>
      </c>
      <c r="L71" s="8">
        <v>-1.7999999999999971E-3</v>
      </c>
    </row>
    <row r="72" spans="1:12" x14ac:dyDescent="0.3">
      <c r="A72">
        <v>201006</v>
      </c>
      <c r="B72">
        <v>2</v>
      </c>
      <c r="C72">
        <v>201004</v>
      </c>
      <c r="D72" s="1">
        <v>40296</v>
      </c>
      <c r="E72" s="2" t="s">
        <v>1</v>
      </c>
      <c r="F72" s="4">
        <v>9.2499999999999999E-2</v>
      </c>
      <c r="G72" s="4">
        <v>9.5000000000000001E-2</v>
      </c>
      <c r="H72" s="4">
        <v>8.7499999999999994E-2</v>
      </c>
      <c r="I72" s="6">
        <v>7.5000000000000067E-3</v>
      </c>
      <c r="J72">
        <v>9.3699999999999992</v>
      </c>
      <c r="K72">
        <v>9.2799999999999994</v>
      </c>
      <c r="L72" s="8">
        <v>8.9999999999999857E-4</v>
      </c>
    </row>
    <row r="73" spans="1:12" x14ac:dyDescent="0.3">
      <c r="A73">
        <v>201006</v>
      </c>
      <c r="B73">
        <v>2</v>
      </c>
      <c r="C73">
        <v>201006</v>
      </c>
      <c r="D73" s="1">
        <v>40338</v>
      </c>
      <c r="E73" s="2" t="s">
        <v>1</v>
      </c>
      <c r="F73" s="4">
        <v>0.10249999999999999</v>
      </c>
      <c r="G73" s="4">
        <v>0.10249999999999999</v>
      </c>
      <c r="H73" s="4">
        <v>9.5000000000000001E-2</v>
      </c>
      <c r="I73" s="6">
        <v>7.4999999999999928E-3</v>
      </c>
      <c r="J73">
        <v>10.210000000000001</v>
      </c>
      <c r="K73">
        <v>10.15</v>
      </c>
      <c r="L73" s="8">
        <v>6.0000000000000493E-4</v>
      </c>
    </row>
    <row r="74" spans="1:12" x14ac:dyDescent="0.3">
      <c r="A74">
        <v>201009</v>
      </c>
      <c r="B74">
        <v>3</v>
      </c>
      <c r="C74">
        <v>201007</v>
      </c>
      <c r="D74" s="1">
        <v>40380</v>
      </c>
      <c r="E74" s="2" t="s">
        <v>1</v>
      </c>
      <c r="F74" s="4">
        <v>0.11</v>
      </c>
      <c r="G74" s="4">
        <v>0.1075</v>
      </c>
      <c r="H74" s="4">
        <v>0.10249999999999999</v>
      </c>
      <c r="I74" s="6">
        <v>5.0000000000000044E-3</v>
      </c>
      <c r="J74">
        <v>10.64</v>
      </c>
      <c r="K74">
        <v>10.69</v>
      </c>
      <c r="L74" s="8">
        <v>-4.9999999999998939E-4</v>
      </c>
    </row>
    <row r="75" spans="1:12" x14ac:dyDescent="0.3">
      <c r="A75">
        <v>201009</v>
      </c>
      <c r="B75">
        <v>3</v>
      </c>
      <c r="C75">
        <v>201009</v>
      </c>
      <c r="D75" s="1">
        <v>40422</v>
      </c>
      <c r="E75" s="2" t="s">
        <v>1</v>
      </c>
      <c r="F75" s="4">
        <v>0.1075</v>
      </c>
      <c r="G75" s="4">
        <v>0.1075</v>
      </c>
      <c r="H75" s="4">
        <v>0.1075</v>
      </c>
      <c r="I75" s="6">
        <v>0</v>
      </c>
      <c r="J75">
        <v>10.64</v>
      </c>
      <c r="K75">
        <v>10.66</v>
      </c>
      <c r="L75" s="8">
        <v>-1.9999999999999573E-4</v>
      </c>
    </row>
    <row r="76" spans="1:12" x14ac:dyDescent="0.3">
      <c r="A76">
        <v>201012</v>
      </c>
      <c r="B76">
        <v>4</v>
      </c>
      <c r="C76">
        <v>201010</v>
      </c>
      <c r="D76" s="1">
        <v>40471</v>
      </c>
      <c r="E76" s="2" t="s">
        <v>1</v>
      </c>
      <c r="F76" s="4">
        <v>0.1075</v>
      </c>
      <c r="G76" s="4">
        <v>0.1075</v>
      </c>
      <c r="H76" s="4">
        <v>0.1075</v>
      </c>
      <c r="I76" s="6">
        <v>0</v>
      </c>
      <c r="J76">
        <v>10.64</v>
      </c>
      <c r="K76">
        <v>10.63</v>
      </c>
      <c r="L76" s="8">
        <v>9.9999999999997863E-5</v>
      </c>
    </row>
    <row r="77" spans="1:12" x14ac:dyDescent="0.3">
      <c r="A77">
        <v>201012</v>
      </c>
      <c r="B77">
        <v>4</v>
      </c>
      <c r="C77">
        <v>201012</v>
      </c>
      <c r="D77" s="1">
        <v>40520</v>
      </c>
      <c r="E77" s="2" t="s">
        <v>1</v>
      </c>
      <c r="F77" s="4">
        <v>0.1075</v>
      </c>
      <c r="G77" s="4">
        <v>0.1075</v>
      </c>
      <c r="H77" s="4">
        <v>0.1075</v>
      </c>
      <c r="I77" s="6">
        <v>0</v>
      </c>
      <c r="J77">
        <v>10.67</v>
      </c>
      <c r="K77">
        <v>10.76</v>
      </c>
      <c r="L77" s="8">
        <v>-8.9999999999999857E-4</v>
      </c>
    </row>
    <row r="78" spans="1:12" x14ac:dyDescent="0.3">
      <c r="A78">
        <v>201103</v>
      </c>
      <c r="B78">
        <v>1</v>
      </c>
      <c r="C78">
        <v>201101</v>
      </c>
      <c r="D78" s="1">
        <v>40562</v>
      </c>
      <c r="E78" s="2" t="s">
        <v>1</v>
      </c>
      <c r="F78" s="4">
        <v>0.1125</v>
      </c>
      <c r="G78" s="4">
        <v>0.1125</v>
      </c>
      <c r="H78" s="4">
        <v>0.1075</v>
      </c>
      <c r="I78" s="6">
        <v>5.0000000000000044E-3</v>
      </c>
      <c r="J78">
        <v>11.14</v>
      </c>
      <c r="K78">
        <v>11.15</v>
      </c>
      <c r="L78" s="8">
        <v>-9.9999999999997863E-5</v>
      </c>
    </row>
    <row r="79" spans="1:12" x14ac:dyDescent="0.3">
      <c r="A79">
        <v>201103</v>
      </c>
      <c r="B79">
        <v>1</v>
      </c>
      <c r="C79">
        <v>201103</v>
      </c>
      <c r="D79" s="1">
        <v>40604</v>
      </c>
      <c r="E79" s="2" t="s">
        <v>1</v>
      </c>
      <c r="F79" s="4">
        <v>0.11749999999999999</v>
      </c>
      <c r="G79" s="4">
        <v>0.11749999999999999</v>
      </c>
      <c r="H79" s="4">
        <v>0.1125</v>
      </c>
      <c r="I79" s="6">
        <v>4.9999999999999906E-3</v>
      </c>
      <c r="J79">
        <v>11.66</v>
      </c>
      <c r="K79">
        <v>11.66</v>
      </c>
      <c r="L79" s="8">
        <v>0</v>
      </c>
    </row>
    <row r="80" spans="1:12" x14ac:dyDescent="0.3">
      <c r="A80">
        <v>201106</v>
      </c>
      <c r="B80">
        <v>2</v>
      </c>
      <c r="C80">
        <v>201104</v>
      </c>
      <c r="D80" s="1">
        <v>40653</v>
      </c>
      <c r="E80" s="2" t="s">
        <v>1</v>
      </c>
      <c r="F80" s="4">
        <v>0.1225</v>
      </c>
      <c r="G80" s="4">
        <v>0.12</v>
      </c>
      <c r="H80" s="4">
        <v>0.11749999999999999</v>
      </c>
      <c r="I80" s="6">
        <v>2.5000000000000022E-3</v>
      </c>
      <c r="J80">
        <v>11.9</v>
      </c>
      <c r="K80">
        <v>11.96</v>
      </c>
      <c r="L80" s="8">
        <v>-6.0000000000000493E-4</v>
      </c>
    </row>
    <row r="81" spans="1:12" x14ac:dyDescent="0.3">
      <c r="A81">
        <v>201106</v>
      </c>
      <c r="B81">
        <v>2</v>
      </c>
      <c r="C81">
        <v>201106</v>
      </c>
      <c r="D81" s="1">
        <v>40702</v>
      </c>
      <c r="E81" s="2" t="s">
        <v>1</v>
      </c>
      <c r="F81" s="4">
        <v>0.1225</v>
      </c>
      <c r="G81" s="4">
        <v>0.1225</v>
      </c>
      <c r="H81" s="4">
        <v>0.12</v>
      </c>
      <c r="I81" s="6">
        <v>2.5000000000000022E-3</v>
      </c>
      <c r="J81">
        <v>12.17</v>
      </c>
      <c r="K81">
        <v>12.15</v>
      </c>
      <c r="L81" s="8">
        <v>1.9999999999999573E-4</v>
      </c>
    </row>
    <row r="82" spans="1:12" x14ac:dyDescent="0.3">
      <c r="A82">
        <v>201109</v>
      </c>
      <c r="B82">
        <v>3</v>
      </c>
      <c r="C82">
        <v>201107</v>
      </c>
      <c r="D82" s="1">
        <v>40744</v>
      </c>
      <c r="E82" s="2" t="s">
        <v>1</v>
      </c>
      <c r="F82" s="4">
        <v>0.125</v>
      </c>
      <c r="G82" s="4">
        <v>0.125</v>
      </c>
      <c r="H82" s="4">
        <v>0.1225</v>
      </c>
      <c r="I82" s="6">
        <v>2.5000000000000022E-3</v>
      </c>
      <c r="J82">
        <v>12.4</v>
      </c>
      <c r="K82">
        <v>12.41</v>
      </c>
      <c r="L82" s="8">
        <v>-9.9999999999997863E-5</v>
      </c>
    </row>
    <row r="83" spans="1:12" x14ac:dyDescent="0.3">
      <c r="A83">
        <v>201109</v>
      </c>
      <c r="B83">
        <v>3</v>
      </c>
      <c r="C83">
        <v>201108</v>
      </c>
      <c r="D83" s="1">
        <v>40786</v>
      </c>
      <c r="E83" s="2" t="s">
        <v>1</v>
      </c>
      <c r="F83" s="4">
        <v>0.125</v>
      </c>
      <c r="G83" s="4">
        <v>0.12</v>
      </c>
      <c r="H83" s="4">
        <v>0.125</v>
      </c>
      <c r="I83" s="6">
        <v>-5.0000000000000044E-3</v>
      </c>
      <c r="J83">
        <v>11.9</v>
      </c>
      <c r="K83">
        <v>12.29</v>
      </c>
      <c r="L83" s="8">
        <v>-3.8999999999999881E-3</v>
      </c>
    </row>
    <row r="84" spans="1:12" x14ac:dyDescent="0.3">
      <c r="A84">
        <v>201112</v>
      </c>
      <c r="B84">
        <v>4</v>
      </c>
      <c r="C84">
        <v>201110</v>
      </c>
      <c r="D84" s="1">
        <v>40835</v>
      </c>
      <c r="E84" s="2" t="s">
        <v>1</v>
      </c>
      <c r="F84" s="4">
        <v>0.115</v>
      </c>
      <c r="G84" s="4">
        <v>0.115</v>
      </c>
      <c r="H84" s="4">
        <v>0.12</v>
      </c>
      <c r="I84" s="6">
        <v>-4.9999999999999906E-3</v>
      </c>
      <c r="J84">
        <v>11.37</v>
      </c>
      <c r="K84">
        <v>11.38</v>
      </c>
      <c r="L84" s="8">
        <v>-1.0000000000001563E-4</v>
      </c>
    </row>
    <row r="85" spans="1:12" x14ac:dyDescent="0.3">
      <c r="A85">
        <v>201112</v>
      </c>
      <c r="B85">
        <v>4</v>
      </c>
      <c r="C85">
        <v>201111</v>
      </c>
      <c r="D85" s="1">
        <v>40877</v>
      </c>
      <c r="E85" s="2" t="s">
        <v>1</v>
      </c>
      <c r="F85" s="4">
        <v>0.11</v>
      </c>
      <c r="G85" s="4">
        <v>0.11</v>
      </c>
      <c r="H85" s="4">
        <v>0.115</v>
      </c>
      <c r="I85" s="6">
        <v>-5.0000000000000044E-3</v>
      </c>
      <c r="J85">
        <v>10.87</v>
      </c>
      <c r="K85">
        <v>10.85</v>
      </c>
      <c r="L85" s="8">
        <v>1.9999999999999573E-4</v>
      </c>
    </row>
    <row r="86" spans="1:12" x14ac:dyDescent="0.3">
      <c r="A86">
        <v>201203</v>
      </c>
      <c r="B86">
        <v>1</v>
      </c>
      <c r="C86">
        <v>201201</v>
      </c>
      <c r="D86" s="1">
        <v>40926</v>
      </c>
      <c r="E86" s="2" t="s">
        <v>1</v>
      </c>
      <c r="F86" s="4">
        <v>0.105</v>
      </c>
      <c r="G86" s="4">
        <v>0.105</v>
      </c>
      <c r="H86" s="4">
        <v>0.11</v>
      </c>
      <c r="I86" s="6">
        <v>-5.0000000000000044E-3</v>
      </c>
      <c r="J86">
        <v>10.35</v>
      </c>
      <c r="K86">
        <v>10.39</v>
      </c>
      <c r="L86" s="8">
        <v>-4.0000000000000923E-4</v>
      </c>
    </row>
    <row r="87" spans="1:12" x14ac:dyDescent="0.3">
      <c r="A87">
        <v>201203</v>
      </c>
      <c r="B87">
        <v>1</v>
      </c>
      <c r="C87">
        <v>201203</v>
      </c>
      <c r="D87" s="1">
        <v>40975</v>
      </c>
      <c r="E87" s="2" t="s">
        <v>1</v>
      </c>
      <c r="F87" s="4">
        <v>0.1</v>
      </c>
      <c r="G87" s="4">
        <v>9.7500000000000003E-2</v>
      </c>
      <c r="H87" s="4">
        <v>0.105</v>
      </c>
      <c r="I87" s="6">
        <v>-7.4999999999999928E-3</v>
      </c>
      <c r="J87">
        <v>9.48</v>
      </c>
      <c r="K87">
        <v>9.6199999999999992</v>
      </c>
      <c r="L87" s="8">
        <v>-1.3999999999999878E-3</v>
      </c>
    </row>
    <row r="88" spans="1:12" x14ac:dyDescent="0.3">
      <c r="A88">
        <v>201206</v>
      </c>
      <c r="B88">
        <v>2</v>
      </c>
      <c r="C88">
        <v>201204</v>
      </c>
      <c r="D88" s="1">
        <v>41017</v>
      </c>
      <c r="E88" s="2" t="s">
        <v>1</v>
      </c>
      <c r="F88" s="4">
        <v>0.09</v>
      </c>
      <c r="G88" s="4">
        <v>0.09</v>
      </c>
      <c r="H88" s="4">
        <v>9.7500000000000003E-2</v>
      </c>
      <c r="I88" s="6">
        <v>-7.5000000000000067E-3</v>
      </c>
      <c r="J88">
        <v>8.73</v>
      </c>
      <c r="K88">
        <v>8.7899999999999991</v>
      </c>
      <c r="L88" s="8">
        <v>-5.9999999999998726E-4</v>
      </c>
    </row>
    <row r="89" spans="1:12" x14ac:dyDescent="0.3">
      <c r="A89">
        <v>201206</v>
      </c>
      <c r="B89">
        <v>2</v>
      </c>
      <c r="C89">
        <v>201205</v>
      </c>
      <c r="D89" s="1">
        <v>41059</v>
      </c>
      <c r="E89" s="2" t="s">
        <v>1</v>
      </c>
      <c r="F89" s="4">
        <v>8.5000000000000006E-2</v>
      </c>
      <c r="G89" s="4">
        <v>8.5000000000000006E-2</v>
      </c>
      <c r="H89" s="4">
        <v>0.09</v>
      </c>
      <c r="I89" s="6">
        <v>-4.9999999999999906E-3</v>
      </c>
      <c r="J89">
        <v>8.32</v>
      </c>
      <c r="K89">
        <v>8.3000000000000007</v>
      </c>
      <c r="L89" s="8">
        <v>1.9999999999999573E-4</v>
      </c>
    </row>
    <row r="90" spans="1:12" x14ac:dyDescent="0.3">
      <c r="A90">
        <v>201209</v>
      </c>
      <c r="B90">
        <v>3</v>
      </c>
      <c r="C90">
        <v>201207</v>
      </c>
      <c r="D90" s="1">
        <v>41101</v>
      </c>
      <c r="E90" s="2" t="s">
        <v>1</v>
      </c>
      <c r="F90" s="4">
        <v>0.08</v>
      </c>
      <c r="G90" s="4">
        <v>0.08</v>
      </c>
      <c r="H90" s="4">
        <v>8.5000000000000006E-2</v>
      </c>
      <c r="I90" s="6">
        <v>-5.0000000000000044E-3</v>
      </c>
      <c r="J90">
        <v>7.83</v>
      </c>
      <c r="K90">
        <v>7.86</v>
      </c>
      <c r="L90" s="8">
        <v>-3.0000000000000247E-4</v>
      </c>
    </row>
    <row r="91" spans="1:12" x14ac:dyDescent="0.3">
      <c r="A91">
        <v>201209</v>
      </c>
      <c r="B91">
        <v>3</v>
      </c>
      <c r="C91">
        <v>201208</v>
      </c>
      <c r="D91" s="1">
        <v>41150</v>
      </c>
      <c r="E91" s="2" t="s">
        <v>1</v>
      </c>
      <c r="F91" s="4">
        <v>7.4999999999999997E-2</v>
      </c>
      <c r="G91" s="4">
        <v>7.4999999999999997E-2</v>
      </c>
      <c r="H91" s="4">
        <v>0.08</v>
      </c>
      <c r="I91" s="6">
        <v>-5.0000000000000044E-3</v>
      </c>
      <c r="J91">
        <v>7.34</v>
      </c>
      <c r="K91">
        <v>7.38</v>
      </c>
      <c r="L91" s="8">
        <v>-4.0000000000000034E-4</v>
      </c>
    </row>
    <row r="92" spans="1:12" x14ac:dyDescent="0.3">
      <c r="A92">
        <v>201212</v>
      </c>
      <c r="B92">
        <v>4</v>
      </c>
      <c r="C92">
        <v>201210</v>
      </c>
      <c r="D92" s="1">
        <v>41192</v>
      </c>
      <c r="E92" s="2" t="s">
        <v>1</v>
      </c>
      <c r="F92" s="4">
        <v>7.4999999999999997E-2</v>
      </c>
      <c r="G92" s="4">
        <v>7.2499999999999995E-2</v>
      </c>
      <c r="H92" s="4">
        <v>7.4999999999999997E-2</v>
      </c>
      <c r="I92" s="6">
        <v>-2.5000000000000022E-3</v>
      </c>
      <c r="J92">
        <v>7.11</v>
      </c>
      <c r="K92">
        <v>7.14</v>
      </c>
      <c r="L92" s="8">
        <v>-2.9999999999999363E-4</v>
      </c>
    </row>
    <row r="93" spans="1:12" x14ac:dyDescent="0.3">
      <c r="A93">
        <v>201212</v>
      </c>
      <c r="B93">
        <v>4</v>
      </c>
      <c r="C93">
        <v>201211</v>
      </c>
      <c r="D93" s="1">
        <v>41241</v>
      </c>
      <c r="E93" s="2" t="s">
        <v>1</v>
      </c>
      <c r="F93" s="4">
        <v>7.2499999999999995E-2</v>
      </c>
      <c r="G93" s="4">
        <v>7.2499999999999995E-2</v>
      </c>
      <c r="H93" s="4">
        <v>7.2499999999999995E-2</v>
      </c>
      <c r="I93" s="6">
        <v>0</v>
      </c>
      <c r="J93">
        <v>7.1</v>
      </c>
      <c r="K93">
        <v>7.11</v>
      </c>
      <c r="L93" s="8">
        <v>-1.0000000000000675E-4</v>
      </c>
    </row>
    <row r="94" spans="1:12" x14ac:dyDescent="0.3">
      <c r="A94">
        <v>201303</v>
      </c>
      <c r="B94">
        <v>1</v>
      </c>
      <c r="C94">
        <v>201301</v>
      </c>
      <c r="D94" s="1">
        <v>41290</v>
      </c>
      <c r="E94" s="2" t="s">
        <v>1</v>
      </c>
      <c r="F94" s="4">
        <v>7.2499999999999995E-2</v>
      </c>
      <c r="G94" s="4">
        <v>7.2499999999999995E-2</v>
      </c>
      <c r="H94" s="4">
        <v>7.2499999999999995E-2</v>
      </c>
      <c r="I94" s="6">
        <v>0</v>
      </c>
      <c r="J94">
        <v>6.98</v>
      </c>
      <c r="K94">
        <v>7</v>
      </c>
      <c r="L94" s="8">
        <v>-1.9999999999999573E-4</v>
      </c>
    </row>
    <row r="95" spans="1:12" x14ac:dyDescent="0.3">
      <c r="A95">
        <v>201303</v>
      </c>
      <c r="B95">
        <v>1</v>
      </c>
      <c r="C95">
        <v>201303</v>
      </c>
      <c r="D95" s="1">
        <v>41339</v>
      </c>
      <c r="E95" s="2" t="s">
        <v>1</v>
      </c>
      <c r="F95" s="4">
        <v>7.2499999999999995E-2</v>
      </c>
      <c r="G95" s="4">
        <v>7.2499999999999995E-2</v>
      </c>
      <c r="H95" s="4">
        <v>7.2499999999999995E-2</v>
      </c>
      <c r="I95" s="6">
        <v>0</v>
      </c>
      <c r="J95">
        <v>7.02</v>
      </c>
      <c r="K95">
        <v>7.04</v>
      </c>
      <c r="L95" s="8">
        <v>-2.0000000000000462E-4</v>
      </c>
    </row>
    <row r="96" spans="1:12" x14ac:dyDescent="0.3">
      <c r="A96">
        <v>201306</v>
      </c>
      <c r="B96">
        <v>2</v>
      </c>
      <c r="C96">
        <v>201304</v>
      </c>
      <c r="D96" s="1">
        <v>41381</v>
      </c>
      <c r="E96" s="2" t="s">
        <v>1</v>
      </c>
      <c r="F96" s="4">
        <v>7.4999999999999997E-2</v>
      </c>
      <c r="G96" s="4">
        <v>7.4999999999999997E-2</v>
      </c>
      <c r="H96" s="4">
        <v>7.2499999999999995E-2</v>
      </c>
      <c r="I96" s="6">
        <v>2.5000000000000022E-3</v>
      </c>
      <c r="J96">
        <v>7.27</v>
      </c>
      <c r="K96">
        <v>7.43</v>
      </c>
      <c r="L96" s="8">
        <v>-1.6000000000000014E-3</v>
      </c>
    </row>
    <row r="97" spans="1:12" x14ac:dyDescent="0.3">
      <c r="A97">
        <v>201306</v>
      </c>
      <c r="B97">
        <v>2</v>
      </c>
      <c r="C97">
        <v>201305</v>
      </c>
      <c r="D97" s="1">
        <v>41423</v>
      </c>
      <c r="E97" s="2" t="s">
        <v>1</v>
      </c>
      <c r="F97" s="4">
        <v>7.7499999999999999E-2</v>
      </c>
      <c r="G97" s="4">
        <v>0.08</v>
      </c>
      <c r="H97" s="4">
        <v>7.4999999999999997E-2</v>
      </c>
      <c r="I97" s="6">
        <v>5.0000000000000044E-3</v>
      </c>
      <c r="J97">
        <v>7.72</v>
      </c>
      <c r="K97">
        <v>7.56</v>
      </c>
      <c r="L97" s="8">
        <v>1.6000000000000014E-3</v>
      </c>
    </row>
    <row r="98" spans="1:12" x14ac:dyDescent="0.3">
      <c r="A98">
        <v>201309</v>
      </c>
      <c r="B98">
        <v>3</v>
      </c>
      <c r="C98">
        <v>201307</v>
      </c>
      <c r="D98" s="1">
        <v>41465</v>
      </c>
      <c r="E98" s="2" t="s">
        <v>1</v>
      </c>
      <c r="F98" s="4">
        <v>8.5000000000000006E-2</v>
      </c>
      <c r="G98" s="4">
        <v>8.5000000000000006E-2</v>
      </c>
      <c r="H98" s="4">
        <v>0.08</v>
      </c>
      <c r="I98" s="6">
        <v>5.0000000000000044E-3</v>
      </c>
      <c r="J98">
        <v>8.24</v>
      </c>
      <c r="K98">
        <v>8.25</v>
      </c>
      <c r="L98" s="8">
        <v>-9.9999999999997863E-5</v>
      </c>
    </row>
    <row r="99" spans="1:12" x14ac:dyDescent="0.3">
      <c r="A99">
        <v>201309</v>
      </c>
      <c r="B99">
        <v>3</v>
      </c>
      <c r="C99">
        <v>201308</v>
      </c>
      <c r="D99" s="1">
        <v>41514</v>
      </c>
      <c r="E99" s="2" t="s">
        <v>1</v>
      </c>
      <c r="F99" s="4">
        <v>0.09</v>
      </c>
      <c r="G99" s="4">
        <v>0.09</v>
      </c>
      <c r="H99" s="4">
        <v>8.5000000000000006E-2</v>
      </c>
      <c r="I99" s="6">
        <v>4.9999999999999906E-3</v>
      </c>
      <c r="J99">
        <v>8.73</v>
      </c>
      <c r="K99">
        <v>8.7200000000000006</v>
      </c>
      <c r="L99" s="8">
        <v>9.9999999999997863E-5</v>
      </c>
    </row>
    <row r="100" spans="1:12" x14ac:dyDescent="0.3">
      <c r="A100">
        <v>201312</v>
      </c>
      <c r="B100">
        <v>4</v>
      </c>
      <c r="C100">
        <v>201310</v>
      </c>
      <c r="D100" s="1">
        <v>41556</v>
      </c>
      <c r="E100" s="2" t="s">
        <v>1</v>
      </c>
      <c r="F100" s="4">
        <v>9.5000000000000001E-2</v>
      </c>
      <c r="G100" s="4">
        <v>9.5000000000000001E-2</v>
      </c>
      <c r="H100" s="4">
        <v>0.09</v>
      </c>
      <c r="I100" s="6">
        <v>5.0000000000000044E-3</v>
      </c>
      <c r="J100">
        <v>9.36</v>
      </c>
      <c r="K100">
        <v>9.3000000000000007</v>
      </c>
      <c r="L100" s="8">
        <v>5.9999999999998726E-4</v>
      </c>
    </row>
    <row r="101" spans="1:12" x14ac:dyDescent="0.3">
      <c r="A101">
        <v>201312</v>
      </c>
      <c r="B101">
        <v>4</v>
      </c>
      <c r="C101">
        <v>201311</v>
      </c>
      <c r="D101" s="1">
        <v>41605</v>
      </c>
      <c r="E101" s="2" t="s">
        <v>1</v>
      </c>
      <c r="F101" s="4">
        <v>0.1</v>
      </c>
      <c r="G101" s="4">
        <v>0.1</v>
      </c>
      <c r="H101" s="4">
        <v>9.5000000000000001E-2</v>
      </c>
      <c r="I101" s="6">
        <v>5.0000000000000044E-3</v>
      </c>
      <c r="J101">
        <v>9.7799999999999994</v>
      </c>
      <c r="K101">
        <v>9.75</v>
      </c>
      <c r="L101" s="8">
        <v>2.9999999999999363E-4</v>
      </c>
    </row>
    <row r="102" spans="1:12" x14ac:dyDescent="0.3">
      <c r="A102">
        <v>201403</v>
      </c>
      <c r="B102">
        <v>1</v>
      </c>
      <c r="C102">
        <v>201401</v>
      </c>
      <c r="D102" s="1">
        <v>41654</v>
      </c>
      <c r="E102" s="2" t="s">
        <v>1</v>
      </c>
      <c r="F102" s="4">
        <v>0.10249999999999999</v>
      </c>
      <c r="G102" s="4">
        <v>0.105</v>
      </c>
      <c r="H102" s="4">
        <v>0.1</v>
      </c>
      <c r="I102" s="6">
        <v>4.9999999999999906E-3</v>
      </c>
      <c r="J102">
        <v>10.3</v>
      </c>
      <c r="K102">
        <v>10.15</v>
      </c>
      <c r="L102" s="8">
        <v>1.5000000000000035E-3</v>
      </c>
    </row>
    <row r="103" spans="1:12" x14ac:dyDescent="0.3">
      <c r="A103">
        <v>201403</v>
      </c>
      <c r="B103">
        <v>1</v>
      </c>
      <c r="C103">
        <v>201402</v>
      </c>
      <c r="D103" s="1">
        <v>41696</v>
      </c>
      <c r="E103" s="2" t="s">
        <v>1</v>
      </c>
      <c r="F103" s="4">
        <v>0.1075</v>
      </c>
      <c r="G103" s="4">
        <v>0.1075</v>
      </c>
      <c r="H103" s="4">
        <v>0.105</v>
      </c>
      <c r="I103" s="6">
        <v>2.5000000000000022E-3</v>
      </c>
      <c r="J103">
        <v>10.57</v>
      </c>
      <c r="K103">
        <v>10.6</v>
      </c>
      <c r="L103" s="8">
        <v>-2.9999999999999363E-4</v>
      </c>
    </row>
    <row r="104" spans="1:12" x14ac:dyDescent="0.3">
      <c r="A104">
        <v>201406</v>
      </c>
      <c r="B104">
        <v>2</v>
      </c>
      <c r="C104">
        <v>201404</v>
      </c>
      <c r="D104" s="1">
        <v>41731</v>
      </c>
      <c r="E104" s="2" t="s">
        <v>1</v>
      </c>
      <c r="F104" s="4">
        <v>0.11</v>
      </c>
      <c r="G104" s="4">
        <v>0.11</v>
      </c>
      <c r="H104" s="4">
        <v>0.1075</v>
      </c>
      <c r="I104" s="6">
        <v>2.5000000000000022E-3</v>
      </c>
      <c r="J104">
        <v>10.81</v>
      </c>
      <c r="K104">
        <v>10.78</v>
      </c>
      <c r="L104" s="8">
        <v>3.0000000000001136E-4</v>
      </c>
    </row>
    <row r="105" spans="1:12" x14ac:dyDescent="0.3">
      <c r="A105">
        <v>201406</v>
      </c>
      <c r="B105">
        <v>2</v>
      </c>
      <c r="C105">
        <v>201405</v>
      </c>
      <c r="D105" s="1">
        <v>41787</v>
      </c>
      <c r="E105" s="2" t="s">
        <v>1</v>
      </c>
      <c r="F105" s="4">
        <v>0.11</v>
      </c>
      <c r="G105" s="4">
        <v>0.11</v>
      </c>
      <c r="H105" s="4">
        <v>0.11</v>
      </c>
      <c r="I105" s="6">
        <v>0</v>
      </c>
      <c r="J105">
        <v>10.81</v>
      </c>
      <c r="K105">
        <v>10.84</v>
      </c>
      <c r="L105" s="8">
        <v>-2.9999999999999363E-4</v>
      </c>
    </row>
    <row r="106" spans="1:12" x14ac:dyDescent="0.3">
      <c r="A106">
        <v>201409</v>
      </c>
      <c r="B106">
        <v>3</v>
      </c>
      <c r="C106">
        <v>201407</v>
      </c>
      <c r="D106" s="1">
        <v>41836</v>
      </c>
      <c r="E106" s="2" t="s">
        <v>1</v>
      </c>
      <c r="F106" s="4">
        <v>0.11</v>
      </c>
      <c r="G106" s="4">
        <v>0.11</v>
      </c>
      <c r="H106" s="4">
        <v>0.11</v>
      </c>
      <c r="I106" s="6">
        <v>0</v>
      </c>
      <c r="J106">
        <v>10.8</v>
      </c>
      <c r="K106">
        <v>10.8</v>
      </c>
      <c r="L106" s="8">
        <v>0</v>
      </c>
    </row>
    <row r="107" spans="1:12" x14ac:dyDescent="0.3">
      <c r="A107">
        <v>201409</v>
      </c>
      <c r="B107">
        <v>3</v>
      </c>
      <c r="C107">
        <v>201409</v>
      </c>
      <c r="D107" s="1">
        <v>41885</v>
      </c>
      <c r="E107" s="2" t="s">
        <v>1</v>
      </c>
      <c r="F107" s="4">
        <v>0.11</v>
      </c>
      <c r="G107" s="4">
        <v>0.11</v>
      </c>
      <c r="H107" s="4">
        <v>0.11</v>
      </c>
      <c r="I107" s="6">
        <v>0</v>
      </c>
      <c r="J107">
        <v>10.82</v>
      </c>
      <c r="K107">
        <v>10.81</v>
      </c>
      <c r="L107" s="8">
        <v>9.9999999999997863E-5</v>
      </c>
    </row>
    <row r="108" spans="1:12" x14ac:dyDescent="0.3">
      <c r="A108">
        <v>201412</v>
      </c>
      <c r="B108">
        <v>4</v>
      </c>
      <c r="C108">
        <v>201410</v>
      </c>
      <c r="D108" s="1">
        <v>41941</v>
      </c>
      <c r="E108" s="2" t="s">
        <v>1</v>
      </c>
      <c r="F108" s="4">
        <v>0.11</v>
      </c>
      <c r="G108" s="4">
        <v>0.1125</v>
      </c>
      <c r="H108" s="4">
        <v>0.11</v>
      </c>
      <c r="I108" s="6">
        <v>2.5000000000000022E-3</v>
      </c>
      <c r="J108">
        <v>11.08</v>
      </c>
      <c r="K108">
        <v>10.86</v>
      </c>
      <c r="L108" s="8">
        <v>2.2000000000000062E-3</v>
      </c>
    </row>
    <row r="109" spans="1:12" x14ac:dyDescent="0.3">
      <c r="A109">
        <v>201412</v>
      </c>
      <c r="B109">
        <v>4</v>
      </c>
      <c r="C109">
        <v>201412</v>
      </c>
      <c r="D109" s="1">
        <v>41976</v>
      </c>
      <c r="E109" s="2" t="s">
        <v>1</v>
      </c>
      <c r="F109" s="4">
        <v>0.11749999999999999</v>
      </c>
      <c r="G109" s="4">
        <v>0.11749999999999999</v>
      </c>
      <c r="H109" s="4">
        <v>0.1125</v>
      </c>
      <c r="I109" s="6">
        <v>4.9999999999999906E-3</v>
      </c>
      <c r="J109">
        <v>11.59</v>
      </c>
      <c r="K109">
        <v>11.6</v>
      </c>
      <c r="L109" s="8">
        <v>-9.9999999999997863E-5</v>
      </c>
    </row>
    <row r="110" spans="1:12" x14ac:dyDescent="0.3">
      <c r="A110">
        <v>201503</v>
      </c>
      <c r="B110">
        <v>1</v>
      </c>
      <c r="C110">
        <v>201501</v>
      </c>
      <c r="D110" s="1">
        <v>42025</v>
      </c>
      <c r="E110" s="2" t="s">
        <v>1</v>
      </c>
      <c r="F110" s="4">
        <v>0.1225</v>
      </c>
      <c r="G110" s="4">
        <v>0.1225</v>
      </c>
      <c r="H110" s="4">
        <v>0.11749999999999999</v>
      </c>
      <c r="I110" s="6">
        <v>5.0000000000000044E-3</v>
      </c>
      <c r="J110">
        <v>12.09</v>
      </c>
      <c r="K110">
        <v>12.03</v>
      </c>
      <c r="L110" s="8">
        <v>6.0000000000000493E-4</v>
      </c>
    </row>
    <row r="111" spans="1:12" x14ac:dyDescent="0.3">
      <c r="A111">
        <v>201503</v>
      </c>
      <c r="B111">
        <v>1</v>
      </c>
      <c r="C111">
        <v>201503</v>
      </c>
      <c r="D111" s="1">
        <v>42067</v>
      </c>
      <c r="E111" s="2" t="s">
        <v>1</v>
      </c>
      <c r="F111" s="4">
        <v>0.1275</v>
      </c>
      <c r="G111" s="4">
        <v>0.1275</v>
      </c>
      <c r="H111" s="4">
        <v>0.1225</v>
      </c>
      <c r="I111" s="6">
        <v>5.0000000000000044E-3</v>
      </c>
      <c r="J111">
        <v>12.61</v>
      </c>
      <c r="K111">
        <v>12.6</v>
      </c>
      <c r="L111" s="8">
        <v>9.9999999999997863E-5</v>
      </c>
    </row>
    <row r="112" spans="1:12" x14ac:dyDescent="0.3">
      <c r="A112">
        <v>201506</v>
      </c>
      <c r="B112">
        <v>2</v>
      </c>
      <c r="C112">
        <v>201504</v>
      </c>
      <c r="D112" s="1">
        <v>42123</v>
      </c>
      <c r="E112" s="2" t="s">
        <v>1</v>
      </c>
      <c r="F112" s="4">
        <v>0.13250000000000001</v>
      </c>
      <c r="G112" s="4">
        <v>0.13250000000000001</v>
      </c>
      <c r="H112" s="4">
        <v>0.1275</v>
      </c>
      <c r="I112" s="6">
        <v>5.0000000000000044E-3</v>
      </c>
      <c r="J112">
        <v>13.12</v>
      </c>
      <c r="K112">
        <v>13.06</v>
      </c>
      <c r="L112" s="8">
        <v>5.9999999999998726E-4</v>
      </c>
    </row>
    <row r="113" spans="1:12" x14ac:dyDescent="0.3">
      <c r="A113">
        <v>201506</v>
      </c>
      <c r="B113">
        <v>2</v>
      </c>
      <c r="C113">
        <v>201506</v>
      </c>
      <c r="D113" s="1">
        <v>42158</v>
      </c>
      <c r="E113" s="2" t="s">
        <v>1</v>
      </c>
      <c r="F113" s="4">
        <v>0.13750000000000001</v>
      </c>
      <c r="G113" s="4">
        <v>0.13750000000000001</v>
      </c>
      <c r="H113" s="4">
        <v>0.13250000000000001</v>
      </c>
      <c r="I113" s="6">
        <v>5.0000000000000044E-3</v>
      </c>
      <c r="J113">
        <v>13.65</v>
      </c>
      <c r="K113">
        <v>13.6</v>
      </c>
      <c r="L113" s="8">
        <v>5.0000000000000706E-4</v>
      </c>
    </row>
    <row r="114" spans="1:12" x14ac:dyDescent="0.3">
      <c r="A114">
        <v>201509</v>
      </c>
      <c r="B114">
        <v>3</v>
      </c>
      <c r="C114">
        <v>201507</v>
      </c>
      <c r="D114" s="1">
        <v>42214</v>
      </c>
      <c r="E114" s="2" t="s">
        <v>1</v>
      </c>
      <c r="F114" s="4">
        <v>0.14249999999999999</v>
      </c>
      <c r="G114" s="4">
        <v>0.14249999999999999</v>
      </c>
      <c r="H114" s="4">
        <v>0.13750000000000001</v>
      </c>
      <c r="I114" s="6">
        <v>4.9999999999999767E-3</v>
      </c>
      <c r="J114">
        <v>14.16</v>
      </c>
      <c r="K114">
        <v>14.07</v>
      </c>
      <c r="L114" s="8">
        <v>8.9999999999999857E-4</v>
      </c>
    </row>
    <row r="115" spans="1:12" x14ac:dyDescent="0.3">
      <c r="A115">
        <v>201509</v>
      </c>
      <c r="B115">
        <v>3</v>
      </c>
      <c r="C115">
        <v>201509</v>
      </c>
      <c r="D115" s="1">
        <v>42249</v>
      </c>
      <c r="E115" s="2" t="s">
        <v>1</v>
      </c>
      <c r="F115" s="4">
        <v>0.14249999999999999</v>
      </c>
      <c r="G115" s="4">
        <v>0.14249999999999999</v>
      </c>
      <c r="H115" s="4">
        <v>0.14249999999999999</v>
      </c>
      <c r="I115" s="6">
        <v>0</v>
      </c>
      <c r="J115">
        <v>14.15</v>
      </c>
      <c r="K115">
        <v>14.2</v>
      </c>
      <c r="L115" s="8">
        <v>-4.9999999999998939E-4</v>
      </c>
    </row>
    <row r="116" spans="1:12" x14ac:dyDescent="0.3">
      <c r="A116">
        <v>201512</v>
      </c>
      <c r="B116">
        <v>4</v>
      </c>
      <c r="C116">
        <v>201510</v>
      </c>
      <c r="D116" s="1">
        <v>42298</v>
      </c>
      <c r="E116" s="2" t="s">
        <v>1</v>
      </c>
      <c r="F116" s="4">
        <v>0.14249999999999999</v>
      </c>
      <c r="G116" s="4">
        <v>0.14249999999999999</v>
      </c>
      <c r="H116" s="4">
        <v>0.14249999999999999</v>
      </c>
      <c r="I116" s="6">
        <v>0</v>
      </c>
      <c r="J116">
        <v>14.16</v>
      </c>
      <c r="K116">
        <v>14.17</v>
      </c>
      <c r="L116" s="8">
        <v>-9.9999999999997863E-5</v>
      </c>
    </row>
    <row r="117" spans="1:12" x14ac:dyDescent="0.3">
      <c r="A117">
        <v>201512</v>
      </c>
      <c r="B117">
        <v>4</v>
      </c>
      <c r="C117">
        <v>201511</v>
      </c>
      <c r="D117" s="1">
        <v>42333</v>
      </c>
      <c r="E117" s="2" t="s">
        <v>1</v>
      </c>
      <c r="F117" s="4">
        <v>0.14249999999999999</v>
      </c>
      <c r="G117" s="4">
        <v>0.14249999999999999</v>
      </c>
      <c r="H117" s="4">
        <v>0.14249999999999999</v>
      </c>
      <c r="I117" s="6">
        <v>0</v>
      </c>
      <c r="J117">
        <v>14.15</v>
      </c>
      <c r="K117">
        <v>14.16</v>
      </c>
      <c r="L117" s="8">
        <v>-9.9999999999997863E-5</v>
      </c>
    </row>
    <row r="118" spans="1:12" x14ac:dyDescent="0.3">
      <c r="A118">
        <v>201603</v>
      </c>
      <c r="B118">
        <v>1</v>
      </c>
      <c r="C118">
        <v>201601</v>
      </c>
      <c r="D118" s="1">
        <v>42389</v>
      </c>
      <c r="E118" s="2" t="s">
        <v>1</v>
      </c>
      <c r="F118" s="4">
        <v>0.14499999999999999</v>
      </c>
      <c r="G118" s="4">
        <v>0.14249999999999999</v>
      </c>
      <c r="H118" s="4">
        <v>0.14249999999999999</v>
      </c>
      <c r="I118" s="6">
        <v>0</v>
      </c>
      <c r="J118">
        <v>14.16</v>
      </c>
      <c r="K118">
        <v>14.35</v>
      </c>
      <c r="L118" s="8">
        <v>-1.899999999999995E-3</v>
      </c>
    </row>
    <row r="119" spans="1:12" x14ac:dyDescent="0.3">
      <c r="A119">
        <v>201603</v>
      </c>
      <c r="B119">
        <v>1</v>
      </c>
      <c r="C119">
        <v>201603</v>
      </c>
      <c r="D119" s="1">
        <v>42431</v>
      </c>
      <c r="E119" s="2" t="s">
        <v>1</v>
      </c>
      <c r="F119" s="4">
        <v>0.14249999999999999</v>
      </c>
      <c r="G119" s="4">
        <v>0.14249999999999999</v>
      </c>
      <c r="H119" s="4">
        <v>0.14249999999999999</v>
      </c>
      <c r="I119" s="6">
        <v>0</v>
      </c>
      <c r="J119">
        <v>14.14</v>
      </c>
      <c r="K119">
        <v>14.15</v>
      </c>
      <c r="L119" s="8">
        <v>-9.9999999999997863E-5</v>
      </c>
    </row>
    <row r="120" spans="1:12" x14ac:dyDescent="0.3">
      <c r="A120">
        <v>201606</v>
      </c>
      <c r="B120">
        <v>2</v>
      </c>
      <c r="C120">
        <v>201604</v>
      </c>
      <c r="D120" s="1">
        <v>42487</v>
      </c>
      <c r="E120" s="2" t="s">
        <v>1</v>
      </c>
      <c r="F120" s="4">
        <v>0.14249999999999999</v>
      </c>
      <c r="G120" s="4">
        <v>0.14249999999999999</v>
      </c>
      <c r="H120" s="4">
        <v>0.14249999999999999</v>
      </c>
      <c r="I120" s="6">
        <v>0</v>
      </c>
      <c r="J120">
        <v>14.13</v>
      </c>
      <c r="K120">
        <v>14.12</v>
      </c>
      <c r="L120" s="8">
        <v>1.0000000000001563E-4</v>
      </c>
    </row>
    <row r="121" spans="1:12" x14ac:dyDescent="0.3">
      <c r="A121">
        <v>201606</v>
      </c>
      <c r="B121">
        <v>2</v>
      </c>
      <c r="C121">
        <v>201606</v>
      </c>
      <c r="D121" s="1">
        <v>42529</v>
      </c>
      <c r="E121" s="2" t="s">
        <v>1</v>
      </c>
      <c r="F121" s="4">
        <v>0.14249999999999999</v>
      </c>
      <c r="G121" s="4">
        <v>0.14249999999999999</v>
      </c>
      <c r="H121" s="4">
        <v>0.14249999999999999</v>
      </c>
      <c r="I121" s="6">
        <v>0</v>
      </c>
      <c r="J121">
        <v>14.12</v>
      </c>
      <c r="K121">
        <v>14.09</v>
      </c>
      <c r="L121" s="8">
        <v>2.9999999999999363E-4</v>
      </c>
    </row>
    <row r="122" spans="1:12" x14ac:dyDescent="0.3">
      <c r="A122">
        <v>201609</v>
      </c>
      <c r="B122">
        <v>3</v>
      </c>
      <c r="C122">
        <v>201607</v>
      </c>
      <c r="D122" s="1">
        <v>42571</v>
      </c>
      <c r="E122" s="2" t="s">
        <v>1</v>
      </c>
      <c r="F122" s="4">
        <v>0.14249999999999999</v>
      </c>
      <c r="G122" s="4">
        <v>0.14249999999999999</v>
      </c>
      <c r="H122" s="4">
        <v>0.14249999999999999</v>
      </c>
      <c r="I122" s="6">
        <v>0</v>
      </c>
      <c r="J122">
        <v>14.12</v>
      </c>
      <c r="K122">
        <v>14.11</v>
      </c>
      <c r="L122" s="8">
        <v>9.9999999999997863E-5</v>
      </c>
    </row>
    <row r="123" spans="1:12" x14ac:dyDescent="0.3">
      <c r="A123">
        <v>201609</v>
      </c>
      <c r="B123">
        <v>3</v>
      </c>
      <c r="C123">
        <v>201608</v>
      </c>
      <c r="D123" s="1">
        <v>42613</v>
      </c>
      <c r="E123" s="2" t="s">
        <v>1</v>
      </c>
      <c r="F123" s="4">
        <v>0.14249999999999999</v>
      </c>
      <c r="G123" s="4">
        <v>0.14249999999999999</v>
      </c>
      <c r="H123" s="4">
        <v>0.14249999999999999</v>
      </c>
      <c r="I123" s="6">
        <v>0</v>
      </c>
      <c r="J123">
        <v>14.13</v>
      </c>
      <c r="K123">
        <v>14.12</v>
      </c>
      <c r="L123" s="8">
        <v>1.0000000000001563E-4</v>
      </c>
    </row>
    <row r="124" spans="1:12" x14ac:dyDescent="0.3">
      <c r="A124">
        <v>201612</v>
      </c>
      <c r="B124">
        <v>4</v>
      </c>
      <c r="C124">
        <v>201610</v>
      </c>
      <c r="D124" s="1">
        <v>42662</v>
      </c>
      <c r="E124" s="2" t="s">
        <v>1</v>
      </c>
      <c r="F124" s="4">
        <v>0.14000000000000001</v>
      </c>
      <c r="G124" s="4">
        <v>0.14000000000000001</v>
      </c>
      <c r="H124" s="4">
        <v>0.14249999999999999</v>
      </c>
      <c r="I124" s="6">
        <v>-2.4999999999999745E-3</v>
      </c>
      <c r="J124">
        <v>13.88</v>
      </c>
      <c r="K124">
        <v>13.81</v>
      </c>
      <c r="L124" s="8">
        <v>7.0000000000000281E-4</v>
      </c>
    </row>
    <row r="125" spans="1:12" x14ac:dyDescent="0.3">
      <c r="A125">
        <v>201612</v>
      </c>
      <c r="B125">
        <v>4</v>
      </c>
      <c r="C125">
        <v>201611</v>
      </c>
      <c r="D125" s="1">
        <v>42704</v>
      </c>
      <c r="E125" s="2" t="s">
        <v>1</v>
      </c>
      <c r="F125" s="4">
        <v>0.13750000000000001</v>
      </c>
      <c r="G125" s="4">
        <v>0.13750000000000001</v>
      </c>
      <c r="H125" s="4">
        <v>0.14000000000000001</v>
      </c>
      <c r="I125" s="6">
        <v>-2.5000000000000022E-3</v>
      </c>
      <c r="J125">
        <v>13.63</v>
      </c>
      <c r="K125">
        <v>13.6</v>
      </c>
      <c r="L125" s="8">
        <v>3.0000000000001136E-4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57"/>
  <sheetViews>
    <sheetView workbookViewId="0">
      <selection activeCell="B15" sqref="B15"/>
    </sheetView>
  </sheetViews>
  <sheetFormatPr defaultRowHeight="14.4" x14ac:dyDescent="0.3"/>
  <cols>
    <col min="1" max="1" width="10.109375" bestFit="1" customWidth="1"/>
    <col min="3" max="3" width="7.6640625" style="13" bestFit="1" customWidth="1"/>
    <col min="4" max="4" width="10.5546875" style="13" bestFit="1" customWidth="1"/>
    <col min="5" max="5" width="8" style="13" bestFit="1" customWidth="1"/>
    <col min="6" max="6" width="9.44140625" style="13" bestFit="1" customWidth="1"/>
    <col min="7" max="7" width="8" style="13" bestFit="1" customWidth="1"/>
    <col min="8" max="8" width="9.44140625" style="13" bestFit="1" customWidth="1"/>
    <col min="9" max="9" width="8" style="13" bestFit="1" customWidth="1"/>
    <col min="10" max="10" width="10.44140625" style="13" bestFit="1" customWidth="1"/>
    <col min="11" max="11" width="8" style="13" bestFit="1" customWidth="1"/>
    <col min="12" max="12" width="11.88671875" style="13" bestFit="1" customWidth="1"/>
    <col min="13" max="13" width="8" style="13" bestFit="1" customWidth="1"/>
    <col min="14" max="14" width="11.88671875" style="13" bestFit="1" customWidth="1"/>
    <col min="15" max="15" width="7.6640625" style="13" customWidth="1"/>
    <col min="16" max="26" width="11.88671875" style="13" customWidth="1"/>
  </cols>
  <sheetData>
    <row r="1" spans="1:26" ht="15.75" customHeight="1" x14ac:dyDescent="0.3">
      <c r="A1" t="s">
        <v>3</v>
      </c>
      <c r="B1" t="s">
        <v>6</v>
      </c>
      <c r="C1" s="9" t="s">
        <v>5</v>
      </c>
      <c r="D1" s="9" t="s">
        <v>12</v>
      </c>
      <c r="E1" s="9" t="s">
        <v>4</v>
      </c>
      <c r="F1" s="9" t="s">
        <v>13</v>
      </c>
      <c r="G1" s="9" t="s">
        <v>8</v>
      </c>
      <c r="H1" s="9" t="s">
        <v>14</v>
      </c>
      <c r="I1" s="9" t="s">
        <v>9</v>
      </c>
      <c r="J1" s="9" t="s">
        <v>15</v>
      </c>
      <c r="K1" s="10" t="s">
        <v>10</v>
      </c>
      <c r="L1" s="9" t="s">
        <v>16</v>
      </c>
      <c r="M1" s="10" t="s">
        <v>11</v>
      </c>
      <c r="N1" s="9" t="s">
        <v>17</v>
      </c>
      <c r="O1" s="9"/>
      <c r="P1" s="9" t="s">
        <v>18</v>
      </c>
      <c r="Q1" s="9" t="s">
        <v>19</v>
      </c>
      <c r="R1" s="9"/>
      <c r="S1" s="9"/>
      <c r="T1" s="9"/>
      <c r="U1" s="9"/>
      <c r="V1" s="9"/>
      <c r="W1" s="9"/>
      <c r="X1" s="9"/>
      <c r="Y1" s="9"/>
      <c r="Z1" s="9"/>
    </row>
    <row r="2" spans="1:26" x14ac:dyDescent="0.3">
      <c r="A2" s="14">
        <f>DATE(LEFT(B2,4),RIGHT(B2,2),1)</f>
        <v>37681</v>
      </c>
      <c r="B2">
        <v>200303</v>
      </c>
      <c r="C2" s="11">
        <v>1.5000000000000013E-2</v>
      </c>
      <c r="D2" s="11"/>
      <c r="E2" s="12">
        <v>-1.2999999999999902E-3</v>
      </c>
      <c r="F2" s="12"/>
      <c r="G2" s="12">
        <v>3.1000000000000224E-3</v>
      </c>
      <c r="H2" s="12"/>
      <c r="I2" s="12">
        <v>5.0000000000000357E-3</v>
      </c>
      <c r="J2" s="12"/>
      <c r="K2" s="12">
        <v>8.9999999999999846E-4</v>
      </c>
      <c r="L2" s="12"/>
      <c r="M2" s="12">
        <v>1.9999999999999575E-4</v>
      </c>
    </row>
    <row r="3" spans="1:26" x14ac:dyDescent="0.3">
      <c r="A3" s="14">
        <f t="shared" ref="A3:A57" si="0">DATE(LEFT(B3,4),RIGHT(B3,2),1)</f>
        <v>37773</v>
      </c>
      <c r="B3">
        <v>200306</v>
      </c>
      <c r="C3" s="11">
        <v>-5.0000000000000044E-3</v>
      </c>
      <c r="D3" s="11"/>
      <c r="E3" s="12">
        <v>0</v>
      </c>
      <c r="F3" s="12"/>
      <c r="G3" s="12">
        <v>1.1999999999999743E-3</v>
      </c>
      <c r="H3" s="12"/>
      <c r="I3" s="12">
        <v>-8.9999999999999867E-4</v>
      </c>
      <c r="J3" s="12"/>
      <c r="K3" s="12">
        <v>-9.9999999999980096E-5</v>
      </c>
      <c r="L3" s="12"/>
      <c r="M3" s="12">
        <v>-1.0000000000001563E-4</v>
      </c>
    </row>
    <row r="4" spans="1:26" x14ac:dyDescent="0.3">
      <c r="A4" s="14">
        <f t="shared" si="0"/>
        <v>37865</v>
      </c>
      <c r="B4">
        <v>200309</v>
      </c>
      <c r="C4" s="11">
        <v>-0.06</v>
      </c>
      <c r="D4" s="11"/>
      <c r="E4" s="12">
        <v>-1.7999999999999971E-3</v>
      </c>
      <c r="F4" s="12"/>
      <c r="G4" s="12">
        <v>-2.5000000000000356E-3</v>
      </c>
      <c r="H4" s="12"/>
      <c r="I4" s="12">
        <v>-1.5000000000000568E-3</v>
      </c>
      <c r="J4" s="12"/>
      <c r="K4" s="12">
        <v>-2.9999999999999352E-4</v>
      </c>
      <c r="L4" s="12"/>
      <c r="M4" s="12">
        <v>-1.7767363101606204E-17</v>
      </c>
    </row>
    <row r="5" spans="1:26" x14ac:dyDescent="0.3">
      <c r="A5" s="14">
        <f t="shared" si="0"/>
        <v>37956</v>
      </c>
      <c r="B5">
        <v>200312</v>
      </c>
      <c r="C5" s="11">
        <v>-3.5000000000000003E-2</v>
      </c>
      <c r="D5" s="11">
        <f>SUM(C2:C5)</f>
        <v>-8.4999999999999992E-2</v>
      </c>
      <c r="E5" s="12">
        <v>-5.0000000000000001E-3</v>
      </c>
      <c r="F5" s="11">
        <f>SUM(E2:E5)</f>
        <v>-8.0999999999999874E-3</v>
      </c>
      <c r="G5" s="12">
        <v>-4.8000000000000221E-3</v>
      </c>
      <c r="H5" s="11">
        <f>SUM(G2:G5)</f>
        <v>-3.0000000000000612E-3</v>
      </c>
      <c r="I5" s="12">
        <v>-4.7000000000000245E-3</v>
      </c>
      <c r="J5" s="11">
        <f>SUM(I2:I5)</f>
        <v>-2.1000000000000445E-3</v>
      </c>
      <c r="K5" s="12">
        <v>-7.0000000000000281E-4</v>
      </c>
      <c r="L5" s="11">
        <f>SUM(K2:K5)</f>
        <v>-1.9999999999997797E-4</v>
      </c>
      <c r="M5" s="12">
        <v>3.9999999999999145E-4</v>
      </c>
      <c r="N5" s="11">
        <f>SUM(M2:M5)</f>
        <v>4.9999999999995382E-4</v>
      </c>
      <c r="O5" s="11"/>
      <c r="P5" s="11">
        <f>G5-E5</f>
        <v>1.9999999999997797E-4</v>
      </c>
      <c r="Q5" s="11">
        <f>I5-E5-P5</f>
        <v>9.999999999999766E-5</v>
      </c>
      <c r="R5" s="11"/>
      <c r="S5" s="11"/>
      <c r="T5" s="11"/>
      <c r="U5" s="11"/>
      <c r="V5" s="11"/>
      <c r="W5" s="11"/>
      <c r="X5" s="11"/>
      <c r="Y5" s="11"/>
      <c r="Z5" s="11"/>
    </row>
    <row r="6" spans="1:26" x14ac:dyDescent="0.3">
      <c r="A6" s="14">
        <f t="shared" si="0"/>
        <v>38047</v>
      </c>
      <c r="B6">
        <v>200403</v>
      </c>
      <c r="C6" s="11">
        <v>-2.5000000000000022E-3</v>
      </c>
      <c r="D6" s="11">
        <f t="shared" ref="D6:D57" si="1">SUM(C3:C6)</f>
        <v>-0.10250000000000001</v>
      </c>
      <c r="E6" s="12">
        <v>3.7000000000000097E-3</v>
      </c>
      <c r="F6" s="11">
        <f t="shared" ref="F6:F57" si="2">SUM(E3:E6)</f>
        <v>-3.0999999999999873E-3</v>
      </c>
      <c r="G6" s="12">
        <v>4.6000000000000086E-3</v>
      </c>
      <c r="H6" s="11">
        <f t="shared" ref="H6:H57" si="3">SUM(G3:G6)</f>
        <v>-1.5000000000000751E-3</v>
      </c>
      <c r="I6" s="12">
        <v>5.0000000000000001E-3</v>
      </c>
      <c r="J6" s="11">
        <f t="shared" ref="J6:J57" si="4">SUM(I3:I6)</f>
        <v>-2.1000000000000801E-3</v>
      </c>
      <c r="K6" s="12">
        <v>1.9999999999999575E-4</v>
      </c>
      <c r="L6" s="11">
        <f t="shared" ref="L6:L57" si="5">SUM(K3:K6)</f>
        <v>-8.9999999999998068E-4</v>
      </c>
      <c r="M6" s="12">
        <v>1.0999999999999942E-3</v>
      </c>
      <c r="N6" s="11">
        <f t="shared" ref="N6:N57" si="6">SUM(M3:M6)</f>
        <v>1.3999999999999523E-3</v>
      </c>
      <c r="O6" s="11"/>
      <c r="P6" s="11">
        <f t="shared" ref="P6:P21" si="7">G6-E6</f>
        <v>8.9999999999999889E-4</v>
      </c>
      <c r="Q6" s="11">
        <f t="shared" ref="Q6:Q21" si="8">I6-E6-P6</f>
        <v>3.9999999999999151E-4</v>
      </c>
      <c r="R6" s="11"/>
      <c r="S6" s="11"/>
      <c r="T6" s="11"/>
      <c r="U6" s="11"/>
      <c r="V6" s="11"/>
      <c r="W6" s="11"/>
      <c r="X6" s="11"/>
      <c r="Y6" s="11"/>
      <c r="Z6" s="11"/>
    </row>
    <row r="7" spans="1:26" x14ac:dyDescent="0.3">
      <c r="A7" s="14">
        <f t="shared" si="0"/>
        <v>38139</v>
      </c>
      <c r="B7">
        <v>200406</v>
      </c>
      <c r="C7" s="11">
        <v>-2.5000000000000022E-3</v>
      </c>
      <c r="D7" s="11">
        <f t="shared" si="1"/>
        <v>-0.1</v>
      </c>
      <c r="E7" s="12">
        <v>2.1000000000000085E-3</v>
      </c>
      <c r="F7" s="11">
        <f t="shared" si="2"/>
        <v>-9.9999999999997877E-4</v>
      </c>
      <c r="G7" s="12">
        <v>5.6000000000000051E-3</v>
      </c>
      <c r="H7" s="11">
        <f t="shared" si="3"/>
        <v>2.8999999999999556E-3</v>
      </c>
      <c r="I7" s="12">
        <v>1.019999999999998E-2</v>
      </c>
      <c r="J7" s="11">
        <f t="shared" si="4"/>
        <v>8.9999999999998987E-3</v>
      </c>
      <c r="K7" s="12">
        <v>2.0000000000000104E-3</v>
      </c>
      <c r="L7" s="11">
        <f t="shared" si="5"/>
        <v>1.2000000000000099E-3</v>
      </c>
      <c r="M7" s="12">
        <v>1.300000000000008E-3</v>
      </c>
      <c r="N7" s="11">
        <f t="shared" si="6"/>
        <v>2.7999999999999761E-3</v>
      </c>
      <c r="O7" s="11"/>
      <c r="P7" s="11">
        <f t="shared" si="7"/>
        <v>3.4999999999999966E-3</v>
      </c>
      <c r="Q7" s="11">
        <f t="shared" si="8"/>
        <v>4.5999999999999756E-3</v>
      </c>
      <c r="R7" s="11"/>
      <c r="S7" s="11"/>
      <c r="T7" s="11"/>
      <c r="U7" s="11"/>
      <c r="V7" s="11"/>
      <c r="W7" s="11"/>
      <c r="X7" s="11"/>
      <c r="Y7" s="11"/>
      <c r="Z7" s="11"/>
    </row>
    <row r="8" spans="1:26" x14ac:dyDescent="0.3">
      <c r="A8" s="14">
        <f t="shared" si="0"/>
        <v>38231</v>
      </c>
      <c r="B8">
        <v>200409</v>
      </c>
      <c r="C8" s="11">
        <v>2.5000000000000022E-3</v>
      </c>
      <c r="D8" s="11">
        <f t="shared" si="1"/>
        <v>-3.7500000000000006E-2</v>
      </c>
      <c r="E8" s="12">
        <v>-7.9999999999998291E-4</v>
      </c>
      <c r="F8" s="11">
        <f t="shared" si="2"/>
        <v>3.5236570605778894E-17</v>
      </c>
      <c r="G8" s="12">
        <v>-8.9999999999999857E-4</v>
      </c>
      <c r="H8" s="11">
        <f t="shared" si="3"/>
        <v>4.4999999999999927E-3</v>
      </c>
      <c r="I8" s="12">
        <v>1.0999999999999942E-3</v>
      </c>
      <c r="J8" s="11">
        <f t="shared" si="4"/>
        <v>1.1599999999999951E-2</v>
      </c>
      <c r="K8" s="12">
        <v>5.9999999999996948E-4</v>
      </c>
      <c r="L8" s="11">
        <f t="shared" si="5"/>
        <v>2.099999999999973E-3</v>
      </c>
      <c r="M8" s="12">
        <v>6.0000000000000493E-4</v>
      </c>
      <c r="N8" s="11">
        <f t="shared" si="6"/>
        <v>3.3999999999999985E-3</v>
      </c>
      <c r="O8" s="11"/>
      <c r="P8" s="11">
        <f t="shared" si="7"/>
        <v>-1.0000000000001566E-4</v>
      </c>
      <c r="Q8" s="11">
        <f t="shared" si="8"/>
        <v>1.9999999999999931E-3</v>
      </c>
      <c r="R8" s="11"/>
      <c r="S8" s="11"/>
      <c r="T8" s="11"/>
      <c r="U8" s="11"/>
      <c r="V8" s="11"/>
      <c r="W8" s="11"/>
      <c r="X8" s="11"/>
      <c r="Y8" s="11"/>
      <c r="Z8" s="11"/>
    </row>
    <row r="9" spans="1:26" x14ac:dyDescent="0.3">
      <c r="A9" s="14">
        <f t="shared" si="0"/>
        <v>38322</v>
      </c>
      <c r="B9">
        <v>200412</v>
      </c>
      <c r="C9" s="11">
        <v>1.4999999999999986E-2</v>
      </c>
      <c r="D9" s="11">
        <f t="shared" si="1"/>
        <v>1.2499999999999983E-2</v>
      </c>
      <c r="E9" s="12">
        <v>4.1000000000000012E-3</v>
      </c>
      <c r="F9" s="11">
        <f t="shared" si="2"/>
        <v>9.1000000000000369E-3</v>
      </c>
      <c r="G9" s="12">
        <v>5.7000000000000037E-3</v>
      </c>
      <c r="H9" s="11">
        <f t="shared" si="3"/>
        <v>1.500000000000002E-2</v>
      </c>
      <c r="I9" s="12">
        <v>5.6000000000000234E-3</v>
      </c>
      <c r="J9" s="11">
        <f t="shared" si="4"/>
        <v>2.1899999999999996E-2</v>
      </c>
      <c r="K9" s="12">
        <v>-7.899999999999973E-3</v>
      </c>
      <c r="L9" s="11">
        <f t="shared" si="5"/>
        <v>-5.0999999999999969E-3</v>
      </c>
      <c r="M9" s="12">
        <v>-4.0000000000000209E-3</v>
      </c>
      <c r="N9" s="11">
        <f t="shared" si="6"/>
        <v>-1.0000000000000139E-3</v>
      </c>
      <c r="O9" s="11"/>
      <c r="P9" s="11">
        <f t="shared" si="7"/>
        <v>1.6000000000000025E-3</v>
      </c>
      <c r="Q9" s="11">
        <f t="shared" si="8"/>
        <v>-9.9999999999980313E-5</v>
      </c>
      <c r="R9" s="11"/>
      <c r="S9" s="11"/>
      <c r="T9" s="11"/>
      <c r="U9" s="11"/>
      <c r="V9" s="11"/>
      <c r="W9" s="11"/>
      <c r="X9" s="11"/>
      <c r="Y9" s="11"/>
      <c r="Z9" s="11"/>
    </row>
    <row r="10" spans="1:26" x14ac:dyDescent="0.3">
      <c r="A10" s="14">
        <f t="shared" si="0"/>
        <v>38412</v>
      </c>
      <c r="B10">
        <v>200503</v>
      </c>
      <c r="C10" s="11">
        <v>1.5000000000000013E-2</v>
      </c>
      <c r="D10" s="11">
        <f t="shared" si="1"/>
        <v>0.03</v>
      </c>
      <c r="E10" s="12">
        <v>1.8999999999999772E-3</v>
      </c>
      <c r="F10" s="11">
        <f t="shared" si="2"/>
        <v>7.3000000000000035E-3</v>
      </c>
      <c r="G10" s="12">
        <v>4.1000000000000012E-3</v>
      </c>
      <c r="H10" s="11">
        <f t="shared" si="3"/>
        <v>1.4500000000000011E-2</v>
      </c>
      <c r="I10" s="12">
        <v>4.4000000000000124E-3</v>
      </c>
      <c r="J10" s="11">
        <f t="shared" si="4"/>
        <v>2.130000000000001E-2</v>
      </c>
      <c r="K10" s="12">
        <v>-7.0000000000000292E-4</v>
      </c>
      <c r="L10" s="11">
        <f t="shared" si="5"/>
        <v>-5.9999999999999958E-3</v>
      </c>
      <c r="M10" s="12">
        <v>-9.9999999999999633E-4</v>
      </c>
      <c r="N10" s="11">
        <f t="shared" si="6"/>
        <v>-3.1000000000000047E-3</v>
      </c>
      <c r="O10" s="11"/>
      <c r="P10" s="11">
        <f t="shared" si="7"/>
        <v>2.200000000000024E-3</v>
      </c>
      <c r="Q10" s="11">
        <f t="shared" si="8"/>
        <v>3.000000000000112E-4</v>
      </c>
      <c r="R10" s="11"/>
      <c r="S10" s="11"/>
      <c r="T10" s="11"/>
      <c r="U10" s="11"/>
      <c r="V10" s="11"/>
      <c r="W10" s="11"/>
      <c r="X10" s="11"/>
      <c r="Y10" s="11"/>
      <c r="Z10" s="11"/>
    </row>
    <row r="11" spans="1:26" x14ac:dyDescent="0.3">
      <c r="A11" s="14">
        <f t="shared" si="0"/>
        <v>38504</v>
      </c>
      <c r="B11">
        <v>200506</v>
      </c>
      <c r="C11" s="11">
        <v>5.0000000000000044E-3</v>
      </c>
      <c r="D11" s="11">
        <f t="shared" si="1"/>
        <v>3.7500000000000006E-2</v>
      </c>
      <c r="E11" s="12">
        <v>1.6000000000000016E-3</v>
      </c>
      <c r="F11" s="11">
        <f t="shared" si="2"/>
        <v>6.799999999999997E-3</v>
      </c>
      <c r="G11" s="12">
        <v>2.099999999999973E-3</v>
      </c>
      <c r="H11" s="11">
        <f t="shared" si="3"/>
        <v>1.0999999999999979E-2</v>
      </c>
      <c r="I11" s="12">
        <v>2.9999999999999714E-3</v>
      </c>
      <c r="J11" s="11">
        <f t="shared" si="4"/>
        <v>1.4100000000000001E-2</v>
      </c>
      <c r="K11" s="12">
        <v>0</v>
      </c>
      <c r="L11" s="11">
        <f t="shared" si="5"/>
        <v>-8.0000000000000071E-3</v>
      </c>
      <c r="M11" s="12">
        <v>-1.9999999999999573E-4</v>
      </c>
      <c r="N11" s="11">
        <f t="shared" si="6"/>
        <v>-4.6000000000000077E-3</v>
      </c>
      <c r="O11" s="11"/>
      <c r="P11" s="11">
        <f t="shared" si="7"/>
        <v>4.9999999999997139E-4</v>
      </c>
      <c r="Q11" s="11">
        <f t="shared" si="8"/>
        <v>8.9999999999999846E-4</v>
      </c>
      <c r="R11" s="11"/>
      <c r="S11" s="11"/>
      <c r="T11" s="11"/>
      <c r="U11" s="11"/>
      <c r="V11" s="11"/>
      <c r="W11" s="11"/>
      <c r="X11" s="11"/>
      <c r="Y11" s="11"/>
      <c r="Z11" s="11"/>
    </row>
    <row r="12" spans="1:26" x14ac:dyDescent="0.3">
      <c r="A12" s="14">
        <f t="shared" si="0"/>
        <v>38596</v>
      </c>
      <c r="B12">
        <v>200509</v>
      </c>
      <c r="C12" s="11">
        <v>-2.5000000000000022E-3</v>
      </c>
      <c r="D12" s="11">
        <f t="shared" si="1"/>
        <v>3.2500000000000001E-2</v>
      </c>
      <c r="E12" s="12">
        <v>1.0000000000000497E-3</v>
      </c>
      <c r="F12" s="11">
        <f t="shared" si="2"/>
        <v>8.6000000000000295E-3</v>
      </c>
      <c r="G12" s="12">
        <v>1.4999999999999502E-3</v>
      </c>
      <c r="H12" s="11">
        <f t="shared" si="3"/>
        <v>1.3399999999999929E-2</v>
      </c>
      <c r="I12" s="12">
        <v>2.9000000000000271E-3</v>
      </c>
      <c r="J12" s="11">
        <f t="shared" si="4"/>
        <v>1.5900000000000036E-2</v>
      </c>
      <c r="K12" s="12">
        <v>-7.0000000000000281E-4</v>
      </c>
      <c r="L12" s="11">
        <f t="shared" si="5"/>
        <v>-9.2999999999999784E-3</v>
      </c>
      <c r="M12" s="12">
        <v>-4.9999999999998939E-4</v>
      </c>
      <c r="N12" s="11">
        <f t="shared" si="6"/>
        <v>-5.7000000000000019E-3</v>
      </c>
      <c r="O12" s="11"/>
      <c r="P12" s="11">
        <f t="shared" si="7"/>
        <v>4.9999999999990048E-4</v>
      </c>
      <c r="Q12" s="11">
        <f t="shared" si="8"/>
        <v>1.400000000000077E-3</v>
      </c>
      <c r="R12" s="11"/>
      <c r="S12" s="11"/>
      <c r="T12" s="11"/>
      <c r="U12" s="11"/>
      <c r="V12" s="11"/>
      <c r="W12" s="11"/>
      <c r="X12" s="11"/>
      <c r="Y12" s="11"/>
      <c r="Z12" s="11"/>
    </row>
    <row r="13" spans="1:26" x14ac:dyDescent="0.3">
      <c r="A13" s="14">
        <f t="shared" si="0"/>
        <v>38687</v>
      </c>
      <c r="B13">
        <v>200512</v>
      </c>
      <c r="C13" s="11">
        <v>-1.5000000000000013E-2</v>
      </c>
      <c r="D13" s="11">
        <f t="shared" si="1"/>
        <v>2.5000000000000022E-3</v>
      </c>
      <c r="E13" s="12">
        <v>-1.4999999999999857E-3</v>
      </c>
      <c r="F13" s="11">
        <f t="shared" si="2"/>
        <v>3.0000000000000426E-3</v>
      </c>
      <c r="G13" s="12">
        <v>-2.1999999999999889E-3</v>
      </c>
      <c r="H13" s="11">
        <f t="shared" si="3"/>
        <v>5.4999999999999355E-3</v>
      </c>
      <c r="I13" s="12">
        <v>-3.500000000000014E-3</v>
      </c>
      <c r="J13" s="11">
        <f t="shared" si="4"/>
        <v>6.799999999999997E-3</v>
      </c>
      <c r="K13" s="12">
        <v>-9.4999999999999928E-3</v>
      </c>
      <c r="L13" s="11">
        <f t="shared" si="5"/>
        <v>-1.0899999999999998E-2</v>
      </c>
      <c r="M13" s="12">
        <v>-5.8000000000000005E-3</v>
      </c>
      <c r="N13" s="11">
        <f t="shared" si="6"/>
        <v>-7.4999999999999824E-3</v>
      </c>
      <c r="O13" s="11"/>
      <c r="P13" s="11">
        <f t="shared" si="7"/>
        <v>-7.0000000000000314E-4</v>
      </c>
      <c r="Q13" s="11">
        <f t="shared" si="8"/>
        <v>-1.3000000000000251E-3</v>
      </c>
      <c r="R13" s="11"/>
      <c r="S13" s="11"/>
      <c r="T13" s="11"/>
      <c r="U13" s="11"/>
      <c r="V13" s="11"/>
      <c r="W13" s="11"/>
      <c r="X13" s="11"/>
      <c r="Y13" s="11"/>
      <c r="Z13" s="11"/>
    </row>
    <row r="14" spans="1:26" x14ac:dyDescent="0.3">
      <c r="A14" s="14">
        <f t="shared" si="0"/>
        <v>38777</v>
      </c>
      <c r="B14">
        <v>200603</v>
      </c>
      <c r="C14" s="11">
        <v>-1.4999999999999986E-2</v>
      </c>
      <c r="D14" s="11">
        <f t="shared" si="1"/>
        <v>-2.7499999999999997E-2</v>
      </c>
      <c r="E14" s="12">
        <v>-1.9000000000000128E-3</v>
      </c>
      <c r="F14" s="11">
        <f t="shared" si="2"/>
        <v>-7.9999999999994745E-4</v>
      </c>
      <c r="G14" s="12">
        <v>-2.5999999999999799E-3</v>
      </c>
      <c r="H14" s="11">
        <f t="shared" si="3"/>
        <v>-1.2000000000000456E-3</v>
      </c>
      <c r="I14" s="12">
        <v>-2.400000000000002E-3</v>
      </c>
      <c r="J14" s="11">
        <f t="shared" si="4"/>
        <v>-1.6913553890773869E-17</v>
      </c>
      <c r="K14" s="12">
        <v>-3.000000000000113E-4</v>
      </c>
      <c r="L14" s="11">
        <f t="shared" si="5"/>
        <v>-1.0500000000000008E-2</v>
      </c>
      <c r="M14" s="12">
        <v>-8.9999999999999857E-4</v>
      </c>
      <c r="N14" s="11">
        <f t="shared" si="6"/>
        <v>-7.3999999999999847E-3</v>
      </c>
      <c r="O14" s="11"/>
      <c r="P14" s="11">
        <f t="shared" si="7"/>
        <v>-6.9999999999996714E-4</v>
      </c>
      <c r="Q14" s="11">
        <f t="shared" si="8"/>
        <v>1.9999999999997797E-4</v>
      </c>
      <c r="R14" s="11"/>
      <c r="S14" s="11"/>
      <c r="T14" s="11"/>
      <c r="U14" s="11"/>
      <c r="V14" s="11"/>
      <c r="W14" s="11"/>
      <c r="X14" s="11"/>
      <c r="Y14" s="11"/>
      <c r="Z14" s="11"/>
    </row>
    <row r="15" spans="1:26" x14ac:dyDescent="0.3">
      <c r="A15" s="14">
        <f t="shared" si="0"/>
        <v>38869</v>
      </c>
      <c r="B15">
        <v>200606</v>
      </c>
      <c r="C15" s="11">
        <v>-1.2500000000000011E-2</v>
      </c>
      <c r="D15" s="11">
        <f t="shared" si="1"/>
        <v>-4.5000000000000012E-2</v>
      </c>
      <c r="E15" s="12">
        <v>-8.9999999999999846E-4</v>
      </c>
      <c r="F15" s="11">
        <f t="shared" si="2"/>
        <v>-3.2999999999999475E-3</v>
      </c>
      <c r="G15" s="12">
        <v>-1.3999999999999701E-3</v>
      </c>
      <c r="H15" s="11">
        <f t="shared" si="3"/>
        <v>-4.6999999999999889E-3</v>
      </c>
      <c r="I15" s="12">
        <v>-8.0000000000000069E-4</v>
      </c>
      <c r="J15" s="11">
        <f t="shared" si="4"/>
        <v>-3.7999999999999896E-3</v>
      </c>
      <c r="K15" s="12">
        <v>-4.9999999999998928E-4</v>
      </c>
      <c r="L15" s="11">
        <f t="shared" si="5"/>
        <v>-1.0999999999999998E-2</v>
      </c>
      <c r="M15" s="12">
        <v>-7.0000000000000281E-4</v>
      </c>
      <c r="N15" s="11">
        <f t="shared" si="6"/>
        <v>-7.8999999999999921E-3</v>
      </c>
      <c r="O15" s="11"/>
      <c r="P15" s="11">
        <f t="shared" si="7"/>
        <v>-4.999999999999716E-4</v>
      </c>
      <c r="Q15" s="11">
        <f t="shared" si="8"/>
        <v>5.9999999999996937E-4</v>
      </c>
      <c r="R15" s="11"/>
      <c r="S15" s="11"/>
      <c r="T15" s="11"/>
      <c r="U15" s="11"/>
      <c r="V15" s="11"/>
      <c r="W15" s="11"/>
      <c r="X15" s="11"/>
      <c r="Y15" s="11"/>
      <c r="Z15" s="11"/>
    </row>
    <row r="16" spans="1:26" x14ac:dyDescent="0.3">
      <c r="A16" s="14">
        <f t="shared" si="0"/>
        <v>38961</v>
      </c>
      <c r="B16">
        <v>200609</v>
      </c>
      <c r="C16" s="11">
        <v>-1.0000000000000009E-2</v>
      </c>
      <c r="D16" s="11">
        <f t="shared" si="1"/>
        <v>-5.2500000000000019E-2</v>
      </c>
      <c r="E16" s="12">
        <v>-2.4000000000000024E-3</v>
      </c>
      <c r="F16" s="11">
        <f t="shared" si="2"/>
        <v>-6.6999999999999994E-3</v>
      </c>
      <c r="G16" s="12">
        <v>-2.400000000000002E-3</v>
      </c>
      <c r="H16" s="11">
        <f t="shared" si="3"/>
        <v>-8.599999999999941E-3</v>
      </c>
      <c r="I16" s="12">
        <v>-2.5000000000000174E-3</v>
      </c>
      <c r="J16" s="11">
        <f t="shared" si="4"/>
        <v>-9.2000000000000345E-3</v>
      </c>
      <c r="K16" s="12">
        <v>1.9999999999999573E-4</v>
      </c>
      <c r="L16" s="11">
        <f t="shared" si="5"/>
        <v>-1.01E-2</v>
      </c>
      <c r="M16" s="12">
        <v>0</v>
      </c>
      <c r="N16" s="11">
        <f t="shared" si="6"/>
        <v>-7.4000000000000021E-3</v>
      </c>
      <c r="O16" s="11"/>
      <c r="P16" s="11">
        <f t="shared" si="7"/>
        <v>0</v>
      </c>
      <c r="Q16" s="11">
        <f t="shared" si="8"/>
        <v>-1.0000000000001501E-4</v>
      </c>
      <c r="R16" s="11"/>
      <c r="S16" s="11"/>
      <c r="T16" s="11"/>
      <c r="U16" s="11"/>
      <c r="V16" s="11"/>
      <c r="W16" s="11"/>
      <c r="X16" s="11"/>
      <c r="Y16" s="11"/>
      <c r="Z16" s="11"/>
    </row>
    <row r="17" spans="1:26" x14ac:dyDescent="0.3">
      <c r="A17" s="14">
        <f t="shared" si="0"/>
        <v>39052</v>
      </c>
      <c r="B17">
        <v>200612</v>
      </c>
      <c r="C17" s="11">
        <v>-9.9999999999999811E-3</v>
      </c>
      <c r="D17" s="11">
        <f t="shared" si="1"/>
        <v>-4.7499999999999987E-2</v>
      </c>
      <c r="E17" s="12">
        <v>-1.899999999999995E-3</v>
      </c>
      <c r="F17" s="11">
        <f t="shared" si="2"/>
        <v>-7.1000000000000091E-3</v>
      </c>
      <c r="G17" s="12">
        <v>-1.8999999999999772E-3</v>
      </c>
      <c r="H17" s="11">
        <f t="shared" si="3"/>
        <v>-8.299999999999929E-3</v>
      </c>
      <c r="I17" s="12">
        <v>-1.899999999999995E-3</v>
      </c>
      <c r="J17" s="11">
        <f t="shared" si="4"/>
        <v>-7.6000000000000147E-3</v>
      </c>
      <c r="K17" s="12">
        <v>-7.4000000000000021E-3</v>
      </c>
      <c r="L17" s="11">
        <f t="shared" si="5"/>
        <v>-8.0000000000000071E-3</v>
      </c>
      <c r="M17" s="12">
        <v>-4.1000000000000012E-3</v>
      </c>
      <c r="N17" s="11">
        <f t="shared" si="6"/>
        <v>-5.7000000000000028E-3</v>
      </c>
      <c r="O17" s="11"/>
      <c r="P17" s="11">
        <f t="shared" si="7"/>
        <v>1.7780915628762273E-17</v>
      </c>
      <c r="Q17" s="11">
        <f t="shared" si="8"/>
        <v>-1.7780915628762273E-17</v>
      </c>
      <c r="R17" s="11"/>
      <c r="S17" s="11"/>
      <c r="T17" s="11"/>
      <c r="U17" s="11"/>
      <c r="V17" s="11"/>
      <c r="W17" s="11"/>
      <c r="X17" s="11"/>
      <c r="Y17" s="11"/>
      <c r="Z17" s="11"/>
    </row>
    <row r="18" spans="1:26" x14ac:dyDescent="0.3">
      <c r="A18" s="14">
        <f t="shared" si="0"/>
        <v>39142</v>
      </c>
      <c r="B18">
        <v>200703</v>
      </c>
      <c r="C18" s="11">
        <v>-5.0000000000000044E-3</v>
      </c>
      <c r="D18" s="11">
        <f t="shared" si="1"/>
        <v>-3.7500000000000006E-2</v>
      </c>
      <c r="E18" s="12">
        <v>9.9999999999999633E-4</v>
      </c>
      <c r="F18" s="11">
        <f t="shared" si="2"/>
        <v>-4.1999999999999997E-3</v>
      </c>
      <c r="G18" s="12">
        <v>6.0000000000000493E-4</v>
      </c>
      <c r="H18" s="11">
        <f t="shared" si="3"/>
        <v>-5.099999999999944E-3</v>
      </c>
      <c r="I18" s="12">
        <v>8.0000000000000069E-4</v>
      </c>
      <c r="J18" s="11">
        <f t="shared" si="4"/>
        <v>-4.4000000000000133E-3</v>
      </c>
      <c r="K18" s="12">
        <v>-9.9999999999997863E-5</v>
      </c>
      <c r="L18" s="11">
        <f t="shared" si="5"/>
        <v>-7.7999999999999936E-3</v>
      </c>
      <c r="M18" s="12">
        <v>0</v>
      </c>
      <c r="N18" s="11">
        <f t="shared" si="6"/>
        <v>-4.8000000000000039E-3</v>
      </c>
      <c r="O18" s="11"/>
      <c r="P18" s="11">
        <f t="shared" si="7"/>
        <v>-3.999999999999914E-4</v>
      </c>
      <c r="Q18" s="11">
        <f t="shared" si="8"/>
        <v>1.9999999999999575E-4</v>
      </c>
      <c r="R18" s="11"/>
      <c r="S18" s="11"/>
      <c r="T18" s="11"/>
      <c r="U18" s="11"/>
      <c r="V18" s="11"/>
      <c r="W18" s="11"/>
      <c r="X18" s="11"/>
      <c r="Y18" s="11"/>
      <c r="Z18" s="11"/>
    </row>
    <row r="19" spans="1:26" x14ac:dyDescent="0.3">
      <c r="A19" s="14">
        <f t="shared" si="0"/>
        <v>39234</v>
      </c>
      <c r="B19">
        <v>200706</v>
      </c>
      <c r="C19" s="11">
        <v>-7.5000000000000067E-3</v>
      </c>
      <c r="D19" s="11">
        <f t="shared" si="1"/>
        <v>-3.2500000000000001E-2</v>
      </c>
      <c r="E19" s="12">
        <v>-1.1999999999999921E-3</v>
      </c>
      <c r="F19" s="11">
        <f t="shared" si="2"/>
        <v>-4.4999999999999927E-3</v>
      </c>
      <c r="G19" s="12">
        <v>-1.9000000000000128E-3</v>
      </c>
      <c r="H19" s="11">
        <f t="shared" si="3"/>
        <v>-5.5999999999999869E-3</v>
      </c>
      <c r="I19" s="12">
        <v>-4.4000000000000124E-3</v>
      </c>
      <c r="J19" s="11">
        <f t="shared" si="4"/>
        <v>-8.0000000000000245E-3</v>
      </c>
      <c r="K19" s="12">
        <v>-1.5000000000000213E-3</v>
      </c>
      <c r="L19" s="11">
        <f t="shared" si="5"/>
        <v>-8.8000000000000266E-3</v>
      </c>
      <c r="M19" s="12">
        <v>-1.1999999999999921E-3</v>
      </c>
      <c r="N19" s="11">
        <f t="shared" si="6"/>
        <v>-5.2999999999999931E-3</v>
      </c>
      <c r="O19" s="11"/>
      <c r="P19" s="11">
        <f t="shared" si="7"/>
        <v>-7.000000000000207E-4</v>
      </c>
      <c r="Q19" s="11">
        <f t="shared" si="8"/>
        <v>-2.4999999999999996E-3</v>
      </c>
      <c r="R19" s="11"/>
      <c r="S19" s="11"/>
      <c r="T19" s="11"/>
      <c r="U19" s="11"/>
      <c r="V19" s="11"/>
      <c r="W19" s="11"/>
      <c r="X19" s="11"/>
      <c r="Y19" s="11"/>
      <c r="Z19" s="11"/>
    </row>
    <row r="20" spans="1:26" x14ac:dyDescent="0.3">
      <c r="A20" s="14">
        <f t="shared" si="0"/>
        <v>39326</v>
      </c>
      <c r="B20">
        <v>200709</v>
      </c>
      <c r="C20" s="11">
        <v>-7.4999999999999928E-3</v>
      </c>
      <c r="D20" s="11">
        <f t="shared" si="1"/>
        <v>-2.9999999999999985E-2</v>
      </c>
      <c r="E20" s="12">
        <v>-8.9999999999998089E-4</v>
      </c>
      <c r="F20" s="11">
        <f t="shared" si="2"/>
        <v>-2.9999999999999714E-3</v>
      </c>
      <c r="G20" s="12">
        <v>-8.0000000000000069E-4</v>
      </c>
      <c r="H20" s="11">
        <f t="shared" si="3"/>
        <v>-3.9999999999999853E-3</v>
      </c>
      <c r="I20" s="12">
        <v>3.9999999999999145E-4</v>
      </c>
      <c r="J20" s="11">
        <f t="shared" si="4"/>
        <v>-5.1000000000000151E-3</v>
      </c>
      <c r="K20" s="12">
        <v>6.9999999999998514E-4</v>
      </c>
      <c r="L20" s="11">
        <f t="shared" si="5"/>
        <v>-8.3000000000000365E-3</v>
      </c>
      <c r="M20" s="12">
        <v>7.0000000000000281E-4</v>
      </c>
      <c r="N20" s="11">
        <f t="shared" si="6"/>
        <v>-4.5999999999999904E-3</v>
      </c>
      <c r="O20" s="11"/>
      <c r="P20" s="11">
        <f t="shared" si="7"/>
        <v>9.9999999999980205E-5</v>
      </c>
      <c r="Q20" s="11">
        <f t="shared" si="8"/>
        <v>1.1999999999999923E-3</v>
      </c>
      <c r="R20" s="11"/>
      <c r="S20" s="11"/>
      <c r="T20" s="11"/>
      <c r="U20" s="11"/>
      <c r="V20" s="11"/>
      <c r="W20" s="11"/>
      <c r="X20" s="11"/>
      <c r="Y20" s="11"/>
      <c r="Z20" s="11"/>
    </row>
    <row r="21" spans="1:26" x14ac:dyDescent="0.3">
      <c r="A21" s="14">
        <f t="shared" si="0"/>
        <v>39417</v>
      </c>
      <c r="B21">
        <v>200712</v>
      </c>
      <c r="C21" s="11">
        <v>0</v>
      </c>
      <c r="D21" s="11">
        <f t="shared" si="1"/>
        <v>-2.0000000000000004E-2</v>
      </c>
      <c r="E21" s="12">
        <v>5.9999999999998726E-4</v>
      </c>
      <c r="F21" s="11">
        <f t="shared" si="2"/>
        <v>-4.9999999999998939E-4</v>
      </c>
      <c r="G21" s="12">
        <v>6.9999999999998514E-4</v>
      </c>
      <c r="H21" s="11">
        <f t="shared" si="3"/>
        <v>-1.4000000000000234E-3</v>
      </c>
      <c r="I21" s="12">
        <v>7.0000000000000281E-4</v>
      </c>
      <c r="J21" s="11">
        <f t="shared" si="4"/>
        <v>-2.5000000000000174E-3</v>
      </c>
      <c r="K21" s="12">
        <v>-4.4000000000000133E-3</v>
      </c>
      <c r="L21" s="11">
        <f t="shared" si="5"/>
        <v>-5.3000000000000477E-3</v>
      </c>
      <c r="M21" s="12">
        <v>-3.5999999999999947E-3</v>
      </c>
      <c r="N21" s="11">
        <f t="shared" si="6"/>
        <v>-4.0999999999999839E-3</v>
      </c>
      <c r="O21" s="11"/>
      <c r="P21" s="11">
        <f t="shared" si="7"/>
        <v>9.9999999999997877E-5</v>
      </c>
      <c r="Q21" s="11">
        <f t="shared" si="8"/>
        <v>1.7672495411513722E-17</v>
      </c>
      <c r="R21" s="11"/>
      <c r="S21" s="11"/>
      <c r="T21" s="11"/>
      <c r="U21" s="11"/>
      <c r="V21" s="11"/>
      <c r="W21" s="11"/>
      <c r="X21" s="11"/>
      <c r="Y21" s="11"/>
      <c r="Z21" s="11"/>
    </row>
    <row r="22" spans="1:26" x14ac:dyDescent="0.3">
      <c r="A22" s="14">
        <f t="shared" si="0"/>
        <v>39508</v>
      </c>
      <c r="B22">
        <v>200803</v>
      </c>
      <c r="C22" s="11">
        <v>0</v>
      </c>
      <c r="D22" s="11">
        <f t="shared" si="1"/>
        <v>-1.4999999999999999E-2</v>
      </c>
      <c r="E22" s="12">
        <v>-4.0000000000002702E-4</v>
      </c>
      <c r="F22" s="11">
        <f t="shared" si="2"/>
        <v>-1.9000000000000128E-3</v>
      </c>
      <c r="G22" s="12">
        <v>-3.9999999999999145E-4</v>
      </c>
      <c r="H22" s="11">
        <f t="shared" si="3"/>
        <v>-2.4000000000000202E-3</v>
      </c>
      <c r="I22" s="12">
        <v>3.0000000000002908E-4</v>
      </c>
      <c r="J22" s="11">
        <f t="shared" si="4"/>
        <v>-2.9999999999999892E-3</v>
      </c>
      <c r="K22" s="12">
        <v>6.0000000000000493E-4</v>
      </c>
      <c r="L22" s="11">
        <f t="shared" si="5"/>
        <v>-4.6000000000000442E-3</v>
      </c>
      <c r="M22" s="12">
        <v>3.0000000000001136E-4</v>
      </c>
      <c r="N22" s="11">
        <f t="shared" si="6"/>
        <v>-3.7999999999999727E-3</v>
      </c>
      <c r="O22" s="11"/>
      <c r="P22" s="11">
        <f t="shared" ref="P22:P57" si="9">G22-E22</f>
        <v>3.5561831257524545E-17</v>
      </c>
      <c r="Q22" s="11">
        <f t="shared" ref="Q22:Q57" si="10">I22-E22-P22</f>
        <v>7.0000000000002048E-4</v>
      </c>
      <c r="R22" s="11"/>
      <c r="S22" s="11"/>
      <c r="T22" s="11"/>
      <c r="U22" s="11"/>
      <c r="V22" s="11"/>
      <c r="W22" s="11"/>
      <c r="X22" s="11"/>
      <c r="Y22" s="11"/>
      <c r="Z22" s="11"/>
    </row>
    <row r="23" spans="1:26" x14ac:dyDescent="0.3">
      <c r="A23" s="14">
        <f t="shared" si="0"/>
        <v>39600</v>
      </c>
      <c r="B23">
        <v>200806</v>
      </c>
      <c r="C23" s="11">
        <v>9.999999999999995E-3</v>
      </c>
      <c r="D23" s="11">
        <f t="shared" si="1"/>
        <v>2.5000000000000022E-3</v>
      </c>
      <c r="E23" s="12">
        <v>1.29999999999999E-3</v>
      </c>
      <c r="F23" s="11">
        <f t="shared" si="2"/>
        <v>5.9999999999996926E-4</v>
      </c>
      <c r="G23" s="12">
        <v>1.1999999999999921E-3</v>
      </c>
      <c r="H23" s="11">
        <f t="shared" si="3"/>
        <v>6.9999999999998514E-4</v>
      </c>
      <c r="I23" s="12">
        <v>1.6000000000000014E-3</v>
      </c>
      <c r="J23" s="11">
        <f t="shared" si="4"/>
        <v>3.0000000000000243E-3</v>
      </c>
      <c r="K23" s="12">
        <v>5.0000000000000706E-4</v>
      </c>
      <c r="L23" s="11">
        <f t="shared" si="5"/>
        <v>-2.6000000000000159E-3</v>
      </c>
      <c r="M23" s="12">
        <v>-2.9999999999999358E-4</v>
      </c>
      <c r="N23" s="11">
        <f t="shared" si="6"/>
        <v>-2.8999999999999742E-3</v>
      </c>
      <c r="O23" s="11"/>
      <c r="P23" s="11">
        <f t="shared" si="9"/>
        <v>-9.9999999999997877E-5</v>
      </c>
      <c r="Q23" s="11">
        <f t="shared" si="10"/>
        <v>4.0000000000000929E-4</v>
      </c>
      <c r="R23" s="11"/>
      <c r="S23" s="11"/>
      <c r="T23" s="11"/>
      <c r="U23" s="11"/>
      <c r="V23" s="11"/>
      <c r="W23" s="11"/>
      <c r="X23" s="11"/>
      <c r="Y23" s="11"/>
      <c r="Z23" s="11"/>
    </row>
    <row r="24" spans="1:26" x14ac:dyDescent="0.3">
      <c r="A24" s="14">
        <f t="shared" si="0"/>
        <v>39692</v>
      </c>
      <c r="B24">
        <v>200809</v>
      </c>
      <c r="C24" s="11">
        <v>1.5000000000000013E-2</v>
      </c>
      <c r="D24" s="11">
        <f t="shared" si="1"/>
        <v>2.5000000000000008E-2</v>
      </c>
      <c r="E24" s="12">
        <v>2.0999999999999908E-3</v>
      </c>
      <c r="F24" s="11">
        <f t="shared" si="2"/>
        <v>3.5999999999999409E-3</v>
      </c>
      <c r="G24" s="12">
        <v>2.3000000000000221E-3</v>
      </c>
      <c r="H24" s="11">
        <f t="shared" si="3"/>
        <v>3.8000000000000078E-3</v>
      </c>
      <c r="I24" s="12">
        <v>2.9999999999999363E-4</v>
      </c>
      <c r="J24" s="11">
        <f t="shared" si="4"/>
        <v>2.9000000000000267E-3</v>
      </c>
      <c r="K24" s="12">
        <v>-3.9999999999999151E-4</v>
      </c>
      <c r="L24" s="11">
        <f t="shared" si="5"/>
        <v>-3.6999999999999928E-3</v>
      </c>
      <c r="M24" s="12">
        <v>-9.9999999999997863E-5</v>
      </c>
      <c r="N24" s="11">
        <f t="shared" si="6"/>
        <v>-3.6999999999999746E-3</v>
      </c>
      <c r="O24" s="11"/>
      <c r="P24" s="11">
        <f t="shared" si="9"/>
        <v>2.0000000000003132E-4</v>
      </c>
      <c r="Q24" s="11">
        <f t="shared" si="10"/>
        <v>-2.0000000000000287E-3</v>
      </c>
      <c r="R24" s="11"/>
      <c r="S24" s="11"/>
      <c r="T24" s="11"/>
      <c r="U24" s="11"/>
      <c r="V24" s="11"/>
      <c r="W24" s="11"/>
      <c r="X24" s="11"/>
      <c r="Y24" s="11"/>
      <c r="Z24" s="11"/>
    </row>
    <row r="25" spans="1:26" x14ac:dyDescent="0.3">
      <c r="A25" s="14">
        <f t="shared" si="0"/>
        <v>39783</v>
      </c>
      <c r="B25">
        <v>200812</v>
      </c>
      <c r="C25" s="11">
        <v>0</v>
      </c>
      <c r="D25" s="11">
        <f t="shared" si="1"/>
        <v>2.5000000000000008E-2</v>
      </c>
      <c r="E25" s="12">
        <v>-9.9999999999997877E-5</v>
      </c>
      <c r="F25" s="11">
        <f t="shared" si="2"/>
        <v>2.8999999999999556E-3</v>
      </c>
      <c r="G25" s="12">
        <v>1.2000000000000099E-3</v>
      </c>
      <c r="H25" s="11">
        <f t="shared" si="3"/>
        <v>4.300000000000033E-3</v>
      </c>
      <c r="I25" s="12">
        <v>7.0000000000000292E-4</v>
      </c>
      <c r="J25" s="11">
        <f t="shared" si="4"/>
        <v>2.9000000000000267E-3</v>
      </c>
      <c r="K25" s="12">
        <v>-8.7999999999999901E-3</v>
      </c>
      <c r="L25" s="11">
        <f t="shared" si="5"/>
        <v>-8.0999999999999701E-3</v>
      </c>
      <c r="M25" s="12">
        <v>-2.7999999999999935E-3</v>
      </c>
      <c r="N25" s="11">
        <f t="shared" si="6"/>
        <v>-2.8999999999999733E-3</v>
      </c>
      <c r="O25" s="11"/>
      <c r="P25" s="11">
        <f t="shared" si="9"/>
        <v>1.3000000000000077E-3</v>
      </c>
      <c r="Q25" s="11">
        <f t="shared" si="10"/>
        <v>-5.0000000000000695E-4</v>
      </c>
      <c r="R25" s="11"/>
      <c r="S25" s="11"/>
      <c r="T25" s="11"/>
      <c r="U25" s="11"/>
      <c r="V25" s="11"/>
      <c r="W25" s="11"/>
      <c r="X25" s="11"/>
      <c r="Y25" s="11"/>
      <c r="Z25" s="11"/>
    </row>
    <row r="26" spans="1:26" x14ac:dyDescent="0.3">
      <c r="A26" s="14">
        <f t="shared" si="0"/>
        <v>39873</v>
      </c>
      <c r="B26">
        <v>200903</v>
      </c>
      <c r="C26" s="11">
        <v>-2.5000000000000008E-2</v>
      </c>
      <c r="D26" s="11">
        <f t="shared" si="1"/>
        <v>0</v>
      </c>
      <c r="E26" s="12">
        <v>-2.1999999999999884E-3</v>
      </c>
      <c r="F26" s="11">
        <f t="shared" si="2"/>
        <v>1.0999999999999942E-3</v>
      </c>
      <c r="G26" s="12">
        <v>-2.9000000000000093E-3</v>
      </c>
      <c r="H26" s="11">
        <f t="shared" si="3"/>
        <v>1.8000000000000151E-3</v>
      </c>
      <c r="I26" s="12">
        <v>-1.3000000000000077E-3</v>
      </c>
      <c r="J26" s="11">
        <f t="shared" si="4"/>
        <v>1.2999999999999904E-3</v>
      </c>
      <c r="K26" s="12">
        <v>7.0000000000000281E-4</v>
      </c>
      <c r="L26" s="11">
        <f t="shared" si="5"/>
        <v>-7.9999999999999724E-3</v>
      </c>
      <c r="M26" s="12">
        <v>2.9999999999999358E-4</v>
      </c>
      <c r="N26" s="11">
        <f t="shared" si="6"/>
        <v>-2.8999999999999916E-3</v>
      </c>
      <c r="O26" s="11"/>
      <c r="P26" s="11">
        <f t="shared" si="9"/>
        <v>-7.0000000000002092E-4</v>
      </c>
      <c r="Q26" s="11">
        <f t="shared" si="10"/>
        <v>1.6000000000000016E-3</v>
      </c>
      <c r="R26" s="11"/>
      <c r="S26" s="11"/>
      <c r="T26" s="11"/>
      <c r="U26" s="11"/>
      <c r="V26" s="11"/>
      <c r="W26" s="11"/>
      <c r="X26" s="11"/>
      <c r="Y26" s="11"/>
      <c r="Z26" s="11"/>
    </row>
    <row r="27" spans="1:26" x14ac:dyDescent="0.3">
      <c r="A27" s="14">
        <f t="shared" si="0"/>
        <v>39965</v>
      </c>
      <c r="B27">
        <v>200906</v>
      </c>
      <c r="C27" s="11">
        <v>-2.0000000000000004E-2</v>
      </c>
      <c r="D27" s="11">
        <f t="shared" si="1"/>
        <v>-0.03</v>
      </c>
      <c r="E27" s="12">
        <v>-3.3000000000000182E-3</v>
      </c>
      <c r="F27" s="11">
        <f t="shared" si="2"/>
        <v>-3.5000000000000135E-3</v>
      </c>
      <c r="G27" s="12">
        <v>-3.3999999999999985E-3</v>
      </c>
      <c r="H27" s="11">
        <f t="shared" si="3"/>
        <v>-2.7999999999999761E-3</v>
      </c>
      <c r="I27" s="12">
        <v>-3.5999999999999947E-3</v>
      </c>
      <c r="J27" s="11">
        <f t="shared" si="4"/>
        <v>-3.9000000000000059E-3</v>
      </c>
      <c r="K27" s="12">
        <v>-9.9999999999999633E-4</v>
      </c>
      <c r="L27" s="11">
        <f t="shared" si="5"/>
        <v>-9.4999999999999755E-3</v>
      </c>
      <c r="M27" s="12">
        <v>-8.0000000000000069E-4</v>
      </c>
      <c r="N27" s="11">
        <f t="shared" si="6"/>
        <v>-3.3999999999999985E-3</v>
      </c>
      <c r="O27" s="11"/>
      <c r="P27" s="11">
        <f t="shared" si="9"/>
        <v>-9.9999999999980313E-5</v>
      </c>
      <c r="Q27" s="11">
        <f t="shared" si="10"/>
        <v>-1.9999999999999619E-4</v>
      </c>
      <c r="R27" s="11"/>
      <c r="S27" s="11"/>
      <c r="T27" s="11"/>
      <c r="U27" s="11"/>
      <c r="V27" s="11"/>
      <c r="W27" s="11"/>
      <c r="X27" s="11"/>
      <c r="Y27" s="11"/>
      <c r="Z27" s="11"/>
    </row>
    <row r="28" spans="1:26" x14ac:dyDescent="0.3">
      <c r="A28" s="14">
        <f t="shared" si="0"/>
        <v>40057</v>
      </c>
      <c r="B28">
        <v>200909</v>
      </c>
      <c r="C28" s="11">
        <v>-5.0000000000000044E-3</v>
      </c>
      <c r="D28" s="11">
        <f t="shared" si="1"/>
        <v>-5.0000000000000017E-2</v>
      </c>
      <c r="E28" s="12">
        <v>9.9999999999980096E-5</v>
      </c>
      <c r="F28" s="11">
        <f t="shared" si="2"/>
        <v>-5.500000000000024E-3</v>
      </c>
      <c r="G28" s="12">
        <v>6.0000000000000493E-4</v>
      </c>
      <c r="H28" s="11">
        <f t="shared" si="3"/>
        <v>-4.4999999999999927E-3</v>
      </c>
      <c r="I28" s="12">
        <v>1.6999999999999815E-3</v>
      </c>
      <c r="J28" s="11">
        <f t="shared" si="4"/>
        <v>-2.5000000000000183E-3</v>
      </c>
      <c r="K28" s="12">
        <v>1.0999999999999944E-3</v>
      </c>
      <c r="L28" s="11">
        <f t="shared" si="5"/>
        <v>-7.999999999999988E-3</v>
      </c>
      <c r="M28" s="12">
        <v>-2.9999999999999358E-4</v>
      </c>
      <c r="N28" s="11">
        <f t="shared" si="6"/>
        <v>-3.5999999999999943E-3</v>
      </c>
      <c r="O28" s="11"/>
      <c r="P28" s="11">
        <f t="shared" si="9"/>
        <v>5.0000000000002484E-4</v>
      </c>
      <c r="Q28" s="11">
        <f t="shared" si="10"/>
        <v>1.0999999999999764E-3</v>
      </c>
      <c r="R28" s="11"/>
      <c r="S28" s="11"/>
      <c r="T28" s="11"/>
      <c r="U28" s="11"/>
      <c r="V28" s="11"/>
      <c r="W28" s="11"/>
      <c r="X28" s="11"/>
      <c r="Y28" s="11"/>
      <c r="Z28" s="11"/>
    </row>
    <row r="29" spans="1:26" x14ac:dyDescent="0.3">
      <c r="A29" s="14">
        <f t="shared" si="0"/>
        <v>40148</v>
      </c>
      <c r="B29">
        <v>200912</v>
      </c>
      <c r="C29" s="11">
        <v>0</v>
      </c>
      <c r="D29" s="11">
        <f t="shared" si="1"/>
        <v>-5.0000000000000017E-2</v>
      </c>
      <c r="E29" s="12">
        <v>-5.0000000000000706E-4</v>
      </c>
      <c r="F29" s="11">
        <f t="shared" si="2"/>
        <v>-5.9000000000000337E-3</v>
      </c>
      <c r="G29" s="12">
        <v>-6.0000000000000504E-4</v>
      </c>
      <c r="H29" s="11">
        <f t="shared" si="3"/>
        <v>-6.3000000000000079E-3</v>
      </c>
      <c r="I29" s="12">
        <v>-2.1000000000000081E-3</v>
      </c>
      <c r="J29" s="11">
        <f t="shared" si="4"/>
        <v>-5.3000000000000286E-3</v>
      </c>
      <c r="K29" s="12">
        <v>-4.1999999999999989E-3</v>
      </c>
      <c r="L29" s="11">
        <f t="shared" si="5"/>
        <v>-3.3999999999999981E-3</v>
      </c>
      <c r="M29" s="12">
        <v>-2.0000000000000104E-3</v>
      </c>
      <c r="N29" s="11">
        <f t="shared" si="6"/>
        <v>-2.8000000000000112E-3</v>
      </c>
      <c r="O29" s="11"/>
      <c r="P29" s="11">
        <f t="shared" si="9"/>
        <v>-9.9999999999997985E-5</v>
      </c>
      <c r="Q29" s="11">
        <f t="shared" si="10"/>
        <v>-1.5000000000000031E-3</v>
      </c>
      <c r="R29" s="11"/>
      <c r="S29" s="11"/>
      <c r="T29" s="11"/>
      <c r="U29" s="11"/>
      <c r="V29" s="11"/>
      <c r="W29" s="11"/>
      <c r="X29" s="11"/>
      <c r="Y29" s="11"/>
      <c r="Z29" s="11"/>
    </row>
    <row r="30" spans="1:26" x14ac:dyDescent="0.3">
      <c r="A30" s="14">
        <f t="shared" si="0"/>
        <v>40238</v>
      </c>
      <c r="B30">
        <v>201003</v>
      </c>
      <c r="C30" s="11">
        <v>0</v>
      </c>
      <c r="D30" s="11">
        <f t="shared" si="1"/>
        <v>-2.5000000000000008E-2</v>
      </c>
      <c r="E30" s="12">
        <v>-2.2999999999999865E-3</v>
      </c>
      <c r="F30" s="11">
        <f t="shared" si="2"/>
        <v>-6.0000000000000313E-3</v>
      </c>
      <c r="G30" s="12">
        <v>-1.9999999999999931E-3</v>
      </c>
      <c r="H30" s="11">
        <f t="shared" si="3"/>
        <v>-5.3999999999999916E-3</v>
      </c>
      <c r="I30" s="12">
        <v>-2.2000000000000062E-3</v>
      </c>
      <c r="J30" s="11">
        <f t="shared" si="4"/>
        <v>-6.2000000000000267E-3</v>
      </c>
      <c r="K30" s="12">
        <v>9.9999999999997904E-5</v>
      </c>
      <c r="L30" s="11">
        <f t="shared" si="5"/>
        <v>-4.0000000000000036E-3</v>
      </c>
      <c r="M30" s="12">
        <v>2.9999999999999358E-4</v>
      </c>
      <c r="N30" s="11">
        <f t="shared" si="6"/>
        <v>-2.8000000000000112E-3</v>
      </c>
      <c r="O30" s="11"/>
      <c r="P30" s="11">
        <f t="shared" si="9"/>
        <v>2.9999999999999341E-4</v>
      </c>
      <c r="Q30" s="11">
        <f t="shared" si="10"/>
        <v>-2.000000000000131E-4</v>
      </c>
      <c r="R30" s="11"/>
      <c r="S30" s="11"/>
      <c r="T30" s="11"/>
      <c r="U30" s="11"/>
      <c r="V30" s="11"/>
      <c r="W30" s="11"/>
      <c r="X30" s="11"/>
      <c r="Y30" s="11"/>
      <c r="Z30" s="11"/>
    </row>
    <row r="31" spans="1:26" x14ac:dyDescent="0.3">
      <c r="A31" s="14">
        <f t="shared" si="0"/>
        <v>40330</v>
      </c>
      <c r="B31">
        <v>201006</v>
      </c>
      <c r="C31" s="11">
        <v>1.4999999999999999E-2</v>
      </c>
      <c r="D31" s="11">
        <f t="shared" si="1"/>
        <v>9.999999999999995E-3</v>
      </c>
      <c r="E31" s="12">
        <v>1.5000000000000035E-3</v>
      </c>
      <c r="F31" s="11">
        <f t="shared" si="2"/>
        <v>-1.2000000000000101E-3</v>
      </c>
      <c r="G31" s="12">
        <v>1.1999999999999923E-3</v>
      </c>
      <c r="H31" s="11">
        <f t="shared" si="3"/>
        <v>-8.000000000000008E-4</v>
      </c>
      <c r="I31" s="12">
        <v>1.0999999999999942E-3</v>
      </c>
      <c r="J31" s="11">
        <f t="shared" si="4"/>
        <v>-1.5000000000000386E-3</v>
      </c>
      <c r="K31" s="12">
        <v>5.0000000000000706E-4</v>
      </c>
      <c r="L31" s="11">
        <f t="shared" si="5"/>
        <v>-2.4999999999999996E-3</v>
      </c>
      <c r="M31" s="12">
        <v>6.0000000000000493E-4</v>
      </c>
      <c r="N31" s="11">
        <f t="shared" si="6"/>
        <v>-1.4000000000000054E-3</v>
      </c>
      <c r="O31" s="11"/>
      <c r="P31" s="11">
        <f t="shared" si="9"/>
        <v>-3.000000000000112E-4</v>
      </c>
      <c r="Q31" s="11">
        <f t="shared" si="10"/>
        <v>-9.9999999999998094E-5</v>
      </c>
      <c r="R31" s="11"/>
      <c r="S31" s="11"/>
      <c r="T31" s="11"/>
      <c r="U31" s="11"/>
      <c r="V31" s="11"/>
      <c r="W31" s="11"/>
      <c r="X31" s="11"/>
      <c r="Y31" s="11"/>
      <c r="Z31" s="11"/>
    </row>
    <row r="32" spans="1:26" x14ac:dyDescent="0.3">
      <c r="A32" s="14">
        <f t="shared" si="0"/>
        <v>40422</v>
      </c>
      <c r="B32">
        <v>201009</v>
      </c>
      <c r="C32" s="11">
        <v>5.0000000000000044E-3</v>
      </c>
      <c r="D32" s="11">
        <f t="shared" si="1"/>
        <v>2.0000000000000004E-2</v>
      </c>
      <c r="E32" s="12">
        <v>-6.9999999999998514E-4</v>
      </c>
      <c r="F32" s="11">
        <f t="shared" si="2"/>
        <v>-1.9999999999999749E-3</v>
      </c>
      <c r="G32" s="12">
        <v>-1.0999999999999942E-3</v>
      </c>
      <c r="H32" s="11">
        <f t="shared" si="3"/>
        <v>-2.5000000000000001E-3</v>
      </c>
      <c r="I32" s="12">
        <v>-1.3000000000000077E-3</v>
      </c>
      <c r="J32" s="11">
        <f t="shared" si="4"/>
        <v>-4.5000000000000274E-3</v>
      </c>
      <c r="K32" s="12">
        <v>7.0000000000002059E-4</v>
      </c>
      <c r="L32" s="11">
        <f t="shared" si="5"/>
        <v>-2.8999999999999738E-3</v>
      </c>
      <c r="M32" s="12">
        <v>9.9999999999999655E-4</v>
      </c>
      <c r="N32" s="11">
        <f t="shared" si="6"/>
        <v>-1.0000000000001544E-4</v>
      </c>
      <c r="O32" s="11"/>
      <c r="P32" s="11">
        <f t="shared" si="9"/>
        <v>-4.0000000000000907E-4</v>
      </c>
      <c r="Q32" s="11">
        <f t="shared" si="10"/>
        <v>-2.0000000000001354E-4</v>
      </c>
      <c r="R32" s="11"/>
      <c r="S32" s="11"/>
      <c r="T32" s="11"/>
      <c r="U32" s="11"/>
      <c r="V32" s="11"/>
      <c r="W32" s="11"/>
      <c r="X32" s="11"/>
      <c r="Y32" s="11"/>
      <c r="Z32" s="11"/>
    </row>
    <row r="33" spans="1:26" x14ac:dyDescent="0.3">
      <c r="A33" s="14">
        <f t="shared" si="0"/>
        <v>40513</v>
      </c>
      <c r="B33">
        <v>201012</v>
      </c>
      <c r="C33" s="11">
        <v>0</v>
      </c>
      <c r="D33" s="11">
        <f t="shared" si="1"/>
        <v>2.0000000000000004E-2</v>
      </c>
      <c r="E33" s="12">
        <v>-8.0000000000000069E-4</v>
      </c>
      <c r="F33" s="11">
        <f t="shared" si="2"/>
        <v>-2.2999999999999687E-3</v>
      </c>
      <c r="G33" s="12">
        <v>-1.3000000000000077E-3</v>
      </c>
      <c r="H33" s="11">
        <f t="shared" si="3"/>
        <v>-3.2000000000000028E-3</v>
      </c>
      <c r="I33" s="12">
        <v>-3.9999999999999162E-4</v>
      </c>
      <c r="J33" s="11">
        <f t="shared" si="4"/>
        <v>-2.8000000000000112E-3</v>
      </c>
      <c r="K33" s="12">
        <v>-5.8999999999999981E-3</v>
      </c>
      <c r="L33" s="11">
        <f t="shared" si="5"/>
        <v>-4.5999999999999722E-3</v>
      </c>
      <c r="M33" s="12">
        <v>-2.7999999999999935E-3</v>
      </c>
      <c r="N33" s="11">
        <f t="shared" si="6"/>
        <v>-8.9999999999999846E-4</v>
      </c>
      <c r="O33" s="11"/>
      <c r="P33" s="11">
        <f t="shared" si="9"/>
        <v>-5.0000000000000706E-4</v>
      </c>
      <c r="Q33" s="11">
        <f t="shared" si="10"/>
        <v>9.0000000000001613E-4</v>
      </c>
      <c r="R33" s="11"/>
      <c r="S33" s="11"/>
      <c r="T33" s="11"/>
      <c r="U33" s="11"/>
      <c r="V33" s="11"/>
      <c r="W33" s="11"/>
      <c r="X33" s="11"/>
      <c r="Y33" s="11"/>
      <c r="Z33" s="11"/>
    </row>
    <row r="34" spans="1:26" x14ac:dyDescent="0.3">
      <c r="A34" s="14">
        <f t="shared" si="0"/>
        <v>40603</v>
      </c>
      <c r="B34">
        <v>201103</v>
      </c>
      <c r="C34" s="11">
        <v>9.999999999999995E-3</v>
      </c>
      <c r="D34" s="11">
        <f t="shared" si="1"/>
        <v>0.03</v>
      </c>
      <c r="E34" s="12">
        <v>-9.9999999999997863E-5</v>
      </c>
      <c r="F34" s="11">
        <f t="shared" si="2"/>
        <v>-9.9999999999980191E-5</v>
      </c>
      <c r="G34" s="12">
        <v>-2.9999999999999358E-4</v>
      </c>
      <c r="H34" s="11">
        <f t="shared" si="3"/>
        <v>-1.5000000000000033E-3</v>
      </c>
      <c r="I34" s="12">
        <v>-2.9999999999997585E-4</v>
      </c>
      <c r="J34" s="11">
        <f t="shared" si="4"/>
        <v>-8.99999999999981E-4</v>
      </c>
      <c r="K34" s="12">
        <v>-9.9999999999980096E-5</v>
      </c>
      <c r="L34" s="11">
        <f t="shared" si="5"/>
        <v>-4.799999999999951E-3</v>
      </c>
      <c r="M34" s="12">
        <v>-5.0000000000000717E-4</v>
      </c>
      <c r="N34" s="11">
        <f t="shared" si="6"/>
        <v>-1.699999999999999E-3</v>
      </c>
      <c r="O34" s="11"/>
      <c r="P34" s="11">
        <f t="shared" si="9"/>
        <v>-1.999999999999957E-4</v>
      </c>
      <c r="Q34" s="11">
        <f t="shared" si="10"/>
        <v>1.7726705520137997E-17</v>
      </c>
      <c r="R34" s="11"/>
      <c r="S34" s="11"/>
      <c r="T34" s="11"/>
      <c r="U34" s="11"/>
      <c r="V34" s="11"/>
      <c r="W34" s="11"/>
      <c r="X34" s="11"/>
      <c r="Y34" s="11"/>
      <c r="Z34" s="11"/>
    </row>
    <row r="35" spans="1:26" x14ac:dyDescent="0.3">
      <c r="A35" s="14">
        <f t="shared" si="0"/>
        <v>40695</v>
      </c>
      <c r="B35">
        <v>201106</v>
      </c>
      <c r="C35" s="11">
        <v>5.0000000000000044E-3</v>
      </c>
      <c r="D35" s="11">
        <f t="shared" si="1"/>
        <v>2.0000000000000004E-2</v>
      </c>
      <c r="E35" s="12">
        <v>-4.0000000000000918E-4</v>
      </c>
      <c r="F35" s="11">
        <f t="shared" si="2"/>
        <v>-1.9999999999999927E-3</v>
      </c>
      <c r="G35" s="12">
        <v>1.9999999999997795E-4</v>
      </c>
      <c r="H35" s="11">
        <f t="shared" si="3"/>
        <v>-2.5000000000000174E-3</v>
      </c>
      <c r="I35" s="12">
        <v>8.9999999999999857E-4</v>
      </c>
      <c r="J35" s="11">
        <f t="shared" si="4"/>
        <v>-1.0999999999999764E-3</v>
      </c>
      <c r="K35" s="12">
        <v>6.0000000000002261E-4</v>
      </c>
      <c r="L35" s="11">
        <f t="shared" si="5"/>
        <v>-4.6999999999999351E-3</v>
      </c>
      <c r="M35" s="12">
        <v>6.0000000000000504E-4</v>
      </c>
      <c r="N35" s="11">
        <f t="shared" si="6"/>
        <v>-1.6999999999999993E-3</v>
      </c>
      <c r="O35" s="11"/>
      <c r="P35" s="11">
        <f t="shared" si="9"/>
        <v>5.9999999999998715E-4</v>
      </c>
      <c r="Q35" s="11">
        <f t="shared" si="10"/>
        <v>7.0000000000002059E-4</v>
      </c>
      <c r="R35" s="11"/>
      <c r="S35" s="11"/>
      <c r="T35" s="11"/>
      <c r="U35" s="11"/>
      <c r="V35" s="11"/>
      <c r="W35" s="11"/>
      <c r="X35" s="11"/>
      <c r="Y35" s="11"/>
      <c r="Z35" s="11"/>
    </row>
    <row r="36" spans="1:26" x14ac:dyDescent="0.3">
      <c r="A36" s="14">
        <f t="shared" si="0"/>
        <v>40787</v>
      </c>
      <c r="B36">
        <v>201109</v>
      </c>
      <c r="C36" s="11">
        <v>-2.5000000000000022E-3</v>
      </c>
      <c r="D36" s="11">
        <f t="shared" si="1"/>
        <v>1.2499999999999997E-2</v>
      </c>
      <c r="E36" s="12">
        <v>-3.9999999999999862E-3</v>
      </c>
      <c r="F36" s="11">
        <f t="shared" si="2"/>
        <v>-5.299999999999994E-3</v>
      </c>
      <c r="G36" s="12">
        <v>-5.0000000000000001E-3</v>
      </c>
      <c r="H36" s="11">
        <f t="shared" si="3"/>
        <v>-6.4000000000000237E-3</v>
      </c>
      <c r="I36" s="12">
        <v>-5.9999999999999958E-3</v>
      </c>
      <c r="J36" s="11">
        <f t="shared" si="4"/>
        <v>-5.7999999999999649E-3</v>
      </c>
      <c r="K36" s="12">
        <v>-7.0000000000000281E-4</v>
      </c>
      <c r="L36" s="11">
        <f t="shared" si="5"/>
        <v>-6.0999999999999588E-3</v>
      </c>
      <c r="M36" s="12">
        <v>-2.0000000000001351E-4</v>
      </c>
      <c r="N36" s="11">
        <f t="shared" si="6"/>
        <v>-2.9000000000000093E-3</v>
      </c>
      <c r="O36" s="11"/>
      <c r="P36" s="11">
        <f t="shared" si="9"/>
        <v>-1.0000000000000139E-3</v>
      </c>
      <c r="Q36" s="11">
        <f t="shared" si="10"/>
        <v>-9.9999999999999568E-4</v>
      </c>
      <c r="R36" s="11"/>
      <c r="S36" s="11"/>
      <c r="T36" s="11"/>
      <c r="U36" s="11"/>
      <c r="V36" s="11"/>
      <c r="W36" s="11"/>
      <c r="X36" s="11"/>
      <c r="Y36" s="11"/>
      <c r="Z36" s="11"/>
    </row>
    <row r="37" spans="1:26" x14ac:dyDescent="0.3">
      <c r="A37" s="14">
        <f t="shared" si="0"/>
        <v>40878</v>
      </c>
      <c r="B37">
        <v>201112</v>
      </c>
      <c r="C37" s="11">
        <v>-9.999999999999995E-3</v>
      </c>
      <c r="D37" s="11">
        <f t="shared" si="1"/>
        <v>2.5000000000000022E-3</v>
      </c>
      <c r="E37" s="12">
        <v>9.9999999999980096E-5</v>
      </c>
      <c r="F37" s="11">
        <f t="shared" si="2"/>
        <v>-4.4000000000000133E-3</v>
      </c>
      <c r="G37" s="12">
        <v>6.0000000000000504E-4</v>
      </c>
      <c r="H37" s="11">
        <f t="shared" si="3"/>
        <v>-4.5000000000000109E-3</v>
      </c>
      <c r="I37" s="12">
        <v>1.6999999999999815E-3</v>
      </c>
      <c r="J37" s="11">
        <f t="shared" si="4"/>
        <v>-3.6999999999999919E-3</v>
      </c>
      <c r="K37" s="12">
        <v>-4.3999999999999951E-3</v>
      </c>
      <c r="L37" s="11">
        <f t="shared" si="5"/>
        <v>-4.5999999999999557E-3</v>
      </c>
      <c r="M37" s="12">
        <v>-2.1000000000000085E-3</v>
      </c>
      <c r="N37" s="11">
        <f t="shared" si="6"/>
        <v>-2.200000000000024E-3</v>
      </c>
      <c r="O37" s="11"/>
      <c r="P37" s="11">
        <f t="shared" si="9"/>
        <v>5.0000000000002495E-4</v>
      </c>
      <c r="Q37" s="11">
        <f t="shared" si="10"/>
        <v>1.0999999999999764E-3</v>
      </c>
      <c r="R37" s="11"/>
      <c r="S37" s="11"/>
      <c r="T37" s="11"/>
      <c r="U37" s="11"/>
      <c r="V37" s="11"/>
      <c r="W37" s="11"/>
      <c r="X37" s="11"/>
      <c r="Y37" s="11"/>
      <c r="Z37" s="11"/>
    </row>
    <row r="38" spans="1:26" x14ac:dyDescent="0.3">
      <c r="A38" s="14">
        <f t="shared" si="0"/>
        <v>40969</v>
      </c>
      <c r="B38">
        <v>201203</v>
      </c>
      <c r="C38" s="11">
        <v>-1.2499999999999997E-2</v>
      </c>
      <c r="D38" s="11">
        <f t="shared" si="1"/>
        <v>-1.999999999999999E-2</v>
      </c>
      <c r="E38" s="12">
        <v>-1.7999999999999971E-3</v>
      </c>
      <c r="F38" s="11">
        <f t="shared" si="2"/>
        <v>-6.1000000000000117E-3</v>
      </c>
      <c r="G38" s="12">
        <v>-2.400000000000002E-3</v>
      </c>
      <c r="H38" s="11">
        <f t="shared" si="3"/>
        <v>-6.600000000000019E-3</v>
      </c>
      <c r="I38" s="12">
        <v>-3.6999999999999919E-3</v>
      </c>
      <c r="J38" s="11">
        <f t="shared" si="4"/>
        <v>-7.1000000000000073E-3</v>
      </c>
      <c r="K38" s="12">
        <v>-5.0000000000000717E-4</v>
      </c>
      <c r="L38" s="11">
        <f t="shared" si="5"/>
        <v>-4.9999999999999828E-3</v>
      </c>
      <c r="M38" s="12">
        <v>6.0000000000000493E-4</v>
      </c>
      <c r="N38" s="11">
        <f t="shared" si="6"/>
        <v>-1.100000000000012E-3</v>
      </c>
      <c r="O38" s="11"/>
      <c r="P38" s="11">
        <f t="shared" si="9"/>
        <v>-6.0000000000000483E-4</v>
      </c>
      <c r="Q38" s="11">
        <f t="shared" si="10"/>
        <v>-1.29999999999999E-3</v>
      </c>
      <c r="R38" s="11"/>
      <c r="S38" s="11"/>
      <c r="T38" s="11"/>
      <c r="U38" s="11"/>
      <c r="V38" s="11"/>
      <c r="W38" s="11"/>
      <c r="X38" s="11"/>
      <c r="Y38" s="11"/>
      <c r="Z38" s="11"/>
    </row>
    <row r="39" spans="1:26" x14ac:dyDescent="0.3">
      <c r="A39" s="14">
        <f t="shared" si="0"/>
        <v>41061</v>
      </c>
      <c r="B39">
        <v>201206</v>
      </c>
      <c r="C39" s="11">
        <v>-1.2499999999999997E-2</v>
      </c>
      <c r="D39" s="11">
        <f t="shared" si="1"/>
        <v>-3.7499999999999992E-2</v>
      </c>
      <c r="E39" s="12">
        <v>-3.9999999999999151E-4</v>
      </c>
      <c r="F39" s="11">
        <f t="shared" si="2"/>
        <v>-6.0999999999999943E-3</v>
      </c>
      <c r="G39" s="12">
        <v>-2.0999999999999908E-3</v>
      </c>
      <c r="H39" s="11">
        <f t="shared" si="3"/>
        <v>-8.8999999999999878E-3</v>
      </c>
      <c r="I39" s="12">
        <v>-3.000000000000007E-3</v>
      </c>
      <c r="J39" s="11">
        <f t="shared" si="4"/>
        <v>-1.1000000000000013E-2</v>
      </c>
      <c r="K39" s="12">
        <v>-3.9999999999999145E-4</v>
      </c>
      <c r="L39" s="11">
        <f t="shared" si="5"/>
        <v>-5.9999999999999967E-3</v>
      </c>
      <c r="M39" s="12">
        <v>-5.9999999999998715E-4</v>
      </c>
      <c r="N39" s="11">
        <f t="shared" si="6"/>
        <v>-2.3000000000000043E-3</v>
      </c>
      <c r="O39" s="11"/>
      <c r="P39" s="11">
        <f t="shared" si="9"/>
        <v>-1.6999999999999993E-3</v>
      </c>
      <c r="Q39" s="11">
        <f t="shared" si="10"/>
        <v>-9.0000000000001624E-4</v>
      </c>
      <c r="R39" s="11"/>
      <c r="S39" s="11"/>
      <c r="T39" s="11"/>
      <c r="U39" s="11"/>
      <c r="V39" s="11"/>
      <c r="W39" s="11"/>
      <c r="X39" s="11"/>
      <c r="Y39" s="11"/>
      <c r="Z39" s="11"/>
    </row>
    <row r="40" spans="1:26" x14ac:dyDescent="0.3">
      <c r="A40" s="14">
        <f t="shared" si="0"/>
        <v>41153</v>
      </c>
      <c r="B40">
        <v>201209</v>
      </c>
      <c r="C40" s="11">
        <v>-1.0000000000000009E-2</v>
      </c>
      <c r="D40" s="11">
        <f t="shared" si="1"/>
        <v>-4.4999999999999998E-2</v>
      </c>
      <c r="E40" s="12">
        <v>-7.0000000000000281E-4</v>
      </c>
      <c r="F40" s="11">
        <f t="shared" si="2"/>
        <v>-2.8000000000000112E-3</v>
      </c>
      <c r="G40" s="12">
        <v>-9.9999999999997863E-5</v>
      </c>
      <c r="H40" s="11">
        <f t="shared" si="3"/>
        <v>-3.9999999999999853E-3</v>
      </c>
      <c r="I40" s="12">
        <v>7.0000000000000281E-4</v>
      </c>
      <c r="J40" s="11">
        <f t="shared" si="4"/>
        <v>-4.3000000000000147E-3</v>
      </c>
      <c r="K40" s="12">
        <v>-3.0000000000001136E-4</v>
      </c>
      <c r="L40" s="11">
        <f t="shared" si="5"/>
        <v>-5.6000000000000051E-3</v>
      </c>
      <c r="M40" s="12">
        <v>-9.9999999999980096E-5</v>
      </c>
      <c r="N40" s="11">
        <f t="shared" si="6"/>
        <v>-2.1999999999999711E-3</v>
      </c>
      <c r="O40" s="11"/>
      <c r="P40" s="11">
        <f t="shared" si="9"/>
        <v>6.0000000000000493E-4</v>
      </c>
      <c r="Q40" s="11">
        <f t="shared" si="10"/>
        <v>8.0000000000000069E-4</v>
      </c>
      <c r="R40" s="11"/>
      <c r="S40" s="11"/>
      <c r="T40" s="11"/>
      <c r="U40" s="11"/>
      <c r="V40" s="11"/>
      <c r="W40" s="11"/>
      <c r="X40" s="11"/>
      <c r="Y40" s="11"/>
      <c r="Z40" s="11"/>
    </row>
    <row r="41" spans="1:26" x14ac:dyDescent="0.3">
      <c r="A41" s="14">
        <f t="shared" si="0"/>
        <v>41244</v>
      </c>
      <c r="B41">
        <v>201212</v>
      </c>
      <c r="C41" s="11">
        <v>-2.5000000000000022E-3</v>
      </c>
      <c r="D41" s="11">
        <f t="shared" si="1"/>
        <v>-3.7500000000000006E-2</v>
      </c>
      <c r="E41" s="12">
        <v>-4.000000000000004E-4</v>
      </c>
      <c r="F41" s="11">
        <f t="shared" si="2"/>
        <v>-3.2999999999999913E-3</v>
      </c>
      <c r="G41" s="12">
        <v>-1.0000000000000675E-4</v>
      </c>
      <c r="H41" s="11">
        <f t="shared" si="3"/>
        <v>-4.6999999999999967E-3</v>
      </c>
      <c r="I41" s="12">
        <v>9.9999999999997863E-5</v>
      </c>
      <c r="J41" s="11">
        <f t="shared" si="4"/>
        <v>-5.899999999999999E-3</v>
      </c>
      <c r="K41" s="12">
        <v>-4.9999999999998939E-4</v>
      </c>
      <c r="L41" s="11">
        <f t="shared" si="5"/>
        <v>-1.6999999999999995E-3</v>
      </c>
      <c r="M41" s="12">
        <v>3.9999999999999145E-4</v>
      </c>
      <c r="N41" s="11">
        <f t="shared" si="6"/>
        <v>3.0000000000002914E-4</v>
      </c>
      <c r="O41" s="11"/>
      <c r="P41" s="11">
        <f t="shared" si="9"/>
        <v>2.9999999999999363E-4</v>
      </c>
      <c r="Q41" s="11">
        <f t="shared" si="10"/>
        <v>2.0000000000000464E-4</v>
      </c>
      <c r="R41" s="11"/>
      <c r="S41" s="11"/>
      <c r="T41" s="11"/>
      <c r="U41" s="11"/>
      <c r="V41" s="11"/>
      <c r="W41" s="11"/>
      <c r="X41" s="11"/>
      <c r="Y41" s="11"/>
      <c r="Z41" s="11"/>
    </row>
    <row r="42" spans="1:26" x14ac:dyDescent="0.3">
      <c r="A42" s="14">
        <f t="shared" si="0"/>
        <v>41334</v>
      </c>
      <c r="B42">
        <v>201303</v>
      </c>
      <c r="C42" s="11">
        <v>0</v>
      </c>
      <c r="D42" s="11">
        <f t="shared" si="1"/>
        <v>-2.5000000000000008E-2</v>
      </c>
      <c r="E42" s="12">
        <v>-4.0000000000000034E-4</v>
      </c>
      <c r="F42" s="11">
        <f t="shared" si="2"/>
        <v>-1.899999999999995E-3</v>
      </c>
      <c r="G42" s="12">
        <v>4.0000000000000034E-4</v>
      </c>
      <c r="H42" s="11">
        <f t="shared" si="3"/>
        <v>-1.8999999999999948E-3</v>
      </c>
      <c r="I42" s="12">
        <v>1.6000000000000014E-3</v>
      </c>
      <c r="J42" s="11">
        <f t="shared" si="4"/>
        <v>-6.0000000000000526E-4</v>
      </c>
      <c r="K42" s="12">
        <v>1.7780915628762273E-17</v>
      </c>
      <c r="L42" s="11">
        <f t="shared" si="5"/>
        <v>-1.1999999999999745E-3</v>
      </c>
      <c r="M42" s="12">
        <v>-6.0000000000000493E-4</v>
      </c>
      <c r="N42" s="11">
        <f t="shared" si="6"/>
        <v>-8.9999999999998068E-4</v>
      </c>
      <c r="O42" s="11"/>
      <c r="P42" s="11">
        <f t="shared" si="9"/>
        <v>8.0000000000000069E-4</v>
      </c>
      <c r="Q42" s="11">
        <f t="shared" si="10"/>
        <v>1.200000000000001E-3</v>
      </c>
      <c r="R42" s="11"/>
      <c r="S42" s="11"/>
      <c r="T42" s="11"/>
      <c r="U42" s="11"/>
      <c r="V42" s="11"/>
      <c r="W42" s="11"/>
      <c r="X42" s="11"/>
      <c r="Y42" s="11"/>
      <c r="Z42" s="11"/>
    </row>
    <row r="43" spans="1:26" x14ac:dyDescent="0.3">
      <c r="A43" s="14">
        <f t="shared" si="0"/>
        <v>41426</v>
      </c>
      <c r="B43">
        <v>201306</v>
      </c>
      <c r="C43" s="11">
        <v>7.5000000000000067E-3</v>
      </c>
      <c r="D43" s="11">
        <f t="shared" si="1"/>
        <v>-5.0000000000000044E-3</v>
      </c>
      <c r="E43" s="12">
        <v>0</v>
      </c>
      <c r="F43" s="11">
        <f t="shared" si="2"/>
        <v>-1.5000000000000037E-3</v>
      </c>
      <c r="G43" s="12">
        <v>-5.9999999999999594E-4</v>
      </c>
      <c r="H43" s="11">
        <f t="shared" si="3"/>
        <v>-4.0000000000000018E-4</v>
      </c>
      <c r="I43" s="12">
        <v>2.0000000000000443E-4</v>
      </c>
      <c r="J43" s="11">
        <f t="shared" si="4"/>
        <v>2.6000000000000064E-3</v>
      </c>
      <c r="K43" s="12">
        <v>0</v>
      </c>
      <c r="L43" s="11">
        <f t="shared" si="5"/>
        <v>-7.9999999999998302E-4</v>
      </c>
      <c r="M43" s="12">
        <v>3.9999999999999145E-4</v>
      </c>
      <c r="N43" s="11">
        <f t="shared" si="6"/>
        <v>9.9999999999997877E-5</v>
      </c>
      <c r="O43" s="11"/>
      <c r="P43" s="11">
        <f t="shared" si="9"/>
        <v>-5.9999999999999594E-4</v>
      </c>
      <c r="Q43" s="11">
        <f t="shared" si="10"/>
        <v>8.0000000000000036E-4</v>
      </c>
      <c r="R43" s="11"/>
      <c r="S43" s="11"/>
      <c r="T43" s="11"/>
      <c r="U43" s="11"/>
      <c r="V43" s="11"/>
      <c r="W43" s="11"/>
      <c r="X43" s="11"/>
      <c r="Y43" s="11"/>
      <c r="Z43" s="11"/>
    </row>
    <row r="44" spans="1:26" x14ac:dyDescent="0.3">
      <c r="A44" s="14">
        <f t="shared" si="0"/>
        <v>41518</v>
      </c>
      <c r="B44">
        <v>201309</v>
      </c>
      <c r="C44" s="11">
        <v>9.999999999999995E-3</v>
      </c>
      <c r="D44" s="11">
        <f t="shared" si="1"/>
        <v>1.4999999999999999E-2</v>
      </c>
      <c r="E44" s="12">
        <v>0</v>
      </c>
      <c r="F44" s="11">
        <f t="shared" si="2"/>
        <v>-8.000000000000008E-4</v>
      </c>
      <c r="G44" s="12">
        <v>3.000000000000113E-4</v>
      </c>
      <c r="H44" s="11">
        <f t="shared" si="3"/>
        <v>8.9446679230054116E-18</v>
      </c>
      <c r="I44" s="12">
        <v>2.6999999999999958E-3</v>
      </c>
      <c r="J44" s="11">
        <f t="shared" si="4"/>
        <v>4.5999999999999999E-3</v>
      </c>
      <c r="K44" s="12">
        <v>4.9999999999998928E-4</v>
      </c>
      <c r="L44" s="11">
        <f t="shared" si="5"/>
        <v>1.7672495411513722E-17</v>
      </c>
      <c r="M44" s="12">
        <v>5.9999999999998726E-4</v>
      </c>
      <c r="N44" s="11">
        <f t="shared" si="6"/>
        <v>7.9999999999996524E-4</v>
      </c>
      <c r="O44" s="11"/>
      <c r="P44" s="11">
        <f t="shared" si="9"/>
        <v>3.000000000000113E-4</v>
      </c>
      <c r="Q44" s="11">
        <f t="shared" si="10"/>
        <v>2.3999999999999846E-3</v>
      </c>
      <c r="R44" s="11"/>
      <c r="S44" s="11"/>
      <c r="T44" s="11"/>
      <c r="U44" s="11"/>
      <c r="V44" s="11"/>
      <c r="W44" s="11"/>
      <c r="X44" s="11"/>
      <c r="Y44" s="11"/>
      <c r="Z44" s="11"/>
    </row>
    <row r="45" spans="1:26" x14ac:dyDescent="0.3">
      <c r="A45" s="14">
        <f t="shared" si="0"/>
        <v>41609</v>
      </c>
      <c r="B45">
        <v>201312</v>
      </c>
      <c r="C45" s="11">
        <v>1.0000000000000009E-2</v>
      </c>
      <c r="D45" s="11">
        <f t="shared" si="1"/>
        <v>2.7500000000000011E-2</v>
      </c>
      <c r="E45" s="12">
        <v>8.9999999999998089E-4</v>
      </c>
      <c r="F45" s="11">
        <f t="shared" si="2"/>
        <v>4.9999999999998049E-4</v>
      </c>
      <c r="G45" s="12">
        <v>6.0000000000000493E-4</v>
      </c>
      <c r="H45" s="11">
        <f t="shared" si="3"/>
        <v>7.000000000000207E-4</v>
      </c>
      <c r="I45" s="12">
        <v>1.9999999999999597E-4</v>
      </c>
      <c r="J45" s="11">
        <f t="shared" si="4"/>
        <v>4.6999999999999976E-3</v>
      </c>
      <c r="K45" s="12">
        <v>-9.8999999999999835E-3</v>
      </c>
      <c r="L45" s="11">
        <f t="shared" si="5"/>
        <v>-9.3999999999999761E-3</v>
      </c>
      <c r="M45" s="12">
        <v>-4.2999999999999792E-3</v>
      </c>
      <c r="N45" s="11">
        <f t="shared" si="6"/>
        <v>-3.9000000000000055E-3</v>
      </c>
      <c r="O45" s="11"/>
      <c r="P45" s="11">
        <f t="shared" si="9"/>
        <v>-2.9999999999997596E-4</v>
      </c>
      <c r="Q45" s="11">
        <f t="shared" si="10"/>
        <v>-4.0000000000000896E-4</v>
      </c>
      <c r="R45" s="11"/>
      <c r="S45" s="11"/>
      <c r="T45" s="11"/>
      <c r="U45" s="11"/>
      <c r="V45" s="11"/>
      <c r="W45" s="11"/>
      <c r="X45" s="11"/>
      <c r="Y45" s="11"/>
      <c r="Z45" s="11"/>
    </row>
    <row r="46" spans="1:26" x14ac:dyDescent="0.3">
      <c r="A46" s="14">
        <f t="shared" si="0"/>
        <v>41699</v>
      </c>
      <c r="B46">
        <v>201403</v>
      </c>
      <c r="C46" s="11">
        <v>7.4999999999999928E-3</v>
      </c>
      <c r="D46" s="11">
        <f t="shared" si="1"/>
        <v>3.5000000000000003E-2</v>
      </c>
      <c r="E46" s="12">
        <v>1.2000000000000099E-3</v>
      </c>
      <c r="F46" s="11">
        <f t="shared" si="2"/>
        <v>2.0999999999999908E-3</v>
      </c>
      <c r="G46" s="12">
        <v>1.0999999999999942E-3</v>
      </c>
      <c r="H46" s="11">
        <f t="shared" si="3"/>
        <v>1.4000000000000145E-3</v>
      </c>
      <c r="I46" s="12">
        <v>1.4999999999999857E-3</v>
      </c>
      <c r="J46" s="11">
        <f t="shared" si="4"/>
        <v>4.5999999999999817E-3</v>
      </c>
      <c r="K46" s="12">
        <v>7.0000000000000281E-4</v>
      </c>
      <c r="L46" s="11">
        <f t="shared" si="5"/>
        <v>-8.6999999999999907E-3</v>
      </c>
      <c r="M46" s="12">
        <v>-6.0000000000000493E-4</v>
      </c>
      <c r="N46" s="11">
        <f t="shared" si="6"/>
        <v>-3.9000000000000055E-3</v>
      </c>
      <c r="O46" s="11"/>
      <c r="P46" s="11">
        <f t="shared" si="9"/>
        <v>-1.0000000000001566E-4</v>
      </c>
      <c r="Q46" s="11">
        <f t="shared" si="10"/>
        <v>3.9999999999999151E-4</v>
      </c>
      <c r="R46" s="11"/>
      <c r="S46" s="11"/>
      <c r="T46" s="11"/>
      <c r="U46" s="11"/>
      <c r="V46" s="11"/>
      <c r="W46" s="11"/>
      <c r="X46" s="11"/>
      <c r="Y46" s="11"/>
      <c r="Z46" s="11"/>
    </row>
    <row r="47" spans="1:26" x14ac:dyDescent="0.3">
      <c r="A47" s="14">
        <f t="shared" si="0"/>
        <v>41791</v>
      </c>
      <c r="B47">
        <v>201406</v>
      </c>
      <c r="C47" s="11">
        <v>2.5000000000000022E-3</v>
      </c>
      <c r="D47" s="11">
        <f t="shared" si="1"/>
        <v>0.03</v>
      </c>
      <c r="E47" s="12">
        <v>1.7726705520137997E-17</v>
      </c>
      <c r="F47" s="11">
        <f t="shared" si="2"/>
        <v>2.1000000000000085E-3</v>
      </c>
      <c r="G47" s="12">
        <v>-6.0000000000000504E-4</v>
      </c>
      <c r="H47" s="11">
        <f t="shared" si="3"/>
        <v>1.4000000000000054E-3</v>
      </c>
      <c r="I47" s="12">
        <v>-1.100000000000012E-3</v>
      </c>
      <c r="J47" s="11">
        <f t="shared" si="4"/>
        <v>3.2999999999999657E-3</v>
      </c>
      <c r="K47" s="12">
        <v>4.0000000000000918E-4</v>
      </c>
      <c r="L47" s="11">
        <f t="shared" si="5"/>
        <v>-8.299999999999981E-3</v>
      </c>
      <c r="M47" s="12">
        <v>6.0000000000000493E-4</v>
      </c>
      <c r="N47" s="11">
        <f t="shared" si="6"/>
        <v>-3.6999999999999915E-3</v>
      </c>
      <c r="O47" s="11"/>
      <c r="P47" s="11">
        <f t="shared" si="9"/>
        <v>-6.0000000000002282E-4</v>
      </c>
      <c r="Q47" s="11">
        <f t="shared" si="10"/>
        <v>-5.0000000000000695E-4</v>
      </c>
      <c r="R47" s="11"/>
      <c r="S47" s="11"/>
      <c r="T47" s="11"/>
      <c r="U47" s="11"/>
      <c r="V47" s="11"/>
      <c r="W47" s="11"/>
      <c r="X47" s="11"/>
      <c r="Y47" s="11"/>
      <c r="Z47" s="11"/>
    </row>
    <row r="48" spans="1:26" x14ac:dyDescent="0.3">
      <c r="A48" s="14">
        <f t="shared" si="0"/>
        <v>41883</v>
      </c>
      <c r="B48">
        <v>201409</v>
      </c>
      <c r="C48" s="11">
        <v>0</v>
      </c>
      <c r="D48" s="11">
        <f t="shared" si="1"/>
        <v>2.0000000000000004E-2</v>
      </c>
      <c r="E48" s="12">
        <v>9.9999999999997863E-5</v>
      </c>
      <c r="F48" s="11">
        <f t="shared" si="2"/>
        <v>2.2000000000000062E-3</v>
      </c>
      <c r="G48" s="12">
        <v>-1.9999999999999575E-4</v>
      </c>
      <c r="H48" s="11">
        <f t="shared" si="3"/>
        <v>8.9999999999999846E-4</v>
      </c>
      <c r="I48" s="12">
        <v>-9.9999999999997877E-5</v>
      </c>
      <c r="J48" s="11">
        <f t="shared" si="4"/>
        <v>4.9999999999997182E-4</v>
      </c>
      <c r="K48" s="12">
        <v>-1.1000000000000122E-3</v>
      </c>
      <c r="L48" s="11">
        <f t="shared" si="5"/>
        <v>-9.8999999999999835E-3</v>
      </c>
      <c r="M48" s="12">
        <v>-1.1999999999999921E-3</v>
      </c>
      <c r="N48" s="11">
        <f t="shared" si="6"/>
        <v>-5.4999999999999711E-3</v>
      </c>
      <c r="O48" s="11"/>
      <c r="P48" s="11">
        <f t="shared" si="9"/>
        <v>-2.9999999999999363E-4</v>
      </c>
      <c r="Q48" s="11">
        <f t="shared" si="10"/>
        <v>9.9999999999997877E-5</v>
      </c>
      <c r="R48" s="11"/>
      <c r="S48" s="11"/>
      <c r="T48" s="11"/>
      <c r="U48" s="11"/>
      <c r="V48" s="11"/>
      <c r="W48" s="11"/>
      <c r="X48" s="11"/>
      <c r="Y48" s="11"/>
      <c r="Z48" s="11"/>
    </row>
    <row r="49" spans="1:26" x14ac:dyDescent="0.3">
      <c r="A49" s="14">
        <f t="shared" si="0"/>
        <v>41974</v>
      </c>
      <c r="B49">
        <v>201412</v>
      </c>
      <c r="C49" s="11">
        <v>7.4999999999999928E-3</v>
      </c>
      <c r="D49" s="11">
        <f t="shared" si="1"/>
        <v>1.7499999999999988E-2</v>
      </c>
      <c r="E49" s="12">
        <v>2.1000000000000085E-3</v>
      </c>
      <c r="F49" s="11">
        <f t="shared" si="2"/>
        <v>3.4000000000000341E-3</v>
      </c>
      <c r="G49" s="12">
        <v>2.7000000000000136E-3</v>
      </c>
      <c r="H49" s="11">
        <f t="shared" si="3"/>
        <v>3.000000000000007E-3</v>
      </c>
      <c r="I49" s="12">
        <v>1.4000000000000058E-3</v>
      </c>
      <c r="J49" s="11">
        <f t="shared" si="4"/>
        <v>1.6999999999999817E-3</v>
      </c>
      <c r="K49" s="12">
        <v>-5.2999999999999931E-3</v>
      </c>
      <c r="L49" s="11">
        <f t="shared" si="5"/>
        <v>-5.2999999999999931E-3</v>
      </c>
      <c r="M49" s="12">
        <v>-2.2000000000000062E-3</v>
      </c>
      <c r="N49" s="11">
        <f t="shared" si="6"/>
        <v>-3.3999999999999985E-3</v>
      </c>
      <c r="O49" s="11"/>
      <c r="P49" s="11">
        <f t="shared" si="9"/>
        <v>6.0000000000000504E-4</v>
      </c>
      <c r="Q49" s="11">
        <f t="shared" si="10"/>
        <v>-1.3000000000000077E-3</v>
      </c>
      <c r="R49" s="11"/>
      <c r="S49" s="11"/>
      <c r="T49" s="11"/>
      <c r="U49" s="11"/>
      <c r="V49" s="11"/>
      <c r="W49" s="11"/>
      <c r="X49" s="11"/>
      <c r="Y49" s="11"/>
      <c r="Z49" s="11"/>
    </row>
    <row r="50" spans="1:26" x14ac:dyDescent="0.3">
      <c r="A50" s="14">
        <f t="shared" si="0"/>
        <v>42064</v>
      </c>
      <c r="B50">
        <v>201503</v>
      </c>
      <c r="C50" s="11">
        <v>1.0000000000000009E-2</v>
      </c>
      <c r="D50" s="11">
        <f t="shared" si="1"/>
        <v>2.0000000000000004E-2</v>
      </c>
      <c r="E50" s="12">
        <v>7.0000000000000281E-4</v>
      </c>
      <c r="F50" s="11">
        <f t="shared" si="2"/>
        <v>2.9000000000000267E-3</v>
      </c>
      <c r="G50" s="12">
        <v>8.0000000000001836E-4</v>
      </c>
      <c r="H50" s="11">
        <f t="shared" si="3"/>
        <v>2.7000000000000314E-3</v>
      </c>
      <c r="I50" s="12">
        <v>1.899999999999995E-3</v>
      </c>
      <c r="J50" s="11">
        <f t="shared" si="4"/>
        <v>2.0999999999999908E-3</v>
      </c>
      <c r="K50" s="12">
        <v>2.0000000000001348E-4</v>
      </c>
      <c r="L50" s="11">
        <f t="shared" si="5"/>
        <v>-5.7999999999999823E-3</v>
      </c>
      <c r="M50" s="12">
        <v>9.9999999999980096E-5</v>
      </c>
      <c r="N50" s="11">
        <f t="shared" si="6"/>
        <v>-2.7000000000000132E-3</v>
      </c>
      <c r="O50" s="11"/>
      <c r="P50" s="11">
        <f t="shared" si="9"/>
        <v>1.0000000000001555E-4</v>
      </c>
      <c r="Q50" s="11">
        <f t="shared" si="10"/>
        <v>1.0999999999999769E-3</v>
      </c>
      <c r="R50" s="11"/>
      <c r="S50" s="11"/>
      <c r="T50" s="11"/>
      <c r="U50" s="11"/>
      <c r="V50" s="11"/>
      <c r="W50" s="11"/>
      <c r="X50" s="11"/>
      <c r="Y50" s="11"/>
      <c r="Z50" s="11"/>
    </row>
    <row r="51" spans="1:26" x14ac:dyDescent="0.3">
      <c r="A51" s="14">
        <f t="shared" si="0"/>
        <v>42156</v>
      </c>
      <c r="B51">
        <v>201506</v>
      </c>
      <c r="C51" s="11">
        <v>1.0000000000000009E-2</v>
      </c>
      <c r="D51" s="11">
        <f t="shared" si="1"/>
        <v>2.7500000000000011E-2</v>
      </c>
      <c r="E51" s="12">
        <v>1.0999999999999942E-3</v>
      </c>
      <c r="F51" s="11">
        <f t="shared" si="2"/>
        <v>4.0000000000000036E-3</v>
      </c>
      <c r="G51" s="12">
        <v>1.8000000000000147E-3</v>
      </c>
      <c r="H51" s="11">
        <f t="shared" si="3"/>
        <v>5.1000000000000507E-3</v>
      </c>
      <c r="I51" s="12">
        <v>3.0999999999999873E-3</v>
      </c>
      <c r="J51" s="11">
        <f t="shared" si="4"/>
        <v>6.2999999999999905E-3</v>
      </c>
      <c r="K51" s="12">
        <v>3.9999999999999145E-4</v>
      </c>
      <c r="L51" s="11">
        <f t="shared" si="5"/>
        <v>-5.8000000000000005E-3</v>
      </c>
      <c r="M51" s="12">
        <v>6.9999999999998514E-4</v>
      </c>
      <c r="N51" s="11">
        <f t="shared" si="6"/>
        <v>-2.6000000000000328E-3</v>
      </c>
      <c r="O51" s="11"/>
      <c r="P51" s="11">
        <f t="shared" si="9"/>
        <v>7.0000000000002048E-4</v>
      </c>
      <c r="Q51" s="11">
        <f t="shared" si="10"/>
        <v>1.2999999999999726E-3</v>
      </c>
      <c r="R51" s="11"/>
      <c r="S51" s="11"/>
      <c r="T51" s="11"/>
      <c r="U51" s="11"/>
      <c r="V51" s="11"/>
      <c r="W51" s="11"/>
      <c r="X51" s="11"/>
      <c r="Y51" s="11"/>
      <c r="Z51" s="11"/>
    </row>
    <row r="52" spans="1:26" x14ac:dyDescent="0.3">
      <c r="A52" s="14">
        <f t="shared" si="0"/>
        <v>42248</v>
      </c>
      <c r="B52">
        <v>201509</v>
      </c>
      <c r="C52" s="11">
        <v>4.9999999999999767E-3</v>
      </c>
      <c r="D52" s="11">
        <f t="shared" si="1"/>
        <v>3.2499999999999987E-2</v>
      </c>
      <c r="E52" s="12">
        <v>4.0000000000000918E-4</v>
      </c>
      <c r="F52" s="11">
        <f t="shared" si="2"/>
        <v>4.3000000000000147E-3</v>
      </c>
      <c r="G52" s="12">
        <v>-1.3000000000000077E-3</v>
      </c>
      <c r="H52" s="11">
        <f t="shared" si="3"/>
        <v>4.0000000000000382E-3</v>
      </c>
      <c r="I52" s="12">
        <v>-3.8999999999999877E-3</v>
      </c>
      <c r="J52" s="11">
        <f t="shared" si="4"/>
        <v>2.5000000000000005E-3</v>
      </c>
      <c r="K52" s="12">
        <v>1.9999999999999573E-4</v>
      </c>
      <c r="L52" s="11">
        <f t="shared" si="5"/>
        <v>-4.4999999999999927E-3</v>
      </c>
      <c r="M52" s="12">
        <v>2.0000000000001351E-4</v>
      </c>
      <c r="N52" s="11">
        <f t="shared" si="6"/>
        <v>-1.2000000000000277E-3</v>
      </c>
      <c r="O52" s="11"/>
      <c r="P52" s="11">
        <f t="shared" si="9"/>
        <v>-1.700000000000017E-3</v>
      </c>
      <c r="Q52" s="11">
        <f t="shared" si="10"/>
        <v>-2.5999999999999795E-3</v>
      </c>
      <c r="R52" s="11"/>
      <c r="S52" s="11"/>
      <c r="T52" s="11"/>
      <c r="U52" s="11"/>
      <c r="V52" s="11"/>
      <c r="W52" s="11"/>
      <c r="X52" s="11"/>
      <c r="Y52" s="11"/>
      <c r="Z52" s="11"/>
    </row>
    <row r="53" spans="1:26" x14ac:dyDescent="0.3">
      <c r="A53" s="14">
        <f t="shared" si="0"/>
        <v>42339</v>
      </c>
      <c r="B53">
        <v>201512</v>
      </c>
      <c r="C53" s="11">
        <v>0</v>
      </c>
      <c r="D53" s="11">
        <f t="shared" si="1"/>
        <v>2.4999999999999994E-2</v>
      </c>
      <c r="E53" s="12">
        <v>-1.9999999999999573E-4</v>
      </c>
      <c r="F53" s="11">
        <f t="shared" si="2"/>
        <v>2.0000000000000104E-3</v>
      </c>
      <c r="G53" s="12">
        <v>-8.9999999999999857E-4</v>
      </c>
      <c r="H53" s="11">
        <f t="shared" si="3"/>
        <v>4.0000000000002653E-4</v>
      </c>
      <c r="I53" s="12">
        <v>6.0000000000000483E-4</v>
      </c>
      <c r="J53" s="11">
        <f t="shared" si="4"/>
        <v>1.699999999999999E-3</v>
      </c>
      <c r="K53" s="12">
        <v>-7.4999999999999997E-3</v>
      </c>
      <c r="L53" s="11">
        <f t="shared" si="5"/>
        <v>-6.6999999999999994E-3</v>
      </c>
      <c r="M53" s="12">
        <v>-3.0999999999999873E-3</v>
      </c>
      <c r="N53" s="11">
        <f t="shared" si="6"/>
        <v>-2.1000000000000085E-3</v>
      </c>
      <c r="O53" s="11"/>
      <c r="P53" s="11">
        <f t="shared" si="9"/>
        <v>-7.0000000000000281E-4</v>
      </c>
      <c r="Q53" s="11">
        <f t="shared" si="10"/>
        <v>1.5000000000000035E-3</v>
      </c>
      <c r="R53" s="11"/>
      <c r="S53" s="11"/>
      <c r="T53" s="11"/>
      <c r="U53" s="11"/>
      <c r="V53" s="11"/>
      <c r="W53" s="11"/>
      <c r="X53" s="11"/>
      <c r="Y53" s="11"/>
      <c r="Z53" s="11"/>
    </row>
    <row r="54" spans="1:26" x14ac:dyDescent="0.3">
      <c r="A54" s="14">
        <f t="shared" si="0"/>
        <v>42430</v>
      </c>
      <c r="B54">
        <v>201603</v>
      </c>
      <c r="C54" s="11">
        <v>0</v>
      </c>
      <c r="D54" s="11">
        <f t="shared" si="1"/>
        <v>1.4999999999999986E-2</v>
      </c>
      <c r="E54" s="12">
        <v>-1.9999999999999927E-3</v>
      </c>
      <c r="F54" s="11">
        <f t="shared" si="2"/>
        <v>-6.9999999999998492E-4</v>
      </c>
      <c r="G54" s="12">
        <v>-2.5999999999999804E-3</v>
      </c>
      <c r="H54" s="11">
        <f t="shared" si="3"/>
        <v>-2.9999999999999719E-3</v>
      </c>
      <c r="I54" s="12">
        <v>-2.7999999999999935E-3</v>
      </c>
      <c r="J54" s="11">
        <f t="shared" si="4"/>
        <v>-2.9999999999999888E-3</v>
      </c>
      <c r="K54" s="12">
        <v>1.99999999999978E-4</v>
      </c>
      <c r="L54" s="11">
        <f t="shared" si="5"/>
        <v>-6.7000000000000349E-3</v>
      </c>
      <c r="M54" s="12">
        <v>-4.0000000000000923E-4</v>
      </c>
      <c r="N54" s="11">
        <f t="shared" si="6"/>
        <v>-2.5999999999999977E-3</v>
      </c>
      <c r="O54" s="11"/>
      <c r="P54" s="11">
        <f t="shared" si="9"/>
        <v>-5.999999999999877E-4</v>
      </c>
      <c r="Q54" s="11">
        <f t="shared" si="10"/>
        <v>-2.000000000000131E-4</v>
      </c>
      <c r="R54" s="11"/>
      <c r="S54" s="11"/>
      <c r="T54" s="11"/>
      <c r="U54" s="11"/>
      <c r="V54" s="11"/>
      <c r="W54" s="11"/>
      <c r="X54" s="11"/>
      <c r="Y54" s="11"/>
      <c r="Z54" s="11"/>
    </row>
    <row r="55" spans="1:26" x14ac:dyDescent="0.3">
      <c r="A55" s="14">
        <f t="shared" si="0"/>
        <v>42522</v>
      </c>
      <c r="B55">
        <v>201606</v>
      </c>
      <c r="C55" s="11">
        <v>0</v>
      </c>
      <c r="D55" s="11">
        <f t="shared" si="1"/>
        <v>4.9999999999999767E-3</v>
      </c>
      <c r="E55" s="12">
        <v>4.0000000000000929E-4</v>
      </c>
      <c r="F55" s="11">
        <f t="shared" si="2"/>
        <v>-1.3999999999999698E-3</v>
      </c>
      <c r="G55" s="12">
        <v>4.0000000000000923E-4</v>
      </c>
      <c r="H55" s="11">
        <f t="shared" si="3"/>
        <v>-4.3999999999999777E-3</v>
      </c>
      <c r="I55" s="12">
        <v>1.7999999999999969E-3</v>
      </c>
      <c r="J55" s="11">
        <f t="shared" si="4"/>
        <v>-4.2999999999999792E-3</v>
      </c>
      <c r="K55" s="12">
        <v>-9.999999999999785E-5</v>
      </c>
      <c r="L55" s="11">
        <f t="shared" si="5"/>
        <v>-7.2000000000000241E-3</v>
      </c>
      <c r="M55" s="12">
        <v>-9.9999999999997863E-5</v>
      </c>
      <c r="N55" s="11">
        <f t="shared" si="6"/>
        <v>-3.3999999999999807E-3</v>
      </c>
      <c r="O55" s="11"/>
      <c r="P55" s="11">
        <f t="shared" si="9"/>
        <v>0</v>
      </c>
      <c r="Q55" s="11">
        <f t="shared" si="10"/>
        <v>1.3999999999999876E-3</v>
      </c>
      <c r="R55" s="11"/>
      <c r="S55" s="11"/>
      <c r="T55" s="11"/>
      <c r="U55" s="11"/>
      <c r="V55" s="11"/>
      <c r="W55" s="11"/>
      <c r="X55" s="11"/>
      <c r="Y55" s="11"/>
      <c r="Z55" s="11"/>
    </row>
    <row r="56" spans="1:26" x14ac:dyDescent="0.3">
      <c r="A56" s="14">
        <f t="shared" si="0"/>
        <v>42614</v>
      </c>
      <c r="B56">
        <v>201609</v>
      </c>
      <c r="C56" s="11">
        <v>0</v>
      </c>
      <c r="D56" s="11">
        <f t="shared" si="1"/>
        <v>0</v>
      </c>
      <c r="E56" s="12">
        <v>2.0000000000001348E-4</v>
      </c>
      <c r="F56" s="11">
        <f t="shared" si="2"/>
        <v>-1.5999999999999656E-3</v>
      </c>
      <c r="G56" s="12">
        <v>-9.9999999999997823E-5</v>
      </c>
      <c r="H56" s="11">
        <f t="shared" si="3"/>
        <v>-3.1999999999999672E-3</v>
      </c>
      <c r="I56" s="12">
        <v>3.0000000000001141E-4</v>
      </c>
      <c r="J56" s="11">
        <f t="shared" si="4"/>
        <v>-9.9999999999980096E-5</v>
      </c>
      <c r="K56" s="12">
        <v>-8.0000000000000069E-4</v>
      </c>
      <c r="L56" s="11">
        <f t="shared" si="5"/>
        <v>-8.2000000000000198E-3</v>
      </c>
      <c r="M56" s="12">
        <v>-6.0000000000000493E-4</v>
      </c>
      <c r="N56" s="11">
        <f t="shared" si="6"/>
        <v>-4.1999999999999989E-3</v>
      </c>
      <c r="O56" s="11"/>
      <c r="P56" s="11">
        <f t="shared" si="9"/>
        <v>-3.000000000000113E-4</v>
      </c>
      <c r="Q56" s="11">
        <f t="shared" si="10"/>
        <v>4.0000000000000923E-4</v>
      </c>
      <c r="R56" s="11"/>
      <c r="S56" s="11"/>
      <c r="T56" s="11"/>
      <c r="U56" s="11"/>
      <c r="V56" s="11"/>
      <c r="W56" s="11"/>
      <c r="X56" s="11"/>
      <c r="Y56" s="11"/>
      <c r="Z56" s="11"/>
    </row>
    <row r="57" spans="1:26" x14ac:dyDescent="0.3">
      <c r="A57" s="14">
        <f t="shared" si="0"/>
        <v>42705</v>
      </c>
      <c r="B57">
        <v>201612</v>
      </c>
      <c r="C57" s="11">
        <v>-4.9999999999999767E-3</v>
      </c>
      <c r="D57" s="11">
        <f t="shared" si="1"/>
        <v>-4.9999999999999767E-3</v>
      </c>
      <c r="E57" s="12">
        <v>1.0000000000000141E-3</v>
      </c>
      <c r="F57" s="11">
        <f t="shared" si="2"/>
        <v>-3.9999999999995573E-4</v>
      </c>
      <c r="G57" s="12">
        <v>1.9999999999999749E-3</v>
      </c>
      <c r="H57" s="11">
        <f t="shared" si="3"/>
        <v>-2.9999999999999385E-4</v>
      </c>
      <c r="I57" s="12">
        <v>3.6999999999999924E-3</v>
      </c>
      <c r="J57" s="11">
        <f t="shared" si="4"/>
        <v>3.000000000000007E-3</v>
      </c>
      <c r="K57" s="12">
        <v>-6.0000000000000493E-4</v>
      </c>
      <c r="L57" s="11">
        <f t="shared" si="5"/>
        <v>-1.3000000000000255E-3</v>
      </c>
      <c r="M57" s="12">
        <v>-2.0000000000001351E-4</v>
      </c>
      <c r="N57" s="11">
        <f t="shared" si="6"/>
        <v>-1.3000000000000255E-3</v>
      </c>
      <c r="O57" s="11"/>
      <c r="P57" s="11">
        <f t="shared" si="9"/>
        <v>9.9999999999996077E-4</v>
      </c>
      <c r="Q57" s="11">
        <f t="shared" si="10"/>
        <v>1.7000000000000177E-3</v>
      </c>
      <c r="R57" s="11"/>
      <c r="S57" s="11"/>
      <c r="T57" s="11"/>
      <c r="U57" s="11"/>
      <c r="V57" s="11"/>
      <c r="W57" s="11"/>
      <c r="X57" s="11"/>
      <c r="Y57" s="11"/>
      <c r="Z57" s="11"/>
    </row>
  </sheetData>
  <pageMargins left="0.7" right="0.7" top="0.75" bottom="0.75" header="0.3" footer="0.3"/>
  <pageSetup paperSize="9" orientation="portrait" r:id="rId1"/>
  <ignoredErrors>
    <ignoredError sqref="C4:N57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Figure3</vt:lpstr>
      <vt:lpstr>Appendix1</vt:lpstr>
      <vt:lpstr>dataMPsurprises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Rodrigo Barbone Gonzalez</cp:lastModifiedBy>
  <dcterms:created xsi:type="dcterms:W3CDTF">2017-08-16T20:01:14Z</dcterms:created>
  <dcterms:modified xsi:type="dcterms:W3CDTF">2025-06-23T23:13:13Z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{963A1187-08DD-4F40-9AB4-031EE8791854}</vt:lpwstr>
  </property>
  <property fmtid="{D5CDD505-2E9C-101B-9397-08002B2CF9AE}" pid="3" name="CDMCEIC_owner">
    <vt:lpwstr>ch-snb-nm</vt:lpwstr>
  </property>
  <property fmtid="{D5CDD505-2E9C-101B-9397-08002B2CF9AE}" pid="4" name="CDMCEIC_ownerFullName">
    <vt:lpwstr>Nikola Mirkov</vt:lpwstr>
  </property>
  <property fmtid="{D5CDD505-2E9C-101B-9397-08002B2CF9AE}" pid="5" name="CDMCEIC_readOnly">
    <vt:lpwstr>False</vt:lpwstr>
  </property>
  <property fmtid="{D5CDD505-2E9C-101B-9397-08002B2CF9AE}" pid="6" name="CDMCEIC_autoRefresh">
    <vt:lpwstr>False</vt:lpwstr>
  </property>
  <property fmtid="{D5CDD505-2E9C-101B-9397-08002B2CF9AE}" pid="7" name="CDMCEIC_description">
    <vt:lpwstr/>
  </property>
</Properties>
</file>