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9504db\Desktop\Replication\Ext-Data\"/>
    </mc:Choice>
  </mc:AlternateContent>
  <xr:revisionPtr revIDLastSave="0" documentId="13_ncr:1_{D77D1BCD-538C-4522-918E-047ECAE6E217}" xr6:coauthVersionLast="47" xr6:coauthVersionMax="47" xr10:uidLastSave="{00000000-0000-0000-0000-000000000000}"/>
  <bookViews>
    <workbookView xWindow="-28200" yWindow="1470" windowWidth="28070" windowHeight="12650" xr2:uid="{DFE28B5A-47F5-4935-BCAF-600BB8EF3BF5}"/>
  </bookViews>
  <sheets>
    <sheet name="Read Me" sheetId="1" r:id="rId1"/>
    <sheet name="Residential Housing" sheetId="2" r:id="rId2"/>
    <sheet name="Housing Loans" sheetId="3" r:id="rId3"/>
    <sheet name="Fiscal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G4" i="2"/>
  <c r="F4" i="2"/>
  <c r="D4" i="2"/>
  <c r="D5" i="2"/>
  <c r="D6" i="2"/>
  <c r="E6" i="2" s="1"/>
  <c r="D7" i="2"/>
  <c r="D8" i="2"/>
  <c r="D9" i="2"/>
  <c r="D10" i="2"/>
  <c r="E10" i="2" s="1"/>
  <c r="D11" i="2"/>
  <c r="E11" i="2" s="1"/>
  <c r="D12" i="2"/>
  <c r="D13" i="2"/>
  <c r="D14" i="2"/>
  <c r="E14" i="2" s="1"/>
  <c r="D15" i="2"/>
  <c r="D16" i="2"/>
  <c r="D17" i="2"/>
  <c r="D18" i="2"/>
  <c r="E18" i="2" s="1"/>
  <c r="D3" i="2"/>
  <c r="E15" i="2" l="1"/>
  <c r="E7" i="2"/>
  <c r="E12" i="2"/>
  <c r="E4" i="2"/>
  <c r="E16" i="2"/>
  <c r="E8" i="2"/>
  <c r="E17" i="2"/>
  <c r="E9" i="2"/>
  <c r="E13" i="2"/>
  <c r="E5" i="2"/>
</calcChain>
</file>

<file path=xl/sharedStrings.xml><?xml version="1.0" encoding="utf-8"?>
<sst xmlns="http://schemas.openxmlformats.org/spreadsheetml/2006/main" count="54" uniqueCount="43">
  <si>
    <t>Source</t>
  </si>
  <si>
    <t>Unit</t>
  </si>
  <si>
    <t>Time Range</t>
  </si>
  <si>
    <t>Frequency</t>
  </si>
  <si>
    <t>Details</t>
  </si>
  <si>
    <t>Deutsche Bundesbank</t>
  </si>
  <si>
    <t>Tag</t>
    <phoneticPr fontId="1" type="noConversion"/>
  </si>
  <si>
    <t>percent of GDP</t>
    <phoneticPr fontId="1" type="noConversion"/>
  </si>
  <si>
    <t>Financial Indicators (As per the latest publication of the system of indicators for the German property market) / Stock of domestic banks' loans for house purchase to domestic households as a percentage of GDP</t>
    <phoneticPr fontId="1" type="noConversion"/>
  </si>
  <si>
    <t>Price Indicators (As per the latest publication of the system of indicators for the German property market) / Residential property price index BBK / Owner-occupied apartments and houses; transaction-based property and regional weighting. / Germany: Adm. districts / Unadjusted figure</t>
  </si>
  <si>
    <t>BBDY1.A.B10.N.G100.P0020.A</t>
  </si>
  <si>
    <t>Residential HP</t>
    <phoneticPr fontId="1" type="noConversion"/>
  </si>
  <si>
    <t>2010=100</t>
    <phoneticPr fontId="1" type="noConversion"/>
  </si>
  <si>
    <t>2004-2019</t>
    <phoneticPr fontId="1" type="noConversion"/>
  </si>
  <si>
    <t>Annual</t>
    <phoneticPr fontId="1" type="noConversion"/>
  </si>
  <si>
    <t>Price Indicators (As per the latest publication of the system of indicators for the German property market) / Residential property price index Deutsche Bundesbank / total rents for owner-occupied apartments; transaction-based property and regional weighting / Germany: administrative districts / unadjusted figures</t>
  </si>
  <si>
    <t>Rents</t>
    <phoneticPr fontId="1" type="noConversion"/>
  </si>
  <si>
    <t>BBDY1.A.B10.N.G300.P0820.A</t>
  </si>
  <si>
    <t>Financial Indicators (As per the latest publication of the system of indicators for the German property market) / Loans of German households for house purchase as a percentage of GDP according to ESA 2010</t>
  </si>
  <si>
    <t xml:space="preserve"> Loans of German households for house purchase as a percentage of GDP</t>
  </si>
  <si>
    <t>1999-2019</t>
    <phoneticPr fontId="1" type="noConversion"/>
  </si>
  <si>
    <t>BBDY1.A.B20.N.G450.F0450.A</t>
  </si>
  <si>
    <t>HP</t>
    <phoneticPr fontId="1" type="noConversion"/>
  </si>
  <si>
    <t>Rent</t>
    <phoneticPr fontId="1" type="noConversion"/>
  </si>
  <si>
    <t>HP/Rent Ratio</t>
  </si>
  <si>
    <t>Price change</t>
  </si>
  <si>
    <t>Rent change</t>
  </si>
  <si>
    <t>HP-Rent Change</t>
  </si>
  <si>
    <t>Nominal</t>
  </si>
  <si>
    <t>year</t>
  </si>
  <si>
    <t>netlending_euroarea</t>
  </si>
  <si>
    <t>qemeasure_totaldebtsecurities</t>
  </si>
  <si>
    <t>netlending_germany</t>
  </si>
  <si>
    <t>Net lending in Germany</t>
  </si>
  <si>
    <t>Net lending in Euro</t>
  </si>
  <si>
    <t>QE</t>
  </si>
  <si>
    <t>World Economic Outlook Database. Accessed Oct. 2020</t>
  </si>
  <si>
    <t>net lending as percent of GDP</t>
  </si>
  <si>
    <t>2000-2019</t>
  </si>
  <si>
    <t>Annual</t>
  </si>
  <si>
    <t>ECB</t>
  </si>
  <si>
    <t>total debt securities (Eurosystem) over GDP</t>
  </si>
  <si>
    <t>2000-0217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</si>
</sst>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EAA2-3B59-435D-8778-F47FB1139036}">
  <dimension ref="A1:G7"/>
  <sheetViews>
    <sheetView tabSelected="1" workbookViewId="0">
      <selection activeCell="D9" sqref="D9"/>
    </sheetView>
  </sheetViews>
  <sheetFormatPr baseColWidth="10" defaultColWidth="8.85546875" defaultRowHeight="15"/>
  <cols>
    <col min="1" max="1" width="43.85546875" customWidth="1"/>
    <col min="2" max="2" width="50" bestFit="1" customWidth="1"/>
    <col min="3" max="3" width="40.140625" bestFit="1" customWidth="1"/>
    <col min="4" max="4" width="15.85546875" bestFit="1" customWidth="1"/>
    <col min="5" max="5" width="9.85546875" bestFit="1" customWidth="1"/>
    <col min="6" max="6" width="26.7109375" bestFit="1" customWidth="1"/>
  </cols>
  <sheetData>
    <row r="1" spans="1:7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6</v>
      </c>
      <c r="G1" s="1" t="s">
        <v>4</v>
      </c>
    </row>
    <row r="2" spans="1:7">
      <c r="A2" t="s">
        <v>19</v>
      </c>
      <c r="B2" s="1" t="s">
        <v>5</v>
      </c>
      <c r="C2" t="s">
        <v>7</v>
      </c>
      <c r="D2" t="s">
        <v>20</v>
      </c>
      <c r="E2" t="s">
        <v>14</v>
      </c>
      <c r="F2" t="s">
        <v>21</v>
      </c>
      <c r="G2" t="s">
        <v>18</v>
      </c>
    </row>
    <row r="3" spans="1:7">
      <c r="A3" t="s">
        <v>11</v>
      </c>
      <c r="B3" s="1" t="s">
        <v>5</v>
      </c>
      <c r="C3" t="s">
        <v>12</v>
      </c>
      <c r="D3" t="s">
        <v>13</v>
      </c>
      <c r="E3" t="s">
        <v>14</v>
      </c>
      <c r="F3" t="s">
        <v>10</v>
      </c>
      <c r="G3" t="s">
        <v>9</v>
      </c>
    </row>
    <row r="4" spans="1:7">
      <c r="A4" t="s">
        <v>16</v>
      </c>
      <c r="B4" s="1" t="s">
        <v>5</v>
      </c>
      <c r="C4" t="s">
        <v>12</v>
      </c>
      <c r="D4" t="s">
        <v>13</v>
      </c>
      <c r="E4" t="s">
        <v>14</v>
      </c>
      <c r="F4" t="s">
        <v>17</v>
      </c>
      <c r="G4" t="s">
        <v>15</v>
      </c>
    </row>
    <row r="5" spans="1:7">
      <c r="A5" t="s">
        <v>33</v>
      </c>
      <c r="B5" s="1" t="s">
        <v>36</v>
      </c>
      <c r="C5" t="s">
        <v>37</v>
      </c>
      <c r="D5" t="s">
        <v>38</v>
      </c>
      <c r="E5" t="s">
        <v>39</v>
      </c>
    </row>
    <row r="6" spans="1:7">
      <c r="A6" t="s">
        <v>34</v>
      </c>
      <c r="B6" s="1" t="s">
        <v>36</v>
      </c>
      <c r="C6" t="s">
        <v>37</v>
      </c>
      <c r="D6" t="s">
        <v>38</v>
      </c>
      <c r="E6" t="s">
        <v>39</v>
      </c>
    </row>
    <row r="7" spans="1:7">
      <c r="A7" t="s">
        <v>35</v>
      </c>
      <c r="B7" s="1" t="s">
        <v>40</v>
      </c>
      <c r="C7" t="s">
        <v>41</v>
      </c>
      <c r="D7" t="s">
        <v>42</v>
      </c>
      <c r="E7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F824-A569-4392-B2E2-31979CE01375}">
  <dimension ref="A1:J30"/>
  <sheetViews>
    <sheetView zoomScale="94" zoomScaleNormal="112" workbookViewId="0">
      <selection activeCell="D4" sqref="D4"/>
    </sheetView>
  </sheetViews>
  <sheetFormatPr baseColWidth="10" defaultColWidth="8.85546875" defaultRowHeight="15"/>
  <cols>
    <col min="1" max="1" width="12.7109375" bestFit="1" customWidth="1"/>
    <col min="2" max="2" width="29.42578125" customWidth="1"/>
    <col min="4" max="4" width="12.140625" bestFit="1" customWidth="1"/>
    <col min="5" max="5" width="13.42578125" bestFit="1" customWidth="1"/>
    <col min="6" max="6" width="12.7109375" bestFit="1" customWidth="1"/>
    <col min="7" max="7" width="12.140625" bestFit="1" customWidth="1"/>
  </cols>
  <sheetData>
    <row r="1" spans="1:10">
      <c r="E1" s="3" t="s">
        <v>28</v>
      </c>
      <c r="F1" s="3"/>
      <c r="G1" s="3"/>
      <c r="J1" s="1"/>
    </row>
    <row r="2" spans="1:10">
      <c r="B2" t="s">
        <v>22</v>
      </c>
      <c r="C2" t="s">
        <v>23</v>
      </c>
      <c r="D2" t="s">
        <v>24</v>
      </c>
      <c r="E2" t="s">
        <v>27</v>
      </c>
      <c r="F2" t="s">
        <v>25</v>
      </c>
      <c r="G2" t="s">
        <v>26</v>
      </c>
      <c r="I2" s="1"/>
      <c r="J2" s="1"/>
    </row>
    <row r="3" spans="1:10">
      <c r="A3">
        <v>2004</v>
      </c>
      <c r="B3">
        <v>101.6</v>
      </c>
      <c r="C3">
        <v>93.1</v>
      </c>
      <c r="D3">
        <f>100*B3/C3</f>
        <v>109.12996777658432</v>
      </c>
      <c r="I3" s="1"/>
      <c r="J3" s="1"/>
    </row>
    <row r="4" spans="1:10">
      <c r="A4">
        <v>2005</v>
      </c>
      <c r="B4">
        <v>100.5</v>
      </c>
      <c r="C4">
        <v>93.5</v>
      </c>
      <c r="D4">
        <f t="shared" ref="D4:D18" si="0">100*B4/C4</f>
        <v>107.48663101604278</v>
      </c>
      <c r="E4">
        <f>100*(LN(D4)-LN(D3))</f>
        <v>-1.5173059656870436</v>
      </c>
      <c r="F4">
        <f>100*(LN(B4)-LN(B3))</f>
        <v>-1.0885807645251155</v>
      </c>
      <c r="G4">
        <f>100*(LN(C4)-LN(C3))</f>
        <v>0.42872520116201684</v>
      </c>
      <c r="I4" s="1"/>
      <c r="J4" s="1"/>
    </row>
    <row r="5" spans="1:10">
      <c r="A5">
        <v>2006</v>
      </c>
      <c r="B5">
        <v>100</v>
      </c>
      <c r="C5">
        <v>94.4</v>
      </c>
      <c r="D5">
        <f t="shared" si="0"/>
        <v>105.93220338983051</v>
      </c>
      <c r="E5">
        <f t="shared" ref="E5:E18" si="1">100*(LN(D5)-LN(D4))</f>
        <v>-1.4567178367853373</v>
      </c>
      <c r="F5">
        <f t="shared" ref="F5:F18" si="2">100*(LN(B5)-LN(B4))</f>
        <v>-0.49875415110385291</v>
      </c>
      <c r="G5">
        <f t="shared" ref="G5:G18" si="3">100*(LN(C5)-LN(C4))</f>
        <v>0.95796368568139556</v>
      </c>
      <c r="I5" s="1"/>
      <c r="J5" s="1"/>
    </row>
    <row r="6" spans="1:10">
      <c r="A6">
        <v>2007</v>
      </c>
      <c r="B6">
        <v>99.7</v>
      </c>
      <c r="C6">
        <v>95.5</v>
      </c>
      <c r="D6">
        <f t="shared" si="0"/>
        <v>104.3979057591623</v>
      </c>
      <c r="E6">
        <f t="shared" si="1"/>
        <v>-1.4589683355527683</v>
      </c>
      <c r="F6">
        <f t="shared" si="2"/>
        <v>-0.30045090202994729</v>
      </c>
      <c r="G6">
        <f t="shared" si="3"/>
        <v>1.1585174335229098</v>
      </c>
      <c r="I6" s="1"/>
      <c r="J6" s="1"/>
    </row>
    <row r="7" spans="1:10">
      <c r="A7">
        <v>2008</v>
      </c>
      <c r="B7">
        <v>99.6</v>
      </c>
      <c r="C7">
        <v>97.1</v>
      </c>
      <c r="D7">
        <f t="shared" si="0"/>
        <v>102.57466529351186</v>
      </c>
      <c r="E7">
        <f t="shared" si="1"/>
        <v>-1.7618640187834878</v>
      </c>
      <c r="F7">
        <f t="shared" si="2"/>
        <v>-0.10035123772400567</v>
      </c>
      <c r="G7">
        <f t="shared" si="3"/>
        <v>1.6615127810594821</v>
      </c>
      <c r="I7" s="1"/>
      <c r="J7" s="1"/>
    </row>
    <row r="8" spans="1:10">
      <c r="A8">
        <v>2009</v>
      </c>
      <c r="B8">
        <v>98.6</v>
      </c>
      <c r="C8">
        <v>98.2</v>
      </c>
      <c r="D8">
        <f t="shared" si="0"/>
        <v>100.40733197556008</v>
      </c>
      <c r="E8">
        <f t="shared" si="1"/>
        <v>-2.1355743045103459</v>
      </c>
      <c r="F8">
        <f t="shared" si="2"/>
        <v>-1.0090902981962913</v>
      </c>
      <c r="G8">
        <f t="shared" si="3"/>
        <v>1.1264840063140547</v>
      </c>
      <c r="I8" s="1"/>
      <c r="J8" s="1"/>
    </row>
    <row r="9" spans="1:10">
      <c r="A9">
        <v>2010</v>
      </c>
      <c r="B9">
        <v>100</v>
      </c>
      <c r="C9">
        <v>100</v>
      </c>
      <c r="D9">
        <f t="shared" si="0"/>
        <v>100</v>
      </c>
      <c r="E9">
        <f t="shared" si="1"/>
        <v>-0.40650462481695016</v>
      </c>
      <c r="F9">
        <f t="shared" si="2"/>
        <v>1.4098924379502442</v>
      </c>
      <c r="G9">
        <f t="shared" si="3"/>
        <v>1.8163970627671944</v>
      </c>
      <c r="I9" s="1"/>
      <c r="J9" s="1"/>
    </row>
    <row r="10" spans="1:10">
      <c r="A10">
        <v>2011</v>
      </c>
      <c r="B10">
        <v>102.6</v>
      </c>
      <c r="C10">
        <v>103.3</v>
      </c>
      <c r="D10">
        <f t="shared" si="0"/>
        <v>99.322362052274926</v>
      </c>
      <c r="E10">
        <f t="shared" si="1"/>
        <v>-0.67994433889237982</v>
      </c>
      <c r="F10">
        <f t="shared" si="2"/>
        <v>2.566774674857708</v>
      </c>
      <c r="G10">
        <f t="shared" si="3"/>
        <v>3.2467190137500879</v>
      </c>
      <c r="I10" s="1"/>
      <c r="J10" s="1"/>
    </row>
    <row r="11" spans="1:10">
      <c r="A11">
        <v>2012</v>
      </c>
      <c r="B11">
        <v>106.8</v>
      </c>
      <c r="C11">
        <v>107</v>
      </c>
      <c r="D11">
        <f t="shared" si="0"/>
        <v>99.813084112149539</v>
      </c>
      <c r="E11">
        <f t="shared" si="1"/>
        <v>0.4928535453111671</v>
      </c>
      <c r="F11">
        <f t="shared" si="2"/>
        <v>4.0119993789425656</v>
      </c>
      <c r="G11">
        <f t="shared" si="3"/>
        <v>3.5191458336313097</v>
      </c>
      <c r="I11" s="1"/>
      <c r="J11" s="1"/>
    </row>
    <row r="12" spans="1:10">
      <c r="A12">
        <v>2013</v>
      </c>
      <c r="B12">
        <v>112.3</v>
      </c>
      <c r="C12">
        <v>110.5</v>
      </c>
      <c r="D12">
        <f t="shared" si="0"/>
        <v>101.62895927601809</v>
      </c>
      <c r="E12">
        <f t="shared" si="1"/>
        <v>1.8029248722401192</v>
      </c>
      <c r="F12">
        <f t="shared" si="2"/>
        <v>5.0215935218303365</v>
      </c>
      <c r="G12">
        <f t="shared" si="3"/>
        <v>3.2186686495902173</v>
      </c>
      <c r="I12" s="1"/>
      <c r="J12" s="1"/>
    </row>
    <row r="13" spans="1:10">
      <c r="A13">
        <v>2014</v>
      </c>
      <c r="B13">
        <v>118.2</v>
      </c>
      <c r="C13">
        <v>114.7</v>
      </c>
      <c r="D13">
        <f t="shared" si="0"/>
        <v>103.0514385353095</v>
      </c>
      <c r="E13">
        <f t="shared" si="1"/>
        <v>1.3899740050082876</v>
      </c>
      <c r="F13">
        <f t="shared" si="2"/>
        <v>5.1204243227600088</v>
      </c>
      <c r="G13">
        <f t="shared" si="3"/>
        <v>3.7304503177517212</v>
      </c>
      <c r="I13" s="1"/>
      <c r="J13" s="1"/>
    </row>
    <row r="14" spans="1:10">
      <c r="A14">
        <v>2015</v>
      </c>
      <c r="B14">
        <v>126.3</v>
      </c>
      <c r="C14">
        <v>119.2</v>
      </c>
      <c r="D14">
        <f t="shared" si="0"/>
        <v>105.95637583892618</v>
      </c>
      <c r="E14">
        <f t="shared" si="1"/>
        <v>2.779919388852381</v>
      </c>
      <c r="F14">
        <f t="shared" si="2"/>
        <v>6.6281924384447244</v>
      </c>
      <c r="G14">
        <f t="shared" si="3"/>
        <v>3.8482730495924322</v>
      </c>
      <c r="I14" s="1"/>
      <c r="J14" s="1"/>
    </row>
    <row r="15" spans="1:10">
      <c r="A15">
        <v>2016</v>
      </c>
      <c r="B15">
        <v>136.80000000000001</v>
      </c>
      <c r="C15">
        <v>125.5</v>
      </c>
      <c r="D15">
        <f t="shared" si="0"/>
        <v>109.00398406374504</v>
      </c>
      <c r="E15">
        <f t="shared" si="1"/>
        <v>2.8356971891415839</v>
      </c>
      <c r="F15">
        <f t="shared" si="2"/>
        <v>7.9859975832005325</v>
      </c>
      <c r="G15">
        <f t="shared" si="3"/>
        <v>5.1503003940589487</v>
      </c>
      <c r="I15" s="1"/>
      <c r="J15" s="1"/>
    </row>
    <row r="16" spans="1:10">
      <c r="A16">
        <v>2017</v>
      </c>
      <c r="B16">
        <v>146.9</v>
      </c>
      <c r="C16">
        <v>132.6</v>
      </c>
      <c r="D16">
        <f t="shared" si="0"/>
        <v>110.78431372549021</v>
      </c>
      <c r="E16">
        <f t="shared" si="1"/>
        <v>1.6200758811457661</v>
      </c>
      <c r="F16">
        <f t="shared" si="2"/>
        <v>7.1232077991381537</v>
      </c>
      <c r="G16">
        <f t="shared" si="3"/>
        <v>5.5031319179922988</v>
      </c>
      <c r="I16" s="1"/>
      <c r="J16" s="1"/>
    </row>
    <row r="17" spans="1:10">
      <c r="A17">
        <v>2018</v>
      </c>
      <c r="B17">
        <v>159.1</v>
      </c>
      <c r="C17">
        <v>138.4</v>
      </c>
      <c r="D17">
        <f t="shared" si="0"/>
        <v>114.95664739884393</v>
      </c>
      <c r="E17">
        <f t="shared" si="1"/>
        <v>3.6969886732101997</v>
      </c>
      <c r="F17">
        <f t="shared" si="2"/>
        <v>7.9780852163908733</v>
      </c>
      <c r="G17">
        <f t="shared" si="3"/>
        <v>4.2810965431807624</v>
      </c>
      <c r="I17" s="1"/>
      <c r="J17" s="1"/>
    </row>
    <row r="18" spans="1:10">
      <c r="A18">
        <v>2019</v>
      </c>
      <c r="B18">
        <v>169.9</v>
      </c>
      <c r="C18">
        <v>142.80000000000001</v>
      </c>
      <c r="D18">
        <f t="shared" si="0"/>
        <v>118.97759103641455</v>
      </c>
      <c r="E18">
        <f t="shared" si="1"/>
        <v>3.4380086612230798</v>
      </c>
      <c r="F18">
        <f t="shared" si="2"/>
        <v>6.5677093334145731</v>
      </c>
      <c r="G18">
        <f t="shared" si="3"/>
        <v>3.1297006721914933</v>
      </c>
      <c r="I18" s="1"/>
      <c r="J18" s="1"/>
    </row>
    <row r="19" spans="1:10">
      <c r="I19" s="1"/>
      <c r="J19" s="1"/>
    </row>
    <row r="20" spans="1:10">
      <c r="I20" s="1"/>
      <c r="J20" s="1"/>
    </row>
    <row r="21" spans="1:10">
      <c r="I21" s="1"/>
      <c r="J21" s="1"/>
    </row>
    <row r="22" spans="1:10">
      <c r="I22" s="1"/>
      <c r="J22" s="1"/>
    </row>
    <row r="23" spans="1:10">
      <c r="I23" s="1"/>
      <c r="J23" s="1"/>
    </row>
    <row r="24" spans="1:10">
      <c r="I24" s="1"/>
      <c r="J24" s="1"/>
    </row>
    <row r="25" spans="1:10">
      <c r="I25" s="1"/>
      <c r="J25" s="1"/>
    </row>
    <row r="26" spans="1:10">
      <c r="I26" s="1"/>
      <c r="J26" s="1"/>
    </row>
    <row r="27" spans="1:10">
      <c r="I27" s="1"/>
      <c r="J27" s="1"/>
    </row>
    <row r="28" spans="1:10">
      <c r="I28" s="1"/>
      <c r="J28" s="1"/>
    </row>
    <row r="29" spans="1:10">
      <c r="I29" s="1"/>
      <c r="J29" s="1"/>
    </row>
    <row r="30" spans="1:10">
      <c r="I30" s="1"/>
      <c r="J30" s="1"/>
    </row>
  </sheetData>
  <mergeCells count="1">
    <mergeCell ref="E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03A0-9830-4944-9AF6-21D3CB94CE10}">
  <dimension ref="A1:B22"/>
  <sheetViews>
    <sheetView workbookViewId="0">
      <selection activeCell="B1" sqref="B1"/>
    </sheetView>
  </sheetViews>
  <sheetFormatPr baseColWidth="10" defaultColWidth="8.85546875" defaultRowHeight="15"/>
  <sheetData>
    <row r="1" spans="1:2">
      <c r="B1" t="s">
        <v>8</v>
      </c>
    </row>
    <row r="2" spans="1:2">
      <c r="A2">
        <v>1999</v>
      </c>
    </row>
    <row r="3" spans="1:2">
      <c r="A3">
        <v>2000</v>
      </c>
    </row>
    <row r="4" spans="1:2">
      <c r="A4">
        <v>2001</v>
      </c>
    </row>
    <row r="5" spans="1:2">
      <c r="A5">
        <v>2002</v>
      </c>
    </row>
    <row r="6" spans="1:2">
      <c r="A6">
        <v>2003</v>
      </c>
      <c r="B6">
        <v>41.671750000000003</v>
      </c>
    </row>
    <row r="7" spans="1:2">
      <c r="A7">
        <v>2004</v>
      </c>
      <c r="B7">
        <v>41.561500000000002</v>
      </c>
    </row>
    <row r="8" spans="1:2">
      <c r="A8">
        <v>2005</v>
      </c>
      <c r="B8">
        <v>41.519750000000002</v>
      </c>
    </row>
    <row r="9" spans="1:2">
      <c r="A9">
        <v>2006</v>
      </c>
      <c r="B9">
        <v>40.604750000000003</v>
      </c>
    </row>
    <row r="10" spans="1:2">
      <c r="A10">
        <v>2007</v>
      </c>
      <c r="B10">
        <v>38.634999999999998</v>
      </c>
    </row>
    <row r="11" spans="1:2">
      <c r="A11">
        <v>2008</v>
      </c>
      <c r="B11">
        <v>37.734000000000002</v>
      </c>
    </row>
    <row r="12" spans="1:2">
      <c r="A12">
        <v>2009</v>
      </c>
      <c r="B12">
        <v>39.066499999999998</v>
      </c>
    </row>
    <row r="13" spans="1:2">
      <c r="A13">
        <v>2010</v>
      </c>
      <c r="B13">
        <v>37.506500000000003</v>
      </c>
    </row>
    <row r="14" spans="1:2">
      <c r="A14">
        <v>2011</v>
      </c>
      <c r="B14">
        <v>36.022750000000002</v>
      </c>
    </row>
    <row r="15" spans="1:2">
      <c r="A15">
        <v>2012</v>
      </c>
      <c r="B15">
        <v>35.771000000000001</v>
      </c>
    </row>
    <row r="16" spans="1:2">
      <c r="A16">
        <v>2013</v>
      </c>
      <c r="B16">
        <v>35.685499999999998</v>
      </c>
    </row>
    <row r="17" spans="1:2">
      <c r="A17">
        <v>2014</v>
      </c>
      <c r="B17">
        <v>35.011749999999999</v>
      </c>
    </row>
    <row r="18" spans="1:2">
      <c r="A18">
        <v>2015</v>
      </c>
      <c r="B18">
        <v>35.097250000000003</v>
      </c>
    </row>
    <row r="19" spans="1:2">
      <c r="A19">
        <v>2016</v>
      </c>
      <c r="B19">
        <v>35.155749999999998</v>
      </c>
    </row>
    <row r="20" spans="1:2">
      <c r="A20">
        <v>2017</v>
      </c>
      <c r="B20">
        <v>35.08325</v>
      </c>
    </row>
    <row r="21" spans="1:2">
      <c r="A21">
        <v>2018</v>
      </c>
      <c r="B21">
        <v>35.649250000000002</v>
      </c>
    </row>
    <row r="22" spans="1:2">
      <c r="A22">
        <v>2019</v>
      </c>
      <c r="B22">
        <v>36.501249999999999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3A58-1F63-B04F-A786-CF3534BD0D85}">
  <dimension ref="B3:E24"/>
  <sheetViews>
    <sheetView workbookViewId="0">
      <selection activeCell="D8" sqref="D8"/>
    </sheetView>
  </sheetViews>
  <sheetFormatPr baseColWidth="10" defaultColWidth="8.85546875" defaultRowHeight="15"/>
  <cols>
    <col min="1" max="1" width="8.85546875" style="1"/>
    <col min="2" max="2" width="8.85546875" style="2"/>
    <col min="3" max="3" width="19.5703125" style="2" bestFit="1" customWidth="1"/>
    <col min="4" max="4" width="17" style="2" bestFit="1" customWidth="1"/>
    <col min="5" max="5" width="24.85546875" style="2" bestFit="1" customWidth="1"/>
    <col min="6" max="16384" width="8.85546875" style="1"/>
  </cols>
  <sheetData>
    <row r="3" spans="2:5">
      <c r="B3" s="2" t="s">
        <v>29</v>
      </c>
      <c r="C3" s="2" t="s">
        <v>32</v>
      </c>
      <c r="D3" s="2" t="s">
        <v>30</v>
      </c>
      <c r="E3" s="2" t="s">
        <v>31</v>
      </c>
    </row>
    <row r="4" spans="2:5">
      <c r="B4" s="2">
        <v>2000</v>
      </c>
      <c r="C4" s="2">
        <v>-1.585</v>
      </c>
      <c r="D4" s="2">
        <v>-1.134669863328444</v>
      </c>
      <c r="E4" s="2">
        <v>1.433643</v>
      </c>
    </row>
    <row r="5" spans="2:5">
      <c r="B5" s="2">
        <v>2001</v>
      </c>
      <c r="C5" s="2">
        <v>-3.0249999999999999</v>
      </c>
      <c r="D5" s="2">
        <v>-1.5272042326628672</v>
      </c>
      <c r="E5" s="2">
        <v>1.47306</v>
      </c>
    </row>
    <row r="6" spans="2:5">
      <c r="B6" s="2">
        <v>2002</v>
      </c>
      <c r="C6" s="2">
        <v>-3.875</v>
      </c>
      <c r="D6" s="2">
        <v>-2.1487911488247327</v>
      </c>
      <c r="E6" s="2">
        <v>1.2614289999999999</v>
      </c>
    </row>
    <row r="7" spans="2:5">
      <c r="B7" s="2">
        <v>2003</v>
      </c>
      <c r="C7" s="2">
        <v>-3.7040000000000002</v>
      </c>
      <c r="D7" s="2">
        <v>-2.6701754177929296</v>
      </c>
      <c r="E7" s="2">
        <v>1.7324360000000001</v>
      </c>
    </row>
    <row r="8" spans="2:5">
      <c r="B8" s="2">
        <v>2004</v>
      </c>
      <c r="C8" s="2">
        <v>-3.3340000000000001</v>
      </c>
      <c r="D8" s="2">
        <v>-2.4648640724825652</v>
      </c>
      <c r="E8" s="2">
        <v>1.9262779999999999</v>
      </c>
    </row>
    <row r="9" spans="2:5">
      <c r="B9" s="2">
        <v>2005</v>
      </c>
      <c r="C9" s="2">
        <v>-3.319</v>
      </c>
      <c r="D9" s="2">
        <v>-2.4919883716708453</v>
      </c>
      <c r="E9" s="2">
        <v>2.2057760000000002</v>
      </c>
    </row>
    <row r="10" spans="2:5">
      <c r="B10" s="2">
        <v>2006</v>
      </c>
      <c r="C10" s="2">
        <v>-1.653</v>
      </c>
      <c r="D10" s="2">
        <v>-1.5690875818089005</v>
      </c>
      <c r="E10" s="2">
        <v>2.757082</v>
      </c>
    </row>
    <row r="11" spans="2:5">
      <c r="B11" s="2">
        <v>2007</v>
      </c>
      <c r="C11" s="2">
        <v>0.26100000000000001</v>
      </c>
      <c r="D11" s="2">
        <v>-0.96130244460769976</v>
      </c>
      <c r="E11" s="2">
        <v>3.2513770000000002</v>
      </c>
    </row>
    <row r="12" spans="2:5">
      <c r="B12" s="2">
        <v>2008</v>
      </c>
      <c r="C12" s="2">
        <v>-0.11600000000000001</v>
      </c>
      <c r="D12" s="2">
        <v>-1.6150493844837546</v>
      </c>
      <c r="E12" s="2">
        <v>3.8266260000000001</v>
      </c>
    </row>
    <row r="13" spans="2:5">
      <c r="B13" s="2">
        <v>2009</v>
      </c>
      <c r="C13" s="2">
        <v>-3.1509999999999998</v>
      </c>
      <c r="D13" s="2">
        <v>-4.9035050927499588</v>
      </c>
      <c r="E13" s="2">
        <v>4.9023830000000004</v>
      </c>
    </row>
    <row r="14" spans="2:5">
      <c r="B14" s="2">
        <v>2010</v>
      </c>
      <c r="C14" s="2">
        <v>-4.3789999999999996</v>
      </c>
      <c r="D14" s="2">
        <v>-5.1407964030289444</v>
      </c>
      <c r="E14" s="2">
        <v>6.0543189999999996</v>
      </c>
    </row>
    <row r="15" spans="2:5">
      <c r="B15" s="2">
        <v>2011</v>
      </c>
      <c r="C15" s="2">
        <v>-0.88100000000000001</v>
      </c>
      <c r="D15" s="2">
        <v>-3.2789785602299486</v>
      </c>
      <c r="E15" s="2">
        <v>7.3576519999999999</v>
      </c>
    </row>
    <row r="16" spans="2:5">
      <c r="B16" s="2">
        <v>2012</v>
      </c>
      <c r="C16" s="2">
        <v>8.9999999999999993E-3</v>
      </c>
      <c r="D16" s="2">
        <v>-2.8265668859289992</v>
      </c>
      <c r="E16" s="2">
        <v>7.3923759999999996</v>
      </c>
    </row>
    <row r="17" spans="2:5">
      <c r="B17" s="2">
        <v>2013</v>
      </c>
      <c r="C17" s="2">
        <v>0.04</v>
      </c>
      <c r="D17" s="2">
        <v>-2.4716158619883726</v>
      </c>
      <c r="E17" s="2">
        <v>7.2431739999999998</v>
      </c>
    </row>
    <row r="18" spans="2:5">
      <c r="B18" s="2">
        <v>2014</v>
      </c>
      <c r="C18" s="2">
        <v>0.57999999999999996</v>
      </c>
      <c r="D18" s="2">
        <v>-2.0695844809354549</v>
      </c>
      <c r="E18" s="2">
        <v>7.2183710000000003</v>
      </c>
    </row>
    <row r="19" spans="2:5">
      <c r="B19" s="2">
        <v>2015</v>
      </c>
      <c r="C19" s="2">
        <v>0.96099999999999997</v>
      </c>
      <c r="D19" s="2">
        <v>-1.8085047833723928</v>
      </c>
      <c r="E19" s="2">
        <v>12.081009999999999</v>
      </c>
    </row>
    <row r="20" spans="2:5">
      <c r="B20" s="2">
        <v>2016</v>
      </c>
      <c r="C20" s="2">
        <v>1.1599999999999999</v>
      </c>
      <c r="D20" s="2">
        <v>-1.4423757755971289</v>
      </c>
      <c r="E20" s="2">
        <v>18.97307</v>
      </c>
    </row>
    <row r="21" spans="2:5">
      <c r="B21" s="2">
        <v>2017</v>
      </c>
      <c r="C21" s="2">
        <v>1.3620000000000001</v>
      </c>
      <c r="D21" s="2">
        <v>-1.3240873709503314</v>
      </c>
      <c r="E21" s="2">
        <v>24.088419999999999</v>
      </c>
    </row>
    <row r="22" spans="2:5">
      <c r="B22" s="2">
        <v>2018</v>
      </c>
      <c r="C22" s="2">
        <v>1.837</v>
      </c>
      <c r="D22" s="2">
        <v>-0.8189845077342145</v>
      </c>
    </row>
    <row r="23" spans="2:5">
      <c r="B23" s="2">
        <v>2019</v>
      </c>
      <c r="C23" s="2">
        <v>1.5209999999999999</v>
      </c>
      <c r="D23" s="2">
        <v>-0.8314390142304583</v>
      </c>
    </row>
    <row r="24" spans="2:5">
      <c r="B24" s="2">
        <v>2020</v>
      </c>
      <c r="C24" s="2">
        <v>-8.1750000000000007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Read Me</vt:lpstr>
      <vt:lpstr>Residential Housing</vt:lpstr>
      <vt:lpstr>Housing Loans</vt:lpstr>
      <vt:lpstr>Fiscal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</dc:creator>
  <cp:lastModifiedBy>Boddin Dominik</cp:lastModifiedBy>
  <dcterms:created xsi:type="dcterms:W3CDTF">2021-05-18T12:37:38Z</dcterms:created>
  <dcterms:modified xsi:type="dcterms:W3CDTF">2025-08-11T09:25:45Z</dcterms:modified>
</cp:coreProperties>
</file>